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2"/>
  <workbookPr defaultThemeVersion="166925"/>
  <mc:AlternateContent xmlns:mc="http://schemas.openxmlformats.org/markup-compatibility/2006">
    <mc:Choice Requires="x15">
      <x15ac:absPath xmlns:x15ac="http://schemas.microsoft.com/office/spreadsheetml/2010/11/ac" url="https://gadstudio.sharepoint.com/sites/SERVERGAD/Documenti condivisi/01_COMMESSE/RPBW_GENOVA/MILANO_POLITECNICO BOVISA/24_CD/00_CONSEGNE/20240515_REV GARA/"/>
    </mc:Choice>
  </mc:AlternateContent>
  <xr:revisionPtr revIDLastSave="978" documentId="13_ncr:1_{36CBC0A4-7B89-C14D-893D-98C12935FB6D}" xr6:coauthVersionLast="47" xr6:coauthVersionMax="47" xr10:uidLastSave="{43E19237-F5F2-5A45-9DA4-AB2662B01881}"/>
  <bookViews>
    <workbookView xWindow="0" yWindow="760" windowWidth="34560" windowHeight="20200" firstSheet="4" activeTab="7" xr2:uid="{5289A210-5E5A-E54A-8AB1-32BE33525920}"/>
  </bookViews>
  <sheets>
    <sheet name="02_RIEPILOGO" sheetId="10" r:id="rId1"/>
    <sheet name="RIEPILOGO PROP" sheetId="53" r:id="rId2"/>
    <sheet name="RIEPILOGO STR" sheetId="22" r:id="rId3"/>
    <sheet name="RIEPILOGO ARCH" sheetId="55" r:id="rId4"/>
    <sheet name="RIEPILOGO RES" sheetId="15" r:id="rId5"/>
    <sheet name="RIEPILOGO MEC" sheetId="57" r:id="rId6"/>
    <sheet name="RIEPILOGO ELE" sheetId="59" r:id="rId7"/>
    <sheet name="CME PROP" sheetId="52" r:id="rId8"/>
    <sheet name="CME STR" sheetId="21" r:id="rId9"/>
    <sheet name="CME ARCH" sheetId="42" r:id="rId10"/>
    <sheet name="CME RES" sheetId="14" r:id="rId11"/>
    <sheet name="CME MEC" sheetId="45" r:id="rId12"/>
    <sheet name="CME ELE" sheetId="49" r:id="rId13"/>
    <sheet name="CME X PROP" sheetId="54" r:id="rId14"/>
    <sheet name="CME X STR" sheetId="23" r:id="rId15"/>
    <sheet name="CME X ARCH" sheetId="56" r:id="rId16"/>
    <sheet name="CME X RES" sheetId="16" r:id="rId17"/>
    <sheet name="CME X MEC" sheetId="58" r:id="rId18"/>
    <sheet name="CME X ELE" sheetId="60"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_______wrn2"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2"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2"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3"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_wrn3"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_wrn3"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2"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2"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2"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3"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3"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3"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2"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2"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2"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3"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3"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3"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key2" hidden="1">#N/A</definedName>
    <definedName name="____wrn2"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2"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2"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3"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wrn3"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wrn3"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key2" hidden="1">#N/A</definedName>
    <definedName name="___wrn2"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2"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2"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3"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wrn3"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wrn3"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123Graph_A" hidden="1">#N/A</definedName>
    <definedName name="__123Graph_APETER" localSheetId="9" hidden="1">#REF!</definedName>
    <definedName name="__123Graph_APETER" localSheetId="15" hidden="1">#REF!</definedName>
    <definedName name="__123Graph_APETER" localSheetId="3" hidden="1">#REF!</definedName>
    <definedName name="__123Graph_APETER" hidden="1">#REF!</definedName>
    <definedName name="__123Graph_B" hidden="1">#N/A</definedName>
    <definedName name="__123Graph_C" hidden="1">#N/A</definedName>
    <definedName name="__123Graph_D" hidden="1">#N/A</definedName>
    <definedName name="__123Graph_E" hidden="1">#N/A</definedName>
    <definedName name="__123Graph_F" hidden="1">#N/A</definedName>
    <definedName name="__123Graph_LBL_A" hidden="1">[1]Data!$D$35:$D$35</definedName>
    <definedName name="__123Graph_X" hidden="1">[1]Data!$C$32:$C$35</definedName>
    <definedName name="__123Graph_XPETER" localSheetId="9" hidden="1">#REF!</definedName>
    <definedName name="__123Graph_XPETER" localSheetId="15" hidden="1">#REF!</definedName>
    <definedName name="__123Graph_XPETER" localSheetId="3" hidden="1">#REF!</definedName>
    <definedName name="__123Graph_XPETER" hidden="1">#REF!</definedName>
    <definedName name="__IntlFixup" hidden="1">TRUE</definedName>
    <definedName name="__key2" hidden="1">#N/A</definedName>
    <definedName name="__wrn2"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2"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2"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3"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wrn3"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wrn3"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27" localSheetId="9" hidden="1">#REF!</definedName>
    <definedName name="_27" localSheetId="15" hidden="1">#REF!</definedName>
    <definedName name="_27" localSheetId="3" hidden="1">#REF!</definedName>
    <definedName name="_27" hidden="1">#REF!</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FALSE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bdm.4D62E11D090B45869CB1F795DFE6F724.edm" hidden="1">#N/A</definedName>
    <definedName name="_bdm.7802107FC7DB429598425B99A5030585.edm" hidden="1">#N/A</definedName>
    <definedName name="_bdm.A816175324664F849FDFEB192AEE2056.edm" hidden="1">#N/A</definedName>
    <definedName name="_bdm.B29F41FE6C164405B75B11AD7351E8CB.edm" hidden="1">#N/A</definedName>
    <definedName name="_bdm.DBE37691F41B46699A51C03BA12F6F60.edm" hidden="1">#N/A</definedName>
    <definedName name="_Fill" localSheetId="9" hidden="1">#REF!</definedName>
    <definedName name="_Fill" localSheetId="15" hidden="1">#REF!</definedName>
    <definedName name="_Fill" localSheetId="3" hidden="1">#REF!</definedName>
    <definedName name="_Fill" hidden="1">#REF!</definedName>
    <definedName name="_Fill2" localSheetId="9" hidden="1">#REF!</definedName>
    <definedName name="_Fill2" localSheetId="15" hidden="1">#REF!</definedName>
    <definedName name="_Fill2" localSheetId="3" hidden="1">#REF!</definedName>
    <definedName name="_Fill2" hidden="1">#REF!</definedName>
    <definedName name="_xlnm._FilterDatabase" localSheetId="9" hidden="1">'CME ARCH'!$A$1:$U$216</definedName>
    <definedName name="_xlnm._FilterDatabase" localSheetId="12" hidden="1">'CME ELE'!$A$1:$O$236</definedName>
    <definedName name="_xlnm._FilterDatabase" localSheetId="11" hidden="1">'CME MEC'!$A$1:$Q$417</definedName>
    <definedName name="_xlnm._FilterDatabase" localSheetId="7" hidden="1">'CME PROP'!$G$1:$G$27</definedName>
    <definedName name="_xlnm._FilterDatabase" localSheetId="10" hidden="1">'CME RES'!$A$1:$T$62</definedName>
    <definedName name="_xlnm._FilterDatabase" localSheetId="8" hidden="1">'CME STR'!$A$1:$R$48</definedName>
    <definedName name="_xlnm._FilterDatabase" localSheetId="15" hidden="1">'CME X ARCH'!$B$9:$S$2558</definedName>
    <definedName name="_xlnm._FilterDatabase" localSheetId="18" hidden="1">'CME X ELE'!$B$9:$S$668</definedName>
    <definedName name="_xlnm._FilterDatabase" localSheetId="17" hidden="1">'CME X MEC'!$B$9:$S$1296</definedName>
    <definedName name="_xlnm._FilterDatabase" localSheetId="13" hidden="1">'CME X PROP'!$B$9:$S$78</definedName>
    <definedName name="_xlnm._FilterDatabase" localSheetId="16" hidden="1">'CME X RES'!$B$9:$R$72</definedName>
    <definedName name="_xlnm._FilterDatabase" localSheetId="14" hidden="1">'CME X STR'!$B$9:$S$470</definedName>
    <definedName name="_xlnm._FilterDatabase" localSheetId="3" hidden="1">'RIEPILOGO ARCH'!$B$1:$Y$1019</definedName>
    <definedName name="_xlnm._FilterDatabase" localSheetId="6" hidden="1">'RIEPILOGO ELE'!$B$1:$Z$351</definedName>
    <definedName name="_xlnm._FilterDatabase" localSheetId="5" hidden="1">'RIEPILOGO MEC'!$A$1:$Y$679</definedName>
    <definedName name="_xlnm._FilterDatabase" localSheetId="1" hidden="1">'RIEPILOGO PROP'!$C$1:$L$50</definedName>
    <definedName name="_xlnm._FilterDatabase" localSheetId="4" hidden="1">'RIEPILOGO RES'!$C$1:$L$20</definedName>
    <definedName name="_xlnm._FilterDatabase" localSheetId="2" hidden="1">'RIEPILOGO STR'!$B$1:$Y$134</definedName>
    <definedName name="_xlnm._FilterDatabase" hidden="1">#REF!</definedName>
    <definedName name="_Key1" hidden="1">#N/A</definedName>
    <definedName name="_Key2" hidden="1">#N/A</definedName>
    <definedName name="_Order1" hidden="1">255</definedName>
    <definedName name="_Sort" hidden="1">#N/A</definedName>
    <definedName name="_WBS2" localSheetId="0">#REF!</definedName>
    <definedName name="_WBS2" localSheetId="9">#REF!</definedName>
    <definedName name="_WBS2" localSheetId="12">#REF!</definedName>
    <definedName name="_WBS2" localSheetId="11">#REF!</definedName>
    <definedName name="_WBS2" localSheetId="7">#REF!</definedName>
    <definedName name="_WBS2" localSheetId="10">#REF!</definedName>
    <definedName name="_WBS2" localSheetId="8">#REF!</definedName>
    <definedName name="_WBS2" localSheetId="15">#REF!</definedName>
    <definedName name="_WBS2" localSheetId="18">#REF!</definedName>
    <definedName name="_WBS2" localSheetId="17">#REF!</definedName>
    <definedName name="_WBS2" localSheetId="13">#REF!</definedName>
    <definedName name="_WBS2" localSheetId="16">#REF!</definedName>
    <definedName name="_WBS2" localSheetId="14">#REF!</definedName>
    <definedName name="_WBS2" localSheetId="3">#REF!</definedName>
    <definedName name="_WBS2" localSheetId="6">#REF!</definedName>
    <definedName name="_WBS2" localSheetId="5">#REF!</definedName>
    <definedName name="_WBS2" localSheetId="1">#REF!</definedName>
    <definedName name="_WBS2" localSheetId="4">#REF!</definedName>
    <definedName name="_WBS2" localSheetId="2">#REF!</definedName>
    <definedName name="_WBS2">#REF!</definedName>
    <definedName name="_WBS21">#REF!</definedName>
    <definedName name="_wrn2"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2"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2"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3"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wrn3"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wrn3"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a" localSheetId="0">#REF!</definedName>
    <definedName name="a" localSheetId="9">#REF!</definedName>
    <definedName name="a" localSheetId="12">#REF!</definedName>
    <definedName name="a" localSheetId="11">#REF!</definedName>
    <definedName name="a" localSheetId="7">#REF!</definedName>
    <definedName name="a" localSheetId="10">#REF!</definedName>
    <definedName name="a" localSheetId="8">#REF!</definedName>
    <definedName name="a" localSheetId="15">#REF!</definedName>
    <definedName name="a" localSheetId="18">#REF!</definedName>
    <definedName name="a" localSheetId="17">#REF!</definedName>
    <definedName name="a" localSheetId="13">#REF!</definedName>
    <definedName name="a" localSheetId="16">#REF!</definedName>
    <definedName name="a" localSheetId="14">#REF!</definedName>
    <definedName name="a" localSheetId="3">#REF!</definedName>
    <definedName name="a" localSheetId="6">#REF!</definedName>
    <definedName name="a" localSheetId="5">#REF!</definedName>
    <definedName name="a" localSheetId="1">#REF!</definedName>
    <definedName name="a" localSheetId="4">#REF!</definedName>
    <definedName name="a" localSheetId="2">#REF!</definedName>
    <definedName name="a">#REF!</definedName>
    <definedName name="A100_INTERVENTIPREL" localSheetId="0">'[2]FILE DATI'!#REF!</definedName>
    <definedName name="A100_INTERVENTIPREL" localSheetId="9">'[2]FILE DATI'!#REF!</definedName>
    <definedName name="A100_INTERVENTIPREL" localSheetId="12">'[2]FILE DATI'!#REF!</definedName>
    <definedName name="A100_INTERVENTIPREL" localSheetId="11">'[2]FILE DATI'!#REF!</definedName>
    <definedName name="A100_INTERVENTIPREL" localSheetId="7">'[2]FILE DATI'!#REF!</definedName>
    <definedName name="A100_INTERVENTIPREL" localSheetId="10">'[2]FILE DATI'!#REF!</definedName>
    <definedName name="A100_INTERVENTIPREL" localSheetId="8">'[2]FILE DATI'!#REF!</definedName>
    <definedName name="A100_INTERVENTIPREL" localSheetId="15">'[2]FILE DATI'!#REF!</definedName>
    <definedName name="A100_INTERVENTIPREL" localSheetId="18">'[2]FILE DATI'!#REF!</definedName>
    <definedName name="A100_INTERVENTIPREL" localSheetId="17">'[2]FILE DATI'!#REF!</definedName>
    <definedName name="A100_INTERVENTIPREL" localSheetId="13">'[2]FILE DATI'!#REF!</definedName>
    <definedName name="A100_INTERVENTIPREL" localSheetId="16">'[2]FILE DATI'!#REF!</definedName>
    <definedName name="A100_INTERVENTIPREL" localSheetId="14">'[2]FILE DATI'!#REF!</definedName>
    <definedName name="A100_INTERVENTIPREL" localSheetId="3">'[2]FILE DATI'!#REF!</definedName>
    <definedName name="A100_INTERVENTIPREL" localSheetId="6">'[2]FILE DATI'!#REF!</definedName>
    <definedName name="A100_INTERVENTIPREL" localSheetId="5">'[2]FILE DATI'!#REF!</definedName>
    <definedName name="A100_INTERVENTIPREL" localSheetId="1">'[2]FILE DATI'!#REF!</definedName>
    <definedName name="A100_INTERVENTIPREL" localSheetId="4">'[2]FILE DATI'!#REF!</definedName>
    <definedName name="A100_INTERVENTIPREL" localSheetId="2">'[2]FILE DATI'!#REF!</definedName>
    <definedName name="A100_INTERVENTIPREL">'[2]FILE DATI'!#REF!</definedName>
    <definedName name="A101_DEMOLIZIONI" localSheetId="0">'[3]FILE DATI'!#REF!</definedName>
    <definedName name="A101_DEMOLIZIONI" localSheetId="9">'[4]FILE DATI'!#REF!</definedName>
    <definedName name="A101_DEMOLIZIONI" localSheetId="12">'[4]FILE DATI'!#REF!</definedName>
    <definedName name="A101_DEMOLIZIONI" localSheetId="11">'[4]FILE DATI'!#REF!</definedName>
    <definedName name="A101_DEMOLIZIONI" localSheetId="7">'[4]FILE DATI'!#REF!</definedName>
    <definedName name="A101_DEMOLIZIONI" localSheetId="10">'[4]FILE DATI'!#REF!</definedName>
    <definedName name="A101_DEMOLIZIONI" localSheetId="8">'[4]FILE DATI'!#REF!</definedName>
    <definedName name="A101_DEMOLIZIONI" localSheetId="15">'[4]FILE DATI'!#REF!</definedName>
    <definedName name="A101_DEMOLIZIONI" localSheetId="18">'[4]FILE DATI'!#REF!</definedName>
    <definedName name="A101_DEMOLIZIONI" localSheetId="17">'[4]FILE DATI'!#REF!</definedName>
    <definedName name="A101_DEMOLIZIONI" localSheetId="13">'[4]FILE DATI'!#REF!</definedName>
    <definedName name="A101_DEMOLIZIONI" localSheetId="16">'[4]FILE DATI'!#REF!</definedName>
    <definedName name="A101_DEMOLIZIONI" localSheetId="14">'[4]FILE DATI'!#REF!</definedName>
    <definedName name="A101_DEMOLIZIONI" localSheetId="3">'[4]FILE DATI'!#REF!</definedName>
    <definedName name="A101_DEMOLIZIONI" localSheetId="6">'[4]FILE DATI'!#REF!</definedName>
    <definedName name="A101_DEMOLIZIONI" localSheetId="5">'[4]FILE DATI'!#REF!</definedName>
    <definedName name="A101_DEMOLIZIONI" localSheetId="1">'[4]FILE DATI'!#REF!</definedName>
    <definedName name="A101_DEMOLIZIONI" localSheetId="4">'[4]FILE DATI'!#REF!</definedName>
    <definedName name="A101_DEMOLIZIONI" localSheetId="2">'[4]FILE DATI'!#REF!</definedName>
    <definedName name="A101_DEMOLIZIONI">'[4]FILE DATI'!#REF!</definedName>
    <definedName name="A102_SCAVI" localSheetId="0">#REF!</definedName>
    <definedName name="A102_SCAVI" localSheetId="9">#REF!</definedName>
    <definedName name="A102_SCAVI" localSheetId="12">#REF!</definedName>
    <definedName name="A102_SCAVI" localSheetId="11">#REF!</definedName>
    <definedName name="A102_SCAVI" localSheetId="7">#REF!</definedName>
    <definedName name="A102_SCAVI" localSheetId="10">#REF!</definedName>
    <definedName name="A102_SCAVI" localSheetId="8">#REF!</definedName>
    <definedName name="A102_SCAVI" localSheetId="15">#REF!</definedName>
    <definedName name="A102_SCAVI" localSheetId="18">#REF!</definedName>
    <definedName name="A102_SCAVI" localSheetId="17">#REF!</definedName>
    <definedName name="A102_SCAVI" localSheetId="13">#REF!</definedName>
    <definedName name="A102_SCAVI" localSheetId="16">#REF!</definedName>
    <definedName name="A102_SCAVI" localSheetId="14">#REF!</definedName>
    <definedName name="A102_SCAVI" localSheetId="3">#REF!</definedName>
    <definedName name="A102_SCAVI" localSheetId="6">#REF!</definedName>
    <definedName name="A102_SCAVI" localSheetId="5">#REF!</definedName>
    <definedName name="A102_SCAVI" localSheetId="1">#REF!</definedName>
    <definedName name="A102_SCAVI" localSheetId="4">#REF!</definedName>
    <definedName name="A102_SCAVI" localSheetId="2">#REF!</definedName>
    <definedName name="A102_SCAVI">#REF!</definedName>
    <definedName name="abc" localSheetId="9" hidden="1">{#N/A,#N/A,FALSE,"Leasing 6A"}</definedName>
    <definedName name="abc" localSheetId="15" hidden="1">{#N/A,#N/A,FALSE,"Leasing 6A"}</definedName>
    <definedName name="abc" localSheetId="3" hidden="1">{#N/A,#N/A,FALSE,"Leasing 6A"}</definedName>
    <definedName name="abc" hidden="1">{#N/A,#N/A,FALSE,"Leasing 6A"}</definedName>
    <definedName name="AccessDatabase" hidden="1">"C:\Documents and Settings\Usai\Desktop\scheda_and.mdb"</definedName>
    <definedName name="ACwvu.ce_storici." hidden="1">'[5]CE SP CF aumento di capitale'!#REF!</definedName>
    <definedName name="ACwvu.dd." localSheetId="9" hidden="1">#REF!</definedName>
    <definedName name="ACwvu.dd." localSheetId="15" hidden="1">#REF!</definedName>
    <definedName name="ACwvu.dd." localSheetId="3" hidden="1">#REF!</definedName>
    <definedName name="ACwvu.dd." hidden="1">#REF!</definedName>
    <definedName name="ADEGUAMENTO" localSheetId="0">'[6]FILE DATI'!#REF!</definedName>
    <definedName name="ADEGUAMENTO" localSheetId="9">'[7]FILE DATI'!#REF!</definedName>
    <definedName name="ADEGUAMENTO" localSheetId="12">'[7]FILE DATI'!#REF!</definedName>
    <definedName name="ADEGUAMENTO" localSheetId="11">'[7]FILE DATI'!#REF!</definedName>
    <definedName name="ADEGUAMENTO" localSheetId="7">'[7]FILE DATI'!#REF!</definedName>
    <definedName name="ADEGUAMENTO" localSheetId="10">'[7]FILE DATI'!#REF!</definedName>
    <definedName name="ADEGUAMENTO" localSheetId="8">'[7]FILE DATI'!#REF!</definedName>
    <definedName name="ADEGUAMENTO" localSheetId="15">'[7]FILE DATI'!#REF!</definedName>
    <definedName name="ADEGUAMENTO" localSheetId="18">'[7]FILE DATI'!#REF!</definedName>
    <definedName name="ADEGUAMENTO" localSheetId="17">'[7]FILE DATI'!#REF!</definedName>
    <definedName name="ADEGUAMENTO" localSheetId="13">'[7]FILE DATI'!#REF!</definedName>
    <definedName name="ADEGUAMENTO" localSheetId="16">'[7]FILE DATI'!#REF!</definedName>
    <definedName name="ADEGUAMENTO" localSheetId="14">'[7]FILE DATI'!#REF!</definedName>
    <definedName name="ADEGUAMENTO" localSheetId="3">'[7]FILE DATI'!#REF!</definedName>
    <definedName name="ADEGUAMENTO" localSheetId="6">'[7]FILE DATI'!#REF!</definedName>
    <definedName name="ADEGUAMENTO" localSheetId="5">'[7]FILE DATI'!#REF!</definedName>
    <definedName name="ADEGUAMENTO" localSheetId="1">'[7]FILE DATI'!#REF!</definedName>
    <definedName name="ADEGUAMENTO" localSheetId="4">'[7]FILE DATI'!#REF!</definedName>
    <definedName name="ADEGUAMENTO" localSheetId="2">'[7]FILE DATI'!#REF!</definedName>
    <definedName name="ADEGUAMENTO">'[7]FILE DATI'!#REF!</definedName>
    <definedName name="anscount" hidden="1">6</definedName>
    <definedName name="_xlnm.Print_Area" localSheetId="0">'02_RIEPILOGO'!$C$2:$G$36</definedName>
    <definedName name="_xlnm.Print_Area" localSheetId="9">'CME ARCH'!$C$1:$K$216</definedName>
    <definedName name="_xlnm.Print_Area" localSheetId="12">'CME ELE'!$C$1:$K$236</definedName>
    <definedName name="_xlnm.Print_Area" localSheetId="11">'CME MEC'!$C$1:$K$417</definedName>
    <definedName name="_xlnm.Print_Area" localSheetId="7">'CME PROP'!$C$1:$K$27</definedName>
    <definedName name="_xlnm.Print_Area" localSheetId="10">'CME RES'!$C$1:$K$62</definedName>
    <definedName name="_xlnm.Print_Area" localSheetId="8">'CME STR'!$C$1:$K$48</definedName>
    <definedName name="_xlnm.Print_Area" localSheetId="15">'CME X ARCH'!$D$4:$S$2558</definedName>
    <definedName name="_xlnm.Print_Area" localSheetId="18">'CME X ELE'!$D$4:$S$668</definedName>
    <definedName name="_xlnm.Print_Area" localSheetId="17">'CME X MEC'!$D$4:$S$1296</definedName>
    <definedName name="_xlnm.Print_Area" localSheetId="13">'CME X PROP'!$D$4:$S$78</definedName>
    <definedName name="_xlnm.Print_Area" localSheetId="16">'CME X RES'!$D$4:$R$72</definedName>
    <definedName name="_xlnm.Print_Area" localSheetId="14">'CME X STR'!$D$4:$S$470</definedName>
    <definedName name="_xlnm.Print_Area" localSheetId="3">'RIEPILOGO ARCH'!$E$3:$Y$1017</definedName>
    <definedName name="_xlnm.Print_Area" localSheetId="6">'RIEPILOGO ELE'!$E$3:$Y$344</definedName>
    <definedName name="_xlnm.Print_Area" localSheetId="5">'RIEPILOGO MEC'!$E$3:$Y$677</definedName>
    <definedName name="_xlnm.Print_Area" localSheetId="1">'RIEPILOGO PROP'!$E$3:$Y$48</definedName>
    <definedName name="_xlnm.Print_Area" localSheetId="4">'RIEPILOGO RES'!$E$3:$V$18</definedName>
    <definedName name="_xlnm.Print_Area" localSheetId="2">'RIEPILOGO STR'!$E$3:$Y$132</definedName>
    <definedName name="AREE">'[3]AREE DI INTERVENTO'!$B$6:$B$44</definedName>
    <definedName name="AS2DocOpenMode" hidden="1">"AS2DocumentEdit"</definedName>
    <definedName name="ASCENSORI" localSheetId="0">#REF!</definedName>
    <definedName name="ASCENSORI" localSheetId="9">#REF!</definedName>
    <definedName name="ASCENSORI" localSheetId="12">#REF!</definedName>
    <definedName name="ASCENSORI" localSheetId="11">#REF!</definedName>
    <definedName name="ASCENSORI" localSheetId="7">#REF!</definedName>
    <definedName name="ASCENSORI" localSheetId="10">#REF!</definedName>
    <definedName name="ASCENSORI" localSheetId="8">#REF!</definedName>
    <definedName name="ASCENSORI" localSheetId="15">#REF!</definedName>
    <definedName name="ASCENSORI" localSheetId="18">#REF!</definedName>
    <definedName name="ASCENSORI" localSheetId="17">#REF!</definedName>
    <definedName name="ASCENSORI" localSheetId="13">#REF!</definedName>
    <definedName name="ASCENSORI" localSheetId="16">#REF!</definedName>
    <definedName name="ASCENSORI" localSheetId="14">#REF!</definedName>
    <definedName name="ASCENSORI" localSheetId="3">#REF!</definedName>
    <definedName name="ASCENSORI" localSheetId="6">#REF!</definedName>
    <definedName name="ASCENSORI" localSheetId="5">#REF!</definedName>
    <definedName name="ASCENSORI" localSheetId="1">#REF!</definedName>
    <definedName name="ASCENSORI" localSheetId="4">#REF!</definedName>
    <definedName name="ASCENSORI" localSheetId="2">#REF!</definedName>
    <definedName name="ASCENSORI">#REF!</definedName>
    <definedName name="ASS.PREF." localSheetId="0">#REF!</definedName>
    <definedName name="ASS.PREF." localSheetId="12">#REF!</definedName>
    <definedName name="ASS.PREF." localSheetId="11">#REF!</definedName>
    <definedName name="ASS.PREF." localSheetId="7">#REF!</definedName>
    <definedName name="ASS.PREF." localSheetId="10">#REF!</definedName>
    <definedName name="ASS.PREF." localSheetId="8">#REF!</definedName>
    <definedName name="ASS.PREF." localSheetId="18">#REF!</definedName>
    <definedName name="ASS.PREF." localSheetId="17">#REF!</definedName>
    <definedName name="ASS.PREF." localSheetId="13">#REF!</definedName>
    <definedName name="ASS.PREF." localSheetId="16">#REF!</definedName>
    <definedName name="ASS.PREF." localSheetId="14">#REF!</definedName>
    <definedName name="ASS.PREF." localSheetId="6">#REF!</definedName>
    <definedName name="ASS.PREF." localSheetId="5">#REF!</definedName>
    <definedName name="ASS.PREF." localSheetId="1">#REF!</definedName>
    <definedName name="ASS.PREF." localSheetId="4">#REF!</definedName>
    <definedName name="ASS.PREF." localSheetId="2">#REF!</definedName>
    <definedName name="ASS.PREF.">#REF!</definedName>
    <definedName name="ASSISTENZE" localSheetId="0">#REF!</definedName>
    <definedName name="ASSISTENZE" localSheetId="12">#REF!</definedName>
    <definedName name="ASSISTENZE" localSheetId="11">#REF!</definedName>
    <definedName name="ASSISTENZE" localSheetId="7">#REF!</definedName>
    <definedName name="ASSISTENZE" localSheetId="10">#REF!</definedName>
    <definedName name="ASSISTENZE" localSheetId="8">#REF!</definedName>
    <definedName name="ASSISTENZE" localSheetId="18">#REF!</definedName>
    <definedName name="ASSISTENZE" localSheetId="17">#REF!</definedName>
    <definedName name="ASSISTENZE" localSheetId="13">#REF!</definedName>
    <definedName name="ASSISTENZE" localSheetId="16">#REF!</definedName>
    <definedName name="ASSISTENZE" localSheetId="14">#REF!</definedName>
    <definedName name="ASSISTENZE" localSheetId="6">#REF!</definedName>
    <definedName name="ASSISTENZE" localSheetId="5">#REF!</definedName>
    <definedName name="ASSISTENZE" localSheetId="1">#REF!</definedName>
    <definedName name="ASSISTENZE" localSheetId="4">#REF!</definedName>
    <definedName name="ASSISTENZE" localSheetId="2">#REF!</definedName>
    <definedName name="ASSISTENZE">#REF!</definedName>
    <definedName name="b" localSheetId="9"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 localSheetId="15"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 localSheetId="3"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adLink" hidden="1">#N/A</definedName>
    <definedName name="BAIE.DI.CARICO" localSheetId="0">#REF!</definedName>
    <definedName name="BAIE.DI.CARICO" localSheetId="9">#REF!</definedName>
    <definedName name="BAIE.DI.CARICO" localSheetId="12">#REF!</definedName>
    <definedName name="BAIE.DI.CARICO" localSheetId="11">#REF!</definedName>
    <definedName name="BAIE.DI.CARICO" localSheetId="7">#REF!</definedName>
    <definedName name="BAIE.DI.CARICO" localSheetId="10">#REF!</definedName>
    <definedName name="BAIE.DI.CARICO" localSheetId="8">#REF!</definedName>
    <definedName name="BAIE.DI.CARICO" localSheetId="15">#REF!</definedName>
    <definedName name="BAIE.DI.CARICO" localSheetId="18">#REF!</definedName>
    <definedName name="BAIE.DI.CARICO" localSheetId="17">#REF!</definedName>
    <definedName name="BAIE.DI.CARICO" localSheetId="13">#REF!</definedName>
    <definedName name="BAIE.DI.CARICO" localSheetId="16">#REF!</definedName>
    <definedName name="BAIE.DI.CARICO" localSheetId="14">#REF!</definedName>
    <definedName name="BAIE.DI.CARICO" localSheetId="3">#REF!</definedName>
    <definedName name="BAIE.DI.CARICO" localSheetId="6">#REF!</definedName>
    <definedName name="BAIE.DI.CARICO" localSheetId="5">#REF!</definedName>
    <definedName name="BAIE.DI.CARICO" localSheetId="1">#REF!</definedName>
    <definedName name="BAIE.DI.CARICO" localSheetId="4">#REF!</definedName>
    <definedName name="BAIE.DI.CARICO" localSheetId="2">#REF!</definedName>
    <definedName name="BAIE.DI.CARICO">#REF!</definedName>
    <definedName name="CA" localSheetId="0">#REF!</definedName>
    <definedName name="CA" localSheetId="12">#REF!</definedName>
    <definedName name="CA" localSheetId="11">#REF!</definedName>
    <definedName name="CA" localSheetId="7">#REF!</definedName>
    <definedName name="CA" localSheetId="10">#REF!</definedName>
    <definedName name="CA" localSheetId="8">#REF!</definedName>
    <definedName name="CA" localSheetId="18">#REF!</definedName>
    <definedName name="CA" localSheetId="17">#REF!</definedName>
    <definedName name="CA" localSheetId="13">#REF!</definedName>
    <definedName name="CA" localSheetId="16">#REF!</definedName>
    <definedName name="CA" localSheetId="14">#REF!</definedName>
    <definedName name="CA" localSheetId="6">#REF!</definedName>
    <definedName name="CA" localSheetId="5">#REF!</definedName>
    <definedName name="CA" localSheetId="1">#REF!</definedName>
    <definedName name="CA" localSheetId="4">#REF!</definedName>
    <definedName name="CA" localSheetId="2">#REF!</definedName>
    <definedName name="CA">#REF!</definedName>
    <definedName name="CARPENTERIA" localSheetId="0">#REF!</definedName>
    <definedName name="CARPENTERIA" localSheetId="12">#REF!</definedName>
    <definedName name="CARPENTERIA" localSheetId="11">#REF!</definedName>
    <definedName name="CARPENTERIA" localSheetId="7">#REF!</definedName>
    <definedName name="CARPENTERIA" localSheetId="10">#REF!</definedName>
    <definedName name="CARPENTERIA" localSheetId="8">#REF!</definedName>
    <definedName name="CARPENTERIA" localSheetId="18">#REF!</definedName>
    <definedName name="CARPENTERIA" localSheetId="17">#REF!</definedName>
    <definedName name="CARPENTERIA" localSheetId="13">#REF!</definedName>
    <definedName name="CARPENTERIA" localSheetId="16">#REF!</definedName>
    <definedName name="CARPENTERIA" localSheetId="14">#REF!</definedName>
    <definedName name="CARPENTERIA" localSheetId="6">#REF!</definedName>
    <definedName name="CARPENTERIA" localSheetId="5">#REF!</definedName>
    <definedName name="CARPENTERIA" localSheetId="1">#REF!</definedName>
    <definedName name="CARPENTERIA" localSheetId="4">#REF!</definedName>
    <definedName name="CARPENTERIA" localSheetId="2">#REF!</definedName>
    <definedName name="CARPENTERIA">#REF!</definedName>
    <definedName name="CC" localSheetId="0">#REF!</definedName>
    <definedName name="CC" localSheetId="12">#REF!</definedName>
    <definedName name="CC" localSheetId="11">#REF!</definedName>
    <definedName name="CC" localSheetId="7">#REF!</definedName>
    <definedName name="CC" localSheetId="10">#REF!</definedName>
    <definedName name="CC" localSheetId="8">#REF!</definedName>
    <definedName name="CC" localSheetId="18">#REF!</definedName>
    <definedName name="CC" localSheetId="17">#REF!</definedName>
    <definedName name="CC" localSheetId="13">#REF!</definedName>
    <definedName name="CC" localSheetId="16">#REF!</definedName>
    <definedName name="CC" localSheetId="14">#REF!</definedName>
    <definedName name="CC" localSheetId="6">#REF!</definedName>
    <definedName name="CC" localSheetId="5">#REF!</definedName>
    <definedName name="CC" localSheetId="1">#REF!</definedName>
    <definedName name="CC" localSheetId="4">#REF!</definedName>
    <definedName name="CC" localSheetId="2">#REF!</definedName>
    <definedName name="CC">#REF!</definedName>
    <definedName name="centridicostoù" localSheetId="0">'[8]CENTRI DI COSTO'!$E$2:$E$520</definedName>
    <definedName name="centridicostoù">'[9]CENTRI DI COSTO'!$E$2:$E$520</definedName>
    <definedName name="CG" localSheetId="0">'[10]COST GROUPS'!$L$3:$L$298</definedName>
    <definedName name="CG">'[11]COST GROUPS'!$L$3:$L$298</definedName>
    <definedName name="COPERTURA" localSheetId="0">#REF!</definedName>
    <definedName name="COPERTURA" localSheetId="9">#REF!</definedName>
    <definedName name="COPERTURA" localSheetId="12">#REF!</definedName>
    <definedName name="COPERTURA" localSheetId="11">#REF!</definedName>
    <definedName name="COPERTURA" localSheetId="7">#REF!</definedName>
    <definedName name="COPERTURA" localSheetId="10">#REF!</definedName>
    <definedName name="COPERTURA" localSheetId="8">#REF!</definedName>
    <definedName name="COPERTURA" localSheetId="15">#REF!</definedName>
    <definedName name="COPERTURA" localSheetId="18">#REF!</definedName>
    <definedName name="COPERTURA" localSheetId="17">#REF!</definedName>
    <definedName name="COPERTURA" localSheetId="13">#REF!</definedName>
    <definedName name="COPERTURA" localSheetId="16">#REF!</definedName>
    <definedName name="COPERTURA" localSheetId="14">#REF!</definedName>
    <definedName name="COPERTURA" localSheetId="3">#REF!</definedName>
    <definedName name="COPERTURA" localSheetId="6">#REF!</definedName>
    <definedName name="COPERTURA" localSheetId="5">#REF!</definedName>
    <definedName name="COPERTURA" localSheetId="1">#REF!</definedName>
    <definedName name="COPERTURA" localSheetId="4">#REF!</definedName>
    <definedName name="COPERTURA" localSheetId="2">#REF!</definedName>
    <definedName name="COPERTURA">#REF!</definedName>
    <definedName name="CORDON.PAV.EST" localSheetId="0">#REF!</definedName>
    <definedName name="CORDON.PAV.EST" localSheetId="12">#REF!</definedName>
    <definedName name="CORDON.PAV.EST" localSheetId="11">#REF!</definedName>
    <definedName name="CORDON.PAV.EST" localSheetId="7">#REF!</definedName>
    <definedName name="CORDON.PAV.EST" localSheetId="10">#REF!</definedName>
    <definedName name="CORDON.PAV.EST" localSheetId="8">#REF!</definedName>
    <definedName name="CORDON.PAV.EST" localSheetId="18">#REF!</definedName>
    <definedName name="CORDON.PAV.EST" localSheetId="17">#REF!</definedName>
    <definedName name="CORDON.PAV.EST" localSheetId="13">#REF!</definedName>
    <definedName name="CORDON.PAV.EST" localSheetId="16">#REF!</definedName>
    <definedName name="CORDON.PAV.EST" localSheetId="14">#REF!</definedName>
    <definedName name="CORDON.PAV.EST" localSheetId="6">#REF!</definedName>
    <definedName name="CORDON.PAV.EST" localSheetId="5">#REF!</definedName>
    <definedName name="CORDON.PAV.EST" localSheetId="1">#REF!</definedName>
    <definedName name="CORDON.PAV.EST" localSheetId="4">#REF!</definedName>
    <definedName name="CORDON.PAV.EST" localSheetId="2">#REF!</definedName>
    <definedName name="CORDON.PAV.EST">#REF!</definedName>
    <definedName name="Cover" localSheetId="9" hidden="1">{#N/A,#N/A,FALSE,"Aging Summary";#N/A,#N/A,FALSE,"Ratio Analysis";#N/A,#N/A,FALSE,"Test 120 Day Accts";#N/A,#N/A,FALSE,"Tickmarks"}</definedName>
    <definedName name="Cover" localSheetId="15" hidden="1">{#N/A,#N/A,FALSE,"Aging Summary";#N/A,#N/A,FALSE,"Ratio Analysis";#N/A,#N/A,FALSE,"Test 120 Day Accts";#N/A,#N/A,FALSE,"Tickmarks"}</definedName>
    <definedName name="Cover" localSheetId="3" hidden="1">{#N/A,#N/A,FALSE,"Aging Summary";#N/A,#N/A,FALSE,"Ratio Analysis";#N/A,#N/A,FALSE,"Test 120 Day Accts";#N/A,#N/A,FALSE,"Tickmarks"}</definedName>
    <definedName name="Cover" hidden="1">{#N/A,#N/A,FALSE,"Aging Summary";#N/A,#N/A,FALSE,"Ratio Analysis";#N/A,#N/A,FALSE,"Test 120 Day Accts";#N/A,#N/A,FALSE,"Tickmarks"}</definedName>
    <definedName name="CTS" localSheetId="0">#REF!</definedName>
    <definedName name="CTS" localSheetId="9">#REF!</definedName>
    <definedName name="CTS" localSheetId="12">#REF!</definedName>
    <definedName name="CTS" localSheetId="11">#REF!</definedName>
    <definedName name="CTS" localSheetId="7">#REF!</definedName>
    <definedName name="CTS" localSheetId="10">#REF!</definedName>
    <definedName name="CTS" localSheetId="8">#REF!</definedName>
    <definedName name="CTS" localSheetId="15">#REF!</definedName>
    <definedName name="CTS" localSheetId="18">#REF!</definedName>
    <definedName name="CTS" localSheetId="17">#REF!</definedName>
    <definedName name="CTS" localSheetId="13">#REF!</definedName>
    <definedName name="CTS" localSheetId="16">#REF!</definedName>
    <definedName name="CTS" localSheetId="14">#REF!</definedName>
    <definedName name="CTS" localSheetId="3">#REF!</definedName>
    <definedName name="CTS" localSheetId="6">#REF!</definedName>
    <definedName name="CTS" localSheetId="5">#REF!</definedName>
    <definedName name="CTS" localSheetId="1">#REF!</definedName>
    <definedName name="CTS" localSheetId="4">#REF!</definedName>
    <definedName name="CTS" localSheetId="2">#REF!</definedName>
    <definedName name="CTS">#REF!</definedName>
    <definedName name="Data_summary" localSheetId="9"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ata_summary" localSheetId="15"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ata_summary" localSheetId="3"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ata_summary"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dddddddddddddddd" localSheetId="9" hidden="1">{"'Cash Requirements 5F '!$A$1:$AC$48"}</definedName>
    <definedName name="ddddddddddddddddd" localSheetId="15" hidden="1">{"'Cash Requirements 5F '!$A$1:$AC$48"}</definedName>
    <definedName name="ddddddddddddddddd" localSheetId="3" hidden="1">{"'Cash Requirements 5F '!$A$1:$AC$48"}</definedName>
    <definedName name="ddddddddddddddddd" hidden="1">{"'Cash Requirements 5F '!$A$1:$AC$48"}</definedName>
    <definedName name="e" localSheetId="9" hidden="1">{#N/A,#N/A,TRUE,"Proposal";#N/A,#N/A,TRUE,"Assumptions";#N/A,#N/A,TRUE,"Net Income";#N/A,#N/A,TRUE,"Balsheet";#N/A,#N/A,TRUE,"Capex";#N/A,#N/A,TRUE,"Volumes";#N/A,#N/A,TRUE,"Revenues";#N/A,#N/A,TRUE,"Var.Costs";#N/A,#N/A,TRUE,"Personnel";#N/A,#N/A,TRUE,"Other costs";#N/A,#N/A,TRUE,"MKTG and G&amp;A"}</definedName>
    <definedName name="e" localSheetId="15" hidden="1">{#N/A,#N/A,TRUE,"Proposal";#N/A,#N/A,TRUE,"Assumptions";#N/A,#N/A,TRUE,"Net Income";#N/A,#N/A,TRUE,"Balsheet";#N/A,#N/A,TRUE,"Capex";#N/A,#N/A,TRUE,"Volumes";#N/A,#N/A,TRUE,"Revenues";#N/A,#N/A,TRUE,"Var.Costs";#N/A,#N/A,TRUE,"Personnel";#N/A,#N/A,TRUE,"Other costs";#N/A,#N/A,TRUE,"MKTG and G&amp;A"}</definedName>
    <definedName name="e" localSheetId="3" hidden="1">{#N/A,#N/A,TRUE,"Proposal";#N/A,#N/A,TRUE,"Assumptions";#N/A,#N/A,TRUE,"Net Income";#N/A,#N/A,TRUE,"Balsheet";#N/A,#N/A,TRUE,"Capex";#N/A,#N/A,TRUE,"Volumes";#N/A,#N/A,TRUE,"Revenues";#N/A,#N/A,TRUE,"Var.Costs";#N/A,#N/A,TRUE,"Personnel";#N/A,#N/A,TRUE,"Other costs";#N/A,#N/A,TRUE,"MKTG and G&amp;A"}</definedName>
    <definedName name="e" hidden="1">{#N/A,#N/A,TRUE,"Proposal";#N/A,#N/A,TRUE,"Assumptions";#N/A,#N/A,TRUE,"Net Income";#N/A,#N/A,TRUE,"Balsheet";#N/A,#N/A,TRUE,"Capex";#N/A,#N/A,TRUE,"Volumes";#N/A,#N/A,TRUE,"Revenues";#N/A,#N/A,TRUE,"Var.Costs";#N/A,#N/A,TRUE,"Personnel";#N/A,#N/A,TRUE,"Other costs";#N/A,#N/A,TRUE,"MKTG and G&amp;A"}</definedName>
    <definedName name="ER"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R"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R"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R"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u" localSheetId="0">#REF!</definedName>
    <definedName name="eu" localSheetId="9">#REF!</definedName>
    <definedName name="eu" localSheetId="12">#REF!</definedName>
    <definedName name="eu" localSheetId="11">#REF!</definedName>
    <definedName name="eu" localSheetId="7">#REF!</definedName>
    <definedName name="eu" localSheetId="10">#REF!</definedName>
    <definedName name="eu" localSheetId="8">#REF!</definedName>
    <definedName name="eu" localSheetId="15">#REF!</definedName>
    <definedName name="eu" localSheetId="18">#REF!</definedName>
    <definedName name="eu" localSheetId="17">#REF!</definedName>
    <definedName name="eu" localSheetId="13">#REF!</definedName>
    <definedName name="eu" localSheetId="16">#REF!</definedName>
    <definedName name="eu" localSheetId="14">#REF!</definedName>
    <definedName name="eu" localSheetId="3">#REF!</definedName>
    <definedName name="eu" localSheetId="6">#REF!</definedName>
    <definedName name="eu" localSheetId="5">#REF!</definedName>
    <definedName name="eu" localSheetId="1">#REF!</definedName>
    <definedName name="eu" localSheetId="4">#REF!</definedName>
    <definedName name="eu" localSheetId="2">#REF!</definedName>
    <definedName name="eu">#REF!</definedName>
    <definedName name="Excel_BuiltIn_Print_Area_1_1" localSheetId="0">#REF!</definedName>
    <definedName name="Excel_BuiltIn_Print_Area_1_1" localSheetId="12">#REF!</definedName>
    <definedName name="Excel_BuiltIn_Print_Area_1_1" localSheetId="11">#REF!</definedName>
    <definedName name="Excel_BuiltIn_Print_Area_1_1" localSheetId="7">#REF!</definedName>
    <definedName name="Excel_BuiltIn_Print_Area_1_1" localSheetId="10">#REF!</definedName>
    <definedName name="Excel_BuiltIn_Print_Area_1_1" localSheetId="8">#REF!</definedName>
    <definedName name="Excel_BuiltIn_Print_Area_1_1" localSheetId="18">#REF!</definedName>
    <definedName name="Excel_BuiltIn_Print_Area_1_1" localSheetId="17">#REF!</definedName>
    <definedName name="Excel_BuiltIn_Print_Area_1_1" localSheetId="13">#REF!</definedName>
    <definedName name="Excel_BuiltIn_Print_Area_1_1" localSheetId="16">#REF!</definedName>
    <definedName name="Excel_BuiltIn_Print_Area_1_1" localSheetId="14">#REF!</definedName>
    <definedName name="Excel_BuiltIn_Print_Area_1_1" localSheetId="6">#REF!</definedName>
    <definedName name="Excel_BuiltIn_Print_Area_1_1" localSheetId="5">#REF!</definedName>
    <definedName name="Excel_BuiltIn_Print_Area_1_1" localSheetId="1">#REF!</definedName>
    <definedName name="Excel_BuiltIn_Print_Area_1_1" localSheetId="4">#REF!</definedName>
    <definedName name="Excel_BuiltIn_Print_Area_1_1" localSheetId="2">#REF!</definedName>
    <definedName name="Excel_BuiltIn_Print_Area_1_1">#REF!</definedName>
    <definedName name="Excel_BuiltIn_Print_Area_1_1_1" localSheetId="0">#REF!</definedName>
    <definedName name="Excel_BuiltIn_Print_Area_1_1_1" localSheetId="12">#REF!</definedName>
    <definedName name="Excel_BuiltIn_Print_Area_1_1_1" localSheetId="11">#REF!</definedName>
    <definedName name="Excel_BuiltIn_Print_Area_1_1_1" localSheetId="7">#REF!</definedName>
    <definedName name="Excel_BuiltIn_Print_Area_1_1_1" localSheetId="10">#REF!</definedName>
    <definedName name="Excel_BuiltIn_Print_Area_1_1_1" localSheetId="8">#REF!</definedName>
    <definedName name="Excel_BuiltIn_Print_Area_1_1_1" localSheetId="18">#REF!</definedName>
    <definedName name="Excel_BuiltIn_Print_Area_1_1_1" localSheetId="17">#REF!</definedName>
    <definedName name="Excel_BuiltIn_Print_Area_1_1_1" localSheetId="13">#REF!</definedName>
    <definedName name="Excel_BuiltIn_Print_Area_1_1_1" localSheetId="16">#REF!</definedName>
    <definedName name="Excel_BuiltIn_Print_Area_1_1_1" localSheetId="14">#REF!</definedName>
    <definedName name="Excel_BuiltIn_Print_Area_1_1_1" localSheetId="6">#REF!</definedName>
    <definedName name="Excel_BuiltIn_Print_Area_1_1_1" localSheetId="5">#REF!</definedName>
    <definedName name="Excel_BuiltIn_Print_Area_1_1_1" localSheetId="1">#REF!</definedName>
    <definedName name="Excel_BuiltIn_Print_Area_1_1_1" localSheetId="4">#REF!</definedName>
    <definedName name="Excel_BuiltIn_Print_Area_1_1_1" localSheetId="2">#REF!</definedName>
    <definedName name="Excel_BuiltIn_Print_Area_1_1_1">#REF!</definedName>
    <definedName name="Excel_BuiltIn_Print_Area_1_1_1_1" localSheetId="0">#REF!</definedName>
    <definedName name="Excel_BuiltIn_Print_Area_1_1_1_1" localSheetId="12">#REF!</definedName>
    <definedName name="Excel_BuiltIn_Print_Area_1_1_1_1" localSheetId="11">#REF!</definedName>
    <definedName name="Excel_BuiltIn_Print_Area_1_1_1_1" localSheetId="7">#REF!</definedName>
    <definedName name="Excel_BuiltIn_Print_Area_1_1_1_1" localSheetId="10">#REF!</definedName>
    <definedName name="Excel_BuiltIn_Print_Area_1_1_1_1" localSheetId="8">#REF!</definedName>
    <definedName name="Excel_BuiltIn_Print_Area_1_1_1_1" localSheetId="18">#REF!</definedName>
    <definedName name="Excel_BuiltIn_Print_Area_1_1_1_1" localSheetId="17">#REF!</definedName>
    <definedName name="Excel_BuiltIn_Print_Area_1_1_1_1" localSheetId="13">#REF!</definedName>
    <definedName name="Excel_BuiltIn_Print_Area_1_1_1_1" localSheetId="16">#REF!</definedName>
    <definedName name="Excel_BuiltIn_Print_Area_1_1_1_1" localSheetId="14">#REF!</definedName>
    <definedName name="Excel_BuiltIn_Print_Area_1_1_1_1" localSheetId="6">#REF!</definedName>
    <definedName name="Excel_BuiltIn_Print_Area_1_1_1_1" localSheetId="5">#REF!</definedName>
    <definedName name="Excel_BuiltIn_Print_Area_1_1_1_1" localSheetId="1">#REF!</definedName>
    <definedName name="Excel_BuiltIn_Print_Area_1_1_1_1" localSheetId="4">#REF!</definedName>
    <definedName name="Excel_BuiltIn_Print_Area_1_1_1_1" localSheetId="2">#REF!</definedName>
    <definedName name="Excel_BuiltIn_Print_Area_1_1_1_1">#REF!</definedName>
    <definedName name="Excel_BuiltIn_Print_Titles_1_1" localSheetId="0">#REF!</definedName>
    <definedName name="Excel_BuiltIn_Print_Titles_1_1" localSheetId="12">#REF!</definedName>
    <definedName name="Excel_BuiltIn_Print_Titles_1_1" localSheetId="11">#REF!</definedName>
    <definedName name="Excel_BuiltIn_Print_Titles_1_1" localSheetId="7">#REF!</definedName>
    <definedName name="Excel_BuiltIn_Print_Titles_1_1" localSheetId="10">#REF!</definedName>
    <definedName name="Excel_BuiltIn_Print_Titles_1_1" localSheetId="8">#REF!</definedName>
    <definedName name="Excel_BuiltIn_Print_Titles_1_1" localSheetId="18">#REF!</definedName>
    <definedName name="Excel_BuiltIn_Print_Titles_1_1" localSheetId="17">#REF!</definedName>
    <definedName name="Excel_BuiltIn_Print_Titles_1_1" localSheetId="13">#REF!</definedName>
    <definedName name="Excel_BuiltIn_Print_Titles_1_1" localSheetId="16">#REF!</definedName>
    <definedName name="Excel_BuiltIn_Print_Titles_1_1" localSheetId="14">#REF!</definedName>
    <definedName name="Excel_BuiltIn_Print_Titles_1_1" localSheetId="6">#REF!</definedName>
    <definedName name="Excel_BuiltIn_Print_Titles_1_1" localSheetId="5">#REF!</definedName>
    <definedName name="Excel_BuiltIn_Print_Titles_1_1" localSheetId="1">#REF!</definedName>
    <definedName name="Excel_BuiltIn_Print_Titles_1_1" localSheetId="4">#REF!</definedName>
    <definedName name="Excel_BuiltIn_Print_Titles_1_1" localSheetId="2">#REF!</definedName>
    <definedName name="Excel_BuiltIn_Print_Titles_1_1">#REF!</definedName>
    <definedName name="Excel_BuiltIn_Print_Titles_1_1_1" localSheetId="0">#REF!</definedName>
    <definedName name="Excel_BuiltIn_Print_Titles_1_1_1" localSheetId="12">#REF!</definedName>
    <definedName name="Excel_BuiltIn_Print_Titles_1_1_1" localSheetId="11">#REF!</definedName>
    <definedName name="Excel_BuiltIn_Print_Titles_1_1_1" localSheetId="7">#REF!</definedName>
    <definedName name="Excel_BuiltIn_Print_Titles_1_1_1" localSheetId="10">#REF!</definedName>
    <definedName name="Excel_BuiltIn_Print_Titles_1_1_1" localSheetId="8">#REF!</definedName>
    <definedName name="Excel_BuiltIn_Print_Titles_1_1_1" localSheetId="18">#REF!</definedName>
    <definedName name="Excel_BuiltIn_Print_Titles_1_1_1" localSheetId="17">#REF!</definedName>
    <definedName name="Excel_BuiltIn_Print_Titles_1_1_1" localSheetId="13">#REF!</definedName>
    <definedName name="Excel_BuiltIn_Print_Titles_1_1_1" localSheetId="16">#REF!</definedName>
    <definedName name="Excel_BuiltIn_Print_Titles_1_1_1" localSheetId="14">#REF!</definedName>
    <definedName name="Excel_BuiltIn_Print_Titles_1_1_1" localSheetId="6">#REF!</definedName>
    <definedName name="Excel_BuiltIn_Print_Titles_1_1_1" localSheetId="5">#REF!</definedName>
    <definedName name="Excel_BuiltIn_Print_Titles_1_1_1" localSheetId="1">#REF!</definedName>
    <definedName name="Excel_BuiltIn_Print_Titles_1_1_1" localSheetId="4">#REF!</definedName>
    <definedName name="Excel_BuiltIn_Print_Titles_1_1_1" localSheetId="2">#REF!</definedName>
    <definedName name="Excel_BuiltIn_Print_Titles_1_1_1">#REF!</definedName>
    <definedName name="fdc" localSheetId="0">#REF!</definedName>
    <definedName name="fdc" localSheetId="12">#REF!</definedName>
    <definedName name="fdc" localSheetId="11">#REF!</definedName>
    <definedName name="fdc" localSheetId="7">#REF!</definedName>
    <definedName name="fdc" localSheetId="10">#REF!</definedName>
    <definedName name="fdc" localSheetId="8">#REF!</definedName>
    <definedName name="fdc" localSheetId="18">#REF!</definedName>
    <definedName name="fdc" localSheetId="17">#REF!</definedName>
    <definedName name="fdc" localSheetId="13">#REF!</definedName>
    <definedName name="fdc" localSheetId="16">#REF!</definedName>
    <definedName name="fdc" localSheetId="14">#REF!</definedName>
    <definedName name="fdc" localSheetId="6">#REF!</definedName>
    <definedName name="fdc" localSheetId="5">#REF!</definedName>
    <definedName name="fdc" localSheetId="1">#REF!</definedName>
    <definedName name="fdc" localSheetId="4">#REF!</definedName>
    <definedName name="fdc" localSheetId="2">#REF!</definedName>
    <definedName name="fdc">#REF!</definedName>
    <definedName name="FFF" localSheetId="0">#REF!</definedName>
    <definedName name="FFF" localSheetId="12">#REF!</definedName>
    <definedName name="FFF" localSheetId="11">#REF!</definedName>
    <definedName name="FFF" localSheetId="7">#REF!</definedName>
    <definedName name="FFF" localSheetId="10">#REF!</definedName>
    <definedName name="FFF" localSheetId="8">#REF!</definedName>
    <definedName name="FFF" localSheetId="18">#REF!</definedName>
    <definedName name="FFF" localSheetId="17">#REF!</definedName>
    <definedName name="FFF" localSheetId="13">#REF!</definedName>
    <definedName name="FFF" localSheetId="16">#REF!</definedName>
    <definedName name="FFF" localSheetId="14">#REF!</definedName>
    <definedName name="FFF" localSheetId="6">#REF!</definedName>
    <definedName name="FFF" localSheetId="5">#REF!</definedName>
    <definedName name="FFF" localSheetId="1">#REF!</definedName>
    <definedName name="FFF" localSheetId="4">#REF!</definedName>
    <definedName name="FFF" localSheetId="2">#REF!</definedName>
    <definedName name="FFF">#REF!</definedName>
    <definedName name="fffffffffffffff"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ffff" localSheetId="9"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ffffffffffffffffff" localSheetId="15"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ffffffffffffffffff" localSheetId="3"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ffffffffffffffffff"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OGNATURE" localSheetId="0">#REF!</definedName>
    <definedName name="FOGNATURE" localSheetId="9">#REF!</definedName>
    <definedName name="FOGNATURE" localSheetId="12">#REF!</definedName>
    <definedName name="FOGNATURE" localSheetId="11">#REF!</definedName>
    <definedName name="FOGNATURE" localSheetId="7">#REF!</definedName>
    <definedName name="FOGNATURE" localSheetId="10">#REF!</definedName>
    <definedName name="FOGNATURE" localSheetId="8">#REF!</definedName>
    <definedName name="FOGNATURE" localSheetId="15">#REF!</definedName>
    <definedName name="FOGNATURE" localSheetId="18">#REF!</definedName>
    <definedName name="FOGNATURE" localSheetId="17">#REF!</definedName>
    <definedName name="FOGNATURE" localSheetId="13">#REF!</definedName>
    <definedName name="FOGNATURE" localSheetId="16">#REF!</definedName>
    <definedName name="FOGNATURE" localSheetId="14">#REF!</definedName>
    <definedName name="FOGNATURE" localSheetId="3">#REF!</definedName>
    <definedName name="FOGNATURE" localSheetId="6">#REF!</definedName>
    <definedName name="FOGNATURE" localSheetId="5">#REF!</definedName>
    <definedName name="FOGNATURE" localSheetId="1">#REF!</definedName>
    <definedName name="FOGNATURE" localSheetId="4">#REF!</definedName>
    <definedName name="FOGNATURE" localSheetId="2">#REF!</definedName>
    <definedName name="FOGNATURE">#REF!</definedName>
    <definedName name="FONDAZIONISP" localSheetId="0">#REF!</definedName>
    <definedName name="FONDAZIONISP" localSheetId="12">#REF!</definedName>
    <definedName name="FONDAZIONISP" localSheetId="11">#REF!</definedName>
    <definedName name="FONDAZIONISP" localSheetId="7">#REF!</definedName>
    <definedName name="FONDAZIONISP" localSheetId="10">#REF!</definedName>
    <definedName name="FONDAZIONISP" localSheetId="8">#REF!</definedName>
    <definedName name="FONDAZIONISP" localSheetId="18">#REF!</definedName>
    <definedName name="FONDAZIONISP" localSheetId="17">#REF!</definedName>
    <definedName name="FONDAZIONISP" localSheetId="13">#REF!</definedName>
    <definedName name="FONDAZIONISP" localSheetId="16">#REF!</definedName>
    <definedName name="FONDAZIONISP" localSheetId="14">#REF!</definedName>
    <definedName name="FONDAZIONISP" localSheetId="6">#REF!</definedName>
    <definedName name="FONDAZIONISP" localSheetId="5">#REF!</definedName>
    <definedName name="FONDAZIONISP" localSheetId="1">#REF!</definedName>
    <definedName name="FONDAZIONISP" localSheetId="4">#REF!</definedName>
    <definedName name="FONDAZIONISP" localSheetId="2">#REF!</definedName>
    <definedName name="FONDAZIONISP">#REF!</definedName>
    <definedName name="hgfd" localSheetId="0">'[12]FILE DATI'!#REF!</definedName>
    <definedName name="hgfd" localSheetId="12">'[12]FILE DATI'!#REF!</definedName>
    <definedName name="hgfd" localSheetId="11">'[12]FILE DATI'!#REF!</definedName>
    <definedName name="hgfd" localSheetId="7">'[12]FILE DATI'!#REF!</definedName>
    <definedName name="hgfd" localSheetId="10">'[12]FILE DATI'!#REF!</definedName>
    <definedName name="hgfd" localSheetId="8">'[12]FILE DATI'!#REF!</definedName>
    <definedName name="hgfd" localSheetId="18">'[12]FILE DATI'!#REF!</definedName>
    <definedName name="hgfd" localSheetId="17">'[12]FILE DATI'!#REF!</definedName>
    <definedName name="hgfd" localSheetId="13">'[12]FILE DATI'!#REF!</definedName>
    <definedName name="hgfd" localSheetId="16">'[12]FILE DATI'!#REF!</definedName>
    <definedName name="hgfd" localSheetId="14">'[12]FILE DATI'!#REF!</definedName>
    <definedName name="hgfd" localSheetId="6">'[12]FILE DATI'!#REF!</definedName>
    <definedName name="hgfd" localSheetId="5">'[12]FILE DATI'!#REF!</definedName>
    <definedName name="hgfd" localSheetId="1">'[12]FILE DATI'!#REF!</definedName>
    <definedName name="hgfd" localSheetId="4">'[12]FILE DATI'!#REF!</definedName>
    <definedName name="hgfd" localSheetId="2">'[12]FILE DATI'!#REF!</definedName>
    <definedName name="hgfd">'[12]FILE DATI'!#REF!</definedName>
    <definedName name="HHH" localSheetId="0">'[12]FILE DATI'!#REF!</definedName>
    <definedName name="HHH" localSheetId="12">'[12]FILE DATI'!#REF!</definedName>
    <definedName name="HHH" localSheetId="11">'[12]FILE DATI'!#REF!</definedName>
    <definedName name="HHH" localSheetId="7">'[12]FILE DATI'!#REF!</definedName>
    <definedName name="HHH" localSheetId="10">'[12]FILE DATI'!#REF!</definedName>
    <definedName name="HHH" localSheetId="8">'[12]FILE DATI'!#REF!</definedName>
    <definedName name="HHH" localSheetId="18">'[12]FILE DATI'!#REF!</definedName>
    <definedName name="HHH" localSheetId="17">'[12]FILE DATI'!#REF!</definedName>
    <definedName name="HHH" localSheetId="13">'[12]FILE DATI'!#REF!</definedName>
    <definedName name="HHH" localSheetId="16">'[12]FILE DATI'!#REF!</definedName>
    <definedName name="HHH" localSheetId="14">'[12]FILE DATI'!#REF!</definedName>
    <definedName name="HHH" localSheetId="6">'[12]FILE DATI'!#REF!</definedName>
    <definedName name="HHH" localSheetId="5">'[12]FILE DATI'!#REF!</definedName>
    <definedName name="HHH" localSheetId="1">'[12]FILE DATI'!#REF!</definedName>
    <definedName name="HHH" localSheetId="4">'[12]FILE DATI'!#REF!</definedName>
    <definedName name="HHH" localSheetId="2">'[12]FILE DATI'!#REF!</definedName>
    <definedName name="HHH">'[12]FILE DATI'!#REF!</definedName>
    <definedName name="HTML_CodePage" hidden="1">1252</definedName>
    <definedName name="HTML_Control" localSheetId="9" hidden="1">{"'Cash Requirements 5F '!$A$1:$AC$48"}</definedName>
    <definedName name="HTML_Control" localSheetId="15" hidden="1">{"'Cash Requirements 5F '!$A$1:$AC$48"}</definedName>
    <definedName name="HTML_Control" localSheetId="3" hidden="1">{"'Cash Requirements 5F '!$A$1:$AC$48"}</definedName>
    <definedName name="HTML_Control" hidden="1">{"'Cash Requirements 5F '!$A$1:$AC$48"}</definedName>
    <definedName name="HTML_Control1" localSheetId="9" hidden="1">{"'output'!$B$2:$R$27"}</definedName>
    <definedName name="HTML_Control1" localSheetId="15" hidden="1">{"'output'!$B$2:$R$27"}</definedName>
    <definedName name="HTML_Control1" localSheetId="3" hidden="1">{"'output'!$B$2:$R$27"}</definedName>
    <definedName name="HTML_Control1" hidden="1">{"'output'!$B$2:$R$27"}</definedName>
    <definedName name="HTML_Description" hidden="1">""</definedName>
    <definedName name="HTML_Email" hidden="1">""</definedName>
    <definedName name="HTML_Header" hidden="1">"Cash Requirements 5F"</definedName>
    <definedName name="HTML_LastUpdate" hidden="1">"7/10/00"</definedName>
    <definedName name="HTML_LineAfter" hidden="1">FALSE</definedName>
    <definedName name="HTML_LineBefore" hidden="1">FALSE</definedName>
    <definedName name="HTML_Name" hidden="1">"ERICK"</definedName>
    <definedName name="HTML_OBDlg2" hidden="1">TRUE</definedName>
    <definedName name="HTML_OBDlg3" hidden="1">TRUE</definedName>
    <definedName name="HTML_OBDlg4" hidden="1">TRUE</definedName>
    <definedName name="HTML_OS" hidden="1">0</definedName>
    <definedName name="HTML_PathFile" hidden="1">"C:\xldata\july2000cash.htm"</definedName>
    <definedName name="HTML_PathTemplate" hidden="1">"C:\My Documents\HTMLTemp.htm"</definedName>
    <definedName name="HTML_Title" hidden="1">"Discover July 2000 Cashflow"</definedName>
    <definedName name="IMPERM.COIBENT." localSheetId="0">#REF!</definedName>
    <definedName name="IMPERM.COIBENT." localSheetId="9">#REF!</definedName>
    <definedName name="IMPERM.COIBENT." localSheetId="12">#REF!</definedName>
    <definedName name="IMPERM.COIBENT." localSheetId="11">#REF!</definedName>
    <definedName name="IMPERM.COIBENT." localSheetId="7">#REF!</definedName>
    <definedName name="IMPERM.COIBENT." localSheetId="10">#REF!</definedName>
    <definedName name="IMPERM.COIBENT." localSheetId="8">#REF!</definedName>
    <definedName name="IMPERM.COIBENT." localSheetId="15">#REF!</definedName>
    <definedName name="IMPERM.COIBENT." localSheetId="18">#REF!</definedName>
    <definedName name="IMPERM.COIBENT." localSheetId="17">#REF!</definedName>
    <definedName name="IMPERM.COIBENT." localSheetId="13">#REF!</definedName>
    <definedName name="IMPERM.COIBENT." localSheetId="16">#REF!</definedName>
    <definedName name="IMPERM.COIBENT." localSheetId="14">#REF!</definedName>
    <definedName name="IMPERM.COIBENT." localSheetId="3">#REF!</definedName>
    <definedName name="IMPERM.COIBENT." localSheetId="6">#REF!</definedName>
    <definedName name="IMPERM.COIBENT." localSheetId="5">#REF!</definedName>
    <definedName name="IMPERM.COIBENT." localSheetId="1">#REF!</definedName>
    <definedName name="IMPERM.COIBENT." localSheetId="4">#REF!</definedName>
    <definedName name="IMPERM.COIBENT." localSheetId="2">#REF!</definedName>
    <definedName name="IMPERM.COIBENT.">#REF!</definedName>
    <definedName name="IMPERM.INTERR" localSheetId="0">#REF!</definedName>
    <definedName name="IMPERM.INTERR" localSheetId="12">#REF!</definedName>
    <definedName name="IMPERM.INTERR" localSheetId="11">#REF!</definedName>
    <definedName name="IMPERM.INTERR" localSheetId="7">#REF!</definedName>
    <definedName name="IMPERM.INTERR" localSheetId="10">#REF!</definedName>
    <definedName name="IMPERM.INTERR" localSheetId="8">#REF!</definedName>
    <definedName name="IMPERM.INTERR" localSheetId="18">#REF!</definedName>
    <definedName name="IMPERM.INTERR" localSheetId="17">#REF!</definedName>
    <definedName name="IMPERM.INTERR" localSheetId="13">#REF!</definedName>
    <definedName name="IMPERM.INTERR" localSheetId="16">#REF!</definedName>
    <definedName name="IMPERM.INTERR" localSheetId="14">#REF!</definedName>
    <definedName name="IMPERM.INTERR" localSheetId="6">#REF!</definedName>
    <definedName name="IMPERM.INTERR" localSheetId="5">#REF!</definedName>
    <definedName name="IMPERM.INTERR" localSheetId="1">#REF!</definedName>
    <definedName name="IMPERM.INTERR" localSheetId="4">#REF!</definedName>
    <definedName name="IMPERM.INTERR" localSheetId="2">#REF!</definedName>
    <definedName name="IMPERM.INTERR">#REF!</definedName>
    <definedName name="INFORMAZIONE" localSheetId="0">#REF!</definedName>
    <definedName name="INFORMAZIONE" localSheetId="12">#REF!</definedName>
    <definedName name="INFORMAZIONE" localSheetId="11">#REF!</definedName>
    <definedName name="INFORMAZIONE" localSheetId="7">#REF!</definedName>
    <definedName name="INFORMAZIONE" localSheetId="10">#REF!</definedName>
    <definedName name="INFORMAZIONE" localSheetId="8">#REF!</definedName>
    <definedName name="INFORMAZIONE" localSheetId="18">#REF!</definedName>
    <definedName name="INFORMAZIONE" localSheetId="17">#REF!</definedName>
    <definedName name="INFORMAZIONE" localSheetId="13">#REF!</definedName>
    <definedName name="INFORMAZIONE" localSheetId="16">#REF!</definedName>
    <definedName name="INFORMAZIONE" localSheetId="14">#REF!</definedName>
    <definedName name="INFORMAZIONE" localSheetId="6">#REF!</definedName>
    <definedName name="INFORMAZIONE" localSheetId="5">#REF!</definedName>
    <definedName name="INFORMAZIONE" localSheetId="1">#REF!</definedName>
    <definedName name="INFORMAZIONE" localSheetId="4">#REF!</definedName>
    <definedName name="INFORMAZIONE" localSheetId="2">#REF!</definedName>
    <definedName name="INFORMAZIONE">#REF!</definedName>
    <definedName name="INTONACI" localSheetId="0">'[6]FILE DATI'!#REF!</definedName>
    <definedName name="INTONACI" localSheetId="9">'[7]FILE DATI'!#REF!</definedName>
    <definedName name="INTONACI" localSheetId="12">'[7]FILE DATI'!#REF!</definedName>
    <definedName name="INTONACI" localSheetId="11">'[7]FILE DATI'!#REF!</definedName>
    <definedName name="INTONACI" localSheetId="7">'[7]FILE DATI'!#REF!</definedName>
    <definedName name="INTONACI" localSheetId="10">'[7]FILE DATI'!#REF!</definedName>
    <definedName name="INTONACI" localSheetId="8">'[7]FILE DATI'!#REF!</definedName>
    <definedName name="INTONACI" localSheetId="15">'[7]FILE DATI'!#REF!</definedName>
    <definedName name="INTONACI" localSheetId="18">'[7]FILE DATI'!#REF!</definedName>
    <definedName name="INTONACI" localSheetId="17">'[7]FILE DATI'!#REF!</definedName>
    <definedName name="INTONACI" localSheetId="13">'[7]FILE DATI'!#REF!</definedName>
    <definedName name="INTONACI" localSheetId="16">'[7]FILE DATI'!#REF!</definedName>
    <definedName name="INTONACI" localSheetId="14">'[7]FILE DATI'!#REF!</definedName>
    <definedName name="INTONACI" localSheetId="3">'[7]FILE DATI'!#REF!</definedName>
    <definedName name="INTONACI" localSheetId="6">'[7]FILE DATI'!#REF!</definedName>
    <definedName name="INTONACI" localSheetId="5">'[7]FILE DATI'!#REF!</definedName>
    <definedName name="INTONACI" localSheetId="1">'[7]FILE DATI'!#REF!</definedName>
    <definedName name="INTONACI" localSheetId="4">'[7]FILE DATI'!#REF!</definedName>
    <definedName name="INTONACI" localSheetId="2">'[7]FILE DATI'!#REF!</definedName>
    <definedName name="INTONACI">'[7]FILE DATI'!#REF!</definedName>
    <definedName name="limcount" hidden="1">1</definedName>
    <definedName name="LINEEGUIDA" localSheetId="0">#REF!</definedName>
    <definedName name="LINEEGUIDA" localSheetId="9">#REF!</definedName>
    <definedName name="LINEEGUIDA" localSheetId="12">#REF!</definedName>
    <definedName name="LINEEGUIDA" localSheetId="11">#REF!</definedName>
    <definedName name="LINEEGUIDA" localSheetId="7">#REF!</definedName>
    <definedName name="LINEEGUIDA" localSheetId="10">#REF!</definedName>
    <definedName name="LINEEGUIDA" localSheetId="8">#REF!</definedName>
    <definedName name="LINEEGUIDA" localSheetId="15">#REF!</definedName>
    <definedName name="LINEEGUIDA" localSheetId="18">#REF!</definedName>
    <definedName name="LINEEGUIDA" localSheetId="17">#REF!</definedName>
    <definedName name="LINEEGUIDA" localSheetId="13">#REF!</definedName>
    <definedName name="LINEEGUIDA" localSheetId="16">#REF!</definedName>
    <definedName name="LINEEGUIDA" localSheetId="14">#REF!</definedName>
    <definedName name="LINEEGUIDA" localSheetId="3">#REF!</definedName>
    <definedName name="LINEEGUIDA" localSheetId="6">#REF!</definedName>
    <definedName name="LINEEGUIDA" localSheetId="5">#REF!</definedName>
    <definedName name="LINEEGUIDA" localSheetId="1">#REF!</definedName>
    <definedName name="LINEEGUIDA" localSheetId="4">#REF!</definedName>
    <definedName name="LINEEGUIDA" localSheetId="2">#REF!</definedName>
    <definedName name="LINEEGUIDA">#REF!</definedName>
    <definedName name="llllllllllllllllllllll" localSheetId="9" hidden="1">{#N/A,#N/A,FALSE,"TELEFON"}</definedName>
    <definedName name="llllllllllllllllllllll" localSheetId="15" hidden="1">{#N/A,#N/A,FALSE,"TELEFON"}</definedName>
    <definedName name="llllllllllllllllllllll" localSheetId="3" hidden="1">{#N/A,#N/A,FALSE,"TELEFON"}</definedName>
    <definedName name="llllllllllllllllllllll" hidden="1">{#N/A,#N/A,FALSE,"TELEFON"}</definedName>
    <definedName name="llllllllllllllòòòòòòòòòòòòòòòòòòò"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llllllllllllllòòòòòòòòòòòòòòòòòòò"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llllllllllllllòòòòòòòòòòòòòòòòòòò"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llllllllllllllòòòòòòòòòòòòòòòòòòò"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m" localSheetId="9"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 localSheetId="15"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 localSheetId="3"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URATURE" localSheetId="0">#REF!</definedName>
    <definedName name="MURATURE" localSheetId="9">#REF!</definedName>
    <definedName name="MURATURE" localSheetId="12">#REF!</definedName>
    <definedName name="MURATURE" localSheetId="11">#REF!</definedName>
    <definedName name="MURATURE" localSheetId="7">#REF!</definedName>
    <definedName name="MURATURE" localSheetId="10">#REF!</definedName>
    <definedName name="MURATURE" localSheetId="8">#REF!</definedName>
    <definedName name="MURATURE" localSheetId="15">#REF!</definedName>
    <definedName name="MURATURE" localSheetId="18">#REF!</definedName>
    <definedName name="MURATURE" localSheetId="17">#REF!</definedName>
    <definedName name="MURATURE" localSheetId="13">#REF!</definedName>
    <definedName name="MURATURE" localSheetId="16">#REF!</definedName>
    <definedName name="MURATURE" localSheetId="14">#REF!</definedName>
    <definedName name="MURATURE" localSheetId="3">#REF!</definedName>
    <definedName name="MURATURE" localSheetId="6">#REF!</definedName>
    <definedName name="MURATURE" localSheetId="5">#REF!</definedName>
    <definedName name="MURATURE" localSheetId="1">#REF!</definedName>
    <definedName name="MURATURE" localSheetId="4">#REF!</definedName>
    <definedName name="MURATURE" localSheetId="2">#REF!</definedName>
    <definedName name="MURATURE">#REF!</definedName>
    <definedName name="n" localSheetId="9" hidden="1">{#N/A,#N/A,FALSE,"BANNERS";#N/A,#N/A,FALSE,"Market";#N/A,#N/A,FALSE,"Tel Rev";#N/A,#N/A,FALSE,"Revenues IOL";#N/A,#N/A,FALSE,"Invest";#N/A,#N/A,FALSE,"Op Cost1";#N/A,#N/A,FALSE,"Op Cost2";#N/A,#N/A,FALSE,"Oth_&amp;_Tot_Revenues";#N/A,#N/A,FALSE,"Fin Mod";#N/A,#N/A,FALSE,"FinMod_RoW";#N/A,#N/A,FALSE,"P&amp;E Burocrat";#N/A,#N/A,FALSE,"cash flow"}</definedName>
    <definedName name="n" localSheetId="15" hidden="1">{#N/A,#N/A,FALSE,"BANNERS";#N/A,#N/A,FALSE,"Market";#N/A,#N/A,FALSE,"Tel Rev";#N/A,#N/A,FALSE,"Revenues IOL";#N/A,#N/A,FALSE,"Invest";#N/A,#N/A,FALSE,"Op Cost1";#N/A,#N/A,FALSE,"Op Cost2";#N/A,#N/A,FALSE,"Oth_&amp;_Tot_Revenues";#N/A,#N/A,FALSE,"Fin Mod";#N/A,#N/A,FALSE,"FinMod_RoW";#N/A,#N/A,FALSE,"P&amp;E Burocrat";#N/A,#N/A,FALSE,"cash flow"}</definedName>
    <definedName name="n" localSheetId="3" hidden="1">{#N/A,#N/A,FALSE,"BANNERS";#N/A,#N/A,FALSE,"Market";#N/A,#N/A,FALSE,"Tel Rev";#N/A,#N/A,FALSE,"Revenues IOL";#N/A,#N/A,FALSE,"Invest";#N/A,#N/A,FALSE,"Op Cost1";#N/A,#N/A,FALSE,"Op Cost2";#N/A,#N/A,FALSE,"Oth_&amp;_Tot_Revenues";#N/A,#N/A,FALSE,"Fin Mod";#N/A,#N/A,FALSE,"FinMod_RoW";#N/A,#N/A,FALSE,"P&amp;E Burocrat";#N/A,#N/A,FALSE,"cash flow"}</definedName>
    <definedName name="n" hidden="1">{#N/A,#N/A,FALSE,"BANNERS";#N/A,#N/A,FALSE,"Market";#N/A,#N/A,FALSE,"Tel Rev";#N/A,#N/A,FALSE,"Revenues IOL";#N/A,#N/A,FALSE,"Invest";#N/A,#N/A,FALSE,"Op Cost1";#N/A,#N/A,FALSE,"Op Cost2";#N/A,#N/A,FALSE,"Oth_&amp;_Tot_Revenues";#N/A,#N/A,FALSE,"Fin Mod";#N/A,#N/A,FALSE,"FinMod_RoW";#N/A,#N/A,FALSE,"P&amp;E Burocrat";#N/A,#N/A,FALSE,"cash flow"}</definedName>
    <definedName name="ngfng" localSheetId="9" hidden="1">{#N/A,#N/A,FALSE,"Aging Summary";#N/A,#N/A,FALSE,"Ratio Analysis";#N/A,#N/A,FALSE,"Test 120 Day Accts";#N/A,#N/A,FALSE,"Tickmarks"}</definedName>
    <definedName name="ngfng" localSheetId="15" hidden="1">{#N/A,#N/A,FALSE,"Aging Summary";#N/A,#N/A,FALSE,"Ratio Analysis";#N/A,#N/A,FALSE,"Test 120 Day Accts";#N/A,#N/A,FALSE,"Tickmarks"}</definedName>
    <definedName name="ngfng" localSheetId="3" hidden="1">{#N/A,#N/A,FALSE,"Aging Summary";#N/A,#N/A,FALSE,"Ratio Analysis";#N/A,#N/A,FALSE,"Test 120 Day Accts";#N/A,#N/A,FALSE,"Tickmarks"}</definedName>
    <definedName name="ngfng" hidden="1">{#N/A,#N/A,FALSE,"Aging Summary";#N/A,#N/A,FALSE,"Ratio Analysis";#N/A,#N/A,FALSE,"Test 120 Day Accts";#N/A,#N/A,FALSE,"Tickmarks"}</definedName>
    <definedName name="nuovo" localSheetId="9"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nuovo" localSheetId="15"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nuovo" localSheetId="3"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nuovo"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OP.EST." localSheetId="0">#REF!</definedName>
    <definedName name="OP.EST." localSheetId="9">#REF!</definedName>
    <definedName name="OP.EST." localSheetId="12">#REF!</definedName>
    <definedName name="OP.EST." localSheetId="11">#REF!</definedName>
    <definedName name="OP.EST." localSheetId="7">#REF!</definedName>
    <definedName name="OP.EST." localSheetId="10">#REF!</definedName>
    <definedName name="OP.EST." localSheetId="8">#REF!</definedName>
    <definedName name="OP.EST." localSheetId="15">#REF!</definedName>
    <definedName name="OP.EST." localSheetId="18">#REF!</definedName>
    <definedName name="OP.EST." localSheetId="17">#REF!</definedName>
    <definedName name="OP.EST." localSheetId="13">#REF!</definedName>
    <definedName name="OP.EST." localSheetId="16">#REF!</definedName>
    <definedName name="OP.EST." localSheetId="14">#REF!</definedName>
    <definedName name="OP.EST." localSheetId="3">#REF!</definedName>
    <definedName name="OP.EST." localSheetId="6">#REF!</definedName>
    <definedName name="OP.EST." localSheetId="5">#REF!</definedName>
    <definedName name="OP.EST." localSheetId="1">#REF!</definedName>
    <definedName name="OP.EST." localSheetId="4">#REF!</definedName>
    <definedName name="OP.EST." localSheetId="2">#REF!</definedName>
    <definedName name="OP.EST.">#REF!</definedName>
    <definedName name="OSM" localSheetId="9" hidden="1">{#N/A,#N/A,FALSE,"TELEFON"}</definedName>
    <definedName name="OSM" localSheetId="15" hidden="1">{#N/A,#N/A,FALSE,"TELEFON"}</definedName>
    <definedName name="OSM" localSheetId="3" hidden="1">{#N/A,#N/A,FALSE,"TELEFON"}</definedName>
    <definedName name="OSM" hidden="1">{#N/A,#N/A,FALSE,"TELEFON"}</definedName>
    <definedName name="Pal_Workbook_GUID" hidden="1">"LK1PTII9F5DJ467I7FBPU14Z"</definedName>
    <definedName name="PARAPETTI.PARACOLPI" localSheetId="0">#REF!</definedName>
    <definedName name="PARAPETTI.PARACOLPI" localSheetId="9">#REF!</definedName>
    <definedName name="PARAPETTI.PARACOLPI" localSheetId="12">#REF!</definedName>
    <definedName name="PARAPETTI.PARACOLPI" localSheetId="11">#REF!</definedName>
    <definedName name="PARAPETTI.PARACOLPI" localSheetId="7">#REF!</definedName>
    <definedName name="PARAPETTI.PARACOLPI" localSheetId="10">#REF!</definedName>
    <definedName name="PARAPETTI.PARACOLPI" localSheetId="8">#REF!</definedName>
    <definedName name="PARAPETTI.PARACOLPI" localSheetId="15">#REF!</definedName>
    <definedName name="PARAPETTI.PARACOLPI" localSheetId="18">#REF!</definedName>
    <definedName name="PARAPETTI.PARACOLPI" localSheetId="17">#REF!</definedName>
    <definedName name="PARAPETTI.PARACOLPI" localSheetId="13">#REF!</definedName>
    <definedName name="PARAPETTI.PARACOLPI" localSheetId="16">#REF!</definedName>
    <definedName name="PARAPETTI.PARACOLPI" localSheetId="14">#REF!</definedName>
    <definedName name="PARAPETTI.PARACOLPI" localSheetId="3">#REF!</definedName>
    <definedName name="PARAPETTI.PARACOLPI" localSheetId="6">#REF!</definedName>
    <definedName name="PARAPETTI.PARACOLPI" localSheetId="5">#REF!</definedName>
    <definedName name="PARAPETTI.PARACOLPI" localSheetId="1">#REF!</definedName>
    <definedName name="PARAPETTI.PARACOLPI" localSheetId="4">#REF!</definedName>
    <definedName name="PARAPETTI.PARACOLPI" localSheetId="2">#REF!</definedName>
    <definedName name="PARAPETTI.PARACOLPI">#REF!</definedName>
    <definedName name="PARETI.MOBILI" localSheetId="0">#REF!</definedName>
    <definedName name="PARETI.MOBILI" localSheetId="12">#REF!</definedName>
    <definedName name="PARETI.MOBILI" localSheetId="11">#REF!</definedName>
    <definedName name="PARETI.MOBILI" localSheetId="7">#REF!</definedName>
    <definedName name="PARETI.MOBILI" localSheetId="10">#REF!</definedName>
    <definedName name="PARETI.MOBILI" localSheetId="8">#REF!</definedName>
    <definedName name="PARETI.MOBILI" localSheetId="18">#REF!</definedName>
    <definedName name="PARETI.MOBILI" localSheetId="17">#REF!</definedName>
    <definedName name="PARETI.MOBILI" localSheetId="13">#REF!</definedName>
    <definedName name="PARETI.MOBILI" localSheetId="16">#REF!</definedName>
    <definedName name="PARETI.MOBILI" localSheetId="14">#REF!</definedName>
    <definedName name="PARETI.MOBILI" localSheetId="6">#REF!</definedName>
    <definedName name="PARETI.MOBILI" localSheetId="5">#REF!</definedName>
    <definedName name="PARETI.MOBILI" localSheetId="1">#REF!</definedName>
    <definedName name="PARETI.MOBILI" localSheetId="4">#REF!</definedName>
    <definedName name="PARETI.MOBILI" localSheetId="2">#REF!</definedName>
    <definedName name="PARETI.MOBILI">#REF!</definedName>
    <definedName name="PG" localSheetId="9" hidden="1">{#N/A,#N/A,FALSE,"TELEFON"}</definedName>
    <definedName name="PG" localSheetId="15" hidden="1">{#N/A,#N/A,FALSE,"TELEFON"}</definedName>
    <definedName name="PG" localSheetId="3" hidden="1">{#N/A,#N/A,FALSE,"TELEFON"}</definedName>
    <definedName name="PG" hidden="1">{#N/A,#N/A,FALSE,"TELEFON"}</definedName>
    <definedName name="PREFABBRICATI" localSheetId="0">#REF!</definedName>
    <definedName name="PREFABBRICATI" localSheetId="9">#REF!</definedName>
    <definedName name="PREFABBRICATI" localSheetId="12">#REF!</definedName>
    <definedName name="PREFABBRICATI" localSheetId="11">#REF!</definedName>
    <definedName name="PREFABBRICATI" localSheetId="7">#REF!</definedName>
    <definedName name="PREFABBRICATI" localSheetId="10">#REF!</definedName>
    <definedName name="PREFABBRICATI" localSheetId="8">#REF!</definedName>
    <definedName name="PREFABBRICATI" localSheetId="15">#REF!</definedName>
    <definedName name="PREFABBRICATI" localSheetId="18">#REF!</definedName>
    <definedName name="PREFABBRICATI" localSheetId="17">#REF!</definedName>
    <definedName name="PREFABBRICATI" localSheetId="13">#REF!</definedName>
    <definedName name="PREFABBRICATI" localSheetId="16">#REF!</definedName>
    <definedName name="PREFABBRICATI" localSheetId="14">#REF!</definedName>
    <definedName name="PREFABBRICATI" localSheetId="3">#REF!</definedName>
    <definedName name="PREFABBRICATI" localSheetId="6">#REF!</definedName>
    <definedName name="PREFABBRICATI" localSheetId="5">#REF!</definedName>
    <definedName name="PREFABBRICATI" localSheetId="1">#REF!</definedName>
    <definedName name="PREFABBRICATI" localSheetId="4">#REF!</definedName>
    <definedName name="PREFABBRICATI" localSheetId="2">#REF!</definedName>
    <definedName name="PREFABBRICATI">#REF!</definedName>
    <definedName name="print_out" localSheetId="9" hidden="1">{#N/A,#N/A,FALSE,"Broker Sheet";#N/A,#N/A,FALSE,"Exec.Summary";#N/A,#N/A,FALSE,"Argus Cash Flow";#N/A,#N/A,FALSE,"SPF";#N/A,#N/A,FALSE,"RentRoll"}</definedName>
    <definedName name="print_out" localSheetId="15" hidden="1">{#N/A,#N/A,FALSE,"Broker Sheet";#N/A,#N/A,FALSE,"Exec.Summary";#N/A,#N/A,FALSE,"Argus Cash Flow";#N/A,#N/A,FALSE,"SPF";#N/A,#N/A,FALSE,"RentRoll"}</definedName>
    <definedName name="print_out" localSheetId="3" hidden="1">{#N/A,#N/A,FALSE,"Broker Sheet";#N/A,#N/A,FALSE,"Exec.Summary";#N/A,#N/A,FALSE,"Argus Cash Flow";#N/A,#N/A,FALSE,"SPF";#N/A,#N/A,FALSE,"RentRoll"}</definedName>
    <definedName name="print_out" hidden="1">{#N/A,#N/A,FALSE,"Broker Sheet";#N/A,#N/A,FALSE,"Exec.Summary";#N/A,#N/A,FALSE,"Argus Cash Flow";#N/A,#N/A,FALSE,"SPF";#N/A,#N/A,FALSE,"RentRoll"}</definedName>
    <definedName name="prova" localSheetId="9"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rova" localSheetId="15"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rova" localSheetId="3"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rova"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woefù" localSheetId="9" hidden="1">{#N/A,#N/A,TRUE,"Proposal";#N/A,#N/A,TRUE,"Assumptions";#N/A,#N/A,TRUE,"Net Income";#N/A,#N/A,TRUE,"Balsheet";#N/A,#N/A,TRUE,"Capex";#N/A,#N/A,TRUE,"Volumes";#N/A,#N/A,TRUE,"Revenues";#N/A,#N/A,TRUE,"Var.Costs";#N/A,#N/A,TRUE,"Personnel";#N/A,#N/A,TRUE,"Other costs";#N/A,#N/A,TRUE,"MKTG and G&amp;A"}</definedName>
    <definedName name="pwoefù" localSheetId="15" hidden="1">{#N/A,#N/A,TRUE,"Proposal";#N/A,#N/A,TRUE,"Assumptions";#N/A,#N/A,TRUE,"Net Income";#N/A,#N/A,TRUE,"Balsheet";#N/A,#N/A,TRUE,"Capex";#N/A,#N/A,TRUE,"Volumes";#N/A,#N/A,TRUE,"Revenues";#N/A,#N/A,TRUE,"Var.Costs";#N/A,#N/A,TRUE,"Personnel";#N/A,#N/A,TRUE,"Other costs";#N/A,#N/A,TRUE,"MKTG and G&amp;A"}</definedName>
    <definedName name="pwoefù" localSheetId="3" hidden="1">{#N/A,#N/A,TRUE,"Proposal";#N/A,#N/A,TRUE,"Assumptions";#N/A,#N/A,TRUE,"Net Income";#N/A,#N/A,TRUE,"Balsheet";#N/A,#N/A,TRUE,"Capex";#N/A,#N/A,TRUE,"Volumes";#N/A,#N/A,TRUE,"Revenues";#N/A,#N/A,TRUE,"Var.Costs";#N/A,#N/A,TRUE,"Personnel";#N/A,#N/A,TRUE,"Other costs";#N/A,#N/A,TRUE,"MKTG and G&amp;A"}</definedName>
    <definedName name="pwoefù" hidden="1">{#N/A,#N/A,TRUE,"Proposal";#N/A,#N/A,TRUE,"Assumptions";#N/A,#N/A,TRUE,"Net Income";#N/A,#N/A,TRUE,"Balsheet";#N/A,#N/A,TRUE,"Capex";#N/A,#N/A,TRUE,"Volumes";#N/A,#N/A,TRUE,"Revenues";#N/A,#N/A,TRUE,"Var.Costs";#N/A,#N/A,TRUE,"Personnel";#N/A,#N/A,TRUE,"Other costs";#N/A,#N/A,TRUE,"MKTG and G&amp;A"}</definedName>
    <definedName name="RIEMPIMENTI" localSheetId="0">#REF!</definedName>
    <definedName name="RIEMPIMENTI" localSheetId="9">#REF!</definedName>
    <definedName name="RIEMPIMENTI" localSheetId="12">#REF!</definedName>
    <definedName name="RIEMPIMENTI" localSheetId="11">#REF!</definedName>
    <definedName name="RIEMPIMENTI" localSheetId="7">#REF!</definedName>
    <definedName name="RIEMPIMENTI" localSheetId="10">#REF!</definedName>
    <definedName name="RIEMPIMENTI" localSheetId="8">#REF!</definedName>
    <definedName name="RIEMPIMENTI" localSheetId="15">#REF!</definedName>
    <definedName name="RIEMPIMENTI" localSheetId="18">#REF!</definedName>
    <definedName name="RIEMPIMENTI" localSheetId="17">#REF!</definedName>
    <definedName name="RIEMPIMENTI" localSheetId="13">#REF!</definedName>
    <definedName name="RIEMPIMENTI" localSheetId="16">#REF!</definedName>
    <definedName name="RIEMPIMENTI" localSheetId="14">#REF!</definedName>
    <definedName name="RIEMPIMENTI" localSheetId="3">#REF!</definedName>
    <definedName name="RIEMPIMENTI" localSheetId="6">#REF!</definedName>
    <definedName name="RIEMPIMENTI" localSheetId="5">#REF!</definedName>
    <definedName name="RIEMPIMENTI" localSheetId="1">#REF!</definedName>
    <definedName name="RIEMPIMENTI" localSheetId="4">#REF!</definedName>
    <definedName name="RIEMPIMENTI" localSheetId="2">#REF!</definedName>
    <definedName name="RIEMPIMENTI">#REF!</definedName>
    <definedName name="RIEP" localSheetId="9" hidden="1">{#N/A,#N/A,FALSE,"Leasing 6A"}</definedName>
    <definedName name="RIEP" localSheetId="15" hidden="1">{#N/A,#N/A,FALSE,"Leasing 6A"}</definedName>
    <definedName name="RIEP" localSheetId="3" hidden="1">{#N/A,#N/A,FALSE,"Leasing 6A"}</definedName>
    <definedName name="RIEP" hidden="1">{#N/A,#N/A,FALSE,"Leasing 6A"}</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Stress1TF" hidden="1">0</definedName>
    <definedName name="RiskUpdateDisplay" hidden="1">FALSE</definedName>
    <definedName name="RiskUseDifferentSeedForEachSim" hidden="1">FALSE</definedName>
    <definedName name="RiskUseFixedSeed" hidden="1">FALSE</definedName>
    <definedName name="RiskUseMultipleCPUs" hidden="1">FALSE</definedName>
    <definedName name="s" localSheetId="9"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 localSheetId="15"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 localSheetId="3"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CAVI" localSheetId="0">#REF!</definedName>
    <definedName name="SCAVI" localSheetId="9">#REF!</definedName>
    <definedName name="SCAVI" localSheetId="12">#REF!</definedName>
    <definedName name="SCAVI" localSheetId="11">#REF!</definedName>
    <definedName name="SCAVI" localSheetId="7">#REF!</definedName>
    <definedName name="SCAVI" localSheetId="10">#REF!</definedName>
    <definedName name="SCAVI" localSheetId="8">#REF!</definedName>
    <definedName name="SCAVI" localSheetId="15">#REF!</definedName>
    <definedName name="SCAVI" localSheetId="18">#REF!</definedName>
    <definedName name="SCAVI" localSheetId="17">#REF!</definedName>
    <definedName name="SCAVI" localSheetId="13">#REF!</definedName>
    <definedName name="SCAVI" localSheetId="16">#REF!</definedName>
    <definedName name="SCAVI" localSheetId="14">#REF!</definedName>
    <definedName name="SCAVI" localSheetId="3">#REF!</definedName>
    <definedName name="SCAVI" localSheetId="6">#REF!</definedName>
    <definedName name="SCAVI" localSheetId="5">#REF!</definedName>
    <definedName name="SCAVI" localSheetId="1">#REF!</definedName>
    <definedName name="SCAVI" localSheetId="4">#REF!</definedName>
    <definedName name="SCAVI" localSheetId="2">#REF!</definedName>
    <definedName name="SCAVI">#REF!</definedName>
    <definedName name="SEGNALETICA" localSheetId="0">#REF!</definedName>
    <definedName name="SEGNALETICA" localSheetId="12">#REF!</definedName>
    <definedName name="SEGNALETICA" localSheetId="11">#REF!</definedName>
    <definedName name="SEGNALETICA" localSheetId="7">#REF!</definedName>
    <definedName name="SEGNALETICA" localSheetId="10">#REF!</definedName>
    <definedName name="SEGNALETICA" localSheetId="8">#REF!</definedName>
    <definedName name="SEGNALETICA" localSheetId="18">#REF!</definedName>
    <definedName name="SEGNALETICA" localSheetId="17">#REF!</definedName>
    <definedName name="SEGNALETICA" localSheetId="13">#REF!</definedName>
    <definedName name="SEGNALETICA" localSheetId="16">#REF!</definedName>
    <definedName name="SEGNALETICA" localSheetId="14">#REF!</definedName>
    <definedName name="SEGNALETICA" localSheetId="6">#REF!</definedName>
    <definedName name="SEGNALETICA" localSheetId="5">#REF!</definedName>
    <definedName name="SEGNALETICA" localSheetId="1">#REF!</definedName>
    <definedName name="SEGNALETICA" localSheetId="4">#REF!</definedName>
    <definedName name="SEGNALETICA" localSheetId="2">#REF!</definedName>
    <definedName name="SEGNALETICA">#REF!</definedName>
    <definedName name="sencount" hidden="1">1</definedName>
    <definedName name="SERRAMENTI" localSheetId="0">#REF!</definedName>
    <definedName name="SERRAMENTI" localSheetId="9">#REF!</definedName>
    <definedName name="SERRAMENTI" localSheetId="12">#REF!</definedName>
    <definedName name="SERRAMENTI" localSheetId="11">#REF!</definedName>
    <definedName name="SERRAMENTI" localSheetId="7">#REF!</definedName>
    <definedName name="SERRAMENTI" localSheetId="10">#REF!</definedName>
    <definedName name="SERRAMENTI" localSheetId="8">#REF!</definedName>
    <definedName name="SERRAMENTI" localSheetId="15">#REF!</definedName>
    <definedName name="SERRAMENTI" localSheetId="18">#REF!</definedName>
    <definedName name="SERRAMENTI" localSheetId="17">#REF!</definedName>
    <definedName name="SERRAMENTI" localSheetId="13">#REF!</definedName>
    <definedName name="SERRAMENTI" localSheetId="16">#REF!</definedName>
    <definedName name="SERRAMENTI" localSheetId="14">#REF!</definedName>
    <definedName name="SERRAMENTI" localSheetId="3">#REF!</definedName>
    <definedName name="SERRAMENTI" localSheetId="6">#REF!</definedName>
    <definedName name="SERRAMENTI" localSheetId="5">#REF!</definedName>
    <definedName name="SERRAMENTI" localSheetId="1">#REF!</definedName>
    <definedName name="SERRAMENTI" localSheetId="4">#REF!</definedName>
    <definedName name="SERRAMENTI" localSheetId="2">#REF!</definedName>
    <definedName name="SERRAMENTI">#REF!</definedName>
    <definedName name="SICUREZZA" localSheetId="0">#REF!</definedName>
    <definedName name="SICUREZZA" localSheetId="12">#REF!</definedName>
    <definedName name="SICUREZZA" localSheetId="11">#REF!</definedName>
    <definedName name="SICUREZZA" localSheetId="7">#REF!</definedName>
    <definedName name="SICUREZZA" localSheetId="10">#REF!</definedName>
    <definedName name="SICUREZZA" localSheetId="8">#REF!</definedName>
    <definedName name="SICUREZZA" localSheetId="18">#REF!</definedName>
    <definedName name="SICUREZZA" localSheetId="17">#REF!</definedName>
    <definedName name="SICUREZZA" localSheetId="13">#REF!</definedName>
    <definedName name="SICUREZZA" localSheetId="16">#REF!</definedName>
    <definedName name="SICUREZZA" localSheetId="14">#REF!</definedName>
    <definedName name="SICUREZZA" localSheetId="6">#REF!</definedName>
    <definedName name="SICUREZZA" localSheetId="5">#REF!</definedName>
    <definedName name="SICUREZZA" localSheetId="1">#REF!</definedName>
    <definedName name="SICUREZZA" localSheetId="4">#REF!</definedName>
    <definedName name="SICUREZZA" localSheetId="2">#REF!</definedName>
    <definedName name="SICUREZZA">#REF!</definedName>
    <definedName name="solver_lin" hidden="1">0</definedName>
    <definedName name="solver_num" hidden="1">0</definedName>
    <definedName name="solver_typ" hidden="1">1</definedName>
    <definedName name="solver_val" hidden="1">0</definedName>
    <definedName name="SSSSSSSSSS"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SSSSSSSSS"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SSSSSSSSS"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SSSSSSSSS"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wvu.ce_storici." hidden="1">'[5]CE SP CF aumento di capitale'!#REF!</definedName>
    <definedName name="Swvu.dd." localSheetId="9" hidden="1">#REF!</definedName>
    <definedName name="Swvu.dd." localSheetId="15" hidden="1">#REF!</definedName>
    <definedName name="Swvu.dd." localSheetId="3" hidden="1">#REF!</definedName>
    <definedName name="Swvu.dd." hidden="1">#REF!</definedName>
    <definedName name="TBC" localSheetId="9" hidden="1">#REF!</definedName>
    <definedName name="TBC" localSheetId="15" hidden="1">#REF!</definedName>
    <definedName name="TBC" localSheetId="3" hidden="1">#REF!</definedName>
    <definedName name="TBC" hidden="1">#REF!</definedName>
    <definedName name="test" localSheetId="9" hidden="1">{#N/A,#N/A,FALSE,"Aging Summary";#N/A,#N/A,FALSE,"Ratio Analysis";#N/A,#N/A,FALSE,"Test 120 Day Accts";#N/A,#N/A,FALSE,"Tickmarks"}</definedName>
    <definedName name="test" localSheetId="15" hidden="1">{#N/A,#N/A,FALSE,"Aging Summary";#N/A,#N/A,FALSE,"Ratio Analysis";#N/A,#N/A,FALSE,"Test 120 Day Accts";#N/A,#N/A,FALSE,"Tickmarks"}</definedName>
    <definedName name="test" localSheetId="3" hidden="1">{#N/A,#N/A,FALSE,"Aging Summary";#N/A,#N/A,FALSE,"Ratio Analysis";#N/A,#N/A,FALSE,"Test 120 Day Accts";#N/A,#N/A,FALSE,"Tickmarks"}</definedName>
    <definedName name="test" hidden="1">{#N/A,#N/A,FALSE,"Aging Summary";#N/A,#N/A,FALSE,"Ratio Analysis";#N/A,#N/A,FALSE,"Test 120 Day Accts";#N/A,#N/A,FALSE,"Tickmarks"}</definedName>
    <definedName name="_xlnm.Print_Titles" localSheetId="0">'02_RIEPILOGO'!$2:$5</definedName>
    <definedName name="_xlnm.Print_Titles" localSheetId="9">'CME ARCH'!$1:$5</definedName>
    <definedName name="_xlnm.Print_Titles" localSheetId="12">'CME ELE'!$1:$5</definedName>
    <definedName name="_xlnm.Print_Titles" localSheetId="11">'CME MEC'!$1:$5</definedName>
    <definedName name="_xlnm.Print_Titles" localSheetId="7">'CME PROP'!$1:$5</definedName>
    <definedName name="_xlnm.Print_Titles" localSheetId="10">'CME RES'!$1:$5</definedName>
    <definedName name="_xlnm.Print_Titles" localSheetId="8">'CME STR'!$1:$5</definedName>
    <definedName name="_xlnm.Print_Titles" localSheetId="15">'CME X ARCH'!$4:$9</definedName>
    <definedName name="_xlnm.Print_Titles" localSheetId="18">'CME X ELE'!$4:$9</definedName>
    <definedName name="_xlnm.Print_Titles" localSheetId="17">'CME X MEC'!$4:$9</definedName>
    <definedName name="_xlnm.Print_Titles" localSheetId="13">'CME X PROP'!$4:$9</definedName>
    <definedName name="_xlnm.Print_Titles" localSheetId="16">'CME X RES'!$4:$9</definedName>
    <definedName name="_xlnm.Print_Titles" localSheetId="14">'CME X STR'!$4:$9</definedName>
    <definedName name="_xlnm.Print_Titles" localSheetId="3">'RIEPILOGO ARCH'!$3:$8</definedName>
    <definedName name="_xlnm.Print_Titles" localSheetId="6">'RIEPILOGO ELE'!$3:$8</definedName>
    <definedName name="_xlnm.Print_Titles" localSheetId="5">'RIEPILOGO MEC'!$3:$8</definedName>
    <definedName name="_xlnm.Print_Titles" localSheetId="2">'RIEPILOGO STR'!$3:$8</definedName>
    <definedName name="VARIE" localSheetId="0">#REF!</definedName>
    <definedName name="VARIE" localSheetId="9">#REF!</definedName>
    <definedName name="VARIE" localSheetId="12">#REF!</definedName>
    <definedName name="VARIE" localSheetId="11">#REF!</definedName>
    <definedName name="VARIE" localSheetId="7">#REF!</definedName>
    <definedName name="VARIE" localSheetId="10">#REF!</definedName>
    <definedName name="VARIE" localSheetId="8">#REF!</definedName>
    <definedName name="VARIE" localSheetId="15">#REF!</definedName>
    <definedName name="VARIE" localSheetId="18">#REF!</definedName>
    <definedName name="VARIE" localSheetId="17">#REF!</definedName>
    <definedName name="VARIE" localSheetId="13">#REF!</definedName>
    <definedName name="VARIE" localSheetId="16">#REF!</definedName>
    <definedName name="VARIE" localSheetId="14">#REF!</definedName>
    <definedName name="VARIE" localSheetId="3">#REF!</definedName>
    <definedName name="VARIE" localSheetId="6">#REF!</definedName>
    <definedName name="VARIE" localSheetId="5">#REF!</definedName>
    <definedName name="VARIE" localSheetId="1">#REF!</definedName>
    <definedName name="VARIE" localSheetId="4">#REF!</definedName>
    <definedName name="VARIE" localSheetId="2">#REF!</definedName>
    <definedName name="VARIE">#REF!</definedName>
    <definedName name="verde.xls"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xls"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xls"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xls"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2"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rde2"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rde2"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rde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SPAI.SOTTOFONDI" localSheetId="0">#REF!</definedName>
    <definedName name="VESPAI.SOTTOFONDI" localSheetId="9">#REF!</definedName>
    <definedName name="VESPAI.SOTTOFONDI" localSheetId="12">#REF!</definedName>
    <definedName name="VESPAI.SOTTOFONDI" localSheetId="11">#REF!</definedName>
    <definedName name="VESPAI.SOTTOFONDI" localSheetId="7">#REF!</definedName>
    <definedName name="VESPAI.SOTTOFONDI" localSheetId="10">#REF!</definedName>
    <definedName name="VESPAI.SOTTOFONDI" localSheetId="8">#REF!</definedName>
    <definedName name="VESPAI.SOTTOFONDI" localSheetId="15">#REF!</definedName>
    <definedName name="VESPAI.SOTTOFONDI" localSheetId="18">#REF!</definedName>
    <definedName name="VESPAI.SOTTOFONDI" localSheetId="17">#REF!</definedName>
    <definedName name="VESPAI.SOTTOFONDI" localSheetId="13">#REF!</definedName>
    <definedName name="VESPAI.SOTTOFONDI" localSheetId="16">#REF!</definedName>
    <definedName name="VESPAI.SOTTOFONDI" localSheetId="14">#REF!</definedName>
    <definedName name="VESPAI.SOTTOFONDI" localSheetId="3">#REF!</definedName>
    <definedName name="VESPAI.SOTTOFONDI" localSheetId="6">#REF!</definedName>
    <definedName name="VESPAI.SOTTOFONDI" localSheetId="5">#REF!</definedName>
    <definedName name="VESPAI.SOTTOFONDI" localSheetId="1">#REF!</definedName>
    <definedName name="VESPAI.SOTTOFONDI" localSheetId="4">#REF!</definedName>
    <definedName name="VESPAI.SOTTOFONDI" localSheetId="2">#REF!</definedName>
    <definedName name="VESPAI.SOTTOFONDI">#REF!</definedName>
    <definedName name="w" localSheetId="9" hidden="1">{#N/A,#N/A,FALSE,"BANNERS";#N/A,#N/A,FALSE,"Market";#N/A,#N/A,FALSE,"# of POP MAN";#N/A,#N/A,FALSE,"Penet Input";#N/A,#N/A,FALSE,"Tel Rev";#N/A,#N/A,FALSE,"Invest";#N/A,#N/A,FALSE,"Op Cost1";#N/A,#N/A,FALSE,"Op Cost2";#N/A,#N/A,FALSE,"Oth_&amp;_Tot_Revenues";#N/A,#N/A,FALSE,"Fin Mod";#N/A,#N/A,FALSE,"P&amp;E Burocrat";#N/A,#N/A,FALSE,"cash flow"}</definedName>
    <definedName name="w" localSheetId="15" hidden="1">{#N/A,#N/A,FALSE,"BANNERS";#N/A,#N/A,FALSE,"Market";#N/A,#N/A,FALSE,"# of POP MAN";#N/A,#N/A,FALSE,"Penet Input";#N/A,#N/A,FALSE,"Tel Rev";#N/A,#N/A,FALSE,"Invest";#N/A,#N/A,FALSE,"Op Cost1";#N/A,#N/A,FALSE,"Op Cost2";#N/A,#N/A,FALSE,"Oth_&amp;_Tot_Revenues";#N/A,#N/A,FALSE,"Fin Mod";#N/A,#N/A,FALSE,"P&amp;E Burocrat";#N/A,#N/A,FALSE,"cash flow"}</definedName>
    <definedName name="w" localSheetId="3" hidden="1">{#N/A,#N/A,FALSE,"BANNERS";#N/A,#N/A,FALSE,"Market";#N/A,#N/A,FALSE,"# of POP MAN";#N/A,#N/A,FALSE,"Penet Input";#N/A,#N/A,FALSE,"Tel Rev";#N/A,#N/A,FALSE,"Invest";#N/A,#N/A,FALSE,"Op Cost1";#N/A,#N/A,FALSE,"Op Cost2";#N/A,#N/A,FALSE,"Oth_&amp;_Tot_Revenues";#N/A,#N/A,FALSE,"Fin Mod";#N/A,#N/A,FALSE,"P&amp;E Burocrat";#N/A,#N/A,FALSE,"cash flow"}</definedName>
    <definedName name="w" hidden="1">{#N/A,#N/A,FALSE,"BANNERS";#N/A,#N/A,FALSE,"Market";#N/A,#N/A,FALSE,"# of POP MAN";#N/A,#N/A,FALSE,"Penet Input";#N/A,#N/A,FALSE,"Tel Rev";#N/A,#N/A,FALSE,"Invest";#N/A,#N/A,FALSE,"Op Cost1";#N/A,#N/A,FALSE,"Op Cost2";#N/A,#N/A,FALSE,"Oth_&amp;_Tot_Revenues";#N/A,#N/A,FALSE,"Fin Mod";#N/A,#N/A,FALSE,"P&amp;E Burocrat";#N/A,#N/A,FALSE,"cash flow"}</definedName>
    <definedName name="wrn.2"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2"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2"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Aging._.and._.Trend._.Analysis." localSheetId="9" hidden="1">{#N/A,#N/A,FALSE,"Aging Summary";#N/A,#N/A,FALSE,"Ratio Analysis";#N/A,#N/A,FALSE,"Test 120 Day Accts";#N/A,#N/A,FALSE,"Tickmarks"}</definedName>
    <definedName name="wrn.Aging._.and._.Trend._.Analysis." localSheetId="15"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JDSuite." localSheetId="9" hidden="1">{"AJD",#N/A,TRUE,"Summary";"AJD",#N/A,TRUE,"CFCONC-outputs";"AJD",#N/A,TRUE,"P&amp;LCONC-outputs";"AJD",#N/A,TRUE,"BSCONC-outputs";"AJD",#N/A,TRUE,"FSCONC-outputs"}</definedName>
    <definedName name="wrn.AJDSuite." localSheetId="15" hidden="1">{"AJD",#N/A,TRUE,"Summary";"AJD",#N/A,TRUE,"CFCONC-outputs";"AJD",#N/A,TRUE,"P&amp;LCONC-outputs";"AJD",#N/A,TRUE,"BSCONC-outputs";"AJD",#N/A,TRUE,"FSCONC-outputs"}</definedName>
    <definedName name="wrn.AJDSuite." localSheetId="3" hidden="1">{"AJD",#N/A,TRUE,"Summary";"AJD",#N/A,TRUE,"CFCONC-outputs";"AJD",#N/A,TRUE,"P&amp;LCONC-outputs";"AJD",#N/A,TRUE,"BSCONC-outputs";"AJD",#N/A,TRUE,"FSCONC-outputs"}</definedName>
    <definedName name="wrn.AJDSuite." hidden="1">{"AJD",#N/A,TRUE,"Summary";"AJD",#N/A,TRUE,"CFCONC-outputs";"AJD",#N/A,TRUE,"P&amp;LCONC-outputs";"AJD",#N/A,TRUE,"BSCONC-outputs";"AJD",#N/A,TRUE,"FSCONC-outputs"}</definedName>
    <definedName name="wrn.AnnualRentRoll." localSheetId="9" hidden="1">{"AnnualRentRollPg1",#N/A,FALSE,"RentRoll";"AnnualRentRollPg2",#N/A,FALSE,"RentRoll"}</definedName>
    <definedName name="wrn.AnnualRentRoll." localSheetId="15" hidden="1">{"AnnualRentRollPg1",#N/A,FALSE,"RentRoll";"AnnualRentRollPg2",#N/A,FALSE,"RentRoll"}</definedName>
    <definedName name="wrn.AnnualRentRoll." localSheetId="3" hidden="1">{"AnnualRentRollPg1",#N/A,FALSE,"RentRoll";"AnnualRentRollPg2",#N/A,FALSE,"RentRoll"}</definedName>
    <definedName name="wrn.AnnualRentRoll." hidden="1">{"AnnualRentRollPg1",#N/A,FALSE,"RentRoll";"AnnualRentRollPg2",#N/A,FALSE,"RentRoll"}</definedName>
    <definedName name="wrn.bh." localSheetId="9" hidden="1">{#N/A,#N/A,FALSE,"TELEFON"}</definedName>
    <definedName name="wrn.bh." localSheetId="15" hidden="1">{#N/A,#N/A,FALSE,"TELEFON"}</definedName>
    <definedName name="wrn.bh." localSheetId="3" hidden="1">{#N/A,#N/A,FALSE,"TELEFON"}</definedName>
    <definedName name="wrn.bh." hidden="1">{#N/A,#N/A,FALSE,"TELEFON"}</definedName>
    <definedName name="wrn.BP._.print." localSheetId="9" hidden="1">{#N/A,#N/A,FALSE,"BANNERS";#N/A,#N/A,FALSE,"Market";#N/A,#N/A,FALSE,"Tel Rev";#N/A,#N/A,FALSE,"Revenues IOL";#N/A,#N/A,FALSE,"Invest";#N/A,#N/A,FALSE,"Op Cost1";#N/A,#N/A,FALSE,"Op Cost2";#N/A,#N/A,FALSE,"Oth_&amp;_Tot_Revenues";#N/A,#N/A,FALSE,"Fin Mod";#N/A,#N/A,FALSE,"FinMod_RoW";#N/A,#N/A,FALSE,"P&amp;E Burocrat";#N/A,#N/A,FALSE,"cash flow"}</definedName>
    <definedName name="wrn.BP._.print." localSheetId="15" hidden="1">{#N/A,#N/A,FALSE,"BANNERS";#N/A,#N/A,FALSE,"Market";#N/A,#N/A,FALSE,"Tel Rev";#N/A,#N/A,FALSE,"Revenues IOL";#N/A,#N/A,FALSE,"Invest";#N/A,#N/A,FALSE,"Op Cost1";#N/A,#N/A,FALSE,"Op Cost2";#N/A,#N/A,FALSE,"Oth_&amp;_Tot_Revenues";#N/A,#N/A,FALSE,"Fin Mod";#N/A,#N/A,FALSE,"FinMod_RoW";#N/A,#N/A,FALSE,"P&amp;E Burocrat";#N/A,#N/A,FALSE,"cash flow"}</definedName>
    <definedName name="wrn.BP._.print." localSheetId="3" hidden="1">{#N/A,#N/A,FALSE,"BANNERS";#N/A,#N/A,FALSE,"Market";#N/A,#N/A,FALSE,"Tel Rev";#N/A,#N/A,FALSE,"Revenues IOL";#N/A,#N/A,FALSE,"Invest";#N/A,#N/A,FALSE,"Op Cost1";#N/A,#N/A,FALSE,"Op Cost2";#N/A,#N/A,FALSE,"Oth_&amp;_Tot_Revenues";#N/A,#N/A,FALSE,"Fin Mod";#N/A,#N/A,FALSE,"FinMod_RoW";#N/A,#N/A,FALSE,"P&amp;E Burocrat";#N/A,#N/A,FALSE,"cash flow"}</definedName>
    <definedName name="wrn.BP._.print." hidden="1">{#N/A,#N/A,FALSE,"BANNERS";#N/A,#N/A,FALSE,"Market";#N/A,#N/A,FALSE,"Tel Rev";#N/A,#N/A,FALSE,"Revenues IOL";#N/A,#N/A,FALSE,"Invest";#N/A,#N/A,FALSE,"Op Cost1";#N/A,#N/A,FALSE,"Op Cost2";#N/A,#N/A,FALSE,"Oth_&amp;_Tot_Revenues";#N/A,#N/A,FALSE,"Fin Mod";#N/A,#N/A,FALSE,"FinMod_RoW";#N/A,#N/A,FALSE,"P&amp;E Burocrat";#N/A,#N/A,FALSE,"cash flow"}</definedName>
    <definedName name="wrn.CF._.Print." localSheetId="9"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F._.Print." localSheetId="15"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F._.Print." localSheetId="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F._.Print."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onstruction._.Costs." localSheetId="9" hidden="1">{"Const Costs Dev",#N/A,FALSE,"Construction Cost Inputs";"Const Costs orig ccy",#N/A,FALSE,"Construction Cost Inputs";"Const Costs USD",#N/A,FALSE,"Construction Cost Inputs"}</definedName>
    <definedName name="wrn.Construction._.Costs." localSheetId="15" hidden="1">{"Const Costs Dev",#N/A,FALSE,"Construction Cost Inputs";"Const Costs orig ccy",#N/A,FALSE,"Construction Cost Inputs";"Const Costs USD",#N/A,FALSE,"Construction Cost Inputs"}</definedName>
    <definedName name="wrn.Construction._.Costs." localSheetId="3" hidden="1">{"Const Costs Dev",#N/A,FALSE,"Construction Cost Inputs";"Const Costs orig ccy",#N/A,FALSE,"Construction Cost Inputs";"Const Costs USD",#N/A,FALSE,"Construction Cost Inputs"}</definedName>
    <definedName name="wrn.Construction._.Costs." hidden="1">{"Const Costs Dev",#N/A,FALSE,"Construction Cost Inputs";"Const Costs orig ccy",#N/A,FALSE,"Construction Cost Inputs";"Const Costs USD",#N/A,FALSE,"Construction Cost Inputs"}</definedName>
    <definedName name="wrn.corso_forecast." localSheetId="9" hidden="1">{"ce_storici",#N/A,FALSE}</definedName>
    <definedName name="wrn.corso_forecast." localSheetId="15" hidden="1">{"ce_storici",#N/A,FALSE}</definedName>
    <definedName name="wrn.corso_forecast." localSheetId="3" hidden="1">{"ce_storici",#N/A,FALSE}</definedName>
    <definedName name="wrn.corso_forecast." hidden="1">{"ce_storici",#N/A,FALSE}</definedName>
    <definedName name="wrn.Danilo." localSheetId="9" hidden="1">{#N/A,#N/A,TRUE,"Main Issues";#N/A,#N/A,TRUE,"Income statement ($)"}</definedName>
    <definedName name="wrn.Danilo." localSheetId="15" hidden="1">{#N/A,#N/A,TRUE,"Main Issues";#N/A,#N/A,TRUE,"Income statement ($)"}</definedName>
    <definedName name="wrn.Danilo." localSheetId="3" hidden="1">{#N/A,#N/A,TRUE,"Main Issues";#N/A,#N/A,TRUE,"Income statement ($)"}</definedName>
    <definedName name="wrn.Danilo." hidden="1">{#N/A,#N/A,TRUE,"Main Issues";#N/A,#N/A,TRUE,"Income statement ($)"}</definedName>
    <definedName name="wrn.ExitAndSalesAssumptions." localSheetId="9" hidden="1">{#N/A,#N/A,FALSE,"ExitStrategy"}</definedName>
    <definedName name="wrn.ExitAndSalesAssumptions." localSheetId="15" hidden="1">{#N/A,#N/A,FALSE,"ExitStrategy"}</definedName>
    <definedName name="wrn.ExitAndSalesAssumptions." localSheetId="3" hidden="1">{#N/A,#N/A,FALSE,"ExitStrategy"}</definedName>
    <definedName name="wrn.ExitAndSalesAssumptions." hidden="1">{#N/A,#N/A,FALSE,"ExitStrategy"}</definedName>
    <definedName name="wrn.Financing._.Inputs." localSheetId="9" hidden="1">{"BuildIn 2 Funding Assump",#N/A,FALSE,"Building Inputs";"BuildIn Capex plus Extras",#N/A,FALSE,"Building Inputs"}</definedName>
    <definedName name="wrn.Financing._.Inputs." localSheetId="15" hidden="1">{"BuildIn 2 Funding Assump",#N/A,FALSE,"Building Inputs";"BuildIn Capex plus Extras",#N/A,FALSE,"Building Inputs"}</definedName>
    <definedName name="wrn.Financing._.Inputs." localSheetId="3" hidden="1">{"BuildIn 2 Funding Assump",#N/A,FALSE,"Building Inputs";"BuildIn Capex plus Extras",#N/A,FALSE,"Building Inputs"}</definedName>
    <definedName name="wrn.Financing._.Inputs." hidden="1">{"BuildIn 2 Funding Assump",#N/A,FALSE,"Building Inputs";"BuildIn Capex plus Extras",#N/A,FALSE,"Building Inputs"}</definedName>
    <definedName name="wrn.Leasing._.Variance." localSheetId="9" hidden="1">{#N/A,#N/A,FALSE,"Leasing 6A"}</definedName>
    <definedName name="wrn.Leasing._.Variance." localSheetId="15" hidden="1">{#N/A,#N/A,FALSE,"Leasing 6A"}</definedName>
    <definedName name="wrn.Leasing._.Variance." localSheetId="3" hidden="1">{#N/A,#N/A,FALSE,"Leasing 6A"}</definedName>
    <definedName name="wrn.Leasing._.Variance." hidden="1">{#N/A,#N/A,FALSE,"Leasing 6A"}</definedName>
    <definedName name="wrn.LoanInformation." localSheetId="9" hidden="1">{"LoanSchedule",#N/A,FALSE,"LoanAssumptions";"LoanAssumptions",#N/A,FALSE,"LoanAssumptions"}</definedName>
    <definedName name="wrn.LoanInformation." localSheetId="15" hidden="1">{"LoanSchedule",#N/A,FALSE,"LoanAssumptions";"LoanAssumptions",#N/A,FALSE,"LoanAssumptions"}</definedName>
    <definedName name="wrn.LoanInformation." localSheetId="3" hidden="1">{"LoanSchedule",#N/A,FALSE,"LoanAssumptions";"LoanAssumptions",#N/A,FALSE,"LoanAssumptions"}</definedName>
    <definedName name="wrn.LoanInformation." hidden="1">{"LoanSchedule",#N/A,FALSE,"LoanAssumptions";"LoanAssumptions",#N/A,FALSE,"LoanAssumptions"}</definedName>
    <definedName name="wrn.Massimo." localSheetId="9"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assimo." localSheetId="15"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assimo." localSheetId="3"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assimo."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odello." localSheetId="9" hidden="1">{#N/A,#N/A,TRUE,"Proposal";#N/A,#N/A,TRUE,"Assumptions";#N/A,#N/A,TRUE,"Net Income";#N/A,#N/A,TRUE,"Balsheet";#N/A,#N/A,TRUE,"Capex";#N/A,#N/A,TRUE,"Volumes";#N/A,#N/A,TRUE,"Revenues";#N/A,#N/A,TRUE,"Var.Costs";#N/A,#N/A,TRUE,"Personnel";#N/A,#N/A,TRUE,"Other costs";#N/A,#N/A,TRUE,"MKTG and G&amp;A"}</definedName>
    <definedName name="wrn.Modello." localSheetId="15" hidden="1">{#N/A,#N/A,TRUE,"Proposal";#N/A,#N/A,TRUE,"Assumptions";#N/A,#N/A,TRUE,"Net Income";#N/A,#N/A,TRUE,"Balsheet";#N/A,#N/A,TRUE,"Capex";#N/A,#N/A,TRUE,"Volumes";#N/A,#N/A,TRUE,"Revenues";#N/A,#N/A,TRUE,"Var.Costs";#N/A,#N/A,TRUE,"Personnel";#N/A,#N/A,TRUE,"Other costs";#N/A,#N/A,TRUE,"MKTG and G&amp;A"}</definedName>
    <definedName name="wrn.Modello." localSheetId="3" hidden="1">{#N/A,#N/A,TRUE,"Proposal";#N/A,#N/A,TRUE,"Assumptions";#N/A,#N/A,TRUE,"Net Income";#N/A,#N/A,TRUE,"Balsheet";#N/A,#N/A,TRUE,"Capex";#N/A,#N/A,TRUE,"Volumes";#N/A,#N/A,TRUE,"Revenues";#N/A,#N/A,TRUE,"Var.Costs";#N/A,#N/A,TRUE,"Personnel";#N/A,#N/A,TRUE,"Other costs";#N/A,#N/A,TRUE,"MKTG and G&amp;A"}</definedName>
    <definedName name="wrn.Modello." hidden="1">{#N/A,#N/A,TRUE,"Proposal";#N/A,#N/A,TRUE,"Assumptions";#N/A,#N/A,TRUE,"Net Income";#N/A,#N/A,TRUE,"Balsheet";#N/A,#N/A,TRUE,"Capex";#N/A,#N/A,TRUE,"Volumes";#N/A,#N/A,TRUE,"Revenues";#N/A,#N/A,TRUE,"Var.Costs";#N/A,#N/A,TRUE,"Personnel";#N/A,#N/A,TRUE,"Other costs";#N/A,#N/A,TRUE,"MKTG and G&amp;A"}</definedName>
    <definedName name="wrn.monthly._.financia2" localSheetId="9" hidden="1">{#N/A,#N/A,FALSE,"SUMMARY 4a";#N/A,#N/A,FALSE,"GBA 4b";#N/A,#N/A,FALSE,"TENANT 4c";#N/A,#N/A,FALSE,"BUDGET DETAIL";#N/A,#N/A,FALSE,"PRO FORMA"}</definedName>
    <definedName name="wrn.monthly._.financia2" localSheetId="15" hidden="1">{#N/A,#N/A,FALSE,"SUMMARY 4a";#N/A,#N/A,FALSE,"GBA 4b";#N/A,#N/A,FALSE,"TENANT 4c";#N/A,#N/A,FALSE,"BUDGET DETAIL";#N/A,#N/A,FALSE,"PRO FORMA"}</definedName>
    <definedName name="wrn.monthly._.financia2" localSheetId="3" hidden="1">{#N/A,#N/A,FALSE,"SUMMARY 4a";#N/A,#N/A,FALSE,"GBA 4b";#N/A,#N/A,FALSE,"TENANT 4c";#N/A,#N/A,FALSE,"BUDGET DETAIL";#N/A,#N/A,FALSE,"PRO FORMA"}</definedName>
    <definedName name="wrn.monthly._.financia2" hidden="1">{#N/A,#N/A,FALSE,"SUMMARY 4a";#N/A,#N/A,FALSE,"GBA 4b";#N/A,#N/A,FALSE,"TENANT 4c";#N/A,#N/A,FALSE,"BUDGET DETAIL";#N/A,#N/A,FALSE,"PRO FORMA"}</definedName>
    <definedName name="wrn.monthly._.financial." localSheetId="9" hidden="1">{#N/A,#N/A,FALSE,"SUMMARY 4a";#N/A,#N/A,FALSE,"GBA 4b";#N/A,#N/A,FALSE,"TENANT 4c";#N/A,#N/A,FALSE,"BUDGET DETAIL";#N/A,#N/A,FALSE,"PRO FORMA"}</definedName>
    <definedName name="wrn.monthly._.financial." localSheetId="15" hidden="1">{#N/A,#N/A,FALSE,"SUMMARY 4a";#N/A,#N/A,FALSE,"GBA 4b";#N/A,#N/A,FALSE,"TENANT 4c";#N/A,#N/A,FALSE,"BUDGET DETAIL";#N/A,#N/A,FALSE,"PRO FORMA"}</definedName>
    <definedName name="wrn.monthly._.financial." localSheetId="3" hidden="1">{#N/A,#N/A,FALSE,"SUMMARY 4a";#N/A,#N/A,FALSE,"GBA 4b";#N/A,#N/A,FALSE,"TENANT 4c";#N/A,#N/A,FALSE,"BUDGET DETAIL";#N/A,#N/A,FALSE,"PRO FORMA"}</definedName>
    <definedName name="wrn.monthly._.financial." hidden="1">{#N/A,#N/A,FALSE,"SUMMARY 4a";#N/A,#N/A,FALSE,"GBA 4b";#N/A,#N/A,FALSE,"TENANT 4c";#N/A,#N/A,FALSE,"BUDGET DETAIL";#N/A,#N/A,FALSE,"PRO FORMA"}</definedName>
    <definedName name="wrn.MonthlyRentRoll." localSheetId="9" hidden="1">{"MonthlyRentRoll",#N/A,FALSE,"RentRoll"}</definedName>
    <definedName name="wrn.MonthlyRentRoll." localSheetId="15" hidden="1">{"MonthlyRentRoll",#N/A,FALSE,"RentRoll"}</definedName>
    <definedName name="wrn.MonthlyRentRoll." localSheetId="3" hidden="1">{"MonthlyRentRoll",#N/A,FALSE,"RentRoll"}</definedName>
    <definedName name="wrn.MonthlyRentRoll." hidden="1">{"MonthlyRentRoll",#N/A,FALSE,"RentRoll"}</definedName>
    <definedName name="wrn.ontario." localSheetId="9" hidden="1">{"page1",#N/A,FALSE,"sheet 1";"Page2",#N/A,FALSE,"sheet 1";"page3",#N/A,FALSE,"sheet 1";"page4",#N/A,FALSE,"sheet 1"}</definedName>
    <definedName name="wrn.ontario." localSheetId="15" hidden="1">{"page1",#N/A,FALSE,"sheet 1";"Page2",#N/A,FALSE,"sheet 1";"page3",#N/A,FALSE,"sheet 1";"page4",#N/A,FALSE,"sheet 1"}</definedName>
    <definedName name="wrn.ontario." localSheetId="3" hidden="1">{"page1",#N/A,FALSE,"sheet 1";"Page2",#N/A,FALSE,"sheet 1";"page3",#N/A,FALSE,"sheet 1";"page4",#N/A,FALSE,"sheet 1"}</definedName>
    <definedName name="wrn.ontario." hidden="1">{"page1",#N/A,FALSE,"sheet 1";"Page2",#N/A,FALSE,"sheet 1";"page3",#N/A,FALSE,"sheet 1";"page4",#N/A,FALSE,"sheet 1"}</definedName>
    <definedName name="wrn.OpCostIn." localSheetId="9" hidden="1">{"OpCostIn Technical",#N/A,FALSE,"Operations Cost Inputs";"OpCostIn V plus F",#N/A,FALSE,"Operations Cost Inputs";"OpCostIn Maint",#N/A,FALSE,"Operations Cost Inputs";"OpCostIn LDs Add Cost",#N/A,FALSE,"Operations Cost Inputs"}</definedName>
    <definedName name="wrn.OpCostIn." localSheetId="15" hidden="1">{"OpCostIn Technical",#N/A,FALSE,"Operations Cost Inputs";"OpCostIn V plus F",#N/A,FALSE,"Operations Cost Inputs";"OpCostIn Maint",#N/A,FALSE,"Operations Cost Inputs";"OpCostIn LDs Add Cost",#N/A,FALSE,"Operations Cost Inputs"}</definedName>
    <definedName name="wrn.OpCostIn." localSheetId="3" hidden="1">{"OpCostIn Technical",#N/A,FALSE,"Operations Cost Inputs";"OpCostIn V plus F",#N/A,FALSE,"Operations Cost Inputs";"OpCostIn Maint",#N/A,FALSE,"Operations Cost Inputs";"OpCostIn LDs Add Cost",#N/A,FALSE,"Operations Cost Inputs"}</definedName>
    <definedName name="wrn.OpCostIn." hidden="1">{"OpCostIn Technical",#N/A,FALSE,"Operations Cost Inputs";"OpCostIn V plus F",#N/A,FALSE,"Operations Cost Inputs";"OpCostIn Maint",#N/A,FALSE,"Operations Cost Inputs";"OpCostIn LDs Add Cost",#N/A,FALSE,"Operations Cost Inputs"}</definedName>
    <definedName name="wrn.OperatingAssumtions." localSheetId="9" hidden="1">{#N/A,#N/A,FALSE,"OperatingAssumptions"}</definedName>
    <definedName name="wrn.OperatingAssumtions." localSheetId="15" hidden="1">{#N/A,#N/A,FALSE,"OperatingAssumptions"}</definedName>
    <definedName name="wrn.OperatingAssumtions." localSheetId="3" hidden="1">{#N/A,#N/A,FALSE,"OperatingAssumptions"}</definedName>
    <definedName name="wrn.OperatingAssumtions." hidden="1">{#N/A,#N/A,FALSE,"OperatingAssumptions"}</definedName>
    <definedName name="wrn.p3"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3"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3"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localSheetId="9"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localSheetId="15"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localSheetId="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esentation." localSheetId="9" hidden="1">{#N/A,#N/A,TRUE,"Summary";#N/A,#N/A,TRUE,"ExitStrategy";"SalesAndConstruction",#N/A,TRUE,"cs";#N/A,#N/A,TRUE,"OperatingAssumptions";"PresentationRentRoll",#N/A,TRUE,"RentRoll"}</definedName>
    <definedName name="wrn.Presentation." localSheetId="15" hidden="1">{#N/A,#N/A,TRUE,"Summary";#N/A,#N/A,TRUE,"ExitStrategy";"SalesAndConstruction",#N/A,TRUE,"cs";#N/A,#N/A,TRUE,"OperatingAssumptions";"PresentationRentRoll",#N/A,TRUE,"RentRoll"}</definedName>
    <definedName name="wrn.Presentation." localSheetId="3" hidden="1">{#N/A,#N/A,TRUE,"Summary";#N/A,#N/A,TRUE,"ExitStrategy";"SalesAndConstruction",#N/A,TRUE,"cs";#N/A,#N/A,TRUE,"OperatingAssumptions";"PresentationRentRoll",#N/A,TRUE,"RentRoll"}</definedName>
    <definedName name="wrn.Presentation." hidden="1">{#N/A,#N/A,TRUE,"Summary";#N/A,#N/A,TRUE,"ExitStrategy";"SalesAndConstruction",#N/A,TRUE,"cs";#N/A,#N/A,TRUE,"OperatingAssumptions";"PresentationRentRoll",#N/A,TRUE,"RentRoll"}</definedName>
    <definedName name="wrn.PrintAll." localSheetId="9" hidden="1">{#N/A,#N/A,FALSE,"Broker Sheet";#N/A,#N/A,FALSE,"Exec.Summary";#N/A,#N/A,FALSE,"Argus Cash Flow";#N/A,#N/A,FALSE,"SPF";#N/A,#N/A,FALSE,"RentRoll"}</definedName>
    <definedName name="wrn.PrintAll." localSheetId="15" hidden="1">{#N/A,#N/A,FALSE,"Broker Sheet";#N/A,#N/A,FALSE,"Exec.Summary";#N/A,#N/A,FALSE,"Argus Cash Flow";#N/A,#N/A,FALSE,"SPF";#N/A,#N/A,FALSE,"RentRoll"}</definedName>
    <definedName name="wrn.PrintAll." localSheetId="3" hidden="1">{#N/A,#N/A,FALSE,"Broker Sheet";#N/A,#N/A,FALSE,"Exec.Summary";#N/A,#N/A,FALSE,"Argus Cash Flow";#N/A,#N/A,FALSE,"SPF";#N/A,#N/A,FALSE,"RentRoll"}</definedName>
    <definedName name="wrn.PrintAll." hidden="1">{#N/A,#N/A,FALSE,"Broker Sheet";#N/A,#N/A,FALSE,"Exec.Summary";#N/A,#N/A,FALSE,"Argus Cash Flow";#N/A,#N/A,FALSE,"SPF";#N/A,#N/A,FALSE,"RentRoll"}</definedName>
    <definedName name="wrn.printout." localSheetId="9" hidden="1">{#N/A,#N/A,FALSE,"BANNERS";#N/A,#N/A,FALSE,"Market";#N/A,#N/A,FALSE,"# of POP MAN";#N/A,#N/A,FALSE,"Penet Input";#N/A,#N/A,FALSE,"Tel Rev";#N/A,#N/A,FALSE,"Invest";#N/A,#N/A,FALSE,"Op Cost1";#N/A,#N/A,FALSE,"Op Cost2";#N/A,#N/A,FALSE,"Oth_&amp;_Tot_Revenues";#N/A,#N/A,FALSE,"Fin Mod";#N/A,#N/A,FALSE,"P&amp;E Burocrat";#N/A,#N/A,FALSE,"cash flow"}</definedName>
    <definedName name="wrn.printout." localSheetId="15" hidden="1">{#N/A,#N/A,FALSE,"BANNERS";#N/A,#N/A,FALSE,"Market";#N/A,#N/A,FALSE,"# of POP MAN";#N/A,#N/A,FALSE,"Penet Input";#N/A,#N/A,FALSE,"Tel Rev";#N/A,#N/A,FALSE,"Invest";#N/A,#N/A,FALSE,"Op Cost1";#N/A,#N/A,FALSE,"Op Cost2";#N/A,#N/A,FALSE,"Oth_&amp;_Tot_Revenues";#N/A,#N/A,FALSE,"Fin Mod";#N/A,#N/A,FALSE,"P&amp;E Burocrat";#N/A,#N/A,FALSE,"cash flow"}</definedName>
    <definedName name="wrn.printout." localSheetId="3" hidden="1">{#N/A,#N/A,FALSE,"BANNERS";#N/A,#N/A,FALSE,"Market";#N/A,#N/A,FALSE,"# of POP MAN";#N/A,#N/A,FALSE,"Penet Input";#N/A,#N/A,FALSE,"Tel Rev";#N/A,#N/A,FALSE,"Invest";#N/A,#N/A,FALSE,"Op Cost1";#N/A,#N/A,FALSE,"Op Cost2";#N/A,#N/A,FALSE,"Oth_&amp;_Tot_Revenues";#N/A,#N/A,FALSE,"Fin Mod";#N/A,#N/A,FALSE,"P&amp;E Burocrat";#N/A,#N/A,FALSE,"cash flow"}</definedName>
    <definedName name="wrn.printout." hidden="1">{#N/A,#N/A,FALSE,"BANNERS";#N/A,#N/A,FALSE,"Market";#N/A,#N/A,FALSE,"# of POP MAN";#N/A,#N/A,FALSE,"Penet Input";#N/A,#N/A,FALSE,"Tel Rev";#N/A,#N/A,FALSE,"Invest";#N/A,#N/A,FALSE,"Op Cost1";#N/A,#N/A,FALSE,"Op Cost2";#N/A,#N/A,FALSE,"Oth_&amp;_Tot_Revenues";#N/A,#N/A,FALSE,"Fin Mod";#N/A,#N/A,FALSE,"P&amp;E Burocrat";#N/A,#N/A,FALSE,"cash flow"}</definedName>
    <definedName name="wrn.PropertyInformation." localSheetId="9" hidden="1">{#N/A,#N/A,FALSE,"PropertyInfo"}</definedName>
    <definedName name="wrn.PropertyInformation." localSheetId="15" hidden="1">{#N/A,#N/A,FALSE,"PropertyInfo"}</definedName>
    <definedName name="wrn.PropertyInformation." localSheetId="3" hidden="1">{#N/A,#N/A,FALSE,"PropertyInfo"}</definedName>
    <definedName name="wrn.PropertyInformation." hidden="1">{#N/A,#N/A,FALSE,"PropertyInfo"}</definedName>
    <definedName name="wrn.Summary." localSheetId="9" hidden="1">{#N/A,#N/A,FALSE,"Summary"}</definedName>
    <definedName name="wrn.Summary." localSheetId="15" hidden="1">{#N/A,#N/A,FALSE,"Summary"}</definedName>
    <definedName name="wrn.Summary." localSheetId="3" hidden="1">{#N/A,#N/A,FALSE,"Summary"}</definedName>
    <definedName name="wrn.Summary." hidden="1">{#N/A,#N/A,FALSE,"Summary"}</definedName>
    <definedName name="wrn.SummaryReport." localSheetId="9" hidden="1">{#N/A,#N/A,TRUE,"Summary";#N/A,#N/A,TRUE,"Control";#N/A,#N/A,TRUE,"Cashflow"}</definedName>
    <definedName name="wrn.SummaryReport." localSheetId="15" hidden="1">{#N/A,#N/A,TRUE,"Summary";#N/A,#N/A,TRUE,"Control";#N/A,#N/A,TRUE,"Cashflow"}</definedName>
    <definedName name="wrn.SummaryReport." localSheetId="3" hidden="1">{#N/A,#N/A,TRUE,"Summary";#N/A,#N/A,TRUE,"Control";#N/A,#N/A,TRUE,"Cashflow"}</definedName>
    <definedName name="wrn.SummaryReport." hidden="1">{#N/A,#N/A,TRUE,"Summary";#N/A,#N/A,TRUE,"Control";#N/A,#N/A,TRUE,"Cashflow"}</definedName>
    <definedName name="wrn.Template." localSheetId="9"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rn.Template." localSheetId="15"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rn.Template." localSheetId="3"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rn.Template."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vu.ce_storici." localSheetId="9"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ce_storici." localSheetId="15"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ce_storici." localSheetId="3"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ce_storici."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dd." localSheetId="9"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wvu.dd." localSheetId="15"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wvu.dd." localSheetId="3"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wvu.dd."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x" localSheetId="9" hidden="1">{"LoanSchedule",#N/A,FALSE,"LoanAssumptions";"LoanAssumptions",#N/A,FALSE,"LoanAssumptions"}</definedName>
    <definedName name="x" localSheetId="15" hidden="1">{"LoanSchedule",#N/A,FALSE,"LoanAssumptions";"LoanAssumptions",#N/A,FALSE,"LoanAssumptions"}</definedName>
    <definedName name="x" localSheetId="3" hidden="1">{"LoanSchedule",#N/A,FALSE,"LoanAssumptions";"LoanAssumptions",#N/A,FALSE,"LoanAssumptions"}</definedName>
    <definedName name="x" hidden="1">{"LoanSchedule",#N/A,FALSE,"LoanAssumptions";"LoanAssumptions",#N/A,FALSE,"LoanAssumptions"}</definedName>
    <definedName name="Z_9F49EFD0_B61E_11D4_B53D_00508B6D6371_.wvu.PrintArea" hidden="1">#N/A</definedName>
    <definedName name="Z_CC33FC66_6A0B_11D5_B60C_00508B6D6371_.wvu.PrintArea" hidden="1">#N/A</definedName>
    <definedName name="Z_CC33FC66_6A0B_11D5_B60C_00508B6D6371_.wvu.Rows" hidden="1">#N/A</definedName>
    <definedName name="Z_E7F0564E_5E37_456F_AE83_606CD2E00250_.wvu.PrintArea" hidden="1">#N/A</definedName>
    <definedName name="Z_E882445E_5FB6_4C30_8336_5811252D8A2F_.wvu.Cols" hidden="1">#N/A</definedName>
    <definedName name="Z_E882445E_5FB6_4C30_8336_5811252D8A2F_.wvu.PrintArea" hidden="1">#N/A</definedName>
    <definedName name="Z_E882445E_5FB6_4C30_8336_5811252D8A2F_.wvu.Rows" hidden="1">#N/A</definedName>
    <definedName name="Z_F719EBF0_9D9C_4868_BFD4_00A1431132BC_.wvu.Cols" hidden="1">#N/A</definedName>
    <definedName name="Z_F719EBF0_9D9C_4868_BFD4_00A1431132BC_.wvu.PrintTitles" hidden="1">#N/A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11" i="45" l="1"/>
  <c r="Q43" i="45"/>
  <c r="Q45" i="45"/>
  <c r="Q65" i="45"/>
  <c r="Q73" i="45"/>
  <c r="Q84" i="45"/>
  <c r="Q105" i="45"/>
  <c r="Q108" i="45"/>
  <c r="Q134" i="45"/>
  <c r="Q147" i="45"/>
  <c r="Q168" i="45"/>
  <c r="Q174" i="45"/>
  <c r="Q228" i="45"/>
  <c r="Q257" i="45"/>
  <c r="Q259" i="45"/>
  <c r="Q280" i="45"/>
  <c r="Q298" i="45"/>
  <c r="J330" i="45" l="1"/>
  <c r="Q330" i="45" s="1"/>
  <c r="J326" i="45"/>
  <c r="Q326" i="45" s="1"/>
  <c r="J325" i="45"/>
  <c r="Q325" i="45" s="1"/>
  <c r="J324" i="45"/>
  <c r="Q324" i="45" s="1"/>
  <c r="J323" i="45"/>
  <c r="Q323" i="45" s="1"/>
  <c r="J322" i="45"/>
  <c r="Q322" i="45" s="1"/>
  <c r="J321" i="45"/>
  <c r="Q321" i="45" s="1"/>
  <c r="J320" i="45"/>
  <c r="Q320" i="45" s="1"/>
  <c r="J318" i="45"/>
  <c r="Q318" i="45" s="1"/>
  <c r="J314" i="45"/>
  <c r="Q314" i="45" s="1"/>
  <c r="J313" i="45"/>
  <c r="Q313" i="45" s="1"/>
  <c r="J312" i="45"/>
  <c r="Q312" i="45" s="1"/>
  <c r="J311" i="45"/>
  <c r="Q311" i="45" s="1"/>
  <c r="J310" i="45"/>
  <c r="Q310" i="45" s="1"/>
  <c r="J309" i="45"/>
  <c r="Q309" i="45" s="1"/>
  <c r="J308" i="45"/>
  <c r="Q308" i="45" s="1"/>
  <c r="J307" i="45"/>
  <c r="Q307" i="45" s="1"/>
  <c r="J306" i="45"/>
  <c r="Q306" i="45" s="1"/>
  <c r="J303" i="45"/>
  <c r="Q303" i="45" s="1"/>
  <c r="J302" i="45"/>
  <c r="Q302" i="45" s="1"/>
  <c r="J123" i="49"/>
  <c r="O123" i="49" s="1"/>
  <c r="J122" i="49"/>
  <c r="O122" i="49" s="1"/>
  <c r="J121" i="49"/>
  <c r="O121" i="49" s="1"/>
  <c r="J120" i="49"/>
  <c r="O120" i="49" s="1"/>
  <c r="J119" i="49"/>
  <c r="O119" i="49" s="1"/>
  <c r="J118" i="49"/>
  <c r="O118" i="49" s="1"/>
  <c r="J117" i="49"/>
  <c r="O117" i="49" s="1"/>
  <c r="J116" i="49"/>
  <c r="O116" i="49" s="1"/>
  <c r="J71" i="49"/>
  <c r="O71" i="49" s="1"/>
  <c r="J70" i="49"/>
  <c r="O70" i="49" s="1"/>
  <c r="J64" i="49"/>
  <c r="O64" i="49" s="1"/>
  <c r="J9" i="49"/>
  <c r="O9" i="49" s="1"/>
  <c r="J234" i="49"/>
  <c r="O234" i="49" s="1"/>
  <c r="J233" i="49"/>
  <c r="O233" i="49" s="1"/>
  <c r="J232" i="49"/>
  <c r="O232" i="49" s="1"/>
  <c r="J231" i="49"/>
  <c r="O231" i="49" s="1"/>
  <c r="J230" i="49"/>
  <c r="O230" i="49" s="1"/>
  <c r="J229" i="49"/>
  <c r="O229" i="49" s="1"/>
  <c r="J228" i="49"/>
  <c r="O228" i="49" s="1"/>
  <c r="J227" i="49"/>
  <c r="O227" i="49" s="1"/>
  <c r="J226" i="49"/>
  <c r="O226" i="49" s="1"/>
  <c r="J225" i="49"/>
  <c r="O225" i="49" s="1"/>
  <c r="J224" i="49"/>
  <c r="O224" i="49" s="1"/>
  <c r="J223" i="49"/>
  <c r="O223" i="49" s="1"/>
  <c r="J222" i="49"/>
  <c r="O222" i="49" s="1"/>
  <c r="J221" i="49"/>
  <c r="O221" i="49" s="1"/>
  <c r="J220" i="49"/>
  <c r="O220" i="49" s="1"/>
  <c r="J219" i="49"/>
  <c r="O219" i="49" s="1"/>
  <c r="J218" i="49"/>
  <c r="O218" i="49" s="1"/>
  <c r="J217" i="49"/>
  <c r="O217" i="49" s="1"/>
  <c r="J216" i="49"/>
  <c r="O216" i="49" s="1"/>
  <c r="J215" i="49"/>
  <c r="O215" i="49" s="1"/>
  <c r="J214" i="49"/>
  <c r="O214" i="49" s="1"/>
  <c r="J213" i="49"/>
  <c r="O213" i="49" s="1"/>
  <c r="J212" i="49"/>
  <c r="O212" i="49" s="1"/>
  <c r="J211" i="49"/>
  <c r="O211" i="49" s="1"/>
  <c r="J210" i="49"/>
  <c r="O210" i="49" s="1"/>
  <c r="J209" i="49"/>
  <c r="O209" i="49" s="1"/>
  <c r="J208" i="49"/>
  <c r="O208" i="49" s="1"/>
  <c r="J207" i="49"/>
  <c r="O207" i="49" s="1"/>
  <c r="J206" i="49"/>
  <c r="O206" i="49" s="1"/>
  <c r="J205" i="49"/>
  <c r="O205" i="49" s="1"/>
  <c r="J204" i="49"/>
  <c r="O204" i="49" s="1"/>
  <c r="J203" i="49"/>
  <c r="O203" i="49" s="1"/>
  <c r="J202" i="49"/>
  <c r="O202" i="49" s="1"/>
  <c r="J201" i="49"/>
  <c r="O201" i="49" s="1"/>
  <c r="J200" i="49"/>
  <c r="O200" i="49" s="1"/>
  <c r="J199" i="49"/>
  <c r="O199" i="49" s="1"/>
  <c r="J198" i="49"/>
  <c r="O198" i="49" s="1"/>
  <c r="J197" i="49"/>
  <c r="O197" i="49" s="1"/>
  <c r="J196" i="49"/>
  <c r="O196" i="49" s="1"/>
  <c r="J195" i="49"/>
  <c r="O195" i="49" s="1"/>
  <c r="J194" i="49"/>
  <c r="O194" i="49" s="1"/>
  <c r="J193" i="49"/>
  <c r="O193" i="49" s="1"/>
  <c r="J192" i="49"/>
  <c r="O192" i="49" s="1"/>
  <c r="J191" i="49"/>
  <c r="O191" i="49" s="1"/>
  <c r="J190" i="49"/>
  <c r="O190" i="49" s="1"/>
  <c r="J189" i="49"/>
  <c r="O189" i="49" s="1"/>
  <c r="J188" i="49"/>
  <c r="O188" i="49" s="1"/>
  <c r="J187" i="49"/>
  <c r="O187" i="49" s="1"/>
  <c r="J186" i="49"/>
  <c r="O186" i="49" s="1"/>
  <c r="J185" i="49"/>
  <c r="O185" i="49" s="1"/>
  <c r="J184" i="49"/>
  <c r="O184" i="49" s="1"/>
  <c r="J183" i="49"/>
  <c r="O183" i="49" s="1"/>
  <c r="J182" i="49"/>
  <c r="O182" i="49" s="1"/>
  <c r="J181" i="49"/>
  <c r="O181" i="49" s="1"/>
  <c r="J180" i="49"/>
  <c r="O180" i="49" s="1"/>
  <c r="J179" i="49"/>
  <c r="O179" i="49" s="1"/>
  <c r="J178" i="49"/>
  <c r="O178" i="49" s="1"/>
  <c r="J177" i="49"/>
  <c r="O177" i="49" s="1"/>
  <c r="J176" i="49"/>
  <c r="O176" i="49" s="1"/>
  <c r="J175" i="49"/>
  <c r="O175" i="49" s="1"/>
  <c r="J174" i="49"/>
  <c r="O174" i="49" s="1"/>
  <c r="J173" i="49"/>
  <c r="O173" i="49" s="1"/>
  <c r="J172" i="49"/>
  <c r="O172" i="49" s="1"/>
  <c r="J171" i="49"/>
  <c r="O171" i="49" s="1"/>
  <c r="J170" i="49"/>
  <c r="O170" i="49" s="1"/>
  <c r="J169" i="49"/>
  <c r="O169" i="49" s="1"/>
  <c r="J168" i="49"/>
  <c r="O168" i="49" s="1"/>
  <c r="J167" i="49"/>
  <c r="O167" i="49" s="1"/>
  <c r="J166" i="49"/>
  <c r="O166" i="49" s="1"/>
  <c r="J165" i="49"/>
  <c r="O165" i="49" s="1"/>
  <c r="J164" i="49"/>
  <c r="O164" i="49" s="1"/>
  <c r="J163" i="49"/>
  <c r="O163" i="49" s="1"/>
  <c r="J162" i="49"/>
  <c r="O162" i="49" s="1"/>
  <c r="J161" i="49"/>
  <c r="O161" i="49" s="1"/>
  <c r="J160" i="49"/>
  <c r="O160" i="49" s="1"/>
  <c r="J159" i="49"/>
  <c r="O159" i="49" s="1"/>
  <c r="J158" i="49"/>
  <c r="O158" i="49" s="1"/>
  <c r="J157" i="49"/>
  <c r="O157" i="49" s="1"/>
  <c r="J156" i="49"/>
  <c r="O156" i="49" s="1"/>
  <c r="J155" i="49"/>
  <c r="O155" i="49" s="1"/>
  <c r="J154" i="49"/>
  <c r="O154" i="49" s="1"/>
  <c r="J153" i="49"/>
  <c r="O153" i="49" s="1"/>
  <c r="J152" i="49"/>
  <c r="O152" i="49" s="1"/>
  <c r="J151" i="49"/>
  <c r="O151" i="49" s="1"/>
  <c r="J150" i="49"/>
  <c r="O150" i="49" s="1"/>
  <c r="J149" i="49"/>
  <c r="O149" i="49" s="1"/>
  <c r="J148" i="49"/>
  <c r="O148" i="49" s="1"/>
  <c r="J147" i="49"/>
  <c r="O147" i="49" s="1"/>
  <c r="J146" i="49"/>
  <c r="O146" i="49" s="1"/>
  <c r="J145" i="49"/>
  <c r="O145" i="49" s="1"/>
  <c r="J144" i="49"/>
  <c r="O144" i="49" s="1"/>
  <c r="J143" i="49"/>
  <c r="O143" i="49" s="1"/>
  <c r="J142" i="49"/>
  <c r="O142" i="49" s="1"/>
  <c r="J141" i="49"/>
  <c r="O141" i="49" s="1"/>
  <c r="J140" i="49"/>
  <c r="O140" i="49" s="1"/>
  <c r="J139" i="49"/>
  <c r="O139" i="49" s="1"/>
  <c r="J138" i="49"/>
  <c r="O138" i="49" s="1"/>
  <c r="J137" i="49"/>
  <c r="O137" i="49" s="1"/>
  <c r="J136" i="49"/>
  <c r="O136" i="49" s="1"/>
  <c r="J135" i="49"/>
  <c r="O135" i="49" s="1"/>
  <c r="J134" i="49"/>
  <c r="O134" i="49" s="1"/>
  <c r="J133" i="49"/>
  <c r="O133" i="49" s="1"/>
  <c r="J132" i="49"/>
  <c r="O132" i="49" s="1"/>
  <c r="J131" i="49"/>
  <c r="O131" i="49" s="1"/>
  <c r="J130" i="49"/>
  <c r="O130" i="49" s="1"/>
  <c r="J129" i="49"/>
  <c r="O129" i="49" s="1"/>
  <c r="J128" i="49"/>
  <c r="O128" i="49" s="1"/>
  <c r="J127" i="49"/>
  <c r="O127" i="49" s="1"/>
  <c r="J126" i="49"/>
  <c r="O126" i="49" s="1"/>
  <c r="J125" i="49"/>
  <c r="O125" i="49" s="1"/>
  <c r="J124" i="49"/>
  <c r="O124" i="49" s="1"/>
  <c r="J115" i="49"/>
  <c r="O115" i="49" s="1"/>
  <c r="J114" i="49"/>
  <c r="O114" i="49" s="1"/>
  <c r="J113" i="49"/>
  <c r="O113" i="49" s="1"/>
  <c r="J112" i="49"/>
  <c r="O112" i="49" s="1"/>
  <c r="J111" i="49"/>
  <c r="O111" i="49" s="1"/>
  <c r="J110" i="49"/>
  <c r="O110" i="49" s="1"/>
  <c r="J109" i="49"/>
  <c r="O109" i="49" s="1"/>
  <c r="J108" i="49"/>
  <c r="O108" i="49" s="1"/>
  <c r="J107" i="49"/>
  <c r="O107" i="49" s="1"/>
  <c r="J106" i="49"/>
  <c r="O106" i="49" s="1"/>
  <c r="J105" i="49"/>
  <c r="O105" i="49" s="1"/>
  <c r="J104" i="49"/>
  <c r="O104" i="49" s="1"/>
  <c r="J103" i="49"/>
  <c r="O103" i="49" s="1"/>
  <c r="J102" i="49"/>
  <c r="O102" i="49" s="1"/>
  <c r="J101" i="49"/>
  <c r="O101" i="49" s="1"/>
  <c r="J100" i="49"/>
  <c r="O100" i="49" s="1"/>
  <c r="J99" i="49"/>
  <c r="O99" i="49" s="1"/>
  <c r="J98" i="49"/>
  <c r="O98" i="49" s="1"/>
  <c r="J97" i="49"/>
  <c r="O97" i="49" s="1"/>
  <c r="J95" i="49"/>
  <c r="O95" i="49" s="1"/>
  <c r="J93" i="49"/>
  <c r="O93" i="49" s="1"/>
  <c r="J91" i="49"/>
  <c r="O91" i="49" s="1"/>
  <c r="J90" i="49"/>
  <c r="O90" i="49" s="1"/>
  <c r="J89" i="49"/>
  <c r="O89" i="49" s="1"/>
  <c r="J88" i="49"/>
  <c r="O88" i="49" s="1"/>
  <c r="J87" i="49"/>
  <c r="O87" i="49" s="1"/>
  <c r="J86" i="49"/>
  <c r="O86" i="49" s="1"/>
  <c r="J84" i="49"/>
  <c r="O84" i="49" s="1"/>
  <c r="J83" i="49"/>
  <c r="O83" i="49" s="1"/>
  <c r="J82" i="49"/>
  <c r="O82" i="49" s="1"/>
  <c r="J80" i="49"/>
  <c r="O80" i="49" s="1"/>
  <c r="J79" i="49"/>
  <c r="O79" i="49" s="1"/>
  <c r="J77" i="49"/>
  <c r="O77" i="49" s="1"/>
  <c r="J76" i="49"/>
  <c r="O76" i="49" s="1"/>
  <c r="J74" i="49"/>
  <c r="J72" i="49"/>
  <c r="O72" i="49" s="1"/>
  <c r="J69" i="49"/>
  <c r="O69" i="49" s="1"/>
  <c r="J68" i="49"/>
  <c r="O68" i="49" s="1"/>
  <c r="J66" i="49"/>
  <c r="J63" i="49"/>
  <c r="O63" i="49" s="1"/>
  <c r="J62" i="49"/>
  <c r="O62" i="49" s="1"/>
  <c r="J61" i="49"/>
  <c r="O61" i="49" s="1"/>
  <c r="J60" i="49"/>
  <c r="O60" i="49" s="1"/>
  <c r="J59" i="49"/>
  <c r="O59" i="49" s="1"/>
  <c r="J58" i="49"/>
  <c r="O58" i="49" s="1"/>
  <c r="J57" i="49"/>
  <c r="O57" i="49" s="1"/>
  <c r="J56" i="49"/>
  <c r="O56" i="49" s="1"/>
  <c r="J55" i="49"/>
  <c r="O55" i="49" s="1"/>
  <c r="J54" i="49"/>
  <c r="O54" i="49" s="1"/>
  <c r="J53" i="49"/>
  <c r="O53" i="49" s="1"/>
  <c r="J52" i="49"/>
  <c r="O52" i="49" s="1"/>
  <c r="J51" i="49"/>
  <c r="O51" i="49" s="1"/>
  <c r="J50" i="49"/>
  <c r="O50" i="49" s="1"/>
  <c r="J49" i="49"/>
  <c r="O49" i="49" s="1"/>
  <c r="J48" i="49"/>
  <c r="O48" i="49" s="1"/>
  <c r="J47" i="49"/>
  <c r="O47" i="49" s="1"/>
  <c r="J46" i="49"/>
  <c r="O46" i="49" s="1"/>
  <c r="J45" i="49"/>
  <c r="O45" i="49" s="1"/>
  <c r="J44" i="49"/>
  <c r="O44" i="49" s="1"/>
  <c r="J43" i="49"/>
  <c r="O43" i="49" s="1"/>
  <c r="J42" i="49"/>
  <c r="O42" i="49" s="1"/>
  <c r="J41" i="49"/>
  <c r="O41" i="49" s="1"/>
  <c r="J40" i="49"/>
  <c r="O40" i="49" s="1"/>
  <c r="J39" i="49"/>
  <c r="O39" i="49" s="1"/>
  <c r="J38" i="49"/>
  <c r="O38" i="49" s="1"/>
  <c r="J37" i="49"/>
  <c r="O37" i="49" s="1"/>
  <c r="J36" i="49"/>
  <c r="O36" i="49" s="1"/>
  <c r="J35" i="49"/>
  <c r="O35" i="49" s="1"/>
  <c r="J34" i="49"/>
  <c r="O34" i="49" s="1"/>
  <c r="J33" i="49"/>
  <c r="O33" i="49" s="1"/>
  <c r="J32" i="49"/>
  <c r="O32" i="49" s="1"/>
  <c r="J31" i="49"/>
  <c r="O31" i="49" s="1"/>
  <c r="J30" i="49"/>
  <c r="O30" i="49" s="1"/>
  <c r="J29" i="49"/>
  <c r="O29" i="49" s="1"/>
  <c r="J28" i="49"/>
  <c r="O28" i="49" s="1"/>
  <c r="J27" i="49"/>
  <c r="O27" i="49" s="1"/>
  <c r="J26" i="49"/>
  <c r="O26" i="49" s="1"/>
  <c r="J25" i="49"/>
  <c r="O25" i="49" s="1"/>
  <c r="J24" i="49"/>
  <c r="O24" i="49" s="1"/>
  <c r="J23" i="49"/>
  <c r="O23" i="49" s="1"/>
  <c r="J22" i="49"/>
  <c r="O22" i="49" s="1"/>
  <c r="J21" i="49"/>
  <c r="O21" i="49" s="1"/>
  <c r="J20" i="49"/>
  <c r="O20" i="49" s="1"/>
  <c r="J18" i="49"/>
  <c r="O18" i="49" s="1"/>
  <c r="J17" i="49"/>
  <c r="O17" i="49" s="1"/>
  <c r="J16" i="49"/>
  <c r="O16" i="49" s="1"/>
  <c r="J14" i="49"/>
  <c r="O14" i="49" s="1"/>
  <c r="J13" i="49"/>
  <c r="O13" i="49" s="1"/>
  <c r="J12" i="49"/>
  <c r="O12" i="49" s="1"/>
  <c r="J11" i="49"/>
  <c r="O11" i="49" s="1"/>
  <c r="J10" i="49"/>
  <c r="O10" i="49" s="1"/>
  <c r="J7" i="49"/>
  <c r="J331" i="45"/>
  <c r="Q331" i="45" s="1"/>
  <c r="J329" i="45"/>
  <c r="Q329" i="45" s="1"/>
  <c r="J328" i="45"/>
  <c r="Q328" i="45" s="1"/>
  <c r="J327" i="45"/>
  <c r="Q327" i="45" s="1"/>
  <c r="J317" i="45"/>
  <c r="Q317" i="45" s="1"/>
  <c r="J316" i="45"/>
  <c r="Q316" i="45" s="1"/>
  <c r="J315" i="45"/>
  <c r="Q315" i="45" s="1"/>
  <c r="J415" i="45"/>
  <c r="Q415" i="45" s="1"/>
  <c r="J414" i="45"/>
  <c r="Q414" i="45" s="1"/>
  <c r="J413" i="45"/>
  <c r="Q413" i="45" s="1"/>
  <c r="J412" i="45"/>
  <c r="Q412" i="45" s="1"/>
  <c r="J411" i="45"/>
  <c r="Q411" i="45" s="1"/>
  <c r="J410" i="45"/>
  <c r="Q410" i="45" s="1"/>
  <c r="J409" i="45"/>
  <c r="Q409" i="45" s="1"/>
  <c r="J408" i="45"/>
  <c r="Q408" i="45" s="1"/>
  <c r="J407" i="45"/>
  <c r="Q407" i="45" s="1"/>
  <c r="J406" i="45"/>
  <c r="Q406" i="45" s="1"/>
  <c r="J405" i="45"/>
  <c r="Q405" i="45" s="1"/>
  <c r="J404" i="45"/>
  <c r="Q404" i="45" s="1"/>
  <c r="J403" i="45"/>
  <c r="Q403" i="45" s="1"/>
  <c r="J402" i="45"/>
  <c r="Q402" i="45" s="1"/>
  <c r="J401" i="45"/>
  <c r="Q401" i="45" s="1"/>
  <c r="J400" i="45"/>
  <c r="Q400" i="45" s="1"/>
  <c r="J399" i="45"/>
  <c r="Q399" i="45" s="1"/>
  <c r="J398" i="45"/>
  <c r="Q398" i="45" s="1"/>
  <c r="J397" i="45"/>
  <c r="Q397" i="45" s="1"/>
  <c r="J396" i="45"/>
  <c r="Q396" i="45" s="1"/>
  <c r="J395" i="45"/>
  <c r="Q395" i="45" s="1"/>
  <c r="J394" i="45"/>
  <c r="Q394" i="45" s="1"/>
  <c r="J393" i="45"/>
  <c r="Q393" i="45" s="1"/>
  <c r="J392" i="45"/>
  <c r="Q392" i="45" s="1"/>
  <c r="J391" i="45"/>
  <c r="Q391" i="45" s="1"/>
  <c r="J390" i="45"/>
  <c r="Q390" i="45" s="1"/>
  <c r="J389" i="45"/>
  <c r="Q389" i="45" s="1"/>
  <c r="J388" i="45"/>
  <c r="Q388" i="45" s="1"/>
  <c r="J387" i="45"/>
  <c r="Q387" i="45" s="1"/>
  <c r="J386" i="45"/>
  <c r="Q386" i="45" s="1"/>
  <c r="J385" i="45"/>
  <c r="Q385" i="45" s="1"/>
  <c r="J384" i="45"/>
  <c r="Q384" i="45" s="1"/>
  <c r="J383" i="45"/>
  <c r="Q383" i="45" s="1"/>
  <c r="J382" i="45"/>
  <c r="Q382" i="45" s="1"/>
  <c r="J381" i="45"/>
  <c r="Q381" i="45" s="1"/>
  <c r="J380" i="45"/>
  <c r="Q380" i="45" s="1"/>
  <c r="J379" i="45"/>
  <c r="Q379" i="45" s="1"/>
  <c r="J378" i="45"/>
  <c r="Q378" i="45" s="1"/>
  <c r="J377" i="45"/>
  <c r="Q377" i="45" s="1"/>
  <c r="J376" i="45"/>
  <c r="Q376" i="45" s="1"/>
  <c r="J375" i="45"/>
  <c r="Q375" i="45" s="1"/>
  <c r="J374" i="45"/>
  <c r="Q374" i="45" s="1"/>
  <c r="J373" i="45"/>
  <c r="Q373" i="45" s="1"/>
  <c r="J372" i="45"/>
  <c r="Q372" i="45" s="1"/>
  <c r="J371" i="45"/>
  <c r="Q371" i="45" s="1"/>
  <c r="J370" i="45"/>
  <c r="Q370" i="45" s="1"/>
  <c r="J369" i="45"/>
  <c r="Q369" i="45" s="1"/>
  <c r="J368" i="45"/>
  <c r="Q368" i="45" s="1"/>
  <c r="J367" i="45"/>
  <c r="Q367" i="45" s="1"/>
  <c r="J366" i="45"/>
  <c r="Q366" i="45" s="1"/>
  <c r="J365" i="45"/>
  <c r="Q365" i="45" s="1"/>
  <c r="J364" i="45"/>
  <c r="Q364" i="45" s="1"/>
  <c r="J363" i="45"/>
  <c r="Q363" i="45" s="1"/>
  <c r="J362" i="45"/>
  <c r="Q362" i="45" s="1"/>
  <c r="J361" i="45"/>
  <c r="Q361" i="45" s="1"/>
  <c r="J360" i="45"/>
  <c r="Q360" i="45" s="1"/>
  <c r="J359" i="45"/>
  <c r="Q359" i="45" s="1"/>
  <c r="J358" i="45"/>
  <c r="Q358" i="45" s="1"/>
  <c r="J357" i="45"/>
  <c r="Q357" i="45" s="1"/>
  <c r="J356" i="45"/>
  <c r="Q356" i="45" s="1"/>
  <c r="J355" i="45"/>
  <c r="Q355" i="45" s="1"/>
  <c r="J354" i="45"/>
  <c r="Q354" i="45" s="1"/>
  <c r="J353" i="45"/>
  <c r="Q353" i="45" s="1"/>
  <c r="J352" i="45"/>
  <c r="Q352" i="45" s="1"/>
  <c r="J351" i="45"/>
  <c r="Q351" i="45" s="1"/>
  <c r="J350" i="45"/>
  <c r="Q350" i="45" s="1"/>
  <c r="J349" i="45"/>
  <c r="Q349" i="45" s="1"/>
  <c r="J348" i="45"/>
  <c r="Q348" i="45" s="1"/>
  <c r="J347" i="45"/>
  <c r="Q347" i="45" s="1"/>
  <c r="J346" i="45"/>
  <c r="Q346" i="45" s="1"/>
  <c r="J345" i="45"/>
  <c r="Q345" i="45" s="1"/>
  <c r="J344" i="45"/>
  <c r="Q344" i="45" s="1"/>
  <c r="J343" i="45"/>
  <c r="Q343" i="45" s="1"/>
  <c r="J342" i="45"/>
  <c r="Q342" i="45" s="1"/>
  <c r="J341" i="45"/>
  <c r="Q341" i="45" s="1"/>
  <c r="J340" i="45"/>
  <c r="Q340" i="45" s="1"/>
  <c r="J339" i="45"/>
  <c r="Q339" i="45" s="1"/>
  <c r="J338" i="45"/>
  <c r="Q338" i="45" s="1"/>
  <c r="J337" i="45"/>
  <c r="Q337" i="45" s="1"/>
  <c r="J336" i="45"/>
  <c r="Q336" i="45" s="1"/>
  <c r="J335" i="45"/>
  <c r="Q335" i="45" s="1"/>
  <c r="J334" i="45"/>
  <c r="Q334" i="45" s="1"/>
  <c r="J333" i="45"/>
  <c r="Q333" i="45" s="1"/>
  <c r="J332" i="45"/>
  <c r="Q332" i="45" s="1"/>
  <c r="J319" i="45"/>
  <c r="Q319" i="45" s="1"/>
  <c r="J305" i="45"/>
  <c r="Q305" i="45" s="1"/>
  <c r="J304" i="45"/>
  <c r="Q304" i="45" s="1"/>
  <c r="J301" i="45"/>
  <c r="Q301" i="45" s="1"/>
  <c r="J300" i="45"/>
  <c r="Q300" i="45" s="1"/>
  <c r="J299" i="45"/>
  <c r="Q299" i="45" s="1"/>
  <c r="J297" i="45"/>
  <c r="Q297" i="45" s="1"/>
  <c r="J296" i="45"/>
  <c r="Q296" i="45" s="1"/>
  <c r="J295" i="45"/>
  <c r="Q295" i="45" s="1"/>
  <c r="J294" i="45"/>
  <c r="Q294" i="45" s="1"/>
  <c r="J293" i="45"/>
  <c r="Q293" i="45" s="1"/>
  <c r="J292" i="45"/>
  <c r="Q292" i="45" s="1"/>
  <c r="J291" i="45"/>
  <c r="Q291" i="45" s="1"/>
  <c r="J290" i="45"/>
  <c r="Q290" i="45" s="1"/>
  <c r="J289" i="45"/>
  <c r="Q289" i="45" s="1"/>
  <c r="J288" i="45"/>
  <c r="Q288" i="45" s="1"/>
  <c r="J287" i="45"/>
  <c r="Q287" i="45" s="1"/>
  <c r="J286" i="45"/>
  <c r="Q286" i="45" s="1"/>
  <c r="J285" i="45"/>
  <c r="Q285" i="45" s="1"/>
  <c r="J284" i="45"/>
  <c r="Q284" i="45" s="1"/>
  <c r="J283" i="45"/>
  <c r="Q283" i="45" s="1"/>
  <c r="J282" i="45"/>
  <c r="Q282" i="45" s="1"/>
  <c r="J281" i="45"/>
  <c r="Q281" i="45" s="1"/>
  <c r="J279" i="45"/>
  <c r="Q279" i="45" s="1"/>
  <c r="J278" i="45"/>
  <c r="Q278" i="45" s="1"/>
  <c r="J277" i="45"/>
  <c r="Q277" i="45" s="1"/>
  <c r="J276" i="45"/>
  <c r="Q276" i="45" s="1"/>
  <c r="J275" i="45"/>
  <c r="Q275" i="45" s="1"/>
  <c r="J274" i="45"/>
  <c r="Q274" i="45" s="1"/>
  <c r="J273" i="45"/>
  <c r="Q273" i="45" s="1"/>
  <c r="J272" i="45"/>
  <c r="Q272" i="45" s="1"/>
  <c r="J271" i="45"/>
  <c r="Q271" i="45" s="1"/>
  <c r="J270" i="45"/>
  <c r="Q270" i="45" s="1"/>
  <c r="J269" i="45"/>
  <c r="Q269" i="45" s="1"/>
  <c r="J268" i="45"/>
  <c r="Q268" i="45" s="1"/>
  <c r="J267" i="45"/>
  <c r="Q267" i="45" s="1"/>
  <c r="J266" i="45"/>
  <c r="Q266" i="45" s="1"/>
  <c r="J265" i="45"/>
  <c r="Q265" i="45" s="1"/>
  <c r="J264" i="45"/>
  <c r="Q264" i="45" s="1"/>
  <c r="J263" i="45"/>
  <c r="Q263" i="45" s="1"/>
  <c r="J262" i="45"/>
  <c r="Q262" i="45" s="1"/>
  <c r="J261" i="45"/>
  <c r="Q261" i="45" s="1"/>
  <c r="J260" i="45"/>
  <c r="Q260" i="45" s="1"/>
  <c r="J258" i="45"/>
  <c r="J256" i="45"/>
  <c r="Q256" i="45" s="1"/>
  <c r="J255" i="45"/>
  <c r="Q255" i="45" s="1"/>
  <c r="J254" i="45"/>
  <c r="Q254" i="45" s="1"/>
  <c r="J253" i="45"/>
  <c r="Q253" i="45" s="1"/>
  <c r="J252" i="45"/>
  <c r="Q252" i="45" s="1"/>
  <c r="J251" i="45"/>
  <c r="Q251" i="45" s="1"/>
  <c r="J250" i="45"/>
  <c r="Q250" i="45" s="1"/>
  <c r="J249" i="45"/>
  <c r="Q249" i="45" s="1"/>
  <c r="J248" i="45"/>
  <c r="Q248" i="45" s="1"/>
  <c r="J247" i="45"/>
  <c r="Q247" i="45" s="1"/>
  <c r="J246" i="45"/>
  <c r="Q246" i="45" s="1"/>
  <c r="J245" i="45"/>
  <c r="Q245" i="45" s="1"/>
  <c r="J244" i="45"/>
  <c r="Q244" i="45" s="1"/>
  <c r="J243" i="45"/>
  <c r="Q243" i="45" s="1"/>
  <c r="J242" i="45"/>
  <c r="Q242" i="45" s="1"/>
  <c r="J241" i="45"/>
  <c r="Q241" i="45" s="1"/>
  <c r="J240" i="45"/>
  <c r="Q240" i="45" s="1"/>
  <c r="J239" i="45"/>
  <c r="Q239" i="45" s="1"/>
  <c r="J238" i="45"/>
  <c r="Q238" i="45" s="1"/>
  <c r="J237" i="45"/>
  <c r="Q237" i="45" s="1"/>
  <c r="J236" i="45"/>
  <c r="Q236" i="45" s="1"/>
  <c r="J235" i="45"/>
  <c r="Q235" i="45" s="1"/>
  <c r="J234" i="45"/>
  <c r="Q234" i="45" s="1"/>
  <c r="J233" i="45"/>
  <c r="Q233" i="45" s="1"/>
  <c r="J232" i="45"/>
  <c r="Q232" i="45" s="1"/>
  <c r="J231" i="45"/>
  <c r="Q231" i="45" s="1"/>
  <c r="J230" i="45"/>
  <c r="Q230" i="45" s="1"/>
  <c r="J229" i="45"/>
  <c r="Q229" i="45" s="1"/>
  <c r="J227" i="45"/>
  <c r="Q227" i="45" s="1"/>
  <c r="J226" i="45"/>
  <c r="Q226" i="45" s="1"/>
  <c r="J225" i="45"/>
  <c r="Q225" i="45" s="1"/>
  <c r="J224" i="45"/>
  <c r="Q224" i="45" s="1"/>
  <c r="J223" i="45"/>
  <c r="Q223" i="45" s="1"/>
  <c r="J222" i="45"/>
  <c r="Q222" i="45" s="1"/>
  <c r="J221" i="45"/>
  <c r="Q221" i="45" s="1"/>
  <c r="J220" i="45"/>
  <c r="Q220" i="45" s="1"/>
  <c r="J219" i="45"/>
  <c r="Q219" i="45" s="1"/>
  <c r="J218" i="45"/>
  <c r="Q218" i="45" s="1"/>
  <c r="J217" i="45"/>
  <c r="Q217" i="45" s="1"/>
  <c r="J216" i="45"/>
  <c r="Q216" i="45" s="1"/>
  <c r="J215" i="45"/>
  <c r="Q215" i="45" s="1"/>
  <c r="J214" i="45"/>
  <c r="Q214" i="45" s="1"/>
  <c r="J213" i="45"/>
  <c r="Q213" i="45" s="1"/>
  <c r="J212" i="45"/>
  <c r="Q212" i="45" s="1"/>
  <c r="J211" i="45"/>
  <c r="Q211" i="45" s="1"/>
  <c r="J210" i="45"/>
  <c r="Q210" i="45" s="1"/>
  <c r="J209" i="45"/>
  <c r="Q209" i="45" s="1"/>
  <c r="J208" i="45"/>
  <c r="Q208" i="45" s="1"/>
  <c r="J207" i="45"/>
  <c r="Q207" i="45" s="1"/>
  <c r="J206" i="45"/>
  <c r="Q206" i="45" s="1"/>
  <c r="J205" i="45"/>
  <c r="Q205" i="45" s="1"/>
  <c r="J204" i="45"/>
  <c r="Q204" i="45" s="1"/>
  <c r="J203" i="45"/>
  <c r="Q203" i="45" s="1"/>
  <c r="J202" i="45"/>
  <c r="Q202" i="45" s="1"/>
  <c r="J201" i="45"/>
  <c r="Q201" i="45" s="1"/>
  <c r="J200" i="45"/>
  <c r="Q200" i="45" s="1"/>
  <c r="J199" i="45"/>
  <c r="Q199" i="45" s="1"/>
  <c r="J198" i="45"/>
  <c r="Q198" i="45" s="1"/>
  <c r="J197" i="45"/>
  <c r="Q197" i="45" s="1"/>
  <c r="J196" i="45"/>
  <c r="Q196" i="45" s="1"/>
  <c r="J195" i="45"/>
  <c r="Q195" i="45" s="1"/>
  <c r="J194" i="45"/>
  <c r="Q194" i="45" s="1"/>
  <c r="J193" i="45"/>
  <c r="Q193" i="45" s="1"/>
  <c r="J192" i="45"/>
  <c r="Q192" i="45" s="1"/>
  <c r="J191" i="45"/>
  <c r="Q191" i="45" s="1"/>
  <c r="J190" i="45"/>
  <c r="Q190" i="45" s="1"/>
  <c r="J189" i="45"/>
  <c r="Q189" i="45" s="1"/>
  <c r="J188" i="45"/>
  <c r="Q188" i="45" s="1"/>
  <c r="J187" i="45"/>
  <c r="Q187" i="45" s="1"/>
  <c r="J186" i="45"/>
  <c r="Q186" i="45" s="1"/>
  <c r="J185" i="45"/>
  <c r="Q185" i="45" s="1"/>
  <c r="J184" i="45"/>
  <c r="Q184" i="45" s="1"/>
  <c r="J183" i="45"/>
  <c r="Q183" i="45" s="1"/>
  <c r="J182" i="45"/>
  <c r="Q182" i="45" s="1"/>
  <c r="J181" i="45"/>
  <c r="Q181" i="45" s="1"/>
  <c r="J180" i="45"/>
  <c r="Q180" i="45" s="1"/>
  <c r="J179" i="45"/>
  <c r="Q179" i="45" s="1"/>
  <c r="J178" i="45"/>
  <c r="Q178" i="45" s="1"/>
  <c r="J177" i="45"/>
  <c r="Q177" i="45" s="1"/>
  <c r="J176" i="45"/>
  <c r="Q176" i="45" s="1"/>
  <c r="J175" i="45"/>
  <c r="Q175" i="45" s="1"/>
  <c r="J173" i="45"/>
  <c r="Q173" i="45" s="1"/>
  <c r="J172" i="45"/>
  <c r="Q172" i="45" s="1"/>
  <c r="J171" i="45"/>
  <c r="Q171" i="45" s="1"/>
  <c r="J170" i="45"/>
  <c r="Q170" i="45" s="1"/>
  <c r="J169" i="45"/>
  <c r="Q169" i="45" s="1"/>
  <c r="J167" i="45"/>
  <c r="Q167" i="45" s="1"/>
  <c r="J166" i="45"/>
  <c r="Q166" i="45" s="1"/>
  <c r="J165" i="45"/>
  <c r="Q165" i="45" s="1"/>
  <c r="J164" i="45"/>
  <c r="Q164" i="45" s="1"/>
  <c r="J163" i="45"/>
  <c r="Q163" i="45" s="1"/>
  <c r="J162" i="45"/>
  <c r="Q162" i="45" s="1"/>
  <c r="J161" i="45"/>
  <c r="Q161" i="45" s="1"/>
  <c r="J160" i="45"/>
  <c r="Q160" i="45" s="1"/>
  <c r="J159" i="45"/>
  <c r="Q159" i="45" s="1"/>
  <c r="J158" i="45"/>
  <c r="Q158" i="45" s="1"/>
  <c r="J157" i="45"/>
  <c r="Q157" i="45" s="1"/>
  <c r="J156" i="45"/>
  <c r="Q156" i="45" s="1"/>
  <c r="J155" i="45"/>
  <c r="Q155" i="45" s="1"/>
  <c r="J154" i="45"/>
  <c r="Q154" i="45" s="1"/>
  <c r="J153" i="45"/>
  <c r="Q153" i="45" s="1"/>
  <c r="J152" i="45"/>
  <c r="Q152" i="45" s="1"/>
  <c r="J151" i="45"/>
  <c r="Q151" i="45" s="1"/>
  <c r="J150" i="45"/>
  <c r="Q150" i="45" s="1"/>
  <c r="J149" i="45"/>
  <c r="Q149" i="45" s="1"/>
  <c r="J148" i="45"/>
  <c r="Q148" i="45" s="1"/>
  <c r="J146" i="45"/>
  <c r="Q146" i="45" s="1"/>
  <c r="J145" i="45"/>
  <c r="Q145" i="45" s="1"/>
  <c r="J144" i="45"/>
  <c r="Q144" i="45" s="1"/>
  <c r="J143" i="45"/>
  <c r="Q143" i="45" s="1"/>
  <c r="J142" i="45"/>
  <c r="Q142" i="45" s="1"/>
  <c r="J141" i="45"/>
  <c r="Q141" i="45" s="1"/>
  <c r="J140" i="45"/>
  <c r="Q140" i="45" s="1"/>
  <c r="J139" i="45"/>
  <c r="Q139" i="45" s="1"/>
  <c r="J138" i="45"/>
  <c r="Q138" i="45" s="1"/>
  <c r="J137" i="45"/>
  <c r="Q137" i="45" s="1"/>
  <c r="J136" i="45"/>
  <c r="Q136" i="45" s="1"/>
  <c r="J135" i="45"/>
  <c r="Q135" i="45" s="1"/>
  <c r="J133" i="45"/>
  <c r="Q133" i="45" s="1"/>
  <c r="J132" i="45"/>
  <c r="Q132" i="45" s="1"/>
  <c r="J131" i="45"/>
  <c r="Q131" i="45" s="1"/>
  <c r="J130" i="45"/>
  <c r="Q130" i="45" s="1"/>
  <c r="J129" i="45"/>
  <c r="Q129" i="45" s="1"/>
  <c r="J128" i="45"/>
  <c r="Q128" i="45" s="1"/>
  <c r="J127" i="45"/>
  <c r="Q127" i="45" s="1"/>
  <c r="J126" i="45"/>
  <c r="Q126" i="45" s="1"/>
  <c r="J125" i="45"/>
  <c r="Q125" i="45" s="1"/>
  <c r="J124" i="45"/>
  <c r="Q124" i="45" s="1"/>
  <c r="J123" i="45"/>
  <c r="Q123" i="45" s="1"/>
  <c r="J122" i="45"/>
  <c r="Q122" i="45" s="1"/>
  <c r="J121" i="45"/>
  <c r="Q121" i="45" s="1"/>
  <c r="J120" i="45"/>
  <c r="Q120" i="45" s="1"/>
  <c r="J119" i="45"/>
  <c r="Q119" i="45" s="1"/>
  <c r="J118" i="45"/>
  <c r="Q118" i="45" s="1"/>
  <c r="J117" i="45"/>
  <c r="Q117" i="45" s="1"/>
  <c r="J116" i="45"/>
  <c r="Q116" i="45" s="1"/>
  <c r="J115" i="45"/>
  <c r="Q115" i="45" s="1"/>
  <c r="J114" i="45"/>
  <c r="Q114" i="45" s="1"/>
  <c r="J113" i="45"/>
  <c r="Q113" i="45" s="1"/>
  <c r="J112" i="45"/>
  <c r="Q112" i="45" s="1"/>
  <c r="J111" i="45"/>
  <c r="Q111" i="45" s="1"/>
  <c r="J110" i="45"/>
  <c r="Q110" i="45" s="1"/>
  <c r="J109" i="45"/>
  <c r="Q109" i="45" s="1"/>
  <c r="J107" i="45"/>
  <c r="Q107" i="45" s="1"/>
  <c r="J106" i="45"/>
  <c r="Q106" i="45" s="1"/>
  <c r="J104" i="45"/>
  <c r="Q104" i="45" s="1"/>
  <c r="J103" i="45"/>
  <c r="Q103" i="45" s="1"/>
  <c r="J102" i="45"/>
  <c r="Q102" i="45" s="1"/>
  <c r="J101" i="45"/>
  <c r="Q101" i="45" s="1"/>
  <c r="J100" i="45"/>
  <c r="Q100" i="45" s="1"/>
  <c r="J99" i="45"/>
  <c r="Q99" i="45" s="1"/>
  <c r="J98" i="45"/>
  <c r="Q98" i="45" s="1"/>
  <c r="J97" i="45"/>
  <c r="Q97" i="45" s="1"/>
  <c r="J96" i="45"/>
  <c r="Q96" i="45" s="1"/>
  <c r="J95" i="45"/>
  <c r="Q95" i="45" s="1"/>
  <c r="J94" i="45"/>
  <c r="Q94" i="45" s="1"/>
  <c r="J93" i="45"/>
  <c r="Q93" i="45" s="1"/>
  <c r="J92" i="45"/>
  <c r="Q92" i="45" s="1"/>
  <c r="J91" i="45"/>
  <c r="Q91" i="45" s="1"/>
  <c r="J90" i="45"/>
  <c r="Q90" i="45" s="1"/>
  <c r="J89" i="45"/>
  <c r="Q89" i="45" s="1"/>
  <c r="J88" i="45"/>
  <c r="Q88" i="45" s="1"/>
  <c r="J87" i="45"/>
  <c r="Q87" i="45" s="1"/>
  <c r="J86" i="45"/>
  <c r="Q86" i="45" s="1"/>
  <c r="J85" i="45"/>
  <c r="Q85" i="45" s="1"/>
  <c r="J83" i="45"/>
  <c r="Q83" i="45" s="1"/>
  <c r="J82" i="45"/>
  <c r="Q82" i="45" s="1"/>
  <c r="J81" i="45"/>
  <c r="Q81" i="45" s="1"/>
  <c r="J80" i="45"/>
  <c r="Q80" i="45" s="1"/>
  <c r="J79" i="45"/>
  <c r="Q79" i="45" s="1"/>
  <c r="J78" i="45"/>
  <c r="Q78" i="45" s="1"/>
  <c r="J77" i="45"/>
  <c r="Q77" i="45" s="1"/>
  <c r="J76" i="45"/>
  <c r="Q76" i="45" s="1"/>
  <c r="J75" i="45"/>
  <c r="Q75" i="45" s="1"/>
  <c r="J74" i="45"/>
  <c r="Q74" i="45" s="1"/>
  <c r="J72" i="45"/>
  <c r="Q72" i="45" s="1"/>
  <c r="J71" i="45"/>
  <c r="Q71" i="45" s="1"/>
  <c r="J70" i="45"/>
  <c r="Q70" i="45" s="1"/>
  <c r="J69" i="45"/>
  <c r="Q69" i="45" s="1"/>
  <c r="J68" i="45"/>
  <c r="Q68" i="45" s="1"/>
  <c r="J67" i="45"/>
  <c r="Q67" i="45" s="1"/>
  <c r="J66" i="45"/>
  <c r="Q66" i="45" s="1"/>
  <c r="J64" i="45"/>
  <c r="Q64" i="45" s="1"/>
  <c r="J63" i="45"/>
  <c r="Q63" i="45" s="1"/>
  <c r="J62" i="45"/>
  <c r="Q62" i="45" s="1"/>
  <c r="J61" i="45"/>
  <c r="Q61" i="45" s="1"/>
  <c r="J60" i="45"/>
  <c r="Q60" i="45" s="1"/>
  <c r="J59" i="45"/>
  <c r="Q59" i="45" s="1"/>
  <c r="J58" i="45"/>
  <c r="Q58" i="45" s="1"/>
  <c r="J57" i="45"/>
  <c r="Q57" i="45" s="1"/>
  <c r="J56" i="45"/>
  <c r="Q56" i="45" s="1"/>
  <c r="J55" i="45"/>
  <c r="Q55" i="45" s="1"/>
  <c r="J54" i="45"/>
  <c r="Q54" i="45" s="1"/>
  <c r="J53" i="45"/>
  <c r="Q53" i="45" s="1"/>
  <c r="J52" i="45"/>
  <c r="Q52" i="45" s="1"/>
  <c r="J51" i="45"/>
  <c r="Q51" i="45" s="1"/>
  <c r="J50" i="45"/>
  <c r="Q50" i="45" s="1"/>
  <c r="J49" i="45"/>
  <c r="Q49" i="45" s="1"/>
  <c r="J48" i="45"/>
  <c r="Q48" i="45" s="1"/>
  <c r="J47" i="45"/>
  <c r="Q47" i="45" s="1"/>
  <c r="J46" i="45"/>
  <c r="Q46" i="45" s="1"/>
  <c r="J44" i="45"/>
  <c r="J42" i="45"/>
  <c r="Q42" i="45" s="1"/>
  <c r="J41" i="45"/>
  <c r="Q41" i="45" s="1"/>
  <c r="J40" i="45"/>
  <c r="Q40" i="45" s="1"/>
  <c r="J39" i="45"/>
  <c r="Q39" i="45" s="1"/>
  <c r="J38" i="45"/>
  <c r="Q38" i="45" s="1"/>
  <c r="J37" i="45"/>
  <c r="Q37" i="45" s="1"/>
  <c r="J36" i="45"/>
  <c r="Q36" i="45" s="1"/>
  <c r="J35" i="45"/>
  <c r="Q35" i="45" s="1"/>
  <c r="J34" i="45"/>
  <c r="Q34" i="45" s="1"/>
  <c r="J33" i="45"/>
  <c r="Q33" i="45" s="1"/>
  <c r="J32" i="45"/>
  <c r="Q32" i="45" s="1"/>
  <c r="J31" i="45"/>
  <c r="Q31" i="45" s="1"/>
  <c r="J30" i="45"/>
  <c r="Q30" i="45" s="1"/>
  <c r="J29" i="45"/>
  <c r="Q29" i="45" s="1"/>
  <c r="J28" i="45"/>
  <c r="Q28" i="45" s="1"/>
  <c r="J27" i="45"/>
  <c r="Q27" i="45" s="1"/>
  <c r="J26" i="45"/>
  <c r="Q26" i="45" s="1"/>
  <c r="J25" i="45"/>
  <c r="Q25" i="45" s="1"/>
  <c r="J24" i="45"/>
  <c r="Q24" i="45" s="1"/>
  <c r="J23" i="45"/>
  <c r="Q23" i="45" s="1"/>
  <c r="J22" i="45"/>
  <c r="Q22" i="45" s="1"/>
  <c r="J21" i="45"/>
  <c r="Q21" i="45" s="1"/>
  <c r="J20" i="45"/>
  <c r="Q20" i="45" s="1"/>
  <c r="J19" i="45"/>
  <c r="Q19" i="45" s="1"/>
  <c r="J18" i="45"/>
  <c r="Q18" i="45" s="1"/>
  <c r="J17" i="45"/>
  <c r="Q17" i="45" s="1"/>
  <c r="J16" i="45"/>
  <c r="Q16" i="45" s="1"/>
  <c r="J15" i="45"/>
  <c r="Q15" i="45" s="1"/>
  <c r="J14" i="45"/>
  <c r="Q14" i="45" s="1"/>
  <c r="J13" i="45"/>
  <c r="Q13" i="45" s="1"/>
  <c r="J12" i="45"/>
  <c r="Q12" i="45" s="1"/>
  <c r="J10" i="45"/>
  <c r="Q10" i="45" s="1"/>
  <c r="J9" i="45"/>
  <c r="Q9" i="45" s="1"/>
  <c r="J8" i="45"/>
  <c r="Q8" i="45" s="1"/>
  <c r="J7" i="45"/>
  <c r="Q7" i="45" s="1"/>
  <c r="J8" i="42"/>
  <c r="U8" i="42" s="1"/>
  <c r="J214" i="42"/>
  <c r="U214" i="42" s="1"/>
  <c r="J213" i="42"/>
  <c r="U213" i="42" s="1"/>
  <c r="J212" i="42"/>
  <c r="U212" i="42" s="1"/>
  <c r="J211" i="42"/>
  <c r="U211" i="42" s="1"/>
  <c r="J210" i="42"/>
  <c r="U210" i="42" s="1"/>
  <c r="J209" i="42"/>
  <c r="U209" i="42" s="1"/>
  <c r="J208" i="42"/>
  <c r="U208" i="42" s="1"/>
  <c r="J207" i="42"/>
  <c r="U207" i="42" s="1"/>
  <c r="J206" i="42"/>
  <c r="U206" i="42" s="1"/>
  <c r="J205" i="42"/>
  <c r="U205" i="42" s="1"/>
  <c r="J204" i="42"/>
  <c r="U204" i="42" s="1"/>
  <c r="J203" i="42"/>
  <c r="U203" i="42" s="1"/>
  <c r="J202" i="42"/>
  <c r="U202" i="42" s="1"/>
  <c r="J201" i="42"/>
  <c r="U201" i="42" s="1"/>
  <c r="J200" i="42"/>
  <c r="U200" i="42" s="1"/>
  <c r="J199" i="42"/>
  <c r="U199" i="42" s="1"/>
  <c r="J198" i="42"/>
  <c r="U198" i="42" s="1"/>
  <c r="J197" i="42"/>
  <c r="U197" i="42" s="1"/>
  <c r="J196" i="42"/>
  <c r="U196" i="42" s="1"/>
  <c r="J195" i="42"/>
  <c r="U195" i="42" s="1"/>
  <c r="J194" i="42"/>
  <c r="U194" i="42" s="1"/>
  <c r="J193" i="42"/>
  <c r="U193" i="42" s="1"/>
  <c r="J192" i="42"/>
  <c r="U192" i="42" s="1"/>
  <c r="J191" i="42"/>
  <c r="U191" i="42" s="1"/>
  <c r="J190" i="42"/>
  <c r="U190" i="42" s="1"/>
  <c r="J189" i="42"/>
  <c r="U189" i="42" s="1"/>
  <c r="J188" i="42"/>
  <c r="U188" i="42" s="1"/>
  <c r="J187" i="42"/>
  <c r="U187" i="42" s="1"/>
  <c r="J186" i="42"/>
  <c r="U186" i="42" s="1"/>
  <c r="J185" i="42"/>
  <c r="U185" i="42" s="1"/>
  <c r="J184" i="42"/>
  <c r="U184" i="42" s="1"/>
  <c r="J183" i="42"/>
  <c r="U183" i="42" s="1"/>
  <c r="J182" i="42"/>
  <c r="U182" i="42" s="1"/>
  <c r="J181" i="42"/>
  <c r="U181" i="42" s="1"/>
  <c r="J180" i="42"/>
  <c r="U180" i="42" s="1"/>
  <c r="J179" i="42"/>
  <c r="U179" i="42" s="1"/>
  <c r="J178" i="42"/>
  <c r="U178" i="42" s="1"/>
  <c r="J177" i="42"/>
  <c r="U177" i="42" s="1"/>
  <c r="J176" i="42"/>
  <c r="U176" i="42" s="1"/>
  <c r="J175" i="42"/>
  <c r="U175" i="42" s="1"/>
  <c r="J174" i="42"/>
  <c r="U174" i="42" s="1"/>
  <c r="J173" i="42"/>
  <c r="U173" i="42" s="1"/>
  <c r="J172" i="42"/>
  <c r="U172" i="42" s="1"/>
  <c r="J171" i="42"/>
  <c r="U171" i="42" s="1"/>
  <c r="J170" i="42"/>
  <c r="U170" i="42" s="1"/>
  <c r="J169" i="42"/>
  <c r="U169" i="42" s="1"/>
  <c r="J168" i="42"/>
  <c r="U168" i="42" s="1"/>
  <c r="J167" i="42"/>
  <c r="U167" i="42" s="1"/>
  <c r="J166" i="42"/>
  <c r="U166" i="42" s="1"/>
  <c r="J165" i="42"/>
  <c r="U165" i="42" s="1"/>
  <c r="J164" i="42"/>
  <c r="U164" i="42" s="1"/>
  <c r="J163" i="42"/>
  <c r="U163" i="42" s="1"/>
  <c r="J162" i="42"/>
  <c r="U162" i="42" s="1"/>
  <c r="J161" i="42"/>
  <c r="U161" i="42" s="1"/>
  <c r="J159" i="42"/>
  <c r="J157" i="42"/>
  <c r="U157" i="42" s="1"/>
  <c r="J156" i="42"/>
  <c r="J154" i="42"/>
  <c r="J152" i="42"/>
  <c r="J150" i="42"/>
  <c r="U150" i="42" s="1"/>
  <c r="J149" i="42"/>
  <c r="U149" i="42" s="1"/>
  <c r="J147" i="42"/>
  <c r="J145" i="42"/>
  <c r="J143" i="42"/>
  <c r="U143" i="42" s="1"/>
  <c r="J142" i="42"/>
  <c r="J140" i="42"/>
  <c r="U140" i="42" s="1"/>
  <c r="J139" i="42"/>
  <c r="U139" i="42" s="1"/>
  <c r="J138" i="42"/>
  <c r="J136" i="42"/>
  <c r="U136" i="42" s="1"/>
  <c r="J135" i="42"/>
  <c r="U135" i="42" s="1"/>
  <c r="J134" i="42"/>
  <c r="U134" i="42" s="1"/>
  <c r="J133" i="42"/>
  <c r="U133" i="42" s="1"/>
  <c r="J132" i="42"/>
  <c r="U132" i="42" s="1"/>
  <c r="J131" i="42"/>
  <c r="U131" i="42" s="1"/>
  <c r="J130" i="42"/>
  <c r="U130" i="42" s="1"/>
  <c r="J129" i="42"/>
  <c r="U129" i="42" s="1"/>
  <c r="J128" i="42"/>
  <c r="U128" i="42" s="1"/>
  <c r="J127" i="42"/>
  <c r="U127" i="42" s="1"/>
  <c r="J126" i="42"/>
  <c r="U126" i="42" s="1"/>
  <c r="J125" i="42"/>
  <c r="U125" i="42" s="1"/>
  <c r="J124" i="42"/>
  <c r="U124" i="42" s="1"/>
  <c r="J123" i="42"/>
  <c r="U123" i="42" s="1"/>
  <c r="J121" i="42"/>
  <c r="U121" i="42" s="1"/>
  <c r="J120" i="42"/>
  <c r="U120" i="42" s="1"/>
  <c r="J118" i="42"/>
  <c r="U118" i="42" s="1"/>
  <c r="J117" i="42"/>
  <c r="U117" i="42" s="1"/>
  <c r="J116" i="42"/>
  <c r="U116" i="42" s="1"/>
  <c r="J115" i="42"/>
  <c r="U115" i="42" s="1"/>
  <c r="J113" i="42"/>
  <c r="U113" i="42" s="1"/>
  <c r="J112" i="42"/>
  <c r="U112" i="42" s="1"/>
  <c r="J111" i="42"/>
  <c r="U111" i="42" s="1"/>
  <c r="J109" i="42"/>
  <c r="U109" i="42" s="1"/>
  <c r="J108" i="42"/>
  <c r="U108" i="42" s="1"/>
  <c r="J107" i="42"/>
  <c r="U107" i="42" s="1"/>
  <c r="J106" i="42"/>
  <c r="J104" i="42"/>
  <c r="U104" i="42" s="1"/>
  <c r="J103" i="42"/>
  <c r="U103" i="42" s="1"/>
  <c r="J102" i="42"/>
  <c r="U102" i="42" s="1"/>
  <c r="J100" i="42"/>
  <c r="U100" i="42" s="1"/>
  <c r="J99" i="42"/>
  <c r="U99" i="42" s="1"/>
  <c r="J98" i="42"/>
  <c r="U98" i="42" s="1"/>
  <c r="J97" i="42"/>
  <c r="U97" i="42" s="1"/>
  <c r="J96" i="42"/>
  <c r="U96" i="42" s="1"/>
  <c r="J94" i="42"/>
  <c r="U94" i="42" s="1"/>
  <c r="J93" i="42"/>
  <c r="U93" i="42" s="1"/>
  <c r="J92" i="42"/>
  <c r="U92" i="42" s="1"/>
  <c r="J90" i="42"/>
  <c r="U90" i="42" s="1"/>
  <c r="J89" i="42"/>
  <c r="U89" i="42" s="1"/>
  <c r="J88" i="42"/>
  <c r="U88" i="42" s="1"/>
  <c r="J87" i="42"/>
  <c r="U87" i="42" s="1"/>
  <c r="J85" i="42"/>
  <c r="U85" i="42" s="1"/>
  <c r="J84" i="42"/>
  <c r="U84" i="42" s="1"/>
  <c r="J83" i="42"/>
  <c r="U83" i="42" s="1"/>
  <c r="J82" i="42"/>
  <c r="U82" i="42" s="1"/>
  <c r="J81" i="42"/>
  <c r="U81" i="42" s="1"/>
  <c r="J80" i="42"/>
  <c r="U80" i="42" s="1"/>
  <c r="J79" i="42"/>
  <c r="U79" i="42" s="1"/>
  <c r="J78" i="42"/>
  <c r="U78" i="42" s="1"/>
  <c r="J77" i="42"/>
  <c r="U77" i="42" s="1"/>
  <c r="J76" i="42"/>
  <c r="U76" i="42" s="1"/>
  <c r="J75" i="42"/>
  <c r="U75" i="42" s="1"/>
  <c r="J74" i="42"/>
  <c r="U74" i="42" s="1"/>
  <c r="J72" i="42"/>
  <c r="U72" i="42" s="1"/>
  <c r="J71" i="42"/>
  <c r="U71" i="42" s="1"/>
  <c r="J70" i="42"/>
  <c r="U70" i="42" s="1"/>
  <c r="J69" i="42"/>
  <c r="U69" i="42" s="1"/>
  <c r="J68" i="42"/>
  <c r="U68" i="42" s="1"/>
  <c r="J67" i="42"/>
  <c r="U67" i="42" s="1"/>
  <c r="J66" i="42"/>
  <c r="U66" i="42" s="1"/>
  <c r="J65" i="42"/>
  <c r="U65" i="42" s="1"/>
  <c r="J64" i="42"/>
  <c r="U64" i="42" s="1"/>
  <c r="J63" i="42"/>
  <c r="U63" i="42" s="1"/>
  <c r="J62" i="42"/>
  <c r="U62" i="42" s="1"/>
  <c r="J61" i="42"/>
  <c r="U61" i="42" s="1"/>
  <c r="J60" i="42"/>
  <c r="U60" i="42" s="1"/>
  <c r="J59" i="42"/>
  <c r="U59" i="42" s="1"/>
  <c r="J58" i="42"/>
  <c r="U58" i="42" s="1"/>
  <c r="J57" i="42"/>
  <c r="U57" i="42" s="1"/>
  <c r="J55" i="42"/>
  <c r="U55" i="42" s="1"/>
  <c r="J54" i="42"/>
  <c r="U54" i="42" s="1"/>
  <c r="J53" i="42"/>
  <c r="U53" i="42" s="1"/>
  <c r="J52" i="42"/>
  <c r="U52" i="42" s="1"/>
  <c r="J51" i="42"/>
  <c r="U51" i="42" s="1"/>
  <c r="J50" i="42"/>
  <c r="U50" i="42" s="1"/>
  <c r="J49" i="42"/>
  <c r="U49" i="42" s="1"/>
  <c r="J47" i="42"/>
  <c r="U47" i="42" s="1"/>
  <c r="J46" i="42"/>
  <c r="U46" i="42" s="1"/>
  <c r="J45" i="42"/>
  <c r="U45" i="42" s="1"/>
  <c r="J43" i="42"/>
  <c r="U43" i="42" s="1"/>
  <c r="J42" i="42"/>
  <c r="U42" i="42" s="1"/>
  <c r="J41" i="42"/>
  <c r="U41" i="42" s="1"/>
  <c r="J40" i="42"/>
  <c r="U40" i="42" s="1"/>
  <c r="J39" i="42"/>
  <c r="U39" i="42" s="1"/>
  <c r="J37" i="42"/>
  <c r="U37" i="42" s="1"/>
  <c r="J36" i="42"/>
  <c r="U36" i="42" s="1"/>
  <c r="J35" i="42"/>
  <c r="U35" i="42" s="1"/>
  <c r="J33" i="42"/>
  <c r="U33" i="42" s="1"/>
  <c r="J32" i="42"/>
  <c r="U32" i="42" s="1"/>
  <c r="J31" i="42"/>
  <c r="U31" i="42" s="1"/>
  <c r="J30" i="42"/>
  <c r="U30" i="42" s="1"/>
  <c r="J28" i="42"/>
  <c r="U28" i="42" s="1"/>
  <c r="J27" i="42"/>
  <c r="J25" i="42"/>
  <c r="U25" i="42" s="1"/>
  <c r="J24" i="42"/>
  <c r="U24" i="42" s="1"/>
  <c r="J23" i="42"/>
  <c r="U23" i="42" s="1"/>
  <c r="J22" i="42"/>
  <c r="U22" i="42" s="1"/>
  <c r="J21" i="42"/>
  <c r="U21" i="42" s="1"/>
  <c r="J20" i="42"/>
  <c r="U20" i="42" s="1"/>
  <c r="J19" i="42"/>
  <c r="U19" i="42" s="1"/>
  <c r="J18" i="42"/>
  <c r="U18" i="42" s="1"/>
  <c r="J17" i="42"/>
  <c r="U17" i="42" s="1"/>
  <c r="J16" i="42"/>
  <c r="U16" i="42" s="1"/>
  <c r="J15" i="42"/>
  <c r="U15" i="42" s="1"/>
  <c r="J14" i="42"/>
  <c r="U14" i="42" s="1"/>
  <c r="J13" i="42"/>
  <c r="U13" i="42" s="1"/>
  <c r="J12" i="42"/>
  <c r="U12" i="42" s="1"/>
  <c r="J11" i="42"/>
  <c r="U11" i="42" s="1"/>
  <c r="J10" i="42"/>
  <c r="U10" i="42" s="1"/>
  <c r="J9" i="42"/>
  <c r="U9" i="42" s="1"/>
  <c r="J7" i="42"/>
  <c r="U7" i="42" s="1"/>
  <c r="K73" i="49" l="1"/>
  <c r="O74" i="49"/>
  <c r="K6" i="49"/>
  <c r="O7" i="49"/>
  <c r="K65" i="49"/>
  <c r="O66" i="49"/>
  <c r="K257" i="45"/>
  <c r="Q258" i="45"/>
  <c r="K43" i="45"/>
  <c r="Q44" i="45"/>
  <c r="Q417" i="45" s="1"/>
  <c r="H14" i="10" s="1"/>
  <c r="K137" i="42"/>
  <c r="U138" i="42"/>
  <c r="K158" i="42"/>
  <c r="U159" i="42"/>
  <c r="K105" i="42"/>
  <c r="U106" i="42"/>
  <c r="K153" i="42"/>
  <c r="U154" i="42"/>
  <c r="K141" i="42"/>
  <c r="U142" i="42"/>
  <c r="K151" i="42"/>
  <c r="U152" i="42"/>
  <c r="K155" i="42"/>
  <c r="U156" i="42"/>
  <c r="K26" i="42"/>
  <c r="U27" i="42"/>
  <c r="K144" i="42"/>
  <c r="U145" i="42"/>
  <c r="K146" i="42"/>
  <c r="U147" i="42"/>
  <c r="K168" i="45"/>
  <c r="K15" i="49"/>
  <c r="K75" i="49"/>
  <c r="K78" i="49"/>
  <c r="K81" i="49"/>
  <c r="K8" i="49"/>
  <c r="K19" i="49"/>
  <c r="K67" i="49"/>
  <c r="K96" i="49"/>
  <c r="K85" i="49"/>
  <c r="K11" i="45"/>
  <c r="K108" i="45"/>
  <c r="K6" i="45"/>
  <c r="K134" i="45"/>
  <c r="K147" i="45"/>
  <c r="K174" i="45"/>
  <c r="K45" i="45"/>
  <c r="K73" i="45"/>
  <c r="K259" i="45"/>
  <c r="K280" i="45"/>
  <c r="K65" i="45"/>
  <c r="K84" i="45"/>
  <c r="K105" i="45"/>
  <c r="K298" i="45"/>
  <c r="K228" i="45"/>
  <c r="K101" i="42"/>
  <c r="K148" i="42"/>
  <c r="K38" i="42"/>
  <c r="K86" i="42"/>
  <c r="K110" i="42"/>
  <c r="K34" i="42"/>
  <c r="K95" i="42"/>
  <c r="K119" i="42"/>
  <c r="K48" i="42"/>
  <c r="K114" i="42"/>
  <c r="K91" i="42"/>
  <c r="K29" i="42"/>
  <c r="K6" i="42"/>
  <c r="K73" i="42"/>
  <c r="K122" i="42"/>
  <c r="K160" i="42"/>
  <c r="K44" i="42"/>
  <c r="K56" i="42"/>
  <c r="E21" i="10"/>
  <c r="Q18" i="54"/>
  <c r="Q17" i="54" s="1"/>
  <c r="Q16" i="54" s="1"/>
  <c r="Q15" i="54" s="1"/>
  <c r="Q14" i="54" s="1"/>
  <c r="Q13" i="54" s="1"/>
  <c r="Q12" i="54" s="1"/>
  <c r="Q11" i="54" s="1"/>
  <c r="Q78" i="54" s="1"/>
  <c r="S15" i="53"/>
  <c r="R16" i="53"/>
  <c r="E10" i="10"/>
  <c r="K27" i="52"/>
  <c r="T25" i="52"/>
  <c r="S25" i="52"/>
  <c r="R25" i="52"/>
  <c r="Q25" i="52"/>
  <c r="P25" i="52"/>
  <c r="O25" i="52"/>
  <c r="N25" i="52"/>
  <c r="M25" i="52"/>
  <c r="T24" i="52"/>
  <c r="S24" i="52"/>
  <c r="R24" i="52"/>
  <c r="Q24" i="52"/>
  <c r="P24" i="52"/>
  <c r="O24" i="52"/>
  <c r="N24" i="52"/>
  <c r="M24" i="52"/>
  <c r="T23" i="52"/>
  <c r="S23" i="52"/>
  <c r="R23" i="52"/>
  <c r="Q23" i="52"/>
  <c r="P23" i="52"/>
  <c r="O23" i="52"/>
  <c r="N23" i="52"/>
  <c r="M23" i="52"/>
  <c r="T22" i="52"/>
  <c r="S22" i="52"/>
  <c r="R22" i="52"/>
  <c r="Q22" i="52"/>
  <c r="P22" i="52"/>
  <c r="O22" i="52"/>
  <c r="N22" i="52"/>
  <c r="M22" i="52"/>
  <c r="T21" i="52"/>
  <c r="S21" i="52"/>
  <c r="R21" i="52"/>
  <c r="Q21" i="52"/>
  <c r="P21" i="52"/>
  <c r="O21" i="52"/>
  <c r="N21" i="52"/>
  <c r="M21" i="52"/>
  <c r="T20" i="52"/>
  <c r="S20" i="52"/>
  <c r="R20" i="52"/>
  <c r="Q20" i="52"/>
  <c r="P20" i="52"/>
  <c r="O20" i="52"/>
  <c r="N20" i="52"/>
  <c r="M20" i="52"/>
  <c r="T19" i="52"/>
  <c r="S19" i="52"/>
  <c r="R19" i="52"/>
  <c r="Q19" i="52"/>
  <c r="P19" i="52"/>
  <c r="O19" i="52"/>
  <c r="N19" i="52"/>
  <c r="M19" i="52"/>
  <c r="T18" i="52"/>
  <c r="S18" i="52"/>
  <c r="R18" i="52"/>
  <c r="Q18" i="52"/>
  <c r="P18" i="52"/>
  <c r="O18" i="52"/>
  <c r="N18" i="52"/>
  <c r="M18" i="52"/>
  <c r="T17" i="52"/>
  <c r="S17" i="52"/>
  <c r="R17" i="52"/>
  <c r="Q17" i="52"/>
  <c r="P17" i="52"/>
  <c r="O17" i="52"/>
  <c r="N17" i="52"/>
  <c r="M17" i="52"/>
  <c r="K17" i="52"/>
  <c r="T16" i="52"/>
  <c r="S16" i="52"/>
  <c r="R16" i="52"/>
  <c r="Q16" i="52"/>
  <c r="P16" i="52"/>
  <c r="O16" i="52"/>
  <c r="N16" i="52"/>
  <c r="M16" i="52"/>
  <c r="T15" i="52"/>
  <c r="S15" i="52"/>
  <c r="R15" i="52"/>
  <c r="Q15" i="52"/>
  <c r="P15" i="52"/>
  <c r="O15" i="52"/>
  <c r="N15" i="52"/>
  <c r="M15" i="52"/>
  <c r="T14" i="52"/>
  <c r="S14" i="52"/>
  <c r="R14" i="52"/>
  <c r="Q14" i="52"/>
  <c r="P14" i="52"/>
  <c r="O14" i="52"/>
  <c r="N14" i="52"/>
  <c r="M14" i="52"/>
  <c r="T13" i="52"/>
  <c r="S13" i="52"/>
  <c r="R13" i="52"/>
  <c r="Q13" i="52"/>
  <c r="P13" i="52"/>
  <c r="O13" i="52"/>
  <c r="N13" i="52"/>
  <c r="M13" i="52"/>
  <c r="T12" i="52"/>
  <c r="S12" i="52"/>
  <c r="R12" i="52"/>
  <c r="Q12" i="52"/>
  <c r="P12" i="52"/>
  <c r="O12" i="52"/>
  <c r="N12" i="52"/>
  <c r="M12" i="52"/>
  <c r="T11" i="52"/>
  <c r="S11" i="52"/>
  <c r="R11" i="52"/>
  <c r="Q11" i="52"/>
  <c r="P11" i="52"/>
  <c r="O11" i="52"/>
  <c r="N11" i="52"/>
  <c r="M11" i="52"/>
  <c r="T10" i="52"/>
  <c r="S10" i="52"/>
  <c r="R10" i="52"/>
  <c r="Q10" i="52"/>
  <c r="P10" i="52"/>
  <c r="O10" i="52"/>
  <c r="N10" i="52"/>
  <c r="M10" i="52"/>
  <c r="T9" i="52"/>
  <c r="T2" i="52" s="1"/>
  <c r="S9" i="52"/>
  <c r="R9" i="52"/>
  <c r="Q9" i="52"/>
  <c r="P9" i="52"/>
  <c r="O9" i="52"/>
  <c r="N9" i="52"/>
  <c r="M9" i="52"/>
  <c r="T8" i="52"/>
  <c r="S8" i="52"/>
  <c r="R8" i="52"/>
  <c r="Q8" i="52"/>
  <c r="P8" i="52"/>
  <c r="O8" i="52"/>
  <c r="N8" i="52"/>
  <c r="M8" i="52"/>
  <c r="T7" i="52"/>
  <c r="S7" i="52"/>
  <c r="R7" i="52"/>
  <c r="Q7" i="52"/>
  <c r="P7" i="52"/>
  <c r="O7" i="52"/>
  <c r="N7" i="52"/>
  <c r="M7" i="52"/>
  <c r="M2" i="52" s="1"/>
  <c r="K6" i="52"/>
  <c r="S2" i="52"/>
  <c r="O236" i="49" l="1"/>
  <c r="H15" i="10" s="1"/>
  <c r="K236" i="49"/>
  <c r="U216" i="42"/>
  <c r="H12" i="10" s="1"/>
  <c r="K216" i="42"/>
  <c r="K417" i="45"/>
  <c r="T14" i="53"/>
  <c r="U13" i="53" s="1"/>
  <c r="V12" i="53" s="1"/>
  <c r="W11" i="53" s="1"/>
  <c r="X10" i="53" s="1"/>
  <c r="Y9" i="53" s="1"/>
  <c r="Y48" i="53" s="1"/>
  <c r="N2" i="52"/>
  <c r="Q2" i="52"/>
  <c r="R2" i="52"/>
  <c r="O2" i="52"/>
  <c r="P2" i="52"/>
  <c r="H17" i="10" l="1"/>
  <c r="E15" i="10"/>
  <c r="C9" i="49"/>
  <c r="C10" i="49" s="1"/>
  <c r="C11" i="49" s="1"/>
  <c r="C12" i="49" s="1"/>
  <c r="C13" i="49" s="1"/>
  <c r="C14" i="49" s="1"/>
  <c r="C15" i="49" s="1"/>
  <c r="C16" i="49" s="1"/>
  <c r="C17" i="49" s="1"/>
  <c r="C18" i="49" s="1"/>
  <c r="C19" i="49" s="1"/>
  <c r="C20" i="49" s="1"/>
  <c r="C21" i="49" s="1"/>
  <c r="C22" i="49" s="1"/>
  <c r="C23" i="49" s="1"/>
  <c r="C24" i="49" s="1"/>
  <c r="C25" i="49" s="1"/>
  <c r="C26" i="49" s="1"/>
  <c r="C27" i="49" s="1"/>
  <c r="C28" i="49" s="1"/>
  <c r="C29" i="49" s="1"/>
  <c r="C30" i="49" s="1"/>
  <c r="C31" i="49" s="1"/>
  <c r="C32" i="49" s="1"/>
  <c r="C33" i="49" s="1"/>
  <c r="C34" i="49" s="1"/>
  <c r="C35" i="49" s="1"/>
  <c r="C36" i="49" s="1"/>
  <c r="C37" i="49" s="1"/>
  <c r="C38" i="49" s="1"/>
  <c r="C39" i="49" s="1"/>
  <c r="C40" i="49" s="1"/>
  <c r="C41" i="49" s="1"/>
  <c r="C42" i="49" s="1"/>
  <c r="C43" i="49" s="1"/>
  <c r="C44" i="49" s="1"/>
  <c r="C45" i="49" s="1"/>
  <c r="C46" i="49" s="1"/>
  <c r="C47" i="49" s="1"/>
  <c r="C48" i="49" s="1"/>
  <c r="C49" i="49" s="1"/>
  <c r="C50" i="49" s="1"/>
  <c r="C51" i="49" s="1"/>
  <c r="C52" i="49" s="1"/>
  <c r="C53" i="49" s="1"/>
  <c r="C54" i="49" s="1"/>
  <c r="C55" i="49" s="1"/>
  <c r="C56" i="49" s="1"/>
  <c r="C57" i="49" s="1"/>
  <c r="C58" i="49" s="1"/>
  <c r="C59" i="49" s="1"/>
  <c r="C60" i="49" s="1"/>
  <c r="C61" i="49" s="1"/>
  <c r="C62" i="49" s="1"/>
  <c r="C63" i="49" s="1"/>
  <c r="C64" i="49" s="1"/>
  <c r="C65" i="49" s="1"/>
  <c r="C66" i="49" s="1"/>
  <c r="C67" i="49" s="1"/>
  <c r="C68" i="49" s="1"/>
  <c r="C69" i="49" s="1"/>
  <c r="C70" i="49" s="1"/>
  <c r="C71" i="49" s="1"/>
  <c r="C72" i="49" s="1"/>
  <c r="C73" i="49" s="1"/>
  <c r="C74" i="49" s="1"/>
  <c r="C75" i="49" s="1"/>
  <c r="C76" i="49" s="1"/>
  <c r="C77" i="49" s="1"/>
  <c r="C78" i="49" s="1"/>
  <c r="C79" i="49" s="1"/>
  <c r="C80" i="49" s="1"/>
  <c r="C81" i="49" s="1"/>
  <c r="C82" i="49" s="1"/>
  <c r="C83" i="49" s="1"/>
  <c r="C84" i="49" s="1"/>
  <c r="C85" i="49" s="1"/>
  <c r="C86" i="49" s="1"/>
  <c r="C87" i="49" s="1"/>
  <c r="C88" i="49" s="1"/>
  <c r="C89" i="49" s="1"/>
  <c r="C90" i="49" s="1"/>
  <c r="C91" i="49" s="1"/>
  <c r="C92" i="49" s="1"/>
  <c r="C93" i="49" s="1"/>
  <c r="C94" i="49" s="1"/>
  <c r="C95" i="49" s="1"/>
  <c r="C96" i="49" s="1"/>
  <c r="C97" i="49" s="1"/>
  <c r="C98" i="49" s="1"/>
  <c r="C99" i="49" s="1"/>
  <c r="C100" i="49" s="1"/>
  <c r="C101" i="49" s="1"/>
  <c r="C102" i="49" s="1"/>
  <c r="C103" i="49" s="1"/>
  <c r="C104" i="49" s="1"/>
  <c r="C105" i="49" s="1"/>
  <c r="C106" i="49" s="1"/>
  <c r="C107" i="49" s="1"/>
  <c r="C108" i="49" s="1"/>
  <c r="C109" i="49" s="1"/>
  <c r="C110" i="49" s="1"/>
  <c r="C111" i="49" s="1"/>
  <c r="C112" i="49" s="1"/>
  <c r="C113" i="49" s="1"/>
  <c r="C114" i="49" s="1"/>
  <c r="C115" i="49" s="1"/>
  <c r="C116" i="49" s="1"/>
  <c r="C117" i="49" s="1"/>
  <c r="C118" i="49" s="1"/>
  <c r="C119" i="49" s="1"/>
  <c r="C120" i="49" s="1"/>
  <c r="C121" i="49" s="1"/>
  <c r="C122" i="49" s="1"/>
  <c r="C123" i="49" s="1"/>
  <c r="C124" i="49" s="1"/>
  <c r="C125" i="49" s="1"/>
  <c r="C126" i="49" s="1"/>
  <c r="C127" i="49" s="1"/>
  <c r="C128" i="49" s="1"/>
  <c r="C129" i="49" s="1"/>
  <c r="C130" i="49" s="1"/>
  <c r="C131" i="49" s="1"/>
  <c r="C132" i="49" s="1"/>
  <c r="C133" i="49" s="1"/>
  <c r="C134" i="49" s="1"/>
  <c r="C135" i="49" s="1"/>
  <c r="C136" i="49" s="1"/>
  <c r="C137" i="49" s="1"/>
  <c r="C138" i="49" s="1"/>
  <c r="C139" i="49" s="1"/>
  <c r="C140" i="49" s="1"/>
  <c r="C141" i="49" s="1"/>
  <c r="C142" i="49" s="1"/>
  <c r="C143" i="49" s="1"/>
  <c r="C144" i="49" s="1"/>
  <c r="C145" i="49" s="1"/>
  <c r="C146" i="49" s="1"/>
  <c r="C147" i="49" s="1"/>
  <c r="C148" i="49" s="1"/>
  <c r="C149" i="49" s="1"/>
  <c r="C150" i="49" s="1"/>
  <c r="C151" i="49" s="1"/>
  <c r="C152" i="49" s="1"/>
  <c r="C153" i="49" s="1"/>
  <c r="C154" i="49" s="1"/>
  <c r="C155" i="49" s="1"/>
  <c r="C156" i="49" s="1"/>
  <c r="C157" i="49" s="1"/>
  <c r="C158" i="49" s="1"/>
  <c r="C159" i="49" s="1"/>
  <c r="C160" i="49" s="1"/>
  <c r="C161" i="49" s="1"/>
  <c r="C162" i="49" s="1"/>
  <c r="C163" i="49" s="1"/>
  <c r="C164" i="49" s="1"/>
  <c r="C165" i="49" s="1"/>
  <c r="C166" i="49" s="1"/>
  <c r="C167" i="49" s="1"/>
  <c r="C168" i="49" s="1"/>
  <c r="C169" i="49" s="1"/>
  <c r="C170" i="49" s="1"/>
  <c r="C171" i="49" s="1"/>
  <c r="C172" i="49" s="1"/>
  <c r="C173" i="49" s="1"/>
  <c r="C174" i="49" s="1"/>
  <c r="C175" i="49" s="1"/>
  <c r="C176" i="49" s="1"/>
  <c r="C177" i="49" s="1"/>
  <c r="C178" i="49" s="1"/>
  <c r="C179" i="49" s="1"/>
  <c r="C180" i="49" s="1"/>
  <c r="C181" i="49" s="1"/>
  <c r="C182" i="49" s="1"/>
  <c r="C183" i="49" s="1"/>
  <c r="C184" i="49" s="1"/>
  <c r="C185" i="49" s="1"/>
  <c r="C186" i="49" s="1"/>
  <c r="C187" i="49" s="1"/>
  <c r="C188" i="49" s="1"/>
  <c r="C189" i="49" s="1"/>
  <c r="C190" i="49" s="1"/>
  <c r="C191" i="49" s="1"/>
  <c r="C192" i="49" s="1"/>
  <c r="C193" i="49" s="1"/>
  <c r="C194" i="49" s="1"/>
  <c r="C195" i="49" s="1"/>
  <c r="C196" i="49" s="1"/>
  <c r="C197" i="49" s="1"/>
  <c r="C198" i="49" s="1"/>
  <c r="C199" i="49" s="1"/>
  <c r="C200" i="49" s="1"/>
  <c r="C201" i="49" s="1"/>
  <c r="C202" i="49" s="1"/>
  <c r="C203" i="49" s="1"/>
  <c r="C204" i="49" s="1"/>
  <c r="C205" i="49" s="1"/>
  <c r="C206" i="49" s="1"/>
  <c r="C207" i="49" s="1"/>
  <c r="C208" i="49" s="1"/>
  <c r="C209" i="49" s="1"/>
  <c r="C210" i="49" s="1"/>
  <c r="C211" i="49" s="1"/>
  <c r="C212" i="49" s="1"/>
  <c r="C213" i="49" s="1"/>
  <c r="C214" i="49" s="1"/>
  <c r="C215" i="49" s="1"/>
  <c r="C216" i="49" s="1"/>
  <c r="C217" i="49" s="1"/>
  <c r="C218" i="49" s="1"/>
  <c r="C219" i="49" s="1"/>
  <c r="C220" i="49" s="1"/>
  <c r="C221" i="49" s="1"/>
  <c r="C222" i="49" s="1"/>
  <c r="C223" i="49" s="1"/>
  <c r="C224" i="49" s="1"/>
  <c r="C225" i="49" s="1"/>
  <c r="C226" i="49" s="1"/>
  <c r="C227" i="49" s="1"/>
  <c r="C228" i="49" s="1"/>
  <c r="C229" i="49" s="1"/>
  <c r="C230" i="49" s="1"/>
  <c r="C231" i="49" s="1"/>
  <c r="C232" i="49" s="1"/>
  <c r="C233" i="49" s="1"/>
  <c r="C234" i="49" s="1"/>
  <c r="E14" i="10" l="1"/>
  <c r="E12" i="10"/>
  <c r="M9" i="42"/>
  <c r="Q9" i="42"/>
  <c r="R9" i="42"/>
  <c r="S9" i="42"/>
  <c r="M10" i="42"/>
  <c r="N10" i="42"/>
  <c r="O10" i="42"/>
  <c r="P10" i="42"/>
  <c r="M11" i="42"/>
  <c r="N11" i="42"/>
  <c r="O11" i="42"/>
  <c r="P11" i="42"/>
  <c r="Q11" i="42"/>
  <c r="R11" i="42"/>
  <c r="S11" i="42"/>
  <c r="P12" i="42"/>
  <c r="Q12" i="42"/>
  <c r="R12" i="42"/>
  <c r="S12" i="42"/>
  <c r="M14" i="42"/>
  <c r="O14" i="42"/>
  <c r="P14" i="42"/>
  <c r="Q14" i="42"/>
  <c r="R14" i="42"/>
  <c r="S14" i="42"/>
  <c r="S15" i="42"/>
  <c r="M16" i="42"/>
  <c r="N16" i="42"/>
  <c r="O16" i="42"/>
  <c r="P16" i="42"/>
  <c r="P18" i="42"/>
  <c r="Q18" i="42"/>
  <c r="R18" i="42"/>
  <c r="S18" i="42"/>
  <c r="O20" i="42"/>
  <c r="P20" i="42"/>
  <c r="Q20" i="42"/>
  <c r="S21" i="42"/>
  <c r="M22" i="42"/>
  <c r="N22" i="42"/>
  <c r="O22" i="42"/>
  <c r="P22" i="42"/>
  <c r="M23" i="42"/>
  <c r="R23" i="42"/>
  <c r="P24" i="42"/>
  <c r="Q24" i="42"/>
  <c r="R24" i="42"/>
  <c r="S24" i="42"/>
  <c r="O26" i="42"/>
  <c r="P26" i="42"/>
  <c r="Q26" i="42"/>
  <c r="R26" i="42"/>
  <c r="S26" i="42"/>
  <c r="S27" i="42"/>
  <c r="M28" i="42"/>
  <c r="N28" i="42"/>
  <c r="O28" i="42"/>
  <c r="P28" i="42"/>
  <c r="M29" i="42"/>
  <c r="R29" i="42"/>
  <c r="P30" i="42"/>
  <c r="Q30" i="42"/>
  <c r="R30" i="42"/>
  <c r="S30" i="42"/>
  <c r="O32" i="42"/>
  <c r="P32" i="42"/>
  <c r="Q32" i="42"/>
  <c r="R32" i="42"/>
  <c r="S32" i="42"/>
  <c r="S33" i="42"/>
  <c r="M34" i="42"/>
  <c r="N34" i="42"/>
  <c r="O34" i="42"/>
  <c r="P34" i="42"/>
  <c r="M35" i="42"/>
  <c r="R35" i="42"/>
  <c r="P36" i="42"/>
  <c r="Q36" i="42"/>
  <c r="R36" i="42"/>
  <c r="S36" i="42"/>
  <c r="S39" i="42"/>
  <c r="M40" i="42"/>
  <c r="N40" i="42"/>
  <c r="O40" i="42"/>
  <c r="P40" i="42"/>
  <c r="P42" i="42"/>
  <c r="Q42" i="42"/>
  <c r="R42" i="42"/>
  <c r="S42" i="42"/>
  <c r="O44" i="42"/>
  <c r="P44" i="42"/>
  <c r="Q44" i="42"/>
  <c r="S45" i="42"/>
  <c r="M46" i="42"/>
  <c r="N46" i="42"/>
  <c r="O46" i="42"/>
  <c r="P46" i="42"/>
  <c r="M47" i="42"/>
  <c r="R47" i="42"/>
  <c r="P48" i="42"/>
  <c r="Q48" i="42"/>
  <c r="R48" i="42"/>
  <c r="S48" i="42"/>
  <c r="O50" i="42"/>
  <c r="P50" i="42"/>
  <c r="Q50" i="42"/>
  <c r="R50" i="42"/>
  <c r="S50" i="42"/>
  <c r="S51" i="42"/>
  <c r="M52" i="42"/>
  <c r="N52" i="42"/>
  <c r="O52" i="42"/>
  <c r="P52" i="42"/>
  <c r="M53" i="42"/>
  <c r="R53" i="42"/>
  <c r="P54" i="42"/>
  <c r="Q54" i="42"/>
  <c r="R54" i="42"/>
  <c r="S54" i="42"/>
  <c r="O56" i="42"/>
  <c r="P56" i="42"/>
  <c r="Q56" i="42"/>
  <c r="R56" i="42"/>
  <c r="S56" i="42"/>
  <c r="S57" i="42"/>
  <c r="M58" i="42"/>
  <c r="N58" i="42"/>
  <c r="O58" i="42"/>
  <c r="P58" i="42"/>
  <c r="M59" i="42"/>
  <c r="R59" i="42"/>
  <c r="P60" i="42"/>
  <c r="Q60" i="42"/>
  <c r="R60" i="42"/>
  <c r="S60" i="42"/>
  <c r="S63" i="42"/>
  <c r="M64" i="42"/>
  <c r="N64" i="42"/>
  <c r="O64" i="42"/>
  <c r="P64" i="42"/>
  <c r="P66" i="42"/>
  <c r="Q66" i="42"/>
  <c r="R66" i="42"/>
  <c r="S66" i="42"/>
  <c r="M67" i="42"/>
  <c r="O68" i="42"/>
  <c r="S69" i="42"/>
  <c r="M70" i="42"/>
  <c r="N70" i="42"/>
  <c r="O70" i="42"/>
  <c r="P70" i="42"/>
  <c r="M71" i="42"/>
  <c r="P72" i="42"/>
  <c r="Q72" i="42"/>
  <c r="R72" i="42"/>
  <c r="S72" i="42"/>
  <c r="M73" i="42"/>
  <c r="O74" i="42"/>
  <c r="P74" i="42"/>
  <c r="Q74" i="42"/>
  <c r="S75" i="42"/>
  <c r="M76" i="42"/>
  <c r="N76" i="42"/>
  <c r="O76" i="42"/>
  <c r="P76" i="42"/>
  <c r="M77" i="42"/>
  <c r="N77" i="42"/>
  <c r="R77" i="42"/>
  <c r="P78" i="42"/>
  <c r="Q78" i="42"/>
  <c r="R78" i="42"/>
  <c r="S78" i="42"/>
  <c r="M79" i="42"/>
  <c r="P80" i="42"/>
  <c r="O80" i="42"/>
  <c r="Q80" i="42"/>
  <c r="R80" i="42"/>
  <c r="S81" i="42"/>
  <c r="M82" i="42"/>
  <c r="N82" i="42"/>
  <c r="O82" i="42"/>
  <c r="P82" i="42"/>
  <c r="P84" i="42"/>
  <c r="Q84" i="42"/>
  <c r="R84" i="42"/>
  <c r="S84" i="42"/>
  <c r="M85" i="42"/>
  <c r="S87" i="42"/>
  <c r="M88" i="42"/>
  <c r="N88" i="42"/>
  <c r="O88" i="42"/>
  <c r="P88" i="42"/>
  <c r="P90" i="42"/>
  <c r="Q90" i="42"/>
  <c r="R90" i="42"/>
  <c r="S90" i="42"/>
  <c r="M91" i="42"/>
  <c r="M92" i="42"/>
  <c r="S93" i="42"/>
  <c r="M94" i="42"/>
  <c r="O94" i="42"/>
  <c r="M95" i="42"/>
  <c r="N95" i="42"/>
  <c r="R95" i="42"/>
  <c r="S95" i="42"/>
  <c r="O96" i="42"/>
  <c r="S98" i="42"/>
  <c r="N98" i="42"/>
  <c r="O98" i="42"/>
  <c r="P98" i="42"/>
  <c r="Q98" i="42"/>
  <c r="R98" i="42"/>
  <c r="O99" i="42"/>
  <c r="P99" i="42"/>
  <c r="Q99" i="42"/>
  <c r="R99" i="42"/>
  <c r="S99" i="42"/>
  <c r="M100" i="42"/>
  <c r="O100" i="42"/>
  <c r="P100" i="42"/>
  <c r="M101" i="42"/>
  <c r="N101" i="42"/>
  <c r="O101" i="42"/>
  <c r="P101" i="42"/>
  <c r="Q101" i="42"/>
  <c r="R101" i="42"/>
  <c r="S101" i="42"/>
  <c r="O102" i="42"/>
  <c r="M103" i="42"/>
  <c r="N103" i="42"/>
  <c r="O103" i="42"/>
  <c r="P103" i="42"/>
  <c r="S103" i="42"/>
  <c r="R104" i="42"/>
  <c r="O105" i="42"/>
  <c r="P105" i="42"/>
  <c r="Q105" i="42"/>
  <c r="R105" i="42"/>
  <c r="S105" i="42"/>
  <c r="S107" i="42"/>
  <c r="M107" i="42"/>
  <c r="N107" i="42"/>
  <c r="O107" i="42"/>
  <c r="P107" i="42"/>
  <c r="Q107" i="42"/>
  <c r="R107" i="42"/>
  <c r="O108" i="42"/>
  <c r="P108" i="42"/>
  <c r="Q108" i="42"/>
  <c r="R108" i="42"/>
  <c r="S108" i="42"/>
  <c r="N109" i="42"/>
  <c r="M109" i="42"/>
  <c r="O109" i="42"/>
  <c r="P109" i="42"/>
  <c r="M110" i="42"/>
  <c r="N110" i="42"/>
  <c r="O110" i="42"/>
  <c r="P110" i="42"/>
  <c r="Q110" i="42"/>
  <c r="R110" i="42"/>
  <c r="S110" i="42"/>
  <c r="P111" i="42"/>
  <c r="O111" i="42"/>
  <c r="M112" i="42"/>
  <c r="N112" i="42"/>
  <c r="O112" i="42"/>
  <c r="P112" i="42"/>
  <c r="S112" i="42"/>
  <c r="O114" i="42"/>
  <c r="P114" i="42"/>
  <c r="Q114" i="42"/>
  <c r="R114" i="42"/>
  <c r="S114" i="42"/>
  <c r="P115" i="42"/>
  <c r="S116" i="42"/>
  <c r="M116" i="42"/>
  <c r="N116" i="42"/>
  <c r="O116" i="42"/>
  <c r="P116" i="42"/>
  <c r="Q116" i="42"/>
  <c r="R116" i="42"/>
  <c r="O117" i="42"/>
  <c r="P117" i="42"/>
  <c r="Q117" i="42"/>
  <c r="R117" i="42"/>
  <c r="S117" i="42"/>
  <c r="M118" i="42"/>
  <c r="N118" i="42"/>
  <c r="O118" i="42"/>
  <c r="P118" i="42"/>
  <c r="S118" i="42"/>
  <c r="M119" i="42"/>
  <c r="N119" i="42"/>
  <c r="O119" i="42"/>
  <c r="P119" i="42"/>
  <c r="Q119" i="42"/>
  <c r="R119" i="42"/>
  <c r="S119" i="42"/>
  <c r="N120" i="42"/>
  <c r="R120" i="42"/>
  <c r="S120" i="42"/>
  <c r="M121" i="42"/>
  <c r="N121" i="42"/>
  <c r="O121" i="42"/>
  <c r="M122" i="42"/>
  <c r="N122" i="42"/>
  <c r="O122" i="42"/>
  <c r="P122" i="42"/>
  <c r="Q122" i="42"/>
  <c r="R122" i="42"/>
  <c r="S122" i="42"/>
  <c r="Q124" i="42"/>
  <c r="M124" i="42"/>
  <c r="N124" i="42"/>
  <c r="O124" i="42"/>
  <c r="P124" i="42"/>
  <c r="R124" i="42"/>
  <c r="S124" i="42"/>
  <c r="N126" i="42"/>
  <c r="O126" i="42"/>
  <c r="P126" i="42"/>
  <c r="Q126" i="42"/>
  <c r="R126" i="42"/>
  <c r="M128" i="42"/>
  <c r="N128" i="42"/>
  <c r="O128" i="42"/>
  <c r="Q128" i="42"/>
  <c r="S128" i="42"/>
  <c r="P130" i="42"/>
  <c r="N130" i="42"/>
  <c r="R130" i="42"/>
  <c r="S130" i="42"/>
  <c r="M132" i="42"/>
  <c r="N132" i="42"/>
  <c r="O132" i="42"/>
  <c r="P132" i="42"/>
  <c r="Q132" i="42"/>
  <c r="R132" i="42"/>
  <c r="S132" i="42"/>
  <c r="M133" i="42"/>
  <c r="N133" i="42"/>
  <c r="P133" i="42"/>
  <c r="S133" i="42"/>
  <c r="M134" i="42"/>
  <c r="M135" i="42"/>
  <c r="N135" i="42"/>
  <c r="O135" i="42"/>
  <c r="P135" i="42"/>
  <c r="Q135" i="42"/>
  <c r="R135" i="42"/>
  <c r="S135" i="42"/>
  <c r="M136" i="42"/>
  <c r="M137" i="42"/>
  <c r="N137" i="42"/>
  <c r="O137" i="42"/>
  <c r="P137" i="42"/>
  <c r="Q137" i="42"/>
  <c r="R137" i="42"/>
  <c r="S137" i="42"/>
  <c r="S140" i="42"/>
  <c r="R140" i="42"/>
  <c r="N141" i="42"/>
  <c r="P141" i="42"/>
  <c r="Q141" i="42"/>
  <c r="R141" i="42"/>
  <c r="M142" i="42"/>
  <c r="N142" i="42"/>
  <c r="P142" i="42"/>
  <c r="R142" i="42"/>
  <c r="M143" i="42"/>
  <c r="P143" i="42"/>
  <c r="N144" i="42"/>
  <c r="P144" i="42"/>
  <c r="Q144" i="42"/>
  <c r="R144" i="42"/>
  <c r="S144" i="42"/>
  <c r="M146" i="42"/>
  <c r="N146" i="42"/>
  <c r="O146" i="42"/>
  <c r="P146" i="42"/>
  <c r="Q146" i="42"/>
  <c r="R146" i="42"/>
  <c r="S146" i="42"/>
  <c r="M148" i="42"/>
  <c r="R149" i="42"/>
  <c r="S149" i="42"/>
  <c r="N150" i="42"/>
  <c r="M151" i="42"/>
  <c r="N151" i="42"/>
  <c r="P151" i="42"/>
  <c r="R151" i="42"/>
  <c r="M152" i="42"/>
  <c r="N152" i="42"/>
  <c r="O152" i="42"/>
  <c r="P152" i="42"/>
  <c r="P153" i="42"/>
  <c r="M154" i="42"/>
  <c r="N154" i="42"/>
  <c r="M155" i="42"/>
  <c r="N155" i="42"/>
  <c r="O155" i="42"/>
  <c r="P155" i="42"/>
  <c r="Q155" i="42"/>
  <c r="R155" i="42"/>
  <c r="R156" i="42"/>
  <c r="M157" i="42"/>
  <c r="N157" i="42"/>
  <c r="O157" i="42"/>
  <c r="P157" i="42"/>
  <c r="R157" i="42"/>
  <c r="P158" i="42"/>
  <c r="N159" i="42"/>
  <c r="P159" i="42"/>
  <c r="R159" i="42"/>
  <c r="M160" i="42"/>
  <c r="N160" i="42"/>
  <c r="P160" i="42"/>
  <c r="R160" i="42"/>
  <c r="M161" i="42"/>
  <c r="M162" i="42"/>
  <c r="N162" i="42"/>
  <c r="R163" i="42"/>
  <c r="R164" i="42"/>
  <c r="P164" i="42"/>
  <c r="S164" i="42"/>
  <c r="N165" i="42"/>
  <c r="M165" i="42"/>
  <c r="O165" i="42"/>
  <c r="P165" i="42"/>
  <c r="Q165" i="42"/>
  <c r="R165" i="42"/>
  <c r="S165" i="42"/>
  <c r="M166" i="42"/>
  <c r="N168" i="42"/>
  <c r="M169" i="42"/>
  <c r="N171" i="42"/>
  <c r="M172" i="42"/>
  <c r="N174" i="42"/>
  <c r="Q175" i="42"/>
  <c r="N177" i="42"/>
  <c r="N180" i="42"/>
  <c r="M181" i="42"/>
  <c r="N183" i="42"/>
  <c r="O184" i="42"/>
  <c r="N186" i="42"/>
  <c r="M187" i="42"/>
  <c r="N189" i="42"/>
  <c r="M190" i="42"/>
  <c r="M192" i="42"/>
  <c r="R192" i="42"/>
  <c r="S192" i="42"/>
  <c r="M193" i="42"/>
  <c r="O193" i="42"/>
  <c r="P193" i="42"/>
  <c r="Q193" i="42"/>
  <c r="N194" i="42"/>
  <c r="M194" i="42"/>
  <c r="O194" i="42"/>
  <c r="P194" i="42"/>
  <c r="Q194" i="42"/>
  <c r="R194" i="42"/>
  <c r="S194" i="42"/>
  <c r="S195" i="42"/>
  <c r="M195" i="42"/>
  <c r="N195" i="42"/>
  <c r="O195" i="42"/>
  <c r="P195" i="42"/>
  <c r="Q195" i="42"/>
  <c r="O196" i="42"/>
  <c r="M196" i="42"/>
  <c r="M197" i="42"/>
  <c r="O197" i="42"/>
  <c r="P197" i="42"/>
  <c r="Q197" i="42"/>
  <c r="R197" i="42"/>
  <c r="S197" i="42"/>
  <c r="S198" i="42"/>
  <c r="M198" i="42"/>
  <c r="N198" i="42"/>
  <c r="O198" i="42"/>
  <c r="P198" i="42"/>
  <c r="Q198" i="42"/>
  <c r="O199" i="42"/>
  <c r="M199" i="42"/>
  <c r="M200" i="42"/>
  <c r="P200" i="42"/>
  <c r="Q200" i="42"/>
  <c r="R200" i="42"/>
  <c r="S200" i="42"/>
  <c r="S201" i="42"/>
  <c r="M201" i="42"/>
  <c r="N201" i="42"/>
  <c r="O201" i="42"/>
  <c r="P201" i="42"/>
  <c r="Q201" i="42"/>
  <c r="O202" i="42"/>
  <c r="M202" i="42"/>
  <c r="M203" i="42"/>
  <c r="P203" i="42"/>
  <c r="Q203" i="42"/>
  <c r="R203" i="42"/>
  <c r="S203" i="42"/>
  <c r="S204" i="42"/>
  <c r="M204" i="42"/>
  <c r="N204" i="42"/>
  <c r="O204" i="42"/>
  <c r="P204" i="42"/>
  <c r="Q204" i="42"/>
  <c r="O205" i="42"/>
  <c r="M205" i="42"/>
  <c r="M206" i="42"/>
  <c r="P206" i="42"/>
  <c r="Q206" i="42"/>
  <c r="R206" i="42"/>
  <c r="S206" i="42"/>
  <c r="S207" i="42"/>
  <c r="M207" i="42"/>
  <c r="N207" i="42"/>
  <c r="O207" i="42"/>
  <c r="P207" i="42"/>
  <c r="Q207" i="42"/>
  <c r="O208" i="42"/>
  <c r="M208" i="42"/>
  <c r="M209" i="42"/>
  <c r="P209" i="42"/>
  <c r="Q209" i="42"/>
  <c r="R209" i="42"/>
  <c r="S209" i="42"/>
  <c r="S210" i="42"/>
  <c r="M210" i="42"/>
  <c r="N210" i="42"/>
  <c r="O210" i="42"/>
  <c r="P210" i="42"/>
  <c r="Q210" i="42"/>
  <c r="O211" i="42"/>
  <c r="M211" i="42"/>
  <c r="M212" i="42"/>
  <c r="P212" i="42"/>
  <c r="Q212" i="42"/>
  <c r="R212" i="42"/>
  <c r="S212" i="42"/>
  <c r="S213" i="42"/>
  <c r="M213" i="42"/>
  <c r="N213" i="42"/>
  <c r="O213" i="42"/>
  <c r="P213" i="42"/>
  <c r="Q213" i="42"/>
  <c r="O214" i="42"/>
  <c r="M214" i="42"/>
  <c r="S8" i="42"/>
  <c r="R8" i="42"/>
  <c r="Q8" i="42"/>
  <c r="P8" i="42"/>
  <c r="O8" i="42"/>
  <c r="N8" i="42"/>
  <c r="M8" i="42"/>
  <c r="S7" i="42"/>
  <c r="R7" i="42"/>
  <c r="Q7" i="42"/>
  <c r="P7" i="42"/>
  <c r="O7" i="42"/>
  <c r="N7" i="42"/>
  <c r="M7" i="42"/>
  <c r="S178" i="42" l="1"/>
  <c r="R178" i="42"/>
  <c r="Q139" i="42"/>
  <c r="S139" i="42"/>
  <c r="N214" i="42"/>
  <c r="R213" i="42"/>
  <c r="N211" i="42"/>
  <c r="R210" i="42"/>
  <c r="N208" i="42"/>
  <c r="R207" i="42"/>
  <c r="N205" i="42"/>
  <c r="R204" i="42"/>
  <c r="N202" i="42"/>
  <c r="R201" i="42"/>
  <c r="N199" i="42"/>
  <c r="R198" i="42"/>
  <c r="N196" i="42"/>
  <c r="R195" i="42"/>
  <c r="O191" i="42"/>
  <c r="N191" i="42"/>
  <c r="M189" i="42"/>
  <c r="O188" i="42"/>
  <c r="R188" i="42"/>
  <c r="N188" i="42"/>
  <c r="M186" i="42"/>
  <c r="O185" i="42"/>
  <c r="R185" i="42"/>
  <c r="N185" i="42"/>
  <c r="M184" i="42"/>
  <c r="M183" i="42"/>
  <c r="O182" i="42"/>
  <c r="R182" i="42"/>
  <c r="N182" i="42"/>
  <c r="M180" i="42"/>
  <c r="O179" i="42"/>
  <c r="R179" i="42"/>
  <c r="N179" i="42"/>
  <c r="M178" i="42"/>
  <c r="M177" i="42"/>
  <c r="O176" i="42"/>
  <c r="R176" i="42"/>
  <c r="N176" i="42"/>
  <c r="M175" i="42"/>
  <c r="M174" i="42"/>
  <c r="O173" i="42"/>
  <c r="R173" i="42"/>
  <c r="N173" i="42"/>
  <c r="M171" i="42"/>
  <c r="O170" i="42"/>
  <c r="R170" i="42"/>
  <c r="N170" i="42"/>
  <c r="M168" i="42"/>
  <c r="O167" i="42"/>
  <c r="R167" i="42"/>
  <c r="N167" i="42"/>
  <c r="N161" i="42"/>
  <c r="S158" i="42"/>
  <c r="S155" i="42"/>
  <c r="Q153" i="42"/>
  <c r="R150" i="42"/>
  <c r="Q145" i="42"/>
  <c r="S145" i="42"/>
  <c r="P145" i="42"/>
  <c r="R145" i="42"/>
  <c r="O145" i="42"/>
  <c r="P139" i="42"/>
  <c r="P134" i="42"/>
  <c r="P96" i="42"/>
  <c r="O89" i="42"/>
  <c r="P89" i="42"/>
  <c r="Q89" i="42"/>
  <c r="R89" i="42"/>
  <c r="S89" i="42"/>
  <c r="N89" i="42"/>
  <c r="R86" i="42"/>
  <c r="S86" i="42"/>
  <c r="Q86" i="42"/>
  <c r="O83" i="42"/>
  <c r="P83" i="42"/>
  <c r="Q83" i="42"/>
  <c r="P68" i="42"/>
  <c r="S181" i="42"/>
  <c r="R181" i="42"/>
  <c r="S172" i="42"/>
  <c r="R172" i="42"/>
  <c r="S169" i="42"/>
  <c r="R169" i="42"/>
  <c r="S166" i="42"/>
  <c r="R166" i="42"/>
  <c r="R158" i="42"/>
  <c r="Q150" i="42"/>
  <c r="Q148" i="42"/>
  <c r="S148" i="42"/>
  <c r="O139" i="42"/>
  <c r="N136" i="42"/>
  <c r="O134" i="42"/>
  <c r="N125" i="42"/>
  <c r="P125" i="42"/>
  <c r="O125" i="42"/>
  <c r="Q125" i="42"/>
  <c r="R125" i="42"/>
  <c r="S125" i="42"/>
  <c r="M125" i="42"/>
  <c r="M93" i="42"/>
  <c r="N93" i="42"/>
  <c r="O93" i="42"/>
  <c r="P93" i="42"/>
  <c r="Q93" i="42"/>
  <c r="R93" i="42"/>
  <c r="O17" i="42"/>
  <c r="P17" i="42"/>
  <c r="Q17" i="42"/>
  <c r="S17" i="42"/>
  <c r="N17" i="42"/>
  <c r="R17" i="42"/>
  <c r="M17" i="42"/>
  <c r="S190" i="42"/>
  <c r="R190" i="42"/>
  <c r="R161" i="42"/>
  <c r="S161" i="42"/>
  <c r="Q161" i="42"/>
  <c r="M153" i="42"/>
  <c r="O153" i="42"/>
  <c r="N153" i="42"/>
  <c r="P150" i="42"/>
  <c r="M147" i="42"/>
  <c r="O147" i="42"/>
  <c r="P147" i="42"/>
  <c r="Q147" i="42"/>
  <c r="R147" i="42"/>
  <c r="S147" i="42"/>
  <c r="N147" i="42"/>
  <c r="N139" i="42"/>
  <c r="N134" i="42"/>
  <c r="M96" i="42"/>
  <c r="N96" i="42"/>
  <c r="M68" i="42"/>
  <c r="N68" i="42"/>
  <c r="R68" i="42"/>
  <c r="S68" i="42"/>
  <c r="Q68" i="42"/>
  <c r="Q13" i="42"/>
  <c r="R13" i="42"/>
  <c r="S13" i="42"/>
  <c r="N13" i="42"/>
  <c r="O13" i="42"/>
  <c r="P13" i="42"/>
  <c r="M13" i="42"/>
  <c r="N158" i="42"/>
  <c r="O158" i="42"/>
  <c r="Q158" i="42"/>
  <c r="M158" i="42"/>
  <c r="M139" i="42"/>
  <c r="Q136" i="42"/>
  <c r="S136" i="42"/>
  <c r="P136" i="42"/>
  <c r="R136" i="42"/>
  <c r="O136" i="42"/>
  <c r="O92" i="42"/>
  <c r="P92" i="42"/>
  <c r="Q92" i="42"/>
  <c r="R92" i="42"/>
  <c r="S92" i="42"/>
  <c r="N92" i="42"/>
  <c r="N71" i="42"/>
  <c r="S187" i="42"/>
  <c r="R187" i="42"/>
  <c r="S134" i="42"/>
  <c r="R134" i="42"/>
  <c r="Q115" i="42"/>
  <c r="R115" i="42"/>
  <c r="M115" i="42"/>
  <c r="N115" i="42"/>
  <c r="O115" i="42"/>
  <c r="S115" i="42"/>
  <c r="Q67" i="42"/>
  <c r="R67" i="42"/>
  <c r="S67" i="42"/>
  <c r="N67" i="42"/>
  <c r="O67" i="42"/>
  <c r="P67" i="42"/>
  <c r="M44" i="42"/>
  <c r="N44" i="42"/>
  <c r="S44" i="42"/>
  <c r="R44" i="42"/>
  <c r="Q91" i="42"/>
  <c r="R91" i="42"/>
  <c r="S91" i="42"/>
  <c r="N91" i="42"/>
  <c r="O91" i="42"/>
  <c r="P91" i="42"/>
  <c r="M62" i="42"/>
  <c r="N62" i="42"/>
  <c r="P62" i="42"/>
  <c r="Q62" i="42"/>
  <c r="R62" i="42"/>
  <c r="S62" i="42"/>
  <c r="O62" i="42"/>
  <c r="Q43" i="42"/>
  <c r="R43" i="42"/>
  <c r="S43" i="42"/>
  <c r="N43" i="42"/>
  <c r="O43" i="42"/>
  <c r="P43" i="42"/>
  <c r="M43" i="42"/>
  <c r="O71" i="42"/>
  <c r="P71" i="42"/>
  <c r="Q71" i="42"/>
  <c r="S71" i="42"/>
  <c r="R71" i="42"/>
  <c r="Q127" i="42"/>
  <c r="M127" i="42"/>
  <c r="O127" i="42"/>
  <c r="P127" i="42"/>
  <c r="R127" i="42"/>
  <c r="S127" i="42"/>
  <c r="N127" i="42"/>
  <c r="O47" i="42"/>
  <c r="P47" i="42"/>
  <c r="Q47" i="42"/>
  <c r="S47" i="42"/>
  <c r="N47" i="42"/>
  <c r="M20" i="42"/>
  <c r="N20" i="42"/>
  <c r="S20" i="42"/>
  <c r="R20" i="42"/>
  <c r="S214" i="42"/>
  <c r="O212" i="42"/>
  <c r="O209" i="42"/>
  <c r="O206" i="42"/>
  <c r="S186" i="42"/>
  <c r="S183" i="42"/>
  <c r="S177" i="42"/>
  <c r="S174" i="42"/>
  <c r="S168" i="42"/>
  <c r="R152" i="42"/>
  <c r="S152" i="42"/>
  <c r="Q152" i="42"/>
  <c r="N149" i="42"/>
  <c r="O149" i="42"/>
  <c r="P149" i="42"/>
  <c r="Q149" i="42"/>
  <c r="M149" i="42"/>
  <c r="O143" i="42"/>
  <c r="M141" i="42"/>
  <c r="O141" i="42"/>
  <c r="S141" i="42"/>
  <c r="Q106" i="42"/>
  <c r="R106" i="42"/>
  <c r="M106" i="42"/>
  <c r="N106" i="42"/>
  <c r="O106" i="42"/>
  <c r="S106" i="42"/>
  <c r="P106" i="42"/>
  <c r="M74" i="42"/>
  <c r="N74" i="42"/>
  <c r="S74" i="42"/>
  <c r="R74" i="42"/>
  <c r="Q37" i="42"/>
  <c r="R37" i="42"/>
  <c r="S37" i="42"/>
  <c r="N37" i="42"/>
  <c r="O37" i="42"/>
  <c r="P37" i="42"/>
  <c r="M37" i="42"/>
  <c r="Q19" i="42"/>
  <c r="R19" i="42"/>
  <c r="S19" i="42"/>
  <c r="N19" i="42"/>
  <c r="O19" i="42"/>
  <c r="P19" i="42"/>
  <c r="M19" i="42"/>
  <c r="M150" i="42"/>
  <c r="O150" i="42"/>
  <c r="S150" i="42"/>
  <c r="R131" i="42"/>
  <c r="N131" i="42"/>
  <c r="O131" i="42"/>
  <c r="P131" i="42"/>
  <c r="Q131" i="42"/>
  <c r="S131" i="42"/>
  <c r="M131" i="42"/>
  <c r="M163" i="42"/>
  <c r="O163" i="42"/>
  <c r="P163" i="42"/>
  <c r="Q163" i="42"/>
  <c r="S163" i="42"/>
  <c r="N163" i="42"/>
  <c r="S208" i="42"/>
  <c r="S199" i="42"/>
  <c r="S196" i="42"/>
  <c r="Q192" i="42"/>
  <c r="S180" i="42"/>
  <c r="S171" i="42"/>
  <c r="R214" i="42"/>
  <c r="N212" i="42"/>
  <c r="R211" i="42"/>
  <c r="N209" i="42"/>
  <c r="R208" i="42"/>
  <c r="N206" i="42"/>
  <c r="R205" i="42"/>
  <c r="N203" i="42"/>
  <c r="R202" i="42"/>
  <c r="N200" i="42"/>
  <c r="R199" i="42"/>
  <c r="N197" i="42"/>
  <c r="R196" i="42"/>
  <c r="N193" i="42"/>
  <c r="P192" i="42"/>
  <c r="R191" i="42"/>
  <c r="Q190" i="42"/>
  <c r="R189" i="42"/>
  <c r="S188" i="42"/>
  <c r="Q187" i="42"/>
  <c r="R186" i="42"/>
  <c r="S185" i="42"/>
  <c r="Q184" i="42"/>
  <c r="R183" i="42"/>
  <c r="S182" i="42"/>
  <c r="Q181" i="42"/>
  <c r="R180" i="42"/>
  <c r="S179" i="42"/>
  <c r="Q178" i="42"/>
  <c r="R177" i="42"/>
  <c r="S176" i="42"/>
  <c r="R174" i="42"/>
  <c r="S173" i="42"/>
  <c r="Q172" i="42"/>
  <c r="R171" i="42"/>
  <c r="S170" i="42"/>
  <c r="Q169" i="42"/>
  <c r="R168" i="42"/>
  <c r="S167" i="42"/>
  <c r="Q166" i="42"/>
  <c r="Q159" i="42"/>
  <c r="R148" i="42"/>
  <c r="N143" i="42"/>
  <c r="P86" i="42"/>
  <c r="S83" i="42"/>
  <c r="O23" i="42"/>
  <c r="P23" i="42"/>
  <c r="Q23" i="42"/>
  <c r="S23" i="42"/>
  <c r="N23" i="42"/>
  <c r="S175" i="42"/>
  <c r="R175" i="42"/>
  <c r="Q162" i="42"/>
  <c r="S162" i="42"/>
  <c r="P162" i="42"/>
  <c r="R162" i="42"/>
  <c r="O162" i="42"/>
  <c r="Q61" i="42"/>
  <c r="R61" i="42"/>
  <c r="S61" i="42"/>
  <c r="N61" i="42"/>
  <c r="O61" i="42"/>
  <c r="P61" i="42"/>
  <c r="M61" i="42"/>
  <c r="M38" i="42"/>
  <c r="N38" i="42"/>
  <c r="P38" i="42"/>
  <c r="Q38" i="42"/>
  <c r="R38" i="42"/>
  <c r="S38" i="42"/>
  <c r="O38" i="42"/>
  <c r="S211" i="42"/>
  <c r="S205" i="42"/>
  <c r="O203" i="42"/>
  <c r="S202" i="42"/>
  <c r="O200" i="42"/>
  <c r="S191" i="42"/>
  <c r="S189" i="42"/>
  <c r="Q214" i="42"/>
  <c r="Q211" i="42"/>
  <c r="Q208" i="42"/>
  <c r="Q205" i="42"/>
  <c r="Q202" i="42"/>
  <c r="Q199" i="42"/>
  <c r="Q196" i="42"/>
  <c r="O192" i="42"/>
  <c r="Q191" i="42"/>
  <c r="P190" i="42"/>
  <c r="Q189" i="42"/>
  <c r="Q188" i="42"/>
  <c r="P187" i="42"/>
  <c r="Q186" i="42"/>
  <c r="Q185" i="42"/>
  <c r="P184" i="42"/>
  <c r="Q183" i="42"/>
  <c r="Q182" i="42"/>
  <c r="P181" i="42"/>
  <c r="Q180" i="42"/>
  <c r="Q179" i="42"/>
  <c r="P178" i="42"/>
  <c r="Q177" i="42"/>
  <c r="Q176" i="42"/>
  <c r="P175" i="42"/>
  <c r="Q174" i="42"/>
  <c r="Q173" i="42"/>
  <c r="P172" i="42"/>
  <c r="Q171" i="42"/>
  <c r="Q170" i="42"/>
  <c r="P169" i="42"/>
  <c r="Q168" i="42"/>
  <c r="Q167" i="42"/>
  <c r="P166" i="42"/>
  <c r="Q157" i="42"/>
  <c r="S157" i="42"/>
  <c r="Q154" i="42"/>
  <c r="S154" i="42"/>
  <c r="P154" i="42"/>
  <c r="R154" i="42"/>
  <c r="O154" i="42"/>
  <c r="P148" i="42"/>
  <c r="M123" i="42"/>
  <c r="Q123" i="42"/>
  <c r="S123" i="42"/>
  <c r="O123" i="42"/>
  <c r="P123" i="42"/>
  <c r="R123" i="42"/>
  <c r="N123" i="42"/>
  <c r="Q121" i="42"/>
  <c r="R121" i="42"/>
  <c r="S121" i="42"/>
  <c r="P121" i="42"/>
  <c r="Q103" i="42"/>
  <c r="R103" i="42"/>
  <c r="S96" i="42"/>
  <c r="N94" i="42"/>
  <c r="O86" i="42"/>
  <c r="R83" i="42"/>
  <c r="Q73" i="42"/>
  <c r="R73" i="42"/>
  <c r="S73" i="42"/>
  <c r="N73" i="42"/>
  <c r="O73" i="42"/>
  <c r="P73" i="42"/>
  <c r="M138" i="42"/>
  <c r="O138" i="42"/>
  <c r="P138" i="42"/>
  <c r="Q138" i="42"/>
  <c r="R138" i="42"/>
  <c r="S138" i="42"/>
  <c r="N138" i="42"/>
  <c r="P214" i="42"/>
  <c r="P211" i="42"/>
  <c r="P208" i="42"/>
  <c r="P202" i="42"/>
  <c r="P196" i="42"/>
  <c r="S193" i="42"/>
  <c r="R193" i="42"/>
  <c r="N192" i="42"/>
  <c r="P191" i="42"/>
  <c r="O190" i="42"/>
  <c r="P189" i="42"/>
  <c r="P188" i="42"/>
  <c r="O187" i="42"/>
  <c r="P186" i="42"/>
  <c r="P185" i="42"/>
  <c r="P183" i="42"/>
  <c r="P182" i="42"/>
  <c r="O181" i="42"/>
  <c r="P180" i="42"/>
  <c r="P179" i="42"/>
  <c r="O178" i="42"/>
  <c r="P177" i="42"/>
  <c r="P176" i="42"/>
  <c r="O175" i="42"/>
  <c r="P174" i="42"/>
  <c r="P173" i="42"/>
  <c r="O172" i="42"/>
  <c r="P171" i="42"/>
  <c r="P170" i="42"/>
  <c r="O169" i="42"/>
  <c r="P168" i="42"/>
  <c r="P167" i="42"/>
  <c r="O166" i="42"/>
  <c r="N164" i="42"/>
  <c r="O164" i="42"/>
  <c r="Q164" i="42"/>
  <c r="M164" i="42"/>
  <c r="P161" i="42"/>
  <c r="S153" i="42"/>
  <c r="O148" i="42"/>
  <c r="N145" i="42"/>
  <c r="R143" i="42"/>
  <c r="S143" i="42"/>
  <c r="Q143" i="42"/>
  <c r="N140" i="42"/>
  <c r="O140" i="42"/>
  <c r="P140" i="42"/>
  <c r="Q140" i="42"/>
  <c r="M140" i="42"/>
  <c r="Q130" i="42"/>
  <c r="M130" i="42"/>
  <c r="O130" i="42"/>
  <c r="R96" i="42"/>
  <c r="N86" i="42"/>
  <c r="N83" i="42"/>
  <c r="O77" i="42"/>
  <c r="P77" i="42"/>
  <c r="Q77" i="42"/>
  <c r="S77" i="42"/>
  <c r="O65" i="42"/>
  <c r="P65" i="42"/>
  <c r="Q65" i="42"/>
  <c r="S65" i="42"/>
  <c r="N65" i="42"/>
  <c r="R65" i="42"/>
  <c r="M65" i="42"/>
  <c r="S184" i="42"/>
  <c r="R184" i="42"/>
  <c r="P205" i="42"/>
  <c r="P199" i="42"/>
  <c r="M191" i="42"/>
  <c r="N190" i="42"/>
  <c r="O189" i="42"/>
  <c r="M188" i="42"/>
  <c r="N187" i="42"/>
  <c r="O186" i="42"/>
  <c r="M185" i="42"/>
  <c r="N184" i="42"/>
  <c r="O183" i="42"/>
  <c r="M182" i="42"/>
  <c r="N181" i="42"/>
  <c r="O180" i="42"/>
  <c r="M179" i="42"/>
  <c r="N178" i="42"/>
  <c r="O177" i="42"/>
  <c r="M176" i="42"/>
  <c r="N175" i="42"/>
  <c r="O174" i="42"/>
  <c r="M173" i="42"/>
  <c r="N172" i="42"/>
  <c r="O171" i="42"/>
  <c r="M170" i="42"/>
  <c r="N169" i="42"/>
  <c r="O168" i="42"/>
  <c r="M167" i="42"/>
  <c r="N166" i="42"/>
  <c r="O161" i="42"/>
  <c r="M159" i="42"/>
  <c r="O159" i="42"/>
  <c r="S159" i="42"/>
  <c r="M156" i="42"/>
  <c r="O156" i="42"/>
  <c r="P156" i="42"/>
  <c r="Q156" i="42"/>
  <c r="S156" i="42"/>
  <c r="N156" i="42"/>
  <c r="R153" i="42"/>
  <c r="N148" i="42"/>
  <c r="M145" i="42"/>
  <c r="R139" i="42"/>
  <c r="Q134" i="42"/>
  <c r="M129" i="42"/>
  <c r="O129" i="42"/>
  <c r="P129" i="42"/>
  <c r="Q129" i="42"/>
  <c r="R129" i="42"/>
  <c r="S129" i="42"/>
  <c r="N129" i="42"/>
  <c r="O113" i="42"/>
  <c r="P113" i="42"/>
  <c r="Q113" i="42"/>
  <c r="N113" i="42"/>
  <c r="R113" i="42"/>
  <c r="S113" i="42"/>
  <c r="M113" i="42"/>
  <c r="Q96" i="42"/>
  <c r="Q94" i="42"/>
  <c r="R94" i="42"/>
  <c r="S94" i="42"/>
  <c r="P94" i="42"/>
  <c r="M89" i="42"/>
  <c r="M86" i="42"/>
  <c r="M83" i="42"/>
  <c r="M80" i="42"/>
  <c r="N80" i="42"/>
  <c r="S80" i="42"/>
  <c r="O41" i="42"/>
  <c r="P41" i="42"/>
  <c r="Q41" i="42"/>
  <c r="S41" i="42"/>
  <c r="N41" i="42"/>
  <c r="R41" i="42"/>
  <c r="M41" i="42"/>
  <c r="O104" i="42"/>
  <c r="P104" i="42"/>
  <c r="Q104" i="42"/>
  <c r="Q97" i="42"/>
  <c r="R97" i="42"/>
  <c r="M97" i="42"/>
  <c r="N97" i="42"/>
  <c r="O97" i="42"/>
  <c r="P128" i="42"/>
  <c r="R128" i="42"/>
  <c r="M126" i="42"/>
  <c r="S126" i="42"/>
  <c r="P120" i="42"/>
  <c r="Q112" i="42"/>
  <c r="R112" i="42"/>
  <c r="M105" i="42"/>
  <c r="N105" i="42"/>
  <c r="P102" i="42"/>
  <c r="N100" i="42"/>
  <c r="Q88" i="42"/>
  <c r="R88" i="42"/>
  <c r="S88" i="42"/>
  <c r="Q85" i="42"/>
  <c r="R85" i="42"/>
  <c r="S85" i="42"/>
  <c r="N85" i="42"/>
  <c r="O85" i="42"/>
  <c r="P85" i="42"/>
  <c r="Q79" i="42"/>
  <c r="R79" i="42"/>
  <c r="S79" i="42"/>
  <c r="N79" i="42"/>
  <c r="O79" i="42"/>
  <c r="P79" i="42"/>
  <c r="O53" i="42"/>
  <c r="P53" i="42"/>
  <c r="Q53" i="42"/>
  <c r="S53" i="42"/>
  <c r="N53" i="42"/>
  <c r="M50" i="42"/>
  <c r="N50" i="42"/>
  <c r="O29" i="42"/>
  <c r="P29" i="42"/>
  <c r="Q29" i="42"/>
  <c r="S29" i="42"/>
  <c r="N29" i="42"/>
  <c r="M26" i="42"/>
  <c r="N26" i="42"/>
  <c r="O160" i="42"/>
  <c r="O151" i="42"/>
  <c r="O142" i="42"/>
  <c r="M114" i="42"/>
  <c r="N114" i="42"/>
  <c r="S104" i="42"/>
  <c r="M98" i="42"/>
  <c r="Q49" i="42"/>
  <c r="R49" i="42"/>
  <c r="S49" i="42"/>
  <c r="N49" i="42"/>
  <c r="O49" i="42"/>
  <c r="P49" i="42"/>
  <c r="M49" i="42"/>
  <c r="Q25" i="42"/>
  <c r="R25" i="42"/>
  <c r="S25" i="42"/>
  <c r="N25" i="42"/>
  <c r="O25" i="42"/>
  <c r="P25" i="42"/>
  <c r="M25" i="42"/>
  <c r="M144" i="42"/>
  <c r="O144" i="42"/>
  <c r="M120" i="42"/>
  <c r="O120" i="42"/>
  <c r="Q120" i="42"/>
  <c r="M102" i="42"/>
  <c r="N102" i="42"/>
  <c r="Q102" i="42"/>
  <c r="R102" i="42"/>
  <c r="S102" i="42"/>
  <c r="Q100" i="42"/>
  <c r="R100" i="42"/>
  <c r="S100" i="42"/>
  <c r="M90" i="42"/>
  <c r="N90" i="42"/>
  <c r="O90" i="42"/>
  <c r="M87" i="42"/>
  <c r="N87" i="42"/>
  <c r="O87" i="42"/>
  <c r="P87" i="42"/>
  <c r="Q87" i="42"/>
  <c r="R87" i="42"/>
  <c r="M69" i="42"/>
  <c r="N69" i="42"/>
  <c r="O69" i="42"/>
  <c r="P69" i="42"/>
  <c r="Q69" i="42"/>
  <c r="R69" i="42"/>
  <c r="M111" i="42"/>
  <c r="N111" i="42"/>
  <c r="Q111" i="42"/>
  <c r="R111" i="42"/>
  <c r="S111" i="42"/>
  <c r="Q109" i="42"/>
  <c r="R109" i="42"/>
  <c r="S109" i="42"/>
  <c r="N104" i="42"/>
  <c r="S97" i="42"/>
  <c r="M75" i="42"/>
  <c r="N75" i="42"/>
  <c r="O75" i="42"/>
  <c r="P75" i="42"/>
  <c r="Q75" i="42"/>
  <c r="R75" i="42"/>
  <c r="O59" i="42"/>
  <c r="P59" i="42"/>
  <c r="Q59" i="42"/>
  <c r="S59" i="42"/>
  <c r="N59" i="42"/>
  <c r="M56" i="42"/>
  <c r="N56" i="42"/>
  <c r="O35" i="42"/>
  <c r="P35" i="42"/>
  <c r="Q35" i="42"/>
  <c r="S35" i="42"/>
  <c r="N35" i="42"/>
  <c r="M32" i="42"/>
  <c r="N32" i="42"/>
  <c r="Q160" i="42"/>
  <c r="S160" i="42"/>
  <c r="Q151" i="42"/>
  <c r="S151" i="42"/>
  <c r="Q142" i="42"/>
  <c r="S142" i="42"/>
  <c r="Q133" i="42"/>
  <c r="O133" i="42"/>
  <c r="R133" i="42"/>
  <c r="Q118" i="42"/>
  <c r="R118" i="42"/>
  <c r="M104" i="42"/>
  <c r="P97" i="42"/>
  <c r="O95" i="42"/>
  <c r="P95" i="42"/>
  <c r="Q95" i="42"/>
  <c r="M81" i="42"/>
  <c r="N81" i="42"/>
  <c r="O81" i="42"/>
  <c r="P81" i="42"/>
  <c r="Q81" i="42"/>
  <c r="R81" i="42"/>
  <c r="Q55" i="42"/>
  <c r="R55" i="42"/>
  <c r="S55" i="42"/>
  <c r="N55" i="42"/>
  <c r="O55" i="42"/>
  <c r="P55" i="42"/>
  <c r="M55" i="42"/>
  <c r="Q31" i="42"/>
  <c r="R31" i="42"/>
  <c r="S31" i="42"/>
  <c r="N31" i="42"/>
  <c r="O31" i="42"/>
  <c r="P31" i="42"/>
  <c r="M31" i="42"/>
  <c r="M63" i="42"/>
  <c r="N63" i="42"/>
  <c r="O63" i="42"/>
  <c r="M57" i="42"/>
  <c r="N57" i="42"/>
  <c r="O57" i="42"/>
  <c r="M51" i="42"/>
  <c r="N51" i="42"/>
  <c r="O51" i="42"/>
  <c r="M45" i="42"/>
  <c r="N45" i="42"/>
  <c r="O45" i="42"/>
  <c r="M39" i="42"/>
  <c r="N39" i="42"/>
  <c r="O39" i="42"/>
  <c r="M33" i="42"/>
  <c r="N33" i="42"/>
  <c r="O33" i="42"/>
  <c r="M27" i="42"/>
  <c r="N27" i="42"/>
  <c r="O27" i="42"/>
  <c r="M21" i="42"/>
  <c r="N21" i="42"/>
  <c r="O21" i="42"/>
  <c r="M15" i="42"/>
  <c r="N15" i="42"/>
  <c r="O15" i="42"/>
  <c r="M84" i="42"/>
  <c r="N84" i="42"/>
  <c r="O84" i="42"/>
  <c r="M78" i="42"/>
  <c r="N78" i="42"/>
  <c r="O78" i="42"/>
  <c r="M72" i="42"/>
  <c r="N72" i="42"/>
  <c r="O72" i="42"/>
  <c r="M66" i="42"/>
  <c r="N66" i="42"/>
  <c r="O66" i="42"/>
  <c r="M60" i="42"/>
  <c r="N60" i="42"/>
  <c r="O60" i="42"/>
  <c r="M54" i="42"/>
  <c r="N54" i="42"/>
  <c r="O54" i="42"/>
  <c r="M48" i="42"/>
  <c r="N48" i="42"/>
  <c r="O48" i="42"/>
  <c r="M42" i="42"/>
  <c r="N42" i="42"/>
  <c r="O42" i="42"/>
  <c r="M36" i="42"/>
  <c r="N36" i="42"/>
  <c r="O36" i="42"/>
  <c r="M30" i="42"/>
  <c r="N30" i="42"/>
  <c r="O30" i="42"/>
  <c r="M24" i="42"/>
  <c r="N24" i="42"/>
  <c r="O24" i="42"/>
  <c r="M18" i="42"/>
  <c r="N18" i="42"/>
  <c r="O18" i="42"/>
  <c r="N14" i="42"/>
  <c r="M12" i="42"/>
  <c r="N12" i="42"/>
  <c r="O12" i="42"/>
  <c r="Q82" i="42"/>
  <c r="R82" i="42"/>
  <c r="S82" i="42"/>
  <c r="Q76" i="42"/>
  <c r="R76" i="42"/>
  <c r="S76" i="42"/>
  <c r="Q70" i="42"/>
  <c r="R70" i="42"/>
  <c r="S70" i="42"/>
  <c r="Q64" i="42"/>
  <c r="R64" i="42"/>
  <c r="S64" i="42"/>
  <c r="Q58" i="42"/>
  <c r="R58" i="42"/>
  <c r="S58" i="42"/>
  <c r="Q52" i="42"/>
  <c r="R52" i="42"/>
  <c r="S52" i="42"/>
  <c r="Q46" i="42"/>
  <c r="R46" i="42"/>
  <c r="S46" i="42"/>
  <c r="Q40" i="42"/>
  <c r="R40" i="42"/>
  <c r="S40" i="42"/>
  <c r="Q34" i="42"/>
  <c r="R34" i="42"/>
  <c r="S34" i="42"/>
  <c r="Q28" i="42"/>
  <c r="R28" i="42"/>
  <c r="S28" i="42"/>
  <c r="Q22" i="42"/>
  <c r="R22" i="42"/>
  <c r="S22" i="42"/>
  <c r="Q16" i="42"/>
  <c r="R16" i="42"/>
  <c r="S16" i="42"/>
  <c r="Q10" i="42"/>
  <c r="R10" i="42"/>
  <c r="S10" i="42"/>
  <c r="R63" i="42"/>
  <c r="R57" i="42"/>
  <c r="R51" i="42"/>
  <c r="R45" i="42"/>
  <c r="R39" i="42"/>
  <c r="R33" i="42"/>
  <c r="R27" i="42"/>
  <c r="R21" i="42"/>
  <c r="R15" i="42"/>
  <c r="M117" i="42"/>
  <c r="N117" i="42"/>
  <c r="M108" i="42"/>
  <c r="N108" i="42"/>
  <c r="M99" i="42"/>
  <c r="N99" i="42"/>
  <c r="Q63" i="42"/>
  <c r="Q57" i="42"/>
  <c r="Q51" i="42"/>
  <c r="Q45" i="42"/>
  <c r="Q39" i="42"/>
  <c r="Q33" i="42"/>
  <c r="Q27" i="42"/>
  <c r="Q21" i="42"/>
  <c r="Q15" i="42"/>
  <c r="P63" i="42"/>
  <c r="P57" i="42"/>
  <c r="P51" i="42"/>
  <c r="P45" i="42"/>
  <c r="P39" i="42"/>
  <c r="P33" i="42"/>
  <c r="P27" i="42"/>
  <c r="P21" i="42"/>
  <c r="P15" i="42"/>
  <c r="P9" i="42"/>
  <c r="O9" i="42"/>
  <c r="N9" i="42"/>
  <c r="M2" i="42" l="1"/>
  <c r="N2" i="42"/>
  <c r="O2" i="42"/>
  <c r="R2" i="42"/>
  <c r="P2" i="42"/>
  <c r="Q2" i="42"/>
  <c r="E22" i="10" l="1"/>
  <c r="E26" i="10"/>
  <c r="E25" i="10"/>
  <c r="E11" i="10" l="1"/>
  <c r="E24" i="10" l="1"/>
  <c r="E27" i="10" l="1"/>
  <c r="G29" i="10" l="1"/>
  <c r="M8" i="21"/>
  <c r="N8" i="21"/>
  <c r="O8" i="21"/>
  <c r="P8" i="21"/>
  <c r="Q8" i="21"/>
  <c r="R8" i="21"/>
  <c r="S8" i="21"/>
  <c r="T8" i="21"/>
  <c r="M9" i="21"/>
  <c r="N9" i="21"/>
  <c r="O9" i="21"/>
  <c r="P9" i="21"/>
  <c r="Q9" i="21"/>
  <c r="R9" i="21"/>
  <c r="S9" i="21"/>
  <c r="T9" i="21"/>
  <c r="M10" i="21"/>
  <c r="N10" i="21"/>
  <c r="O10" i="21"/>
  <c r="P10" i="21"/>
  <c r="Q10" i="21"/>
  <c r="R10" i="21"/>
  <c r="S10" i="21"/>
  <c r="T10" i="21"/>
  <c r="M11" i="21"/>
  <c r="N11" i="21"/>
  <c r="O11" i="21"/>
  <c r="P11" i="21"/>
  <c r="Q11" i="21"/>
  <c r="R11" i="21"/>
  <c r="S11" i="21"/>
  <c r="T11" i="21"/>
  <c r="M12" i="21"/>
  <c r="N12" i="21"/>
  <c r="O12" i="21"/>
  <c r="P12" i="21"/>
  <c r="Q12" i="21"/>
  <c r="R12" i="21"/>
  <c r="S12" i="21"/>
  <c r="T12" i="21"/>
  <c r="M13" i="21"/>
  <c r="N13" i="21"/>
  <c r="O13" i="21"/>
  <c r="P13" i="21"/>
  <c r="Q13" i="21"/>
  <c r="R13" i="21"/>
  <c r="S13" i="21"/>
  <c r="T13" i="21"/>
  <c r="M14" i="21"/>
  <c r="N14" i="21"/>
  <c r="O14" i="21"/>
  <c r="P14" i="21"/>
  <c r="Q14" i="21"/>
  <c r="R14" i="21"/>
  <c r="S14" i="21"/>
  <c r="T14" i="21"/>
  <c r="M15" i="21"/>
  <c r="N15" i="21"/>
  <c r="O15" i="21"/>
  <c r="P15" i="21"/>
  <c r="Q15" i="21"/>
  <c r="R15" i="21"/>
  <c r="S15" i="21"/>
  <c r="T15" i="21"/>
  <c r="M16" i="21"/>
  <c r="N16" i="21"/>
  <c r="O16" i="21"/>
  <c r="P16" i="21"/>
  <c r="Q16" i="21"/>
  <c r="R16" i="21"/>
  <c r="S16" i="21"/>
  <c r="T16" i="21"/>
  <c r="M17" i="21"/>
  <c r="N17" i="21"/>
  <c r="O17" i="21"/>
  <c r="P17" i="21"/>
  <c r="Q17" i="21"/>
  <c r="R17" i="21"/>
  <c r="S17" i="21"/>
  <c r="T17" i="21"/>
  <c r="M18" i="21"/>
  <c r="N18" i="21"/>
  <c r="O18" i="21"/>
  <c r="P18" i="21"/>
  <c r="Q18" i="21"/>
  <c r="R18" i="21"/>
  <c r="S18" i="21"/>
  <c r="T18" i="21"/>
  <c r="M19" i="21"/>
  <c r="N19" i="21"/>
  <c r="O19" i="21"/>
  <c r="P19" i="21"/>
  <c r="Q19" i="21"/>
  <c r="R19" i="21"/>
  <c r="S19" i="21"/>
  <c r="T19" i="21"/>
  <c r="M20" i="21"/>
  <c r="N20" i="21"/>
  <c r="O20" i="21"/>
  <c r="P20" i="21"/>
  <c r="Q20" i="21"/>
  <c r="R20" i="21"/>
  <c r="S20" i="21"/>
  <c r="T20" i="21"/>
  <c r="M21" i="21"/>
  <c r="N21" i="21"/>
  <c r="O21" i="21"/>
  <c r="P21" i="21"/>
  <c r="Q21" i="21"/>
  <c r="R21" i="21"/>
  <c r="S21" i="21"/>
  <c r="T21" i="21"/>
  <c r="M22" i="21"/>
  <c r="N22" i="21"/>
  <c r="O22" i="21"/>
  <c r="P22" i="21"/>
  <c r="Q22" i="21"/>
  <c r="R22" i="21"/>
  <c r="S22" i="21"/>
  <c r="T22" i="21"/>
  <c r="M23" i="21"/>
  <c r="N23" i="21"/>
  <c r="O23" i="21"/>
  <c r="P23" i="21"/>
  <c r="Q23" i="21"/>
  <c r="R23" i="21"/>
  <c r="S23" i="21"/>
  <c r="T23" i="21"/>
  <c r="M24" i="21"/>
  <c r="N24" i="21"/>
  <c r="O24" i="21"/>
  <c r="P24" i="21"/>
  <c r="Q24" i="21"/>
  <c r="R24" i="21"/>
  <c r="S24" i="21"/>
  <c r="T24" i="21"/>
  <c r="M25" i="21"/>
  <c r="N25" i="21"/>
  <c r="O25" i="21"/>
  <c r="P25" i="21"/>
  <c r="Q25" i="21"/>
  <c r="R25" i="21"/>
  <c r="S25" i="21"/>
  <c r="T25" i="21"/>
  <c r="M26" i="21"/>
  <c r="N26" i="21"/>
  <c r="O26" i="21"/>
  <c r="P26" i="21"/>
  <c r="Q26" i="21"/>
  <c r="R26" i="21"/>
  <c r="S26" i="21"/>
  <c r="T26" i="21"/>
  <c r="M27" i="21"/>
  <c r="N27" i="21"/>
  <c r="O27" i="21"/>
  <c r="P27" i="21"/>
  <c r="Q27" i="21"/>
  <c r="R27" i="21"/>
  <c r="S27" i="21"/>
  <c r="T27" i="21"/>
  <c r="M28" i="21"/>
  <c r="N28" i="21"/>
  <c r="O28" i="21"/>
  <c r="P28" i="21"/>
  <c r="Q28" i="21"/>
  <c r="R28" i="21"/>
  <c r="S28" i="21"/>
  <c r="T28" i="21"/>
  <c r="M29" i="21"/>
  <c r="N29" i="21"/>
  <c r="O29" i="21"/>
  <c r="P29" i="21"/>
  <c r="Q29" i="21"/>
  <c r="R29" i="21"/>
  <c r="S29" i="21"/>
  <c r="T29" i="21"/>
  <c r="M30" i="21"/>
  <c r="N30" i="21"/>
  <c r="O30" i="21"/>
  <c r="P30" i="21"/>
  <c r="Q30" i="21"/>
  <c r="R30" i="21"/>
  <c r="S30" i="21"/>
  <c r="T30" i="21"/>
  <c r="M31" i="21"/>
  <c r="N31" i="21"/>
  <c r="O31" i="21"/>
  <c r="P31" i="21"/>
  <c r="Q31" i="21"/>
  <c r="R31" i="21"/>
  <c r="S31" i="21"/>
  <c r="T31" i="21"/>
  <c r="M32" i="21"/>
  <c r="N32" i="21"/>
  <c r="O32" i="21"/>
  <c r="P32" i="21"/>
  <c r="Q32" i="21"/>
  <c r="R32" i="21"/>
  <c r="S32" i="21"/>
  <c r="T32" i="21"/>
  <c r="M33" i="21"/>
  <c r="N33" i="21"/>
  <c r="O33" i="21"/>
  <c r="P33" i="21"/>
  <c r="Q33" i="21"/>
  <c r="R33" i="21"/>
  <c r="S33" i="21"/>
  <c r="T33" i="21"/>
  <c r="M34" i="21"/>
  <c r="N34" i="21"/>
  <c r="O34" i="21"/>
  <c r="P34" i="21"/>
  <c r="Q34" i="21"/>
  <c r="R34" i="21"/>
  <c r="S34" i="21"/>
  <c r="T34" i="21"/>
  <c r="M35" i="21"/>
  <c r="N35" i="21"/>
  <c r="O35" i="21"/>
  <c r="P35" i="21"/>
  <c r="Q35" i="21"/>
  <c r="R35" i="21"/>
  <c r="S35" i="21"/>
  <c r="T35" i="21"/>
  <c r="M36" i="21"/>
  <c r="N36" i="21"/>
  <c r="O36" i="21"/>
  <c r="P36" i="21"/>
  <c r="Q36" i="21"/>
  <c r="R36" i="21"/>
  <c r="S36" i="21"/>
  <c r="T36" i="21"/>
  <c r="M37" i="21"/>
  <c r="N37" i="21"/>
  <c r="O37" i="21"/>
  <c r="P37" i="21"/>
  <c r="Q37" i="21"/>
  <c r="R37" i="21"/>
  <c r="S37" i="21"/>
  <c r="T37" i="21"/>
  <c r="M38" i="21"/>
  <c r="N38" i="21"/>
  <c r="O38" i="21"/>
  <c r="P38" i="21"/>
  <c r="Q38" i="21"/>
  <c r="R38" i="21"/>
  <c r="S38" i="21"/>
  <c r="T38" i="21"/>
  <c r="M39" i="21"/>
  <c r="N39" i="21"/>
  <c r="O39" i="21"/>
  <c r="P39" i="21"/>
  <c r="Q39" i="21"/>
  <c r="R39" i="21"/>
  <c r="S39" i="21"/>
  <c r="T39" i="21"/>
  <c r="M40" i="21"/>
  <c r="N40" i="21"/>
  <c r="O40" i="21"/>
  <c r="P40" i="21"/>
  <c r="Q40" i="21"/>
  <c r="R40" i="21"/>
  <c r="S40" i="21"/>
  <c r="T40" i="21"/>
  <c r="M41" i="21"/>
  <c r="N41" i="21"/>
  <c r="O41" i="21"/>
  <c r="P41" i="21"/>
  <c r="Q41" i="21"/>
  <c r="R41" i="21"/>
  <c r="S41" i="21"/>
  <c r="T41" i="21"/>
  <c r="M42" i="21"/>
  <c r="N42" i="21"/>
  <c r="O42" i="21"/>
  <c r="P42" i="21"/>
  <c r="Q42" i="21"/>
  <c r="R42" i="21"/>
  <c r="S42" i="21"/>
  <c r="T42" i="21"/>
  <c r="M43" i="21"/>
  <c r="N43" i="21"/>
  <c r="O43" i="21"/>
  <c r="P43" i="21"/>
  <c r="Q43" i="21"/>
  <c r="R43" i="21"/>
  <c r="S43" i="21"/>
  <c r="T43" i="21"/>
  <c r="M44" i="21"/>
  <c r="N44" i="21"/>
  <c r="O44" i="21"/>
  <c r="P44" i="21"/>
  <c r="Q44" i="21"/>
  <c r="R44" i="21"/>
  <c r="S44" i="21"/>
  <c r="T44" i="21"/>
  <c r="M45" i="21"/>
  <c r="N45" i="21"/>
  <c r="O45" i="21"/>
  <c r="P45" i="21"/>
  <c r="Q45" i="21"/>
  <c r="R45" i="21"/>
  <c r="S45" i="21"/>
  <c r="T45" i="21"/>
  <c r="M46" i="21"/>
  <c r="N46" i="21"/>
  <c r="O46" i="21"/>
  <c r="P46" i="21"/>
  <c r="Q46" i="21"/>
  <c r="R46" i="21"/>
  <c r="S46" i="21"/>
  <c r="T46" i="21"/>
  <c r="T7" i="21" l="1"/>
  <c r="T2" i="21" s="1"/>
  <c r="S7" i="21"/>
  <c r="S2" i="21" s="1"/>
  <c r="R7" i="21"/>
  <c r="R2" i="21" s="1"/>
  <c r="Q7" i="21"/>
  <c r="Q2" i="21" s="1"/>
  <c r="P7" i="21"/>
  <c r="P2" i="21" s="1"/>
  <c r="O7" i="21"/>
  <c r="O2" i="21" s="1"/>
  <c r="N7" i="21"/>
  <c r="N2" i="21" s="1"/>
  <c r="M7" i="21"/>
  <c r="M2" i="21" s="1"/>
  <c r="K48" i="21"/>
  <c r="K33" i="21"/>
  <c r="K9" i="21"/>
  <c r="P72" i="16" l="1"/>
  <c r="P58" i="16"/>
  <c r="M8" i="14"/>
  <c r="N8" i="14"/>
  <c r="O8" i="14"/>
  <c r="P8" i="14"/>
  <c r="Q8" i="14"/>
  <c r="R8" i="14"/>
  <c r="S8" i="14"/>
  <c r="T8" i="14"/>
  <c r="M9" i="14"/>
  <c r="N9" i="14"/>
  <c r="O9" i="14"/>
  <c r="P9" i="14"/>
  <c r="Q9" i="14"/>
  <c r="R9" i="14"/>
  <c r="S9" i="14"/>
  <c r="T9" i="14"/>
  <c r="M10" i="14"/>
  <c r="N10" i="14"/>
  <c r="O10" i="14"/>
  <c r="P10" i="14"/>
  <c r="Q10" i="14"/>
  <c r="R10" i="14"/>
  <c r="S10" i="14"/>
  <c r="T10" i="14"/>
  <c r="M11" i="14"/>
  <c r="N11" i="14"/>
  <c r="O11" i="14"/>
  <c r="P11" i="14"/>
  <c r="Q11" i="14"/>
  <c r="R11" i="14"/>
  <c r="S11" i="14"/>
  <c r="T11" i="14"/>
  <c r="M12" i="14"/>
  <c r="N12" i="14"/>
  <c r="O12" i="14"/>
  <c r="P12" i="14"/>
  <c r="Q12" i="14"/>
  <c r="R12" i="14"/>
  <c r="S12" i="14"/>
  <c r="T12" i="14"/>
  <c r="M13" i="14"/>
  <c r="N13" i="14"/>
  <c r="O13" i="14"/>
  <c r="P13" i="14"/>
  <c r="Q13" i="14"/>
  <c r="R13" i="14"/>
  <c r="S13" i="14"/>
  <c r="T13" i="14"/>
  <c r="M14" i="14"/>
  <c r="N14" i="14"/>
  <c r="O14" i="14"/>
  <c r="P14" i="14"/>
  <c r="Q14" i="14"/>
  <c r="R14" i="14"/>
  <c r="S14" i="14"/>
  <c r="T14" i="14"/>
  <c r="M15" i="14"/>
  <c r="N15" i="14"/>
  <c r="O15" i="14"/>
  <c r="P15" i="14"/>
  <c r="Q15" i="14"/>
  <c r="R15" i="14"/>
  <c r="S15" i="14"/>
  <c r="T15" i="14"/>
  <c r="M16" i="14"/>
  <c r="N16" i="14"/>
  <c r="O16" i="14"/>
  <c r="P16" i="14"/>
  <c r="Q16" i="14"/>
  <c r="R16" i="14"/>
  <c r="S16" i="14"/>
  <c r="T16" i="14"/>
  <c r="M17" i="14"/>
  <c r="N17" i="14"/>
  <c r="O17" i="14"/>
  <c r="P17" i="14"/>
  <c r="Q17" i="14"/>
  <c r="R17" i="14"/>
  <c r="S17" i="14"/>
  <c r="T17" i="14"/>
  <c r="M18" i="14"/>
  <c r="N18" i="14"/>
  <c r="O18" i="14"/>
  <c r="P18" i="14"/>
  <c r="Q18" i="14"/>
  <c r="R18" i="14"/>
  <c r="S18" i="14"/>
  <c r="T18" i="14"/>
  <c r="M19" i="14"/>
  <c r="N19" i="14"/>
  <c r="O19" i="14"/>
  <c r="P19" i="14"/>
  <c r="Q19" i="14"/>
  <c r="R19" i="14"/>
  <c r="S19" i="14"/>
  <c r="T19" i="14"/>
  <c r="M20" i="14"/>
  <c r="N20" i="14"/>
  <c r="O20" i="14"/>
  <c r="P20" i="14"/>
  <c r="Q20" i="14"/>
  <c r="R20" i="14"/>
  <c r="S20" i="14"/>
  <c r="T20" i="14"/>
  <c r="M21" i="14"/>
  <c r="N21" i="14"/>
  <c r="O21" i="14"/>
  <c r="P21" i="14"/>
  <c r="Q21" i="14"/>
  <c r="R21" i="14"/>
  <c r="S21" i="14"/>
  <c r="T21" i="14"/>
  <c r="M22" i="14"/>
  <c r="N22" i="14"/>
  <c r="O22" i="14"/>
  <c r="P22" i="14"/>
  <c r="Q22" i="14"/>
  <c r="R22" i="14"/>
  <c r="S22" i="14"/>
  <c r="T22" i="14"/>
  <c r="M23" i="14"/>
  <c r="N23" i="14"/>
  <c r="O23" i="14"/>
  <c r="P23" i="14"/>
  <c r="Q23" i="14"/>
  <c r="R23" i="14"/>
  <c r="S23" i="14"/>
  <c r="T23" i="14"/>
  <c r="M24" i="14"/>
  <c r="N24" i="14"/>
  <c r="O24" i="14"/>
  <c r="P24" i="14"/>
  <c r="Q24" i="14"/>
  <c r="R24" i="14"/>
  <c r="S24" i="14"/>
  <c r="T24" i="14"/>
  <c r="M25" i="14"/>
  <c r="N25" i="14"/>
  <c r="O25" i="14"/>
  <c r="P25" i="14"/>
  <c r="Q25" i="14"/>
  <c r="R25" i="14"/>
  <c r="S25" i="14"/>
  <c r="T25" i="14"/>
  <c r="M26" i="14"/>
  <c r="N26" i="14"/>
  <c r="O26" i="14"/>
  <c r="P26" i="14"/>
  <c r="Q26" i="14"/>
  <c r="R26" i="14"/>
  <c r="S26" i="14"/>
  <c r="T26" i="14"/>
  <c r="M27" i="14"/>
  <c r="N27" i="14"/>
  <c r="O27" i="14"/>
  <c r="P27" i="14"/>
  <c r="Q27" i="14"/>
  <c r="R27" i="14"/>
  <c r="S27" i="14"/>
  <c r="T27" i="14"/>
  <c r="M28" i="14"/>
  <c r="N28" i="14"/>
  <c r="O28" i="14"/>
  <c r="P28" i="14"/>
  <c r="Q28" i="14"/>
  <c r="R28" i="14"/>
  <c r="S28" i="14"/>
  <c r="T28" i="14"/>
  <c r="M29" i="14"/>
  <c r="N29" i="14"/>
  <c r="O29" i="14"/>
  <c r="P29" i="14"/>
  <c r="Q29" i="14"/>
  <c r="R29" i="14"/>
  <c r="S29" i="14"/>
  <c r="T29" i="14"/>
  <c r="M30" i="14"/>
  <c r="N30" i="14"/>
  <c r="O30" i="14"/>
  <c r="P30" i="14"/>
  <c r="Q30" i="14"/>
  <c r="R30" i="14"/>
  <c r="S30" i="14"/>
  <c r="T30" i="14"/>
  <c r="M31" i="14"/>
  <c r="N31" i="14"/>
  <c r="O31" i="14"/>
  <c r="P31" i="14"/>
  <c r="Q31" i="14"/>
  <c r="R31" i="14"/>
  <c r="S31" i="14"/>
  <c r="T31" i="14"/>
  <c r="M32" i="14"/>
  <c r="N32" i="14"/>
  <c r="O32" i="14"/>
  <c r="P32" i="14"/>
  <c r="Q32" i="14"/>
  <c r="R32" i="14"/>
  <c r="S32" i="14"/>
  <c r="T32" i="14"/>
  <c r="M33" i="14"/>
  <c r="N33" i="14"/>
  <c r="O33" i="14"/>
  <c r="P33" i="14"/>
  <c r="Q33" i="14"/>
  <c r="R33" i="14"/>
  <c r="S33" i="14"/>
  <c r="T33" i="14"/>
  <c r="M34" i="14"/>
  <c r="N34" i="14"/>
  <c r="O34" i="14"/>
  <c r="P34" i="14"/>
  <c r="Q34" i="14"/>
  <c r="R34" i="14"/>
  <c r="S34" i="14"/>
  <c r="T34" i="14"/>
  <c r="M35" i="14"/>
  <c r="N35" i="14"/>
  <c r="O35" i="14"/>
  <c r="P35" i="14"/>
  <c r="Q35" i="14"/>
  <c r="R35" i="14"/>
  <c r="S35" i="14"/>
  <c r="T35" i="14"/>
  <c r="M36" i="14"/>
  <c r="N36" i="14"/>
  <c r="O36" i="14"/>
  <c r="P36" i="14"/>
  <c r="Q36" i="14"/>
  <c r="R36" i="14"/>
  <c r="S36" i="14"/>
  <c r="T36" i="14"/>
  <c r="M37" i="14"/>
  <c r="N37" i="14"/>
  <c r="O37" i="14"/>
  <c r="P37" i="14"/>
  <c r="Q37" i="14"/>
  <c r="R37" i="14"/>
  <c r="S37" i="14"/>
  <c r="T37" i="14"/>
  <c r="M38" i="14"/>
  <c r="N38" i="14"/>
  <c r="O38" i="14"/>
  <c r="P38" i="14"/>
  <c r="Q38" i="14"/>
  <c r="R38" i="14"/>
  <c r="S38" i="14"/>
  <c r="T38" i="14"/>
  <c r="M39" i="14"/>
  <c r="N39" i="14"/>
  <c r="O39" i="14"/>
  <c r="P39" i="14"/>
  <c r="Q39" i="14"/>
  <c r="R39" i="14"/>
  <c r="S39" i="14"/>
  <c r="T39" i="14"/>
  <c r="M40" i="14"/>
  <c r="N40" i="14"/>
  <c r="O40" i="14"/>
  <c r="P40" i="14"/>
  <c r="Q40" i="14"/>
  <c r="R40" i="14"/>
  <c r="S40" i="14"/>
  <c r="T40" i="14"/>
  <c r="M41" i="14"/>
  <c r="N41" i="14"/>
  <c r="O41" i="14"/>
  <c r="P41" i="14"/>
  <c r="Q41" i="14"/>
  <c r="R41" i="14"/>
  <c r="S41" i="14"/>
  <c r="T41" i="14"/>
  <c r="M42" i="14"/>
  <c r="N42" i="14"/>
  <c r="O42" i="14"/>
  <c r="P42" i="14"/>
  <c r="Q42" i="14"/>
  <c r="R42" i="14"/>
  <c r="S42" i="14"/>
  <c r="T42" i="14"/>
  <c r="M43" i="14"/>
  <c r="N43" i="14"/>
  <c r="O43" i="14"/>
  <c r="P43" i="14"/>
  <c r="Q43" i="14"/>
  <c r="R43" i="14"/>
  <c r="S43" i="14"/>
  <c r="T43" i="14"/>
  <c r="M44" i="14"/>
  <c r="N44" i="14"/>
  <c r="O44" i="14"/>
  <c r="P44" i="14"/>
  <c r="Q44" i="14"/>
  <c r="R44" i="14"/>
  <c r="S44" i="14"/>
  <c r="T44" i="14"/>
  <c r="M45" i="14"/>
  <c r="N45" i="14"/>
  <c r="O45" i="14"/>
  <c r="P45" i="14"/>
  <c r="Q45" i="14"/>
  <c r="R45" i="14"/>
  <c r="S45" i="14"/>
  <c r="T45" i="14"/>
  <c r="M46" i="14"/>
  <c r="N46" i="14"/>
  <c r="O46" i="14"/>
  <c r="P46" i="14"/>
  <c r="Q46" i="14"/>
  <c r="R46" i="14"/>
  <c r="S46" i="14"/>
  <c r="T46" i="14"/>
  <c r="M47" i="14"/>
  <c r="N47" i="14"/>
  <c r="O47" i="14"/>
  <c r="P47" i="14"/>
  <c r="Q47" i="14"/>
  <c r="R47" i="14"/>
  <c r="S47" i="14"/>
  <c r="T47" i="14"/>
  <c r="M48" i="14"/>
  <c r="N48" i="14"/>
  <c r="O48" i="14"/>
  <c r="P48" i="14"/>
  <c r="Q48" i="14"/>
  <c r="R48" i="14"/>
  <c r="S48" i="14"/>
  <c r="T48" i="14"/>
  <c r="M49" i="14"/>
  <c r="N49" i="14"/>
  <c r="O49" i="14"/>
  <c r="P49" i="14"/>
  <c r="Q49" i="14"/>
  <c r="R49" i="14"/>
  <c r="S49" i="14"/>
  <c r="T49" i="14"/>
  <c r="M50" i="14"/>
  <c r="N50" i="14"/>
  <c r="O50" i="14"/>
  <c r="P50" i="14"/>
  <c r="Q50" i="14"/>
  <c r="R50" i="14"/>
  <c r="S50" i="14"/>
  <c r="T50" i="14"/>
  <c r="M51" i="14"/>
  <c r="N51" i="14"/>
  <c r="O51" i="14"/>
  <c r="P51" i="14"/>
  <c r="Q51" i="14"/>
  <c r="R51" i="14"/>
  <c r="S51" i="14"/>
  <c r="T51" i="14"/>
  <c r="M52" i="14"/>
  <c r="N52" i="14"/>
  <c r="O52" i="14"/>
  <c r="P52" i="14"/>
  <c r="Q52" i="14"/>
  <c r="R52" i="14"/>
  <c r="S52" i="14"/>
  <c r="T52" i="14"/>
  <c r="M53" i="14"/>
  <c r="N53" i="14"/>
  <c r="O53" i="14"/>
  <c r="P53" i="14"/>
  <c r="Q53" i="14"/>
  <c r="R53" i="14"/>
  <c r="S53" i="14"/>
  <c r="T53" i="14"/>
  <c r="M54" i="14"/>
  <c r="N54" i="14"/>
  <c r="O54" i="14"/>
  <c r="P54" i="14"/>
  <c r="Q54" i="14"/>
  <c r="R54" i="14"/>
  <c r="S54" i="14"/>
  <c r="T54" i="14"/>
  <c r="M55" i="14"/>
  <c r="N55" i="14"/>
  <c r="O55" i="14"/>
  <c r="P55" i="14"/>
  <c r="Q55" i="14"/>
  <c r="R55" i="14"/>
  <c r="S55" i="14"/>
  <c r="T55" i="14"/>
  <c r="M56" i="14"/>
  <c r="N56" i="14"/>
  <c r="O56" i="14"/>
  <c r="P56" i="14"/>
  <c r="Q56" i="14"/>
  <c r="R56" i="14"/>
  <c r="S56" i="14"/>
  <c r="T56" i="14"/>
  <c r="M57" i="14"/>
  <c r="N57" i="14"/>
  <c r="O57" i="14"/>
  <c r="P57" i="14"/>
  <c r="Q57" i="14"/>
  <c r="R57" i="14"/>
  <c r="S57" i="14"/>
  <c r="T57" i="14"/>
  <c r="M58" i="14"/>
  <c r="N58" i="14"/>
  <c r="O58" i="14"/>
  <c r="P58" i="14"/>
  <c r="Q58" i="14"/>
  <c r="R58" i="14"/>
  <c r="S58" i="14"/>
  <c r="T58" i="14"/>
  <c r="M59" i="14"/>
  <c r="N59" i="14"/>
  <c r="O59" i="14"/>
  <c r="P59" i="14"/>
  <c r="Q59" i="14"/>
  <c r="R59" i="14"/>
  <c r="S59" i="14"/>
  <c r="T59" i="14"/>
  <c r="M60" i="14"/>
  <c r="N60" i="14"/>
  <c r="O60" i="14"/>
  <c r="P60" i="14"/>
  <c r="Q60" i="14"/>
  <c r="R60" i="14"/>
  <c r="S60" i="14"/>
  <c r="T60" i="14"/>
  <c r="T7" i="14"/>
  <c r="S7" i="14"/>
  <c r="R7" i="14"/>
  <c r="Q7" i="14"/>
  <c r="P7" i="14"/>
  <c r="O7" i="14"/>
  <c r="N7" i="14"/>
  <c r="M7" i="14"/>
  <c r="N2" i="14" l="1"/>
  <c r="M2" i="14"/>
  <c r="T2" i="14"/>
  <c r="P2" i="14"/>
  <c r="O2" i="14"/>
  <c r="Q2" i="14"/>
  <c r="R2" i="14"/>
  <c r="S2" i="14"/>
  <c r="E13" i="10" l="1"/>
  <c r="G17" i="10" s="1"/>
</calcChain>
</file>

<file path=xl/sharedStrings.xml><?xml version="1.0" encoding="utf-8"?>
<sst xmlns="http://schemas.openxmlformats.org/spreadsheetml/2006/main" count="73227" uniqueCount="5197">
  <si>
    <t>WBS1</t>
  </si>
  <si>
    <t>WBS2</t>
  </si>
  <si>
    <t>WBS3</t>
  </si>
  <si>
    <t>WBS4</t>
  </si>
  <si>
    <t>WBS9</t>
  </si>
  <si>
    <t>Prog</t>
  </si>
  <si>
    <t>Capitolo</t>
  </si>
  <si>
    <t>Item</t>
  </si>
  <si>
    <t>Description</t>
  </si>
  <si>
    <t>um</t>
  </si>
  <si>
    <t>Quantity</t>
  </si>
  <si>
    <t>pu</t>
  </si>
  <si>
    <t>Sub-Total</t>
  </si>
  <si>
    <t>Total</t>
  </si>
  <si>
    <t>Tipo</t>
  </si>
  <si>
    <t>Prog.</t>
  </si>
  <si>
    <t>Prog1</t>
  </si>
  <si>
    <t>UM</t>
  </si>
  <si>
    <t>UP</t>
  </si>
  <si>
    <t>Sub-Total Item</t>
  </si>
  <si>
    <t>Take-off</t>
  </si>
  <si>
    <t>Take Off</t>
  </si>
  <si>
    <t>BOVISA - CAMPUS NORD</t>
  </si>
  <si>
    <t/>
  </si>
  <si>
    <t>00</t>
  </si>
  <si>
    <t>6</t>
  </si>
  <si>
    <t>Impianti elettrici elettronici elettromeccanici speciali ed affini </t>
  </si>
  <si>
    <t>6.1</t>
  </si>
  <si>
    <t>Impianto elettrico </t>
  </si>
  <si>
    <t>6.1.3</t>
  </si>
  <si>
    <t>Apparecchiature elettriche </t>
  </si>
  <si>
    <t>000</t>
  </si>
  <si>
    <t>cad</t>
  </si>
  <si>
    <t>BIM on</t>
  </si>
  <si>
    <t>Interrato</t>
  </si>
  <si>
    <t>B1</t>
  </si>
  <si>
    <t>Livello B1</t>
  </si>
  <si>
    <t>6.1.1</t>
  </si>
  <si>
    <t>Alimentazione </t>
  </si>
  <si>
    <t>6.1.1.009</t>
  </si>
  <si>
    <t>..</t>
  </si>
  <si>
    <t>CAD</t>
  </si>
  <si>
    <t>6.1.1.008</t>
  </si>
  <si>
    <t>BIM off</t>
  </si>
  <si>
    <t>m</t>
  </si>
  <si>
    <t>1E.02.030.0030.c</t>
  </si>
  <si>
    <t>BIM indirect</t>
  </si>
  <si>
    <t>6.1.1.006</t>
  </si>
  <si>
    <t>NP.IE01.03.a</t>
  </si>
  <si>
    <t>1E.03.060.0055</t>
  </si>
  <si>
    <t>6.1.2</t>
  </si>
  <si>
    <t>Allacciamenti </t>
  </si>
  <si>
    <t>6.1.2.030</t>
  </si>
  <si>
    <t>6.1.2.034</t>
  </si>
  <si>
    <t>6.1.2.019</t>
  </si>
  <si>
    <t>1E.02.040.0075.b</t>
  </si>
  <si>
    <t>1E.02.040.0075.c</t>
  </si>
  <si>
    <t>1E.02.040.0075.d</t>
  </si>
  <si>
    <t>1E.02.040.0075.e</t>
  </si>
  <si>
    <t>1E.02.040.0075.f</t>
  </si>
  <si>
    <t>1E.02.040.0075.h</t>
  </si>
  <si>
    <t>1E.02.040.0105.n</t>
  </si>
  <si>
    <t>6.1.2.015</t>
  </si>
  <si>
    <t>1E.02.040.0105.o</t>
  </si>
  <si>
    <t>1E.02.040.0105.p</t>
  </si>
  <si>
    <t>1E.02.040.0105.q</t>
  </si>
  <si>
    <t>1E.02.040.0105.r</t>
  </si>
  <si>
    <t>1E.02.030.0030.a</t>
  </si>
  <si>
    <t>1E.02.030.0110.b</t>
  </si>
  <si>
    <t>Passerella a rete realizzata in tondini d'acciaio elettrosaldati con zincatura a caldo dopo lavorazione, altezza 80 mm - larghezza 200 mm</t>
  </si>
  <si>
    <t>1E.02.030.0110.c</t>
  </si>
  <si>
    <t>Passerella a rete realizzata in tondini d'acciaio elettrosaldati con zincatura a caldo dopo lavorazione, altezza 80 mm - larghezza 300 mm</t>
  </si>
  <si>
    <t>1E.02.030.0110.d</t>
  </si>
  <si>
    <t>Passerella a rete realizzata in tondini d'acciaio elettrosaldati con zincatura a caldo dopo lavorazione, altezza 80 mm - larghezza 400 mm</t>
  </si>
  <si>
    <t>m²</t>
  </si>
  <si>
    <t>1E.04.020.0130.j</t>
  </si>
  <si>
    <t>NP.IE29.18.a</t>
  </si>
  <si>
    <t>6.1.4</t>
  </si>
  <si>
    <t>Reti di distribuzione e terminali </t>
  </si>
  <si>
    <t>6.1.4.032</t>
  </si>
  <si>
    <t>1E.05.015.0020.a</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</si>
  <si>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cieco con morsettiera in ceramica 4x16mm² su guida DIN, pressacavo in materiale isolante, piastra di fondo, in: - materiale termoplastico</t>
  </si>
  <si>
    <t>1E.02.040.0095.b</t>
  </si>
  <si>
    <t>6.1.4.019</t>
  </si>
  <si>
    <t>1E.02.040.0095.c</t>
  </si>
  <si>
    <t>6.1.4.020</t>
  </si>
  <si>
    <t>1E.02.040.0095.d</t>
  </si>
  <si>
    <t>6.1.4.024</t>
  </si>
  <si>
    <t>6.1.4.010</t>
  </si>
  <si>
    <t>6.1.4.008</t>
  </si>
  <si>
    <t>1E.02.030.0050.c</t>
  </si>
  <si>
    <t>Parete di separazione in lamiera zincata per passerelle o canali, nelle seguenti altezze: - 80 mm</t>
  </si>
  <si>
    <t>6.1.4.029</t>
  </si>
  <si>
    <t>1E.02.060.0035.g</t>
  </si>
  <si>
    <t>6.1.4.031</t>
  </si>
  <si>
    <t>6.1.4.053</t>
  </si>
  <si>
    <t>NP.IE27.10.a</t>
  </si>
  <si>
    <t>6.1.4.028</t>
  </si>
  <si>
    <t>1E.02.060.0015.i</t>
  </si>
  <si>
    <t>6.1.4.077</t>
  </si>
  <si>
    <t>6.1.4.059</t>
  </si>
  <si>
    <t>NP.IE29.19.a</t>
  </si>
  <si>
    <t>NP.IE29.20.a</t>
  </si>
  <si>
    <t>6.1.4.058</t>
  </si>
  <si>
    <t>6.1.4.065</t>
  </si>
  <si>
    <t>NP.IE38.03.a</t>
  </si>
  <si>
    <t>NP.IE38.11.a</t>
  </si>
  <si>
    <t>6.1.4.016</t>
  </si>
  <si>
    <t>1E.02.040.0085.a</t>
  </si>
  <si>
    <t>6.1.4.017</t>
  </si>
  <si>
    <t>1E.02.040.0105.m</t>
  </si>
  <si>
    <t>NP.IE38.09.a</t>
  </si>
  <si>
    <t>Tipo: punto di alimentazione con tubo rigido in PVC autoestinguente ad apparecchiatura con bus KNX</t>
  </si>
  <si>
    <t>NP.IE29.13.a</t>
  </si>
  <si>
    <t>6.1.4.023</t>
  </si>
  <si>
    <t>6.1.4.025</t>
  </si>
  <si>
    <t>6.1.4.030</t>
  </si>
  <si>
    <t>6.1.4.069</t>
  </si>
  <si>
    <t>6.1.4.076</t>
  </si>
  <si>
    <t>6.2</t>
  </si>
  <si>
    <t>Impianto di telecomunicazioni </t>
  </si>
  <si>
    <t>6.2.2</t>
  </si>
  <si>
    <t>6.2.2.002</t>
  </si>
  <si>
    <t>punto reg.</t>
  </si>
  <si>
    <t>NP.IS61.23</t>
  </si>
  <si>
    <t>6.3</t>
  </si>
  <si>
    <t>Impianto fisso di trasporto </t>
  </si>
  <si>
    <t>6.3.2</t>
  </si>
  <si>
    <t>Macchine </t>
  </si>
  <si>
    <t>7</t>
  </si>
  <si>
    <t>Impianti di sicurezza e controllo </t>
  </si>
  <si>
    <t>7.1</t>
  </si>
  <si>
    <t>Impianto antincendio </t>
  </si>
  <si>
    <t>7.1.1</t>
  </si>
  <si>
    <t>7.1.1.001</t>
  </si>
  <si>
    <t>1E.13.060.0010.c</t>
  </si>
  <si>
    <t>Fornitura in opera di cavo di tipo twistato e schermato, antincendio, grado 3 colore rosso a norme CEI20/22 II°, CEI20/35 e CEI20/37. - 2x1.5 mmq</t>
  </si>
  <si>
    <t>7.1.2</t>
  </si>
  <si>
    <t>Rilevatori e trasduttori </t>
  </si>
  <si>
    <t>7.1.2.002</t>
  </si>
  <si>
    <t>7.1.2.007</t>
  </si>
  <si>
    <t>NP.IS51.10</t>
  </si>
  <si>
    <t>7.1.2.008</t>
  </si>
  <si>
    <t>7.1.2.017</t>
  </si>
  <si>
    <t>NP.IS51.24</t>
  </si>
  <si>
    <t>7.1.2.023</t>
  </si>
  <si>
    <t>7.1.2.011</t>
  </si>
  <si>
    <t>NP.IS51.15</t>
  </si>
  <si>
    <t>7.1.2.013</t>
  </si>
  <si>
    <t>NP.IS51.18</t>
  </si>
  <si>
    <t>7.1.2.003</t>
  </si>
  <si>
    <t>NP.IS51.05</t>
  </si>
  <si>
    <t>7.1.2.006</t>
  </si>
  <si>
    <t>NP.IS51.09</t>
  </si>
  <si>
    <t>7.1.2.010</t>
  </si>
  <si>
    <t>NP.IS51.14</t>
  </si>
  <si>
    <t>7.2</t>
  </si>
  <si>
    <t>Impianto di messa a terra </t>
  </si>
  <si>
    <t>7.2.1</t>
  </si>
  <si>
    <t>Collegamenti </t>
  </si>
  <si>
    <t>7.2.1.002</t>
  </si>
  <si>
    <t>1E.01.040.0110.c</t>
  </si>
  <si>
    <t>Piastre per nodo principale in acciaio zincato a caldo per immersione dopo lavorazione, per collegare piatti e tondi - 12 fori diam 11 mm</t>
  </si>
  <si>
    <t>7.2.1.001</t>
  </si>
  <si>
    <t>7.2.2</t>
  </si>
  <si>
    <t>Dispersori </t>
  </si>
  <si>
    <t>7.4</t>
  </si>
  <si>
    <t>Impianto antifurto ed antintrusione </t>
  </si>
  <si>
    <t>7.4.1</t>
  </si>
  <si>
    <t>7.4.1.001</t>
  </si>
  <si>
    <t>NP.IS55.08</t>
  </si>
  <si>
    <t>7.4.2</t>
  </si>
  <si>
    <t>7.4.2.006</t>
  </si>
  <si>
    <t>NP.IS55.17</t>
  </si>
  <si>
    <t>7.4.2.001</t>
  </si>
  <si>
    <t>NP.IS55.01</t>
  </si>
  <si>
    <t>Centrale Notifier E-Net a 4 Loop</t>
  </si>
  <si>
    <t>7.4.2.004</t>
  </si>
  <si>
    <t>7.5</t>
  </si>
  <si>
    <t>Impianti di domotica, controllo e telecontrollo </t>
  </si>
  <si>
    <t>7.5.1</t>
  </si>
  <si>
    <t>Impianti di domotica </t>
  </si>
  <si>
    <t>7.5.1.001</t>
  </si>
  <si>
    <t>7.5.1.002</t>
  </si>
  <si>
    <t>7.5.2</t>
  </si>
  <si>
    <t>Impianto di controllo accessi </t>
  </si>
  <si>
    <t>7.5.2.001</t>
  </si>
  <si>
    <t>NP.IS55.19</t>
  </si>
  <si>
    <t>01</t>
  </si>
  <si>
    <t>Corpo 1</t>
  </si>
  <si>
    <t>6.2.2.001</t>
  </si>
  <si>
    <t>7.1.2.001</t>
  </si>
  <si>
    <t>L0</t>
  </si>
  <si>
    <t>Livello PT</t>
  </si>
  <si>
    <t>6.1.4.005</t>
  </si>
  <si>
    <t>6.1.4.006</t>
  </si>
  <si>
    <t>6.1.4.041</t>
  </si>
  <si>
    <t>6.1.4.070</t>
  </si>
  <si>
    <t>7.1.2.018</t>
  </si>
  <si>
    <t>7.4.2.005</t>
  </si>
  <si>
    <t>7.4.2.007</t>
  </si>
  <si>
    <t>1E.02.040.0095.f</t>
  </si>
  <si>
    <t>6.1.4.002</t>
  </si>
  <si>
    <t>6.1.4.003</t>
  </si>
  <si>
    <t>6.1.4.004</t>
  </si>
  <si>
    <t>6.1.4.001</t>
  </si>
  <si>
    <t>6.1.4.049</t>
  </si>
  <si>
    <t>6.1.4.050</t>
  </si>
  <si>
    <t>6.1.4.051</t>
  </si>
  <si>
    <t>6.1.4.052</t>
  </si>
  <si>
    <t>6.1.4.066</t>
  </si>
  <si>
    <t>NP.IE38.08.a</t>
  </si>
  <si>
    <t>7.1.2.004</t>
  </si>
  <si>
    <t>7.1.2.015</t>
  </si>
  <si>
    <t>NP.IS51.20</t>
  </si>
  <si>
    <t>NP.IS51.30</t>
  </si>
  <si>
    <t>8</t>
  </si>
  <si>
    <t>6.1.4.072</t>
  </si>
  <si>
    <t>6.1.4.073</t>
  </si>
  <si>
    <t>6.1.4.075</t>
  </si>
  <si>
    <t>6.1.2.028</t>
  </si>
  <si>
    <t>6.1.4.037</t>
  </si>
  <si>
    <t>Rete </t>
  </si>
  <si>
    <t>LC</t>
  </si>
  <si>
    <t>Livello CO</t>
  </si>
  <si>
    <t>CAP</t>
  </si>
  <si>
    <t>1C.09.</t>
  </si>
  <si>
    <t>PROTEZIONE ANTINCENDIO</t>
  </si>
  <si>
    <t>1E.01.</t>
  </si>
  <si>
    <t>1E.02.</t>
  </si>
  <si>
    <t>1E.03.</t>
  </si>
  <si>
    <t>1E.04.</t>
  </si>
  <si>
    <t>1E.05.</t>
  </si>
  <si>
    <t>1E.07.</t>
  </si>
  <si>
    <t>1E.13.</t>
  </si>
  <si>
    <t>1M.17.</t>
  </si>
  <si>
    <t>PBSs_0</t>
  </si>
  <si>
    <t>PBSs_1</t>
  </si>
  <si>
    <t>PBSs_2</t>
  </si>
  <si>
    <t>PBSs_3</t>
  </si>
  <si>
    <t>PBSs_4</t>
  </si>
  <si>
    <t>PBStf</t>
  </si>
  <si>
    <t>-</t>
  </si>
  <si>
    <t>IMPIANTI DI MESSA A TERRA E PROTEZIONE CONTRO FULMINI</t>
  </si>
  <si>
    <t>CAVI E VIA CAVI</t>
  </si>
  <si>
    <t>APPARECCHIATURE PACKAGE</t>
  </si>
  <si>
    <t>REGOLAZIONE AUTOMATICA</t>
  </si>
  <si>
    <t>PBStf_1</t>
  </si>
  <si>
    <t>PBStf_2</t>
  </si>
  <si>
    <t>PBStf_3</t>
  </si>
  <si>
    <t>PBStf_4</t>
  </si>
  <si>
    <t>5</t>
  </si>
  <si>
    <t>Impianti termici, meccanici, idraulici ed affini ed assimilabili </t>
  </si>
  <si>
    <t>5.1</t>
  </si>
  <si>
    <t>Impianto di climatizzazione </t>
  </si>
  <si>
    <t>5.1.1</t>
  </si>
  <si>
    <t>5.1.1.011</t>
  </si>
  <si>
    <t>5.1.1.016</t>
  </si>
  <si>
    <t>5.1.1.017</t>
  </si>
  <si>
    <t>5.1.1.018</t>
  </si>
  <si>
    <t>5.1.1.024</t>
  </si>
  <si>
    <t>5.1.1.026</t>
  </si>
  <si>
    <t>5.1.1.027</t>
  </si>
  <si>
    <t>5.1.1.028</t>
  </si>
  <si>
    <t>5.1.2</t>
  </si>
  <si>
    <t>Gruppi termici </t>
  </si>
  <si>
    <t>5.1.2.005</t>
  </si>
  <si>
    <t>5.1.2.036</t>
  </si>
  <si>
    <t>5.1.2.037</t>
  </si>
  <si>
    <t>5.1.2.038</t>
  </si>
  <si>
    <t>5.1.2.040</t>
  </si>
  <si>
    <t>5.1.2.041</t>
  </si>
  <si>
    <t>5.1.2.045</t>
  </si>
  <si>
    <t>5.1.2.046</t>
  </si>
  <si>
    <t>5.1.2.047</t>
  </si>
  <si>
    <t>5.1.2.049</t>
  </si>
  <si>
    <t>5.1.2.050</t>
  </si>
  <si>
    <t>5.1.2.051</t>
  </si>
  <si>
    <t>5.1.2.052</t>
  </si>
  <si>
    <t>5.1.2.058</t>
  </si>
  <si>
    <t>5.1.2.059</t>
  </si>
  <si>
    <t>5.1.2.065</t>
  </si>
  <si>
    <t>5.1.2.066</t>
  </si>
  <si>
    <t>5.1.2.067</t>
  </si>
  <si>
    <t>5.1.2.073</t>
  </si>
  <si>
    <t>5.1.3</t>
  </si>
  <si>
    <t>Centrali di trattamento fluidi </t>
  </si>
  <si>
    <t>5.1.3.002</t>
  </si>
  <si>
    <t>5.1.4</t>
  </si>
  <si>
    <t>Reti di distribuzioni e terminali </t>
  </si>
  <si>
    <t>5.1.4.002</t>
  </si>
  <si>
    <t>5.1.4.005</t>
  </si>
  <si>
    <t>5.1.4.007</t>
  </si>
  <si>
    <t>5.1.4.008</t>
  </si>
  <si>
    <t>5.1.4.022</t>
  </si>
  <si>
    <t>5.1.4.025</t>
  </si>
  <si>
    <t>5.1.4.034</t>
  </si>
  <si>
    <t>5.1.4.041</t>
  </si>
  <si>
    <t>5.1.4.042</t>
  </si>
  <si>
    <t>5.1.4.043</t>
  </si>
  <si>
    <t>5.1.4.047</t>
  </si>
  <si>
    <t>5.1.4.048</t>
  </si>
  <si>
    <t>5.1.4.049</t>
  </si>
  <si>
    <t>5.1.4.050</t>
  </si>
  <si>
    <t>5.1.4.051</t>
  </si>
  <si>
    <t>5.1.4.053</t>
  </si>
  <si>
    <t>5.1.4.054</t>
  </si>
  <si>
    <t>5.1.4.056</t>
  </si>
  <si>
    <t>5.1.4.057</t>
  </si>
  <si>
    <t>5.1.4.058</t>
  </si>
  <si>
    <t>5.1.4.059</t>
  </si>
  <si>
    <t>5.1.4.063</t>
  </si>
  <si>
    <t>5.1.4.064</t>
  </si>
  <si>
    <t>5.1.4.066</t>
  </si>
  <si>
    <t>5.1.4.067</t>
  </si>
  <si>
    <t>5.1.4.068</t>
  </si>
  <si>
    <t>5.1.4.069</t>
  </si>
  <si>
    <t>5.1.4.074</t>
  </si>
  <si>
    <t>5.1.4.075</t>
  </si>
  <si>
    <t>5.1.4.076</t>
  </si>
  <si>
    <t>5.1.4.077</t>
  </si>
  <si>
    <t>5.1.4.079</t>
  </si>
  <si>
    <t>5.1.4.080</t>
  </si>
  <si>
    <t>5.1.4.081</t>
  </si>
  <si>
    <t>5.1.4.082</t>
  </si>
  <si>
    <t>5.1.4.083</t>
  </si>
  <si>
    <t>5.1.4.084</t>
  </si>
  <si>
    <t>5.1.4.088</t>
  </si>
  <si>
    <t>5.1.4.089</t>
  </si>
  <si>
    <t>5.1.4.090</t>
  </si>
  <si>
    <t>5.1.4.129</t>
  </si>
  <si>
    <t>5.1.5</t>
  </si>
  <si>
    <t>Reti di scarico condensa </t>
  </si>
  <si>
    <t>5.1.5.001</t>
  </si>
  <si>
    <t>5.1.5.003</t>
  </si>
  <si>
    <t>5.1.5.004</t>
  </si>
  <si>
    <t>5.1.5.005</t>
  </si>
  <si>
    <t>5.1.5.006</t>
  </si>
  <si>
    <t>5.1.5.007</t>
  </si>
  <si>
    <t>5.2</t>
  </si>
  <si>
    <t>Impianto idrosanitario </t>
  </si>
  <si>
    <t>5.2.1</t>
  </si>
  <si>
    <t>5.2.1.001</t>
  </si>
  <si>
    <t>5.2.1.005</t>
  </si>
  <si>
    <t>5.2.1.009</t>
  </si>
  <si>
    <t>5.2.2</t>
  </si>
  <si>
    <t>Macchine idrauliche </t>
  </si>
  <si>
    <t>5.2.2.004</t>
  </si>
  <si>
    <t>5.2.2.018</t>
  </si>
  <si>
    <t>5.2.2.021</t>
  </si>
  <si>
    <t>5.2.2.022</t>
  </si>
  <si>
    <t>5.2.2.024</t>
  </si>
  <si>
    <t>5.2.2.025</t>
  </si>
  <si>
    <t>5.2.2.026</t>
  </si>
  <si>
    <t>5.2.2.028</t>
  </si>
  <si>
    <t>5.2.2.029</t>
  </si>
  <si>
    <t>5.2.2.030</t>
  </si>
  <si>
    <t>5.2.2.032</t>
  </si>
  <si>
    <t>5.2.2.038</t>
  </si>
  <si>
    <t>5.2.2.040</t>
  </si>
  <si>
    <t>5.2.2.041</t>
  </si>
  <si>
    <t>5.2.2.042</t>
  </si>
  <si>
    <t>5.2.2.047</t>
  </si>
  <si>
    <t>5.2.2.048</t>
  </si>
  <si>
    <t>5.2.2.050</t>
  </si>
  <si>
    <t>5.2.2.051</t>
  </si>
  <si>
    <t>5.2.4</t>
  </si>
  <si>
    <t>Riscaldatori </t>
  </si>
  <si>
    <t>5.2.4.003</t>
  </si>
  <si>
    <t>5.2.4.006</t>
  </si>
  <si>
    <t>5.2.4.009</t>
  </si>
  <si>
    <t>5.2.4.011</t>
  </si>
  <si>
    <t>5.2.5</t>
  </si>
  <si>
    <t>Reti di distribuzione acqua fredda e terminali </t>
  </si>
  <si>
    <t>5.2.5.001</t>
  </si>
  <si>
    <t>5.2.5.005</t>
  </si>
  <si>
    <t>5.2.5.007</t>
  </si>
  <si>
    <t>5.2.5.008</t>
  </si>
  <si>
    <t>5.2.5.009</t>
  </si>
  <si>
    <t>5.2.5.010</t>
  </si>
  <si>
    <t>5.2.5.011</t>
  </si>
  <si>
    <t>5.2.5.012</t>
  </si>
  <si>
    <t>5.2.5.015</t>
  </si>
  <si>
    <t>5.2.5.016</t>
  </si>
  <si>
    <t>5.2.5.018</t>
  </si>
  <si>
    <t>5.2.5.026</t>
  </si>
  <si>
    <t>5.2.6</t>
  </si>
  <si>
    <t>Reti di distribuzione acqua calda e terminali </t>
  </si>
  <si>
    <t>5.2.6.002</t>
  </si>
  <si>
    <t>5.2.6.003</t>
  </si>
  <si>
    <t>5.2.6.005</t>
  </si>
  <si>
    <t>5.2.6.006</t>
  </si>
  <si>
    <t>5.2.6.013</t>
  </si>
  <si>
    <t>5.2.7</t>
  </si>
  <si>
    <t>Reti di ricircolo dell'acqua calda </t>
  </si>
  <si>
    <t>5.2.7.002</t>
  </si>
  <si>
    <t>5.2.7.006</t>
  </si>
  <si>
    <t>5.2.8</t>
  </si>
  <si>
    <t>Apparecchi sanitari </t>
  </si>
  <si>
    <t>5.2.8.006</t>
  </si>
  <si>
    <t>5.2.8.007</t>
  </si>
  <si>
    <t>5.2.8.009</t>
  </si>
  <si>
    <t>5.2.8.010</t>
  </si>
  <si>
    <t>5.2.8.011</t>
  </si>
  <si>
    <t>5.2.8.012</t>
  </si>
  <si>
    <t>5.2.8.013</t>
  </si>
  <si>
    <t>5.2.8.014</t>
  </si>
  <si>
    <t>5.2.8.015</t>
  </si>
  <si>
    <t>5.2.8.016</t>
  </si>
  <si>
    <t>5.2.8.017</t>
  </si>
  <si>
    <t>5.2.8.018</t>
  </si>
  <si>
    <t>5.2.8.019</t>
  </si>
  <si>
    <t>5.3</t>
  </si>
  <si>
    <t>Impianto di smaltimento liquidi </t>
  </si>
  <si>
    <t>5.3.1</t>
  </si>
  <si>
    <t>Reti di scarico acque fecali </t>
  </si>
  <si>
    <t>5.3.1.001</t>
  </si>
  <si>
    <t>5.3.1.006</t>
  </si>
  <si>
    <t>5.3.1.008</t>
  </si>
  <si>
    <t>5.3.1.009</t>
  </si>
  <si>
    <t>5.3.1.010</t>
  </si>
  <si>
    <t>5.3.1.012</t>
  </si>
  <si>
    <t>5.3.1.013</t>
  </si>
  <si>
    <t>5.3.1.014</t>
  </si>
  <si>
    <t>5.3.1.021</t>
  </si>
  <si>
    <t>5.3.2</t>
  </si>
  <si>
    <t>Reti di scarico acque domestiche </t>
  </si>
  <si>
    <t>5.3.2.004</t>
  </si>
  <si>
    <t>5.3.2.013</t>
  </si>
  <si>
    <t>5.3.3</t>
  </si>
  <si>
    <t>Reti di scarico acque meteoriche </t>
  </si>
  <si>
    <t>5.3.3.003</t>
  </si>
  <si>
    <t>5.3.3.004</t>
  </si>
  <si>
    <t>5.3.3.005</t>
  </si>
  <si>
    <t>5.3.3.006</t>
  </si>
  <si>
    <t>5.3.4</t>
  </si>
  <si>
    <t>Reti di ventilazione secondaria </t>
  </si>
  <si>
    <t>5.3.4.003</t>
  </si>
  <si>
    <t>5.3.4.006</t>
  </si>
  <si>
    <t>7.1.3</t>
  </si>
  <si>
    <t>7.1.3.002</t>
  </si>
  <si>
    <t>7.1.3.009</t>
  </si>
  <si>
    <t>7.1.3.010</t>
  </si>
  <si>
    <t>7.1.3.012</t>
  </si>
  <si>
    <t>7.1.3.017</t>
  </si>
  <si>
    <t>7.1.3.019</t>
  </si>
  <si>
    <t>7.1.3.020</t>
  </si>
  <si>
    <t>5.1.4.024</t>
  </si>
  <si>
    <t>5.1.4.065</t>
  </si>
  <si>
    <t>5.1.4.124</t>
  </si>
  <si>
    <t>5.1.4.021</t>
  </si>
  <si>
    <t>5.1.4.028</t>
  </si>
  <si>
    <t>5.1.4.123</t>
  </si>
  <si>
    <t>5.1.4.127</t>
  </si>
  <si>
    <t>5.1.4.128</t>
  </si>
  <si>
    <t>7.1.3.016</t>
  </si>
  <si>
    <t>5.1.4.030</t>
  </si>
  <si>
    <t>5.1.4.003</t>
  </si>
  <si>
    <t>5.1.4.004</t>
  </si>
  <si>
    <t>5.1.4.055</t>
  </si>
  <si>
    <t>5.3.4.007</t>
  </si>
  <si>
    <t>1C.09.500.0010.d</t>
  </si>
  <si>
    <t>1C.09.500.0030.b</t>
  </si>
  <si>
    <t>1C.12.</t>
  </si>
  <si>
    <t>TUBAZIONI - CANALIZZAZIONI - POZZETTI</t>
  </si>
  <si>
    <t>1C.12.030.0010.a</t>
  </si>
  <si>
    <t>1C.12.030.0010.c</t>
  </si>
  <si>
    <t>1C.12.030.0020.a</t>
  </si>
  <si>
    <t>1C.12.030.0020.b</t>
  </si>
  <si>
    <t>1C.12.030.0020.c</t>
  </si>
  <si>
    <t>1C.12.030.0030.a</t>
  </si>
  <si>
    <t>1C.12.610.0010.f</t>
  </si>
  <si>
    <t>Fornitura e posa in opera di anello con fondo in conglomerato di cemento per pozzetti di raccordo, ispezione o raccolta, compreso il calcestruzzo di sottofondo ed il raccordo delle tubazioni, escluso scavo e reinterro; con dimensioni: - interno 100x100 cm, h = 100 cm (esterno 120x120 cm) - peso kg. 1.300</t>
  </si>
  <si>
    <t>1C.12.610.0030.f</t>
  </si>
  <si>
    <t>Chiusino completo di telaio, o soletta di chiusura, in conglomerato di cemento per pozzetti, adeguatamente armati, con dimensioni: - interno 100x100 cm, spess. cm 15, peso kg. 300</t>
  </si>
  <si>
    <t>1C.12.010.0090.e</t>
  </si>
  <si>
    <t>1C.12.090.0010.b</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</si>
  <si>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50 mm - s= 3,00</t>
  </si>
  <si>
    <t>1C.12.090.0010.c</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</si>
  <si>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75 mm - s= 4,00</t>
  </si>
  <si>
    <t>1C.12.090.0010.f</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</si>
  <si>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110 mm - s= 5,00</t>
  </si>
  <si>
    <t>1C.12.090.0010.g</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</si>
  <si>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125 mm - s= 5,00</t>
  </si>
  <si>
    <t>1C.12.090.0010.h</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</si>
  <si>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160 mm - s= 5,50</t>
  </si>
  <si>
    <t>1C.12.020.0010.j</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</si>
  <si>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160 - s = 6,2</t>
  </si>
  <si>
    <t>1C.12.020.0010.k</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</si>
  <si>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200 - s = 6,2</t>
  </si>
  <si>
    <t>1C.12.020.0010.l</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</si>
  <si>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250 - s = 7,8</t>
  </si>
  <si>
    <t>1C.12.020.0010.m</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</si>
  <si>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315 - s = 9,8</t>
  </si>
  <si>
    <t>1E.02.040.0075.g</t>
  </si>
  <si>
    <t>1E.02.040.0105.e</t>
  </si>
  <si>
    <t>1E.04.050.0100.a</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</si>
  <si>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- 1,1 kW</t>
  </si>
  <si>
    <t>1E.04.050.0100.d</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</si>
  <si>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- 3 kW</t>
  </si>
  <si>
    <t>1E.04.050.0100.i</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</si>
  <si>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- 15 kW</t>
  </si>
  <si>
    <t>1E.04.050.0100.h</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</si>
  <si>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- 11 kW</t>
  </si>
  <si>
    <t>1M.03.</t>
  </si>
  <si>
    <t>1M.03.050.0060.c</t>
  </si>
  <si>
    <t>1M.03.060.0030.d</t>
  </si>
  <si>
    <t>1M.03.080.0080.a</t>
  </si>
  <si>
    <t>Accessori per pompe di sollevamento: - sistema di posizionamento ed estrazione rapida per pompa, altezza fino a 4 m</t>
  </si>
  <si>
    <t>1M.03.080.0080.c</t>
  </si>
  <si>
    <t>Accessori per pompe di sollevamento: - interruttore a livello a bulbo di mercurio con cavo 10 m</t>
  </si>
  <si>
    <t>1M.03.080.0080.h</t>
  </si>
  <si>
    <t>Accessori per pompe di sollevamento: - quadro elettrico per 2 pompe con motore trifase - fino a 7,5 kW</t>
  </si>
  <si>
    <t>1M.03.080.0080.l</t>
  </si>
  <si>
    <t>Accessori per pompe di sollevamento: - sistema d'allarme acustico di massimo livello con riserva di carica</t>
  </si>
  <si>
    <t>1M.04.</t>
  </si>
  <si>
    <t>1M.04.060.0010.b</t>
  </si>
  <si>
    <t>Termometri: - da tubazione con quadrante 80 mm a gambo radiale, completo di pozzetto</t>
  </si>
  <si>
    <t>1M.04.060.0020.b</t>
  </si>
  <si>
    <t>Manometri: - per acqua con quadrante 80 mm ad attacco centrale e indice di riferimento, completo di ricciolo e rubinetto con flangetta di prova</t>
  </si>
  <si>
    <t>1M.04.020.0030.a</t>
  </si>
  <si>
    <t>1M.04.030.0070.s</t>
  </si>
  <si>
    <t>1M.04.060.0040.c</t>
  </si>
  <si>
    <t>1M.04.060.0040.e</t>
  </si>
  <si>
    <t>1M.08.</t>
  </si>
  <si>
    <t>1M.09.</t>
  </si>
  <si>
    <t>1M.09.010.0010.b</t>
  </si>
  <si>
    <t>1M.09.010.0010.c</t>
  </si>
  <si>
    <t>1M.09.010.0010.d</t>
  </si>
  <si>
    <t>1M.09.010.0010.f</t>
  </si>
  <si>
    <t>1M.09.010.0010.g</t>
  </si>
  <si>
    <t>1M.09.050.0010.a</t>
  </si>
  <si>
    <t>1M.09.060.0010.a</t>
  </si>
  <si>
    <t>1M.09.120.0010.a</t>
  </si>
  <si>
    <t>kg</t>
  </si>
  <si>
    <t>1M.09.050.0010.b</t>
  </si>
  <si>
    <t>1M.09.060.0010.c</t>
  </si>
  <si>
    <t>1M.09.060.0010.f</t>
  </si>
  <si>
    <t>1M.10.</t>
  </si>
  <si>
    <t>1M.10.030.0050.f</t>
  </si>
  <si>
    <t>kw</t>
  </si>
  <si>
    <t>1M.10.030.0050.m</t>
  </si>
  <si>
    <t>1M.10.030.0050.o</t>
  </si>
  <si>
    <t>1M.10.130.0010</t>
  </si>
  <si>
    <t>1M.10.130.0020.a</t>
  </si>
  <si>
    <t>1M.10.070.0010.b</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</si>
  <si>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4 + 4</t>
  </si>
  <si>
    <t>1M.10.070.0010.a</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</si>
  <si>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3 + 3</t>
  </si>
  <si>
    <t>1M.11.</t>
  </si>
  <si>
    <t>1M.11.100.0030</t>
  </si>
  <si>
    <t>Rubinetto cromato DN15 con portagomma e rosetta</t>
  </si>
  <si>
    <t>1M.11.010.0010.d</t>
  </si>
  <si>
    <t>Vasi igienici a sedere in vetrochina colore bianco: - sospeso, completo di telaio metallico da incasso, mensole, raccordo di scarico e guarnizioni</t>
  </si>
  <si>
    <t>1M.11.010.0030.g</t>
  </si>
  <si>
    <t>Sistemi d'erogazione per vaso igienico: - cassetta di lavaggio esterna alta capacità minima 10 l, completa di gruppo di scarico con comando a parete o a pavimento, coperchio d'ispezione, tubo d'allacciamento al vaso, cannotto con rosone e guarnizioni</t>
  </si>
  <si>
    <t>1M.11.010.0040.a</t>
  </si>
  <si>
    <t>Completamenti per vaso igienico: - sedile per vaso normale in poliestere con coperchio</t>
  </si>
  <si>
    <t>1M.11.020.0040.g</t>
  </si>
  <si>
    <t>1M.11.020.0050.c</t>
  </si>
  <si>
    <t>Gruppi di scarico per lavabo: - libero per lavabo da 1"1/4, composto da: piletta con griglia, sifone ispezionabile con cannotto e rosone, guarnizioni</t>
  </si>
  <si>
    <t>1M.11.050.0010.b</t>
  </si>
  <si>
    <t>Piatti doccia colore bianco: - in fire-clay, da 80 x 80 cm</t>
  </si>
  <si>
    <t>1M.11.050.0020.e</t>
  </si>
  <si>
    <t>Gruppi d'erogazione per doccia: - unità completa antivandalo a muro per doccia con comando a pressione a chiusura automatica temporizzata secondo la norma UNI EN 816, con cicli di 30 secondi circa, parti interne in poliacetato con rubino sintetico e molla autopulente. Equipaggiata con soffione orientabile anticalcare, alimentazione dall'alto, limitatore di portata da 6l/min e sistema anti-bloccaggio con il quale l'acqua scorre solo quando avviene il rilascio del pulsante. Modulo idraulico e comando intercambiabili, resistenti alla corrosione ed alle incrostazioni. Arrivo su rubinetto d'arresto compreso.</t>
  </si>
  <si>
    <t>1M.11.050.0030</t>
  </si>
  <si>
    <t>Gruppo di scarico per doccia composto da: pozzetto sifonato da 1"1/2 con piletta grigliata e guarnizioni</t>
  </si>
  <si>
    <t>1M.11.080.0005.a</t>
  </si>
  <si>
    <t>Vaso-bidet per disabili, prodotti a norma D.P.R. 503/96.: -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t>
  </si>
  <si>
    <t>1M.11.080.0010.b</t>
  </si>
  <si>
    <t>Accessori per vaso-beidet per disabili: -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</si>
  <si>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1M.11.080.0010.c</t>
  </si>
  <si>
    <t>Accessori per vaso-beidet per disabili: - comando pneumatico agevolato a distanza di colore bianco, per installazione esterna o ad incasso, tubo di protezione lungo 150 cm, completo di fissaggi.</t>
  </si>
  <si>
    <t>1M.11.080.0010.d</t>
  </si>
  <si>
    <t>Accessori per vaso-beidet per disabili: - copriwater ergonomico universale in resina termoindurente colore bianco, apertura anteriore per riprendere la forma del sanitario, cerniere inox, completo di coperchio.</t>
  </si>
  <si>
    <t>1M.11.080.0020.c</t>
  </si>
  <si>
    <t>1M.11.080.0100</t>
  </si>
  <si>
    <t>Maniglione di sostegno ribaltabile, Ø 33 mm, con rivestimento in nylon ed anima in acciaio trattato anticorrosione o in alluminio, per lavabo, W.C.</t>
  </si>
  <si>
    <t>1M.11.200.0010.a</t>
  </si>
  <si>
    <t>1M.11.200.0010.b</t>
  </si>
  <si>
    <t>1M.12.</t>
  </si>
  <si>
    <t>1M.12.020.0060.d</t>
  </si>
  <si>
    <t>Gruppi attacco motopompa VV.F. UNI 70 verniciati di rosso, composti da: una saracinesca, valvola di ritegno, valvola di sicurezza e rubinetti idranti. - con estremità filettate DN100 e 2 idranti</t>
  </si>
  <si>
    <t>1M.13.</t>
  </si>
  <si>
    <t>1M.13.010.0010.a</t>
  </si>
  <si>
    <t>1M.13.010.0010.b</t>
  </si>
  <si>
    <t>1M.13.010.0010.e</t>
  </si>
  <si>
    <t>1M.13.020.0020.d</t>
  </si>
  <si>
    <t>1M.13.020.0020.f</t>
  </si>
  <si>
    <t>1M.13.050.0010.b</t>
  </si>
  <si>
    <t>1M.13.050.0020.f</t>
  </si>
  <si>
    <t>1M.13.100.0010.b</t>
  </si>
  <si>
    <t>1M.13.110.0040</t>
  </si>
  <si>
    <t>1M.13.130.0010.l</t>
  </si>
  <si>
    <t>1M.13.140.0030.g</t>
  </si>
  <si>
    <t>1M.13.010.0010.f</t>
  </si>
  <si>
    <t>1M.13.020.0020.e</t>
  </si>
  <si>
    <t>1M.13.050.0020.g</t>
  </si>
  <si>
    <t>1M.13.130.0010.m</t>
  </si>
  <si>
    <t>1M.13.140.0030.h</t>
  </si>
  <si>
    <t>1M.13.010.0010.c</t>
  </si>
  <si>
    <t>1M.13.010.0010.d</t>
  </si>
  <si>
    <t>1M.13.020.0020.b</t>
  </si>
  <si>
    <t>1M.13.020.0020.c</t>
  </si>
  <si>
    <t>1M.13.060.0010.a</t>
  </si>
  <si>
    <t>1M.13.060.0010.b</t>
  </si>
  <si>
    <t>1M.13.050.0010.c</t>
  </si>
  <si>
    <t>1M.13.050.0010.e</t>
  </si>
  <si>
    <t>1M.13.050.0010.f</t>
  </si>
  <si>
    <t>1M.13.050.0010.g</t>
  </si>
  <si>
    <t>1M.13.110.0130.c</t>
  </si>
  <si>
    <t>1M.13.110.0130.f</t>
  </si>
  <si>
    <t>1M.13.100.0010.c</t>
  </si>
  <si>
    <t>1M.13.040.0060.b</t>
  </si>
  <si>
    <t>1M.13.150.0050.a</t>
  </si>
  <si>
    <t>1M.13.150.0050.b</t>
  </si>
  <si>
    <t>1M.13.150.0070.b</t>
  </si>
  <si>
    <t>1M.14.</t>
  </si>
  <si>
    <t>1M.14.010.0010.e</t>
  </si>
  <si>
    <t>1M.14.010.0020.h</t>
  </si>
  <si>
    <t>1M.14.010.0010.f</t>
  </si>
  <si>
    <t>1M.14.010.0020.i</t>
  </si>
  <si>
    <t>1M.14.010.0010.a</t>
  </si>
  <si>
    <t>1M.14.010.0010.b</t>
  </si>
  <si>
    <t>1M.14.010.0010.c</t>
  </si>
  <si>
    <t>1M.14.010.0010.d</t>
  </si>
  <si>
    <t>1M.14.010.0020.e</t>
  </si>
  <si>
    <t>1M.14.010.0020.f</t>
  </si>
  <si>
    <t>1M.14.010.0020.g</t>
  </si>
  <si>
    <t>1M.14.030.0020.m</t>
  </si>
  <si>
    <t>1M.14.030.0020.a</t>
  </si>
  <si>
    <t>1M.14.030.0020.c</t>
  </si>
  <si>
    <t>1M.14.030.0020.i</t>
  </si>
  <si>
    <t>1M.14.030.0020.k</t>
  </si>
  <si>
    <t>1M.14.050.0040.d</t>
  </si>
  <si>
    <t>1M.14.020.0010.e</t>
  </si>
  <si>
    <t>1M.14.020.0020.i</t>
  </si>
  <si>
    <t>1M.16.</t>
  </si>
  <si>
    <t>1M.16.090.0010.b</t>
  </si>
  <si>
    <t>1M.16.030.0040.a</t>
  </si>
  <si>
    <t>1M.16.070.0060.c</t>
  </si>
  <si>
    <t>1M.16.070.0060.d</t>
  </si>
  <si>
    <t>1M.16.040.0020.g</t>
  </si>
  <si>
    <t>1M.16.040.0020.a</t>
  </si>
  <si>
    <t>1M.16.040.0020.b</t>
  </si>
  <si>
    <t>1M.16.040.0020.e</t>
  </si>
  <si>
    <t>1M.16.040.0020.f</t>
  </si>
  <si>
    <t>1M.16.070.0050.f</t>
  </si>
  <si>
    <t>1M.16.070.0050.g</t>
  </si>
  <si>
    <t>1M.16.070.0060.b</t>
  </si>
  <si>
    <t>1M.17.020.0020.i</t>
  </si>
  <si>
    <t>1M.17.020.0020.k</t>
  </si>
  <si>
    <t>1M.17.060.0010.o</t>
  </si>
  <si>
    <t>Strumentazione per temperatura: - sonda temperatura da tubazione con pozzetto</t>
  </si>
  <si>
    <t>1M.17.060.0030.a</t>
  </si>
  <si>
    <t>Strumentazione per pressione e flusso - pressostato da tubazione</t>
  </si>
  <si>
    <t>1M.17.020.0020.f</t>
  </si>
  <si>
    <t>1M.17.060.0010.m</t>
  </si>
  <si>
    <t>Strumentazione per temperatura: - sonda temperatura da esterno</t>
  </si>
  <si>
    <t>1M.17.010.0010.a</t>
  </si>
  <si>
    <t>1M.17.010.0010.b</t>
  </si>
  <si>
    <t>1M.17.010.0010.d</t>
  </si>
  <si>
    <t>1M.17.060.0010.d</t>
  </si>
  <si>
    <t>Strumentazione per temperatura: - crono-termostato ambiente giornaliero a display digitale con batteria</t>
  </si>
  <si>
    <t>1M.17.060.0010.p</t>
  </si>
  <si>
    <t>Strumentazione per temperatura: - sonda temperatura da canale con supporto</t>
  </si>
  <si>
    <t>1M.17.060.0020.a</t>
  </si>
  <si>
    <t>Strumentazione per umidità relativa - umidostato ambiente</t>
  </si>
  <si>
    <t>1M.17.060.0040.h</t>
  </si>
  <si>
    <t>Strumentazione per altri controlli: - interruttore di livello a bulbo di mercurio da serbatoio</t>
  </si>
  <si>
    <t>NP.IM49.01.d</t>
  </si>
  <si>
    <t>NP.IM49.01.f</t>
  </si>
  <si>
    <t>NP.IM49.01.g</t>
  </si>
  <si>
    <t>NP.IM56.01.i</t>
  </si>
  <si>
    <t>DN100 attacco flangiato</t>
  </si>
  <si>
    <t>NP.IM56.01.j</t>
  </si>
  <si>
    <t>DN125 attacco flangiato</t>
  </si>
  <si>
    <t>NP.IM57.01.g</t>
  </si>
  <si>
    <t>spessore 50 mm</t>
  </si>
  <si>
    <t>m2</t>
  </si>
  <si>
    <t>spessore 60 mm</t>
  </si>
  <si>
    <t>spessore 40 mm</t>
  </si>
  <si>
    <t>NP.IM69.01.a</t>
  </si>
  <si>
    <t>DN300</t>
  </si>
  <si>
    <t>NP.IM78.001.a</t>
  </si>
  <si>
    <t>NP.IM75.001.e</t>
  </si>
  <si>
    <t>Attacchi d. 1" 1/2</t>
  </si>
  <si>
    <t>NP.IM75.001.f</t>
  </si>
  <si>
    <t>Attacchi d. 2"</t>
  </si>
  <si>
    <t>NP.IM85.001.a</t>
  </si>
  <si>
    <t>DN160</t>
  </si>
  <si>
    <t>NP.IM86.001.a</t>
  </si>
  <si>
    <t>- interno 150x150 cm, h = 155 cm - peso kg.3.800</t>
  </si>
  <si>
    <t>APPARECCHIATURE PER CENTRALI IDRICHE, SCARICHI E PISCINE</t>
  </si>
  <si>
    <t>ALTRE APPARECCHIATURE PER CENTRALE</t>
  </si>
  <si>
    <t>VENTILATORI</t>
  </si>
  <si>
    <t>DISTRIBUZIONE E DIFFUSIONE ARIA</t>
  </si>
  <si>
    <t>TERMINALI DI CLIMATIZZAZIONE</t>
  </si>
  <si>
    <t>TERMINALI IDRO-SANITARI</t>
  </si>
  <si>
    <t>ANTINCENDIO</t>
  </si>
  <si>
    <t>VALVOLAME</t>
  </si>
  <si>
    <t>TUBAZIONI NUDE E RIVESTITE</t>
  </si>
  <si>
    <t>VERNICIATURE, ISOLAMENTI E COIBENTAZIONI</t>
  </si>
  <si>
    <t>1</t>
  </si>
  <si>
    <t>Struttura Portante </t>
  </si>
  <si>
    <t>1.1</t>
  </si>
  <si>
    <t>Struttura di fondazione </t>
  </si>
  <si>
    <t>1.1.1</t>
  </si>
  <si>
    <t>Strutture di fondazione dirette </t>
  </si>
  <si>
    <t>1.1.1.004</t>
  </si>
  <si>
    <t>1.1.1.002</t>
  </si>
  <si>
    <t>1.1.1.003</t>
  </si>
  <si>
    <t>1.2</t>
  </si>
  <si>
    <t>Struttura di elevazione </t>
  </si>
  <si>
    <t>1.2.1</t>
  </si>
  <si>
    <t>Strutture di elevazione verticali </t>
  </si>
  <si>
    <t>1.2.1.015</t>
  </si>
  <si>
    <t>1.2.1.016</t>
  </si>
  <si>
    <t>1.2.1.018</t>
  </si>
  <si>
    <t>1.2.1.007</t>
  </si>
  <si>
    <t>1.2.1.001</t>
  </si>
  <si>
    <t>1.2.1.017</t>
  </si>
  <si>
    <t>1.2.1.008</t>
  </si>
  <si>
    <t>1.2.2</t>
  </si>
  <si>
    <t>Strutture di elevazioni orizzontali e inclinate </t>
  </si>
  <si>
    <t>1.2.2.034</t>
  </si>
  <si>
    <t>1.2.2.002</t>
  </si>
  <si>
    <t>1.2.2.029</t>
  </si>
  <si>
    <t>1.2.2.032</t>
  </si>
  <si>
    <t>1.2.2.033</t>
  </si>
  <si>
    <t>1.2.2.008</t>
  </si>
  <si>
    <t>1.3</t>
  </si>
  <si>
    <t>Struttura di contenimento </t>
  </si>
  <si>
    <t>1.3.1</t>
  </si>
  <si>
    <t>Strutture di contenimento verticali </t>
  </si>
  <si>
    <t>1.3.1.002</t>
  </si>
  <si>
    <t>1.2.1.009</t>
  </si>
  <si>
    <t>1.2.1.014</t>
  </si>
  <si>
    <t>1.2.1.002</t>
  </si>
  <si>
    <t>1.2.2.030</t>
  </si>
  <si>
    <t>1.2.2.031</t>
  </si>
  <si>
    <t>1.2.2.007</t>
  </si>
  <si>
    <t>1.2.2.001</t>
  </si>
  <si>
    <t>1.2.2.005</t>
  </si>
  <si>
    <t>1.2.2.006</t>
  </si>
  <si>
    <t>1.2.2.018</t>
  </si>
  <si>
    <t>1.2.2.020</t>
  </si>
  <si>
    <t>1.2.2.021</t>
  </si>
  <si>
    <t>1.2.2.023</t>
  </si>
  <si>
    <t>1.2.2.027</t>
  </si>
  <si>
    <t>1.2.2.028</t>
  </si>
  <si>
    <t>1.2.2.024</t>
  </si>
  <si>
    <t>1.2.1.012</t>
  </si>
  <si>
    <t>1.2.1.013</t>
  </si>
  <si>
    <t>1.2.1.011</t>
  </si>
  <si>
    <t>1.2.2.003</t>
  </si>
  <si>
    <t>1.2.2.004</t>
  </si>
  <si>
    <t>1.2.2.009</t>
  </si>
  <si>
    <t>1.2.2.010</t>
  </si>
  <si>
    <t>1.2.2.011</t>
  </si>
  <si>
    <t>1.2.2.012</t>
  </si>
  <si>
    <t>1.2.2.013</t>
  </si>
  <si>
    <t>1.2.2.014</t>
  </si>
  <si>
    <t>1.2.2.015</t>
  </si>
  <si>
    <t>1.2.2.017</t>
  </si>
  <si>
    <t>1.2.2.025</t>
  </si>
  <si>
    <t>1.2.2.026</t>
  </si>
  <si>
    <t>1.2.2.035</t>
  </si>
  <si>
    <t>2</t>
  </si>
  <si>
    <t>Chiusura </t>
  </si>
  <si>
    <t>2.4</t>
  </si>
  <si>
    <t>Chiusura superiore </t>
  </si>
  <si>
    <t>2.4.1</t>
  </si>
  <si>
    <t>Coperture </t>
  </si>
  <si>
    <t>1.2.2.016</t>
  </si>
  <si>
    <t>1.2.2.019</t>
  </si>
  <si>
    <t>1.2.1.005</t>
  </si>
  <si>
    <t>1.2.1.006</t>
  </si>
  <si>
    <t>1.2.1.010</t>
  </si>
  <si>
    <t>1.2.1.003</t>
  </si>
  <si>
    <t>1.2.1.004</t>
  </si>
  <si>
    <t>1.2.2.022</t>
  </si>
  <si>
    <t>m³</t>
  </si>
  <si>
    <t>1C.04.015.0010.b</t>
  </si>
  <si>
    <t>1C.04.400.0010.a</t>
  </si>
  <si>
    <t>Casseforme per getti in calcestruzzo, eseguite fino a 4,50 m dal piano d'appoggio, con impiego di pannelli di legno lamellare, comprese armature di sostegno, disarmante, manutenzione e disarmo: - per fondazioni, plinti, travi rovesce, platee</t>
  </si>
  <si>
    <t>1C.13.300.0030.d</t>
  </si>
  <si>
    <t>1C.04.400.0010.b</t>
  </si>
  <si>
    <t>Casseforme per getti in calcestruzzo, eseguite fino a 4,50 m dal piano d'appoggio, con impiego di pannelli di legno lamellare, comprese armature di sostegno, disarmante, manutenzione e disarmo: - per murature di cantinato ed in elevazione, di qualsiasi spessore</t>
  </si>
  <si>
    <t>1C.22.020.0010.h</t>
  </si>
  <si>
    <t>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 - profilati laminati a caldo S355J0 - UNI EN 10025, altezza da 240 a 600mm</t>
  </si>
  <si>
    <t>1C.22.100.0010.a</t>
  </si>
  <si>
    <t>Sovrapprezzo per zincatura di carpenteria metallica: - a caldo</t>
  </si>
  <si>
    <t>1C.09.200.0020.e</t>
  </si>
  <si>
    <t>Protezione di opere in carpenteria metallica contro il fuoco con pittura intumescente monocomponente in emulsione acquosa, testata e certificata secondo norme di prova europee EN 13381-4, applicata a più mani, su superfici esenti da ruggine ed adeguatamente preparate: - per profili con resistenza fino a R60 e massività tra 151 e 200 s/v</t>
  </si>
  <si>
    <t>1C.24.340.0010.f</t>
  </si>
  <si>
    <t>Verniciatura di finitura di superfici in ferro già preparate, compresi piani di lavoro ed assistenze murarie, con due mani di: - smalto poliuretanico bicomponente</t>
  </si>
  <si>
    <t>045028b</t>
  </si>
  <si>
    <t>1C.04.400.0010.c</t>
  </si>
  <si>
    <t>Casseforme per getti in calcestruzzo, eseguite fino a 4,50 m dal piano d'appoggio, con impiego di pannelli di legno lamellare, comprese armature di sostegno, disarmante, manutenzione e disarmo: - orizzontali per solette piene</t>
  </si>
  <si>
    <t>NP.S.010</t>
  </si>
  <si>
    <t xml:space="preserve">Fornitura e posa in opera di tiranti in acciaio S460. Compresi i profilati di qualsiasi tipo, sezione e dimensione, piastre, squadre, bulloni, fori, fissaggi; mano di antiruggine; trasporti e sollevamenti; opere di sostegno e protezione, forchetta, spina, accoppiatore, messa a carico con martinetto idraulico, regolazione con precisione del millimetro.
</t>
  </si>
  <si>
    <t>325094g</t>
  </si>
  <si>
    <t>1C.04.</t>
  </si>
  <si>
    <t>1C.13.</t>
  </si>
  <si>
    <t>OPERE DI IMPERMEABILIZZAZIONE</t>
  </si>
  <si>
    <t>1C.22.</t>
  </si>
  <si>
    <t>OPERE DA FABBRO</t>
  </si>
  <si>
    <t>1C.24.</t>
  </si>
  <si>
    <t>OPERE DA VERNICIATORE - TAPPEZZIERE</t>
  </si>
  <si>
    <t>OPERE IN C.A. - INIEZIONI - RIPRISTINI</t>
  </si>
  <si>
    <t>1C.08.</t>
  </si>
  <si>
    <t>Cod.</t>
  </si>
  <si>
    <t>Descrizione</t>
  </si>
  <si>
    <t>sub t</t>
  </si>
  <si>
    <t>no5</t>
  </si>
  <si>
    <t>Totale</t>
  </si>
  <si>
    <t>Riepilogo Economico</t>
  </si>
  <si>
    <t>Sub-Totale</t>
  </si>
  <si>
    <t>Opere Strutturali</t>
  </si>
  <si>
    <t>Opere Architettoniche</t>
  </si>
  <si>
    <t>Impianti Meccanici</t>
  </si>
  <si>
    <t>Impianti Elettrici e Speciali</t>
  </si>
  <si>
    <t>TOTALE</t>
  </si>
  <si>
    <t xml:space="preserve">Riferimento listini ufficiali: </t>
  </si>
  <si>
    <t>3</t>
  </si>
  <si>
    <t>Partizione interna </t>
  </si>
  <si>
    <t>3.2</t>
  </si>
  <si>
    <t>Partizione interna orizzontale </t>
  </si>
  <si>
    <t>3.2.1</t>
  </si>
  <si>
    <t>Solai </t>
  </si>
  <si>
    <t>3.2.1.103</t>
  </si>
  <si>
    <t>001</t>
  </si>
  <si>
    <t>002</t>
  </si>
  <si>
    <t>4</t>
  </si>
  <si>
    <t>Partizione esterna </t>
  </si>
  <si>
    <t>4.1</t>
  </si>
  <si>
    <t>Partizione esterna verticale </t>
  </si>
  <si>
    <t>4.1.1</t>
  </si>
  <si>
    <t>Elementi di protezione </t>
  </si>
  <si>
    <t>2.1</t>
  </si>
  <si>
    <t>Chiusura verticale </t>
  </si>
  <si>
    <t>2.1.1</t>
  </si>
  <si>
    <t>Pareti perimetrali verticali </t>
  </si>
  <si>
    <t>2.1.1.020</t>
  </si>
  <si>
    <t>047</t>
  </si>
  <si>
    <t>046</t>
  </si>
  <si>
    <t>093</t>
  </si>
  <si>
    <t>094</t>
  </si>
  <si>
    <t>3.1</t>
  </si>
  <si>
    <t>Partizione interna verticale </t>
  </si>
  <si>
    <t>3.1.1</t>
  </si>
  <si>
    <t>Pareti interne verticali </t>
  </si>
  <si>
    <t>066</t>
  </si>
  <si>
    <t>019</t>
  </si>
  <si>
    <t>3.1.1.006</t>
  </si>
  <si>
    <t>007</t>
  </si>
  <si>
    <t>038</t>
  </si>
  <si>
    <t>085</t>
  </si>
  <si>
    <t>054</t>
  </si>
  <si>
    <t>3.1.1.004</t>
  </si>
  <si>
    <t>082</t>
  </si>
  <si>
    <t>081</t>
  </si>
  <si>
    <t>077</t>
  </si>
  <si>
    <t>064</t>
  </si>
  <si>
    <t>061</t>
  </si>
  <si>
    <t>062</t>
  </si>
  <si>
    <t>035</t>
  </si>
  <si>
    <t>034</t>
  </si>
  <si>
    <t>017</t>
  </si>
  <si>
    <t>013</t>
  </si>
  <si>
    <t>015</t>
  </si>
  <si>
    <t>030</t>
  </si>
  <si>
    <t>069</t>
  </si>
  <si>
    <t>022</t>
  </si>
  <si>
    <t>3.1.1.007</t>
  </si>
  <si>
    <t>3.1.1.051</t>
  </si>
  <si>
    <t>074</t>
  </si>
  <si>
    <t>068</t>
  </si>
  <si>
    <t>029</t>
  </si>
  <si>
    <t>027</t>
  </si>
  <si>
    <t>021</t>
  </si>
  <si>
    <t>076</t>
  </si>
  <si>
    <t>3.1.1.054</t>
  </si>
  <si>
    <t>3.1.1.105</t>
  </si>
  <si>
    <t>095</t>
  </si>
  <si>
    <t>078</t>
  </si>
  <si>
    <t>048</t>
  </si>
  <si>
    <t>031</t>
  </si>
  <si>
    <t>005</t>
  </si>
  <si>
    <t>016</t>
  </si>
  <si>
    <t>039</t>
  </si>
  <si>
    <t>040</t>
  </si>
  <si>
    <t>036</t>
  </si>
  <si>
    <t>012</t>
  </si>
  <si>
    <t>052</t>
  </si>
  <si>
    <t>042</t>
  </si>
  <si>
    <t>041</t>
  </si>
  <si>
    <t>033</t>
  </si>
  <si>
    <t>011</t>
  </si>
  <si>
    <t>049</t>
  </si>
  <si>
    <t>043</t>
  </si>
  <si>
    <t>096</t>
  </si>
  <si>
    <t>098</t>
  </si>
  <si>
    <t>063</t>
  </si>
  <si>
    <t>083</t>
  </si>
  <si>
    <t>059</t>
  </si>
  <si>
    <t>086</t>
  </si>
  <si>
    <t>088</t>
  </si>
  <si>
    <t>089</t>
  </si>
  <si>
    <t>090</t>
  </si>
  <si>
    <t>050</t>
  </si>
  <si>
    <t>060</t>
  </si>
  <si>
    <t>087</t>
  </si>
  <si>
    <t>080</t>
  </si>
  <si>
    <t>058</t>
  </si>
  <si>
    <t>003</t>
  </si>
  <si>
    <t>014</t>
  </si>
  <si>
    <t>037</t>
  </si>
  <si>
    <t>008</t>
  </si>
  <si>
    <t>051</t>
  </si>
  <si>
    <t>028</t>
  </si>
  <si>
    <t>004</t>
  </si>
  <si>
    <t>055</t>
  </si>
  <si>
    <t>084</t>
  </si>
  <si>
    <t>075</t>
  </si>
  <si>
    <t>020</t>
  </si>
  <si>
    <t>067</t>
  </si>
  <si>
    <t>032</t>
  </si>
  <si>
    <t>079</t>
  </si>
  <si>
    <t>072</t>
  </si>
  <si>
    <t>025</t>
  </si>
  <si>
    <t>044</t>
  </si>
  <si>
    <t>009</t>
  </si>
  <si>
    <t>056</t>
  </si>
  <si>
    <t>3.1.2</t>
  </si>
  <si>
    <t>Infissi interni verticali </t>
  </si>
  <si>
    <t>3.1.2.010</t>
  </si>
  <si>
    <t>045</t>
  </si>
  <si>
    <t>092</t>
  </si>
  <si>
    <t>3.1.3</t>
  </si>
  <si>
    <t>3.1.3.010</t>
  </si>
  <si>
    <t>3.1.3.011</t>
  </si>
  <si>
    <t>065</t>
  </si>
  <si>
    <t>018</t>
  </si>
  <si>
    <t>3.2.1.002</t>
  </si>
  <si>
    <t>FLO_I_GEN_150mm_Loc.Tec. P-1</t>
  </si>
  <si>
    <t>053</t>
  </si>
  <si>
    <t>024</t>
  </si>
  <si>
    <t>099</t>
  </si>
  <si>
    <t>071</t>
  </si>
  <si>
    <t>006</t>
  </si>
  <si>
    <t>3.2.1.903</t>
  </si>
  <si>
    <t>057</t>
  </si>
  <si>
    <t>010</t>
  </si>
  <si>
    <t>3.2.1.100</t>
  </si>
  <si>
    <t>5.1.6</t>
  </si>
  <si>
    <t>Canne di esalazione </t>
  </si>
  <si>
    <t>5.1.6.001</t>
  </si>
  <si>
    <t>2.2</t>
  </si>
  <si>
    <t>Chiusura orizzontale inferiore </t>
  </si>
  <si>
    <t>2.2.2</t>
  </si>
  <si>
    <t>Infissi orizzontali </t>
  </si>
  <si>
    <t>2.2.2.005</t>
  </si>
  <si>
    <t>2.2.2.002</t>
  </si>
  <si>
    <t>2.2.2.004</t>
  </si>
  <si>
    <t>2.2.2.006</t>
  </si>
  <si>
    <t>2.3</t>
  </si>
  <si>
    <t>Chiusura orizzontale su spazi esterni </t>
  </si>
  <si>
    <t>2.3.1</t>
  </si>
  <si>
    <t>Solai su spazi aperti </t>
  </si>
  <si>
    <t>2.3.1.001</t>
  </si>
  <si>
    <t>2.3.1.002</t>
  </si>
  <si>
    <t>2.1.2</t>
  </si>
  <si>
    <t>Infissi esterni verticali </t>
  </si>
  <si>
    <t>2.1.2.002</t>
  </si>
  <si>
    <t>3.1.1.001</t>
  </si>
  <si>
    <t>3.1.1.056</t>
  </si>
  <si>
    <t>023</t>
  </si>
  <si>
    <t>026</t>
  </si>
  <si>
    <t>1C.06.</t>
  </si>
  <si>
    <t>MURATURE - TAVOLATI - ANCORAGGI</t>
  </si>
  <si>
    <t>Controparete termoisolante e fonoassorbente realizzata con lastre in gesso rivestito a bordi assottigliati, spessore 12,50 mm, su sottostruttura metallica sp. 75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+ 75 di lana di vetro - m²k/W 1,313</t>
  </si>
  <si>
    <t>Controparete termoisolante e fonoassorbente realizzata con lastre in gesso idrorepellente rivestito a bordi assottigliati, spessore 12,50 mm, su sottostruttura metallica sp. 150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+ 140 di lana di vetro - m²k/W 1,626</t>
  </si>
  <si>
    <t>1C.06.180.0100.d</t>
  </si>
  <si>
    <t>Muratura faccia vista in blocchi cavi di conglomerato cementizio, dimensioni nominali 40 x 20 o 50 x 20 cm, prodotti per vibrocompressione non idrorepellenti, aventi finitura liscia su entrambe le facce posti in opera con malta di classe adeguata. E' compresa la stilatura a vista su uno o entrambre i paramenti dei giunti, apposite zanche per l'ancoraggio delle pareti alla struttura portante, i pezzi speciali per spalle, voltini, fissaggi, la malta di classe adeguata, i piani di lavoro interni; esclusi irrigidimenti da conteggiarsi a parte se necessari: - spess. cm 20 - REI 120</t>
  </si>
  <si>
    <t>1C.06.550.0100</t>
  </si>
  <si>
    <t>1C.07.</t>
  </si>
  <si>
    <t>INTONACI - RASATURE - FINITURE</t>
  </si>
  <si>
    <t>1C.07.280.0010</t>
  </si>
  <si>
    <t>SOTTOFONDI - MASSETTI - CAPPE</t>
  </si>
  <si>
    <t>1C.08.450.0010.b</t>
  </si>
  <si>
    <t>Strato separatore in teli di polietilene espanso estruso - spessore 4 mm</t>
  </si>
  <si>
    <t>1C.08.100.0010</t>
  </si>
  <si>
    <t>1C.08.050.0060</t>
  </si>
  <si>
    <t>m² x cm</t>
  </si>
  <si>
    <t>1C.08.100.0060</t>
  </si>
  <si>
    <t>1C.09.400.0020.c</t>
  </si>
  <si>
    <t>1C.10.</t>
  </si>
  <si>
    <t>ISOLAMENTI TERMICI ED ACUSTICI</t>
  </si>
  <si>
    <t>1C.10.500.0040.a</t>
  </si>
  <si>
    <t>1C.10.500.0040.b</t>
  </si>
  <si>
    <t>1C.10.050.0080.a</t>
  </si>
  <si>
    <t>1C.10.200.0090.a</t>
  </si>
  <si>
    <t>1C.10.050.0080.b</t>
  </si>
  <si>
    <t>1C.10.200.0090.b</t>
  </si>
  <si>
    <t>1C.11.</t>
  </si>
  <si>
    <t>SISTEMI DI COPERTURA</t>
  </si>
  <si>
    <t>1C.18.</t>
  </si>
  <si>
    <t>PAVIMENTI PER INTERNO</t>
  </si>
  <si>
    <t>1C.19.</t>
  </si>
  <si>
    <t>RIVESTIMENTI</t>
  </si>
  <si>
    <t>1C.19.050.0040.d</t>
  </si>
  <si>
    <t>Rivestimento in piastrelle di gres fine porcellanato a superficie liscia, spess. 8/10 mm, prima scelta, posato con colla su idoneo intonaco; compreso: la stuccatura dei giunti con cemento bianco o colorato, i pezzi speciali, la pulitura e le assistenze murarie: - 30 x 30 cm, colori chiari</t>
  </si>
  <si>
    <t>1C.20.</t>
  </si>
  <si>
    <t>CONTROSOFFITTI - PARETI MOBILI</t>
  </si>
  <si>
    <t>1C.20.050.0020.a</t>
  </si>
  <si>
    <t>Controsoffitti in pannelli di gesso da 600 x 600 x 22 mm, armati con filo di ferro zincato,con orditura nascosta e cornice perimetrale di finitura, compresa; orditura di sostegno costituita da idonei profilati portanti ed intermedi, completa di accessori di sospensione; compreso l'impiego di trabattelli, tutte le assistenze murarie, la pulizia finale con allontanamento dei materiali di risulta. Nei tipi: - a superficie liscia</t>
  </si>
  <si>
    <t>1C.21.</t>
  </si>
  <si>
    <t>OPERE DA FALEGNAME</t>
  </si>
  <si>
    <t>1C.21.250.0010.c</t>
  </si>
  <si>
    <t>1C.21.200.0030.a</t>
  </si>
  <si>
    <t>1C.22.060.0010.a</t>
  </si>
  <si>
    <t>Grigliato di tipo pressato in acciaio zincato a caldo, in pannelli bordati, pedonali e carrabili, con piatti portanti e maglia dipendenti dai carichi di esercizio e dall'interasse delle travi portanti, in opera completi di ganci fermagrigliato, controtelai ed accessori, compresa posa e assistenza muraria: - spessore 2 mm</t>
  </si>
  <si>
    <t>1C.22.020.0010.a</t>
  </si>
  <si>
    <t>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 - profilati laminati a caldo S235JR - UNI EN 10025, altezza da 80 a 220mm</t>
  </si>
  <si>
    <t>Corrimano a sezione circolare, diamentro mm 50 circa, composto da profilo tubolare in alluminio estruso, adeguatamente resistente alle sollecitazioni meccaniche con rivestimento completo in materiale acrovinilico di spessore 2-2,5 mm, con superficie goffrata antiscivolo, colorata in pasta, aporoso, ignifugo, antisettico, resistente agli agenti disinfettanti. Classificazione al fuoco in euroclasse equivalente alla classe 1 italiana .Compresa la fornitura, lo sfrido e l'incidenza dei supporti e dei terminali, la posa in opera, le assistenze murarie ed i piani di lavoro interni.</t>
  </si>
  <si>
    <t>1C.22.250.0010.h</t>
  </si>
  <si>
    <t>1C.22.150.0045</t>
  </si>
  <si>
    <t>Sovrapprezzo ai serramenti in ferro per verniciatura a forno con polveri termoindurenti specifiche per esterni, colori a scelta della D.L.</t>
  </si>
  <si>
    <t>1C.23.</t>
  </si>
  <si>
    <t>OPERE DA VETRAIO</t>
  </si>
  <si>
    <t>N</t>
  </si>
  <si>
    <t xml:space="preserve"> BIM on </t>
  </si>
  <si>
    <t>Strutture (pilastri, travi, corree, solette, murature di vani scala e ascensori),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C32/40 - XC1 e XC2</t>
  </si>
  <si>
    <t>Acciaio tondo in barre nervate per cemento armato, rispondente ai Criteri Ambientali Minimi di cui al Decreto 23 giugno 2022 del Ministero della Transizione Ecologica, con caratteristiche rispondenti alla norma UNI EN 10080 e prodotto con sistemi di controllo di produzione in stabilimento di cui al D.M.17/01/2018,  in opera compresa lavorazione, posa, sormonti, sfrido, legature; qualità: - B450C</t>
  </si>
  <si>
    <t>Strutture (pilastri, travi, corree, solette, murature di vani scala e ascensori),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C30/37 -  XC1 e XC2</t>
  </si>
  <si>
    <t>Fondazioni (plinti, travi rovesce, platee)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o qualsiasi altro mezzo di movimentazione. Classe di consistenza S4, Dmax 32 mm, compresa vibratura, esclusi ferro e casseri; classe di resistenza - classe di esposizione:- C28/35- XC1 e XC2</t>
  </si>
  <si>
    <t>Sottofondazioni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Classe di consistenza S4, Dmax 32 mm;  classe di resistenza - classe di esposizione:- C20/25 - X0</t>
  </si>
  <si>
    <t>Murature armate entro e fuori terra,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C28/35 -XC1 e XC2</t>
  </si>
  <si>
    <t>Rete  di acciaio elettrosaldata, rispondente ai Criteri Ambientali Minimi di cui al Decreto 23 giugno 2022 del Ministero della Transizione Ecologica, con caratteristiche rispondenti alla norma UNI EN 10080 e prodotto con sistemi di controllo di produzione in stabilimento di cui al D.M.17/01/2018,  in opera compreso sormonti, tagli,  sfridi, legature.</t>
  </si>
  <si>
    <t>Manto in polietilene estruso  ad alta densità (HDPE), a rilievi semisferici, per il drenaggio, l'impermeabilizzazione e la protezione di strutture controterra: fondazioni, platee, solette, muri di sostegno, giardini pensili, canali, gallerie, ecc. Posato a  secco o con fissaggio meccanico, compresi: sormonti, tagli adattamenti e assistenze murarie - peso 800 g/m², con sigillante accoppiato con geotessuto in polipropilene</t>
  </si>
  <si>
    <t>325094</t>
  </si>
  <si>
    <t>NUOVI PREZZI</t>
  </si>
  <si>
    <t>1.1.1.005</t>
  </si>
  <si>
    <t>1.1.1.006</t>
  </si>
  <si>
    <t>1.1.1.007</t>
  </si>
  <si>
    <t>1.1.1.008</t>
  </si>
  <si>
    <t>1.2.2.049</t>
  </si>
  <si>
    <t>1.2.2.046</t>
  </si>
  <si>
    <t>1.2.2.047</t>
  </si>
  <si>
    <t>1.2.2.048</t>
  </si>
  <si>
    <t>1.2.2.038</t>
  </si>
  <si>
    <t>1.2.2.039</t>
  </si>
  <si>
    <t>1.2.2.040</t>
  </si>
  <si>
    <t>1.2.2.043</t>
  </si>
  <si>
    <t>1.2.2.045</t>
  </si>
  <si>
    <t>1.3.1.003</t>
  </si>
  <si>
    <t>1.2.2.041</t>
  </si>
  <si>
    <t>1.2.2.044</t>
  </si>
  <si>
    <t>1.1.1.009</t>
  </si>
  <si>
    <t>1.1.1.010</t>
  </si>
  <si>
    <t>1.2.2.052</t>
  </si>
  <si>
    <t>Fornitura e posa estintori portatili omologati a polvere di tipo non corrosivo, abrasivo o tossico, 40% minimo di Map, conformi alla direttiva PED 2014/68/UE, D.Lgs 25.02.2000 n. 93 coordinato con le modifiche del D.Lgs. 15.02.2016 n. 26, DM 07.01.2005 - UNI EN 3-7:2008,  manometro rimovibile con valvolina di ritegno a molla incorporata nel corpo valvola, completi di supporti di fissaggio, con capacità: -  6 Kg, classe di fuoco 34A 233BC, manometro Ø 40 mm, supporto a parete</t>
  </si>
  <si>
    <t>Fornitura e posa estintori portatili a biossido di carbonio, con bombola in alluminio, conformi alla direttiva PED 2014/68/UE, D.Lgs 25.02.2000 n. 93 coordinato con le modifiche del D.Lgs. 15.02.2016 n. 26, DM 07.01.2005 - UNI EN 3-7:2008,   completi di valvola prova pressione e supporti di fissaggio; capacità bombola: - 5 Kg, classe di spegnimento non inferiore a 113BC</t>
  </si>
  <si>
    <t>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32 - s = 1,8</t>
  </si>
  <si>
    <t>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50 - s = 1,8</t>
  </si>
  <si>
    <t>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32, curve varie</t>
  </si>
  <si>
    <t>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40, curve varie</t>
  </si>
  <si>
    <t>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50, curve varie</t>
  </si>
  <si>
    <t>Fornitura e posa braghe semplici a 45°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Diametri esterni (De): - De 50/50</t>
  </si>
  <si>
    <t>Fornitura e posa sifoni Torino aperti e chiusi e sifoni Firenze orizzontali,  per tubi in PVC-U (rif. 1C.12.010.0010), con bicchiere ad incollaggio,  per ventilazione e pluviali: conformi alle norme UNI EN 1329 - Diametro esterno (De)  e spessore (p): - De 160 - s = 2,6</t>
  </si>
  <si>
    <t>1C.12.020.0010.i</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</si>
  <si>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125 - s = 4,9</t>
  </si>
  <si>
    <t>1C.12.090.0010.a</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</si>
  <si>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40 mm - s= 3,00</t>
  </si>
  <si>
    <t>1C.12.610.0010.e</t>
  </si>
  <si>
    <t>Fornitura e posa in opera di anello con fondo in conglomerato di cemento per pozzetti di raccordo, ispezione o raccolta, compreso il calcestruzzo di sottofondo ed il raccordo delle tubazioni, escluso scavo e reinterro; con dimensioni: - interno 80x80 cm, h = 75 cm (esterno 101x101 cm) - peso kg. 700</t>
  </si>
  <si>
    <t>1C.12.020.0210.c</t>
  </si>
  <si>
    <t>Fornitura e posa 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Escluso scavo, piano appoggio, rinfianco e riempimento. Diametro esterno (De):- De 160 mm</t>
  </si>
  <si>
    <t>1E.01.040.0115</t>
  </si>
  <si>
    <t>Collegamenti equipotenziali in opera finiti per installazione all'interno di locali medici o tecnici avendo in loco piastra equipotenziale, e/o all'esterno d'edificio da proteggere; compresa la misura e rilascio della continuità e rilascio della relativa certificazione.</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</si>
  <si>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nominale:- 25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</si>
  <si>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nominale:- 50 mm²</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</si>
  <si>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nominale:- 3x2,5 mm²</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</si>
  <si>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nominale:- 3x6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</si>
  <si>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nominale:- 4x10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</si>
  <si>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nominale:- 5x2,5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</si>
  <si>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nominale:- 5x4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</si>
  <si>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nominale:- 5x6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</si>
  <si>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nominale:- 5x10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</si>
  <si>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nominale:- 5x16 mm²</t>
  </si>
  <si>
    <t>1E.04.050.0100.b</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</si>
  <si>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- 1,5 kW</t>
  </si>
  <si>
    <t>1E.04.050.0100.e</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</si>
  <si>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- 4 kW</t>
  </si>
  <si>
    <t>Filtri a letto permanente di sabbia con corpo  in vetroresina, completi di basamento in vetroresina, valvole a 5 vie a leva, manometri, valvole di sfiato, distributori interni in pvc e candelotti calibrati.
Grandezze (mm: diametro attacchi): - DN65</t>
  </si>
  <si>
    <t>Osmotizzatori d'acqua composti da moduli a osmosi inversa con contenitori, pompe d'alimentazione, strumentazione, quadro di regolazione e controllo, prefiltri da 5 µm, accessori vari e struttura di supporto.
Grandezze (l/h: portata di permeato prodotto con acqua  a 15 °C e 1500 ppm): - oltre 240 fino a 650 l/h</t>
  </si>
  <si>
    <t>1M.03.010.0010.c</t>
  </si>
  <si>
    <t>Serbatoi per acqua potabile a pressione atmosferica orizzontali o verticali con ispezione.
Grandezze (l: capacità): - in acciaio zincato a caldo - 1000 l</t>
  </si>
  <si>
    <t>Pompe orizzontali monoblocco PN16 con motore alimentato a  380 V - 3f - 50 Hz - 4 poli
Grandezze (m³/h: portata - kPa: prevalenza / prestazioni a velocità massima): - oltre 80 fino a 160 m³/h - oltre 100 fino a 200 kPa</t>
  </si>
  <si>
    <t>Vasi d'espansione a membrana, conformi a direttiva PED 2014/68/UE, condizioni d'esercizio massime 90 °C e 6 bar (4 fino a 50 l).
Grandezze (l: capacità): - 35 l</t>
  </si>
  <si>
    <t>1M.04.020.0030.b</t>
  </si>
  <si>
    <t>Vasi d'espansione a membrana, conformi a direttiva PED 2014/68/UE, condizioni d'esercizio massime 90 °C e 6 bar (4 fino a 50 l).
Grandezze (l: capacità): - 50 l</t>
  </si>
  <si>
    <t>1M.04.020.0030.c</t>
  </si>
  <si>
    <t>Vasi d'espansione a membrana, conformi a direttiva PED 2014/68/UE, condizioni d'esercizio massime 90 °C e 6 bar (4 fino a 50 l).
Grandezze (l: capacità): - 80 l</t>
  </si>
  <si>
    <t>Contatori d'acqua fredda e calda a turbina PN16 con lettura diretta a quadrante asciutto e trasmettitore di impulsi.
Grandezze: - DN25</t>
  </si>
  <si>
    <t>Contatori d'acqua fredda e calda a turbina PN16 con lettura diretta a quadrante asciutto e trasmettitore di impulsi.
Grandezze: - DN40</t>
  </si>
  <si>
    <t>1M.04.030.0010.e</t>
  </si>
  <si>
    <t>Circolatori singoli PN6 con motore a 3 velocità, alimentazione elettrica a 220 V - 1f - 50 Hz - 2 poli
Grandezze (m³/h: portata - kPa: prevalenza / prestazioni a velocità massima): - oltre 1 fino a 2 m³/h - oltre 20 fino a 40 kPa</t>
  </si>
  <si>
    <t>1M.08.010.0080.b</t>
  </si>
  <si>
    <t>Cassonetti ventilanti con trasmissione, composti da: ventilatore centrifugo in acciaio zincato, motore 380 V - 3f - 50 Hz, giunti antivibranti e staffe o piedi.
Grandezze (m³/h: portata aria - Pa: prevalenza statica): - fino a 1000 m³/h - oltre 100 fino a 200 Pa</t>
  </si>
  <si>
    <t>1M.09.010.0010.a</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</si>
  <si>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fino a 0,04 m²</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</si>
  <si>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0,04 m² fino a 0,08 m²</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</si>
  <si>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0,08 m² fino a 0,12 m²</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</si>
  <si>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0,12 m² fino a 0,18 m²</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</si>
  <si>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0,27 m² fino a 0,40 m²</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</si>
  <si>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0,40 m² fino a 0,60 m²</t>
  </si>
  <si>
    <t>Bocchette di mandata in alluminio o acciaio, a doppio filare di alette regolabili, con serranda di regolazione.
Grandezze (m²: superficie frontale): - alluminio - fino a 0,03 m²</t>
  </si>
  <si>
    <t>Bocchette di mandata in alluminio o acciaio, a doppio filare di alette regolabili, con serranda di regolazione.
Grandezze (m²: superficie frontale): - alluminio - oltre 0,03 m² fino a 0,05 m²</t>
  </si>
  <si>
    <t>Griglie di ripresa in alluminio o acciaio, con un filare di alette fisse e con serranda di regolazione.
Grandezze (m²: superficie frontale): - alluminio - oltre 0,05 fino a 0,08 m²</t>
  </si>
  <si>
    <t>1M.09.070.0010.b</t>
  </si>
  <si>
    <t>Griglie di transito ad alette fisse orizzontali in alluminio anodizzato.
Le alette presentano un speciale profilo antiluce.
Grandezze (m²: superficie frontale): - oltre 0,03 fino a 0,05 m²</t>
  </si>
  <si>
    <t>1M.09.090.0010.b</t>
  </si>
  <si>
    <t>Valvole di ventilazione in polipropilene antistatico, elevata resistenza agli agenti atmosferici.
Grandezze (mm: diametro): - 150 mm</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</si>
  <si>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Grandezze (mm: spessori lamiera): - spessore lamiera d'acciaio zincato per canali a sezione rettangolare:
  fino a 6/10 mm, con lato maggiore fino a 450 mm</t>
  </si>
  <si>
    <t>Griglie di ripresa in alluminio o acciaio, con un filare di alette fisse e con serranda di regolazione.
Grandezze (m²: superficie frontale): - alluminio - fino a 0,03 m²</t>
  </si>
  <si>
    <t>Griglie di ripresa in alluminio o acciaio, con un filare di alette fisse e con serranda di regolazione.
Grandezze (m²: superficie frontale): - alluminio - oltre 0,18 m²</t>
  </si>
  <si>
    <t>Radiatori in acciaio tipo tubolare con altezza fino a mm 2500, pressione massima d'esercizio bar 10, verniciati di bianco, completi di raccordi, guarnizioni e staffaggi.
Grandezze (potenza termica nominale secondo UNI-EN 442 - mm: altezza radiatori): - oltre 0,500 fino a 0,800 KW - oltre 450 mm - 2 o più colonne</t>
  </si>
  <si>
    <t>Radiatori in acciaio tipo tubolare con altezza fino a mm 2500, pressione massima d'esercizio bar 10, verniciati di bianco, completi di raccordi, guarnizioni e staffaggi.
Grandezze (potenza termica nominale secondo UNI-EN 442 - mm: altezza radiatori): - oltre 1,700 fino a 2,300 KW - oltre 450 mm - 2 o più colonne</t>
  </si>
  <si>
    <t>Derivazione per radiatore a partire dal collettore di distribuzione o dalla rete principale di distribuzione fino alle intercettazione del radiatore, eseguita con materiali previsti nel presente prezzario.
Inclusioni:
- tubazioni di alimentazione in materiale metallico o plastico;
- guaina isolante per tubazioni d'alimentazione;
- valvola termostatizzabile e detentore cromati.
Esclusioni: radiatore, comando termostatico e assistenza muraria.</t>
  </si>
  <si>
    <t>Derivazioni per ventilconvettori a partire da collettori di distribuzione o da rete principale di distribuzione fino alle intercettazione del ventilconvettore, eseguiti con materiali previsti nel presente prezzario.
Inclusioni:
- tubazioni di alimentazione e scarico condensa in materiale metallico o plastico;
- guaina isolante per tubazioni d'alimentazione;
- valvole d'intercettazione nel ventilconvettore o in prossimità.
Esclusioni: ventilconvettore, regolazione automatica, allacciamenti a valle delle valvole a sfera e assistenza muraria.
Tipi di allacciamenti: - per ogni derivazione con impianto a 2 tubi</t>
  </si>
  <si>
    <t>Radiatori in acciaio tipo tubolare con altezza fino a mm 2500, pressione massima d'esercizio bar 10, verniciati di bianco, completi di raccordi, guarnizioni e staffaggi.
Grandezze (potenza termica nominale secondo UNI-EN 442 - mm: altezza radiatori): - oltre 3,000 fino a 4,000 KW - oltre 450 mm - 2 o più colonne</t>
  </si>
  <si>
    <t>1M.11.020.0010.a</t>
  </si>
  <si>
    <t>Lavabi normali in vetrochina colore bianco: - a parete da 60 x 45 cm circa, completo di mensole</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</si>
  <si>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 - reclinabile con dispositivo pneumatico</t>
  </si>
  <si>
    <t>Gruppi d'erogazione per lavabo: -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t>
  </si>
  <si>
    <t>1M.11.070.0010.f</t>
  </si>
  <si>
    <t>Orinatoi sifonati in vetrochina colore bianco: - completamento: gruppo d'erogazione a comando con chiusura automatica, composto da: rubinetto a pulsante 1/2", tubo d'allacciamento con rosone e guarnizioni</t>
  </si>
  <si>
    <t>Allacciamenti completi di apparecchi sanitari all'interno di bagni, cucine e altri locali, eseguiti con materiali previsti nel presente prezzario.
Tipi di allacciamenti: - acqua fredda e acqua calda, con scarico
Inclusioni:
- valvola d'intercettazione generale DN15 ubicata in prossimità del locale, tipo da incasso con cappuccio cromato o a sfera con eventuale cassetta a muro;
- tubazione di alimentazione DN15 (completa di maggiorazione 50% per raccorderia) da valvola generale ad apparecchio sanitario, in materiale metallico o plastico;
- guaina isolante spessore 9 mm, per tubazione d'alimentazione;
- tubazione di scarico DE40 (completa di maggiorazione 300% per raccorderia) da apparecchio sanitario a colonna di scarico, in pead.
Esclusioni:
- assistenza muraria e fornitura/posa di apparecchio sanitario e rubinetteria</t>
  </si>
  <si>
    <t>Allacciamenti completi di apparecchi sanitari all'interno di bagni, cucine e altri locali, eseguiti con materiali previsti nel presente prezzario.
Tipi di allacciamenti: - acqua fredda o acqua calda, con scarico
Inclusioni:
- tubazione di alimentazione DN15 (completa di maggiorazione 50% per raccorderia) da valvola generale ad apparecchio sanitario, in materiale metallico o plastico;
- guaina isolante spessore 9 mm, per tubazione d'alimentazione;
- tubazione di scarico DE110 (completa di maggiorazione 300% per raccorderia) da apparecchio sanitario a colonna di scarico, in pead.
Esclusioni:
- assistenza muraria e fornitura/posa di apparecchio sanitario e rubinetteria</t>
  </si>
  <si>
    <t>Valvole a farfalla con microinterruttore, flangiate.
Corpo in ghisa sferoidale, sede in EPDM, disco in bronzo, asta in acciaio AISI420. Approvato UL/FM.
Grandezze (DN: diametro nominale): - DN80</t>
  </si>
  <si>
    <t>Valvole a farfalla con microinterruttore, flangiate.
Corpo in ghisa sferoidale, sede in EPDM, disco in bronzo, asta in acciaio AISI420. Approvato UL/FM.
Grandezze (DN: diametro nominale): - DN100</t>
  </si>
  <si>
    <t>1M.13.150.0060.a</t>
  </si>
  <si>
    <t>Valvole di ritegno WAFER.
Sede gommata; approvato UL/FM.
Grandezze (DN: diametro nominale): - DN100</t>
  </si>
  <si>
    <t>Valvole a sfera in ottone a passaggio totale - PN25
Attacchi filettati tipo gas F/F.
Corpo in ottone, stelo in ottone, sfera in ottone, maniglia a leva in alluminio.
Grandezze (DN: diametro nominale): - DN20</t>
  </si>
  <si>
    <t>Valvole di ritegno a CLAPET, flangiate.
Disco gommato; approvato UL/FM.
Grandezze (DN: diametro nominale): - DN100</t>
  </si>
  <si>
    <t>Valvole a sfera in ottone a passaggio totale - PN25
Attacchi filettati tipo gas F/F.
Corpo in ottone, stelo in ottone, sfera in ottone, maniglia a leva in alluminio.
Grandezze (DN: diametro nominale): - DN15</t>
  </si>
  <si>
    <t>Valvole a sfera in ottone a passaggio totale - PN25
Attacchi filettati tipo gas F/F.
Corpo in ottone, stelo in ottone, sfera in ottone, maniglia a leva in alluminio.
Grandezze (DN: diametro nominale): - DN40</t>
  </si>
  <si>
    <t>Valvole a farfalla in ghisa tipo wafer LUG - PN16.
Corpo in ghisa sferoidale.
Stelo in acciaio inox, farfalla in ghisa sferoidale con rivestimento in Rilsan, leva in alluminio.
Guarnizioni in EPDM.
Grandezze (DN: diametro nominale): - DN100</t>
  </si>
  <si>
    <t>Valvole a farfalla in ghisa tipo wafer LUG - PN16.
Corpo in ghisa sferoidale.
Stelo in acciaio inox, farfalla in ghisa sferoidale con rivestimento in Rilsan, leva in alluminio.
Guarnizioni in EPDM.
Grandezze (DN: diametro nominale): - DN150</t>
  </si>
  <si>
    <t>Valvole di ritegno in ottone a battente, con attacchi filettati tipo gas - PN16
Corpo in ottone, cappello in ottone, otturatore in ottone, guarnizioni del tipo senza amianto.
Sede dell'otturatore in gomma.
Grandezze (DN: diametro nominale): - DN20</t>
  </si>
  <si>
    <t>Valvole di ritegno in ghisa a battente -  PN16
Corpo in ghisa, cappello in ghisa, otturatore in ghisa, guarnizioni in gomma.
Sede dell'otturatore in gomma, tenuta dell'otturatore in gomma.
Grandezze (DN: diametro nominale): - DN125</t>
  </si>
  <si>
    <t>Valvole di sicurezza per acqua, in ottone, qualificata e tarata I.S.P.E.S.L. - PN10
Sovrapressione 10%, scarto di chiusura 20%.
Campo di temperatura: 5÷110 °C
Tarature standard: 2,25 - 2,5 - 2,7 - 3 - 3,5 - 4 - 4,5 - 5 - 5,4 - 6 bar
Grandezze (DN: diametro nominale): - DN20</t>
  </si>
  <si>
    <t>Gruppo di riempimento, completo di: rubinetto, filtro, valvola di non ritorno, manometro.
Campo di regolazione: 0,3÷4 bar
Pressione massima in entrata: 16 bar
Temperatura massima d'esercizio: 70 °C
Grandezza (DN: diametro nominale):
- DN15</t>
  </si>
  <si>
    <t>Filtri in ghisa con cestello in acciaio inox intercambiabile, con tappo di scarico sul coperchio - PN16
Corpo in ghisa, coperchio in ghisa, cestello in acciaio inox, guarnizioni del tipo senza amianto.
Grandezze (DN: diametro nominale): - DN125</t>
  </si>
  <si>
    <t>Giunti antivibranti in gomma, attacchi flangiati - PN16
Corpo: EPDM, anima in acciaio, bulloni in acciaio.
Grandezze (DN: diametro nominale): - DN125</t>
  </si>
  <si>
    <t>Valvole a sfera in ottone a passaggio totale - PN25
Attacchi filettati tipo gas F/F.
Corpo in ottone, stelo in ottone, sfera in ottone, maniglia a leva in alluminio.
Grandezze (DN: diametro nominale): - DN50</t>
  </si>
  <si>
    <t>Valvole a farfalla in ghisa tipo wafer LUG - PN16.
Corpo in ghisa sferoidale.
Stelo in acciaio inox, farfalla in ghisa sferoidale con rivestimento in Rilsan, leva in alluminio.
Guarnizioni in EPDM.
Grandezze (DN: diametro nominale): - DN125</t>
  </si>
  <si>
    <t>Valvole di ritegno in ghisa a battente -  PN16
Corpo in ghisa, cappello in ghisa, otturatore in ghisa, guarnizioni in gomma.
Sede dell'otturatore in gomma, tenuta dell'otturatore in gomma.
Grandezze (DN: diametro nominale): - DN150</t>
  </si>
  <si>
    <t>Filtri in ghisa con cestello in acciaio inox intercambiabile, con tappo di scarico sul coperchio - PN16
Corpo in ghisa, coperchio in ghisa, cestello in acciaio inox, guarnizioni del tipo senza amianto.
Grandezze (DN: diametro nominale): - DN150</t>
  </si>
  <si>
    <t>Giunti antivibranti in gomma, attacchi flangiati - PN16
Corpo: EPDM, anima in acciaio, bulloni in acciaio.
Grandezze (DN: diametro nominale): - DN150</t>
  </si>
  <si>
    <t>Valvole a farfalla in ghisa tipo wafer LUG - PN16.
Corpo in ghisa sferoidale.
Stelo in acciaio inox, farfalla in ghisa sferoidale con rivestimento in Rilsan, leva in alluminio.
Guarnizioni in EPDM.
Grandezze (DN: diametro nominale): - DN65</t>
  </si>
  <si>
    <t>Valvole a farfalla in ghisa tipo wafer LUG - PN16.
Corpo in ghisa sferoidale.
Stelo in acciaio inox, farfalla in ghisa sferoidale con rivestimento in Rilsan, leva in alluminio.
Guarnizioni in EPDM.
Grandezze (DN: diametro nominale): - DN80</t>
  </si>
  <si>
    <t>Valvole a globo in bronzo, di regolazione con otturatore a spillo, con attacchi filettati tipo gas - PN16
Corpo in bronzo, cappello in bronzo, ghiera in ottone, stelo otturatore in ottone.
Guarnizioni del tipo senza amianto, premistoppa in ottone, volantino in acciaio al carbonio.
Grandezze (DN: diametro nominale): - DN15</t>
  </si>
  <si>
    <t>Disconnettori in ottone a zona di pressione ridotta controllabile - PN10
Corpo in ottone, attacchi filettati
Temperatura massima di esercizio pari a 65°C.
Differenziale di pressione di intervento pari a 1,4 m.c.a.
Grandezze (DN: diametro nominale): - DN25</t>
  </si>
  <si>
    <t>Valvole a sfera in ottone a passaggio totale - PN25
Attacchi filettati tipo gas F/F.
Corpo in ottone, stelo in ottone, sfera in ottone, maniglia a leva in alluminio.
Grandezze (DN: diametro nominale): - DN25</t>
  </si>
  <si>
    <t>Valvole di ritegno in ottone a battente, con attacchi filettati tipo gas - PN16
Corpo in ottone, cappello in ottone, otturatore in ottone, guarnizioni del tipo senza amianto.
Sede dell'otturatore in gomma.
Grandezze (DN: diametro nominale): - DN25</t>
  </si>
  <si>
    <t>Valvole di ritegno in ottone a battente, con attacchi filettati tipo gas - PN16
Corpo in ottone, cappello in ottone, otturatore in ottone, guarnizioni del tipo senza amianto.
Sede dell'otturatore in gomma.
Grandezze (DN: diametro nominale): - DN40</t>
  </si>
  <si>
    <t>Valvole di ritegno in ottone a battente, con attacchi filettati tipo gas - PN16
Corpo in ottone, cappello in ottone, otturatore in ottone, guarnizioni del tipo senza amianto.
Sede dell'otturatore in gomma.
Grandezze (DN: diametro nominale): - DN50</t>
  </si>
  <si>
    <t>Valvole di ritegno in ottone a battente, con attacchi filettati tipo gas - PN16
Corpo in ottone, cappello in ottone, otturatore in ottone, guarnizioni del tipo senza amianto.
Sede dell'otturatore in gomma.
Grandezze (DN: diametro nominale): - DN65</t>
  </si>
  <si>
    <t>1M.13.110.0130.b</t>
  </si>
  <si>
    <t>Disconnettori in ottone a zona di pressione ridotta controllabile - PN10
Corpo in ottone, attacchi filettati
Temperatura massima di esercizio pari a 65°C.
Differenziale di pressione di intervento pari a 1,4 m.c.a.
Grandezze (DN: diametro nominale): - DN20</t>
  </si>
  <si>
    <t>Disconnettori in ottone a zona di pressione ridotta controllabile - PN10
Corpo in ottone, attacchi filettati
Temperatura massima di esercizio pari a 65°C.
Differenziale di pressione di intervento pari a 1,4 m.c.a.
Grandezze (DN: diametro nominale): - DN50</t>
  </si>
  <si>
    <t>Valvole di sicurezza per acqua, in ottone, qualificata e tarata I.S.P.E.S.L. - PN10
Sovrapressione 10%, scarto di chiusura 20%.
Campo di temperatura: 5÷110 °C
Tarature standard: 2,25 - 2,5 - 2,7 - 3 - 3,5 - 4 - 4,5 - 5 - 5,4 - 6 bar
Grandezze (DN: diametro nominale): - DN25</t>
  </si>
  <si>
    <t>Valvole a sfera in ottone a passaggio totale - PN25
Attacchi filettati tipo gas F/F.
Corpo in ottone, stelo in ottone, sfera in ottone, maniglia a leva in alluminio.
Grandezze (DN: diametro nominale): - DN32</t>
  </si>
  <si>
    <t>1M.13.010.0010.g</t>
  </si>
  <si>
    <t>Valvole a sfera in ottone a passaggio totale - PN25
Attacchi filettati tipo gas F/F.
Corpo in ottone, stelo in ottone, sfera in ottone, maniglia a leva in alluminio.
Grandezze (DN: diametro nominale): - DN65</t>
  </si>
  <si>
    <t>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DN20</t>
  </si>
  <si>
    <t>Valvole a globo in bronzo, di regolazione con otturatore a spillo, con attacchi filettati tipo gas - PN16
Corpo in bronzo, cappello in bronzo, ghiera in ottone, stelo otturatore in ottone.
Guarnizioni del tipo senza amianto, premistoppa in ottone, volantino in acciaio al carbonio.
Grandezze (DN: diametro nominale): - DN20</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</si>
  <si>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DN40 x 2,9 mm</t>
  </si>
  <si>
    <t>Tubazioni in acciaio zincato senza saldatura filettate UNI 10255 serie leggera, complete di raccorderia, pezzi speciali, giunzioni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DN40 x 2,9 mm</t>
  </si>
  <si>
    <t>1M.14.020.0010.f</t>
  </si>
  <si>
    <t>Tubazioni in acciaio zincato senza saldatura filettate UNI 10255 serie leggera, complete di raccorderia, pezzi speciali, giunzioni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DN50 x 3,2 mm</t>
  </si>
  <si>
    <t>1M.14.020.0010.h</t>
  </si>
  <si>
    <t>Tubazioni in acciaio zincato senza saldatura filettate UNI 10255 serie leggera, complete di raccorderia, pezzi speciali, giunzioni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DN80 x 3,6 mm</t>
  </si>
  <si>
    <t>Tubazioni per acqua potabile da interrare in acciaio zincato senza saldatura filettate UNI 10255 serie leggera con rivestimento esterno in polietilene in triplo strato rinforzato secondo UNI 9099, complete di raccorderia, pezzi speciali, giunzioni, guarnizioni e staffaggi. 
I prezzi unitari includono maggiorazione sia per completamenti sopra indicati sia per sfridi, e devono essere applicati alla lunghezza misurata sull'asse.
Diametri (DN: diametro nominale x spessore in mm): - DN100 x 4,0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</si>
  <si>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DN15 x 2,3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</si>
  <si>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DN25 x 2,9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</si>
  <si>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DN65 x 2,9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</si>
  <si>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DN125 x 4,0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</si>
  <si>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DN40 x 2,0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</si>
  <si>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DN20 x 2,3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</si>
  <si>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DN32 x 2,9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</si>
  <si>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DN50 x 3,2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</si>
  <si>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DN80 x 3,2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</si>
  <si>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DN150 x 4,5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</si>
  <si>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DN100 x 3,6 mm</t>
  </si>
  <si>
    <t>1M.14.060.0010.a</t>
  </si>
  <si>
    <t>Tubazioni in pe reticolato secondo UNI EN ISO 15875 in rotoli, complete di raccorderia, pezzi speciali, giunzioni, guarnizioni e staffaggi. 
I prezzi unitari includono maggiorazione sia per completamenti sopra indicati sia per sfridi, e devono essere applicati alla lunghezza misurata sull'asse.
Diametri (De: diametro esterno x spessore, in mm): - De16 x 2,2 mm</t>
  </si>
  <si>
    <t>1M.14.060.0010.c</t>
  </si>
  <si>
    <t>Tubazioni in pe reticolato secondo UNI EN ISO 15875 in rotoli, complete di raccorderia, pezzi speciali, giunzioni, guarnizioni e staffaggi. 
I prezzi unitari includono maggiorazione sia per completamenti sopra indicati sia per sfridi, e devono essere applicati alla lunghezza misurata sull'asse.
Diametri (De: diametro esterno x spessore, in mm): - De20 x 2,8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</si>
  <si>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DN65 x 2,0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</si>
  <si>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DN15 x 2,0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</si>
  <si>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DN20 x 2,0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</si>
  <si>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DN50 x 2,0 mm</t>
  </si>
  <si>
    <t>1M.14.060.0050.b</t>
  </si>
  <si>
    <t>Tubazioni in pe reticolato con barriera anti-ossigeno secondo UNI EN ISO 15875 in rotoli con guaina isolante, complete di raccorderia, pezzi speciali, giunzioni, guarnizioni e staffaggi. 
I prezzi unitari includono maggiorazione sia per completamenti sopra indicati sia per sfridi, e devono essere applicati alla lunghezza misurata sull'asse.
Diametri (De: diametro esterno x spessore, in mm): - De20 x 2,8 mm</t>
  </si>
  <si>
    <t>Tubazioni in pead per acqua potabile PE 100 UNI EN 12201 PN 10 - SDR 17, complete di raccorderia, pezzi speciali, giunzioni, guarnizioni e staffaggi. 
I prezzi unitari includono maggiorazione sia per completamenti sopra indicati sia per sfridi, e devono essere applicati alla lunghezza misurata sull'asse.
Diametri (De: diametro esterno x spessore, in mm): - De90 x 5,4 mm</t>
  </si>
  <si>
    <t>1M.16.060.0060.c</t>
  </si>
  <si>
    <t>Coibentazione per tubazioni con elastomero espanso a cellule chiuse, resistenza alla fiamma classe 1, fattore di permeabilità µ minimo 5.000,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35 mm - DN25</t>
  </si>
  <si>
    <t>1M.16.060.0060.e</t>
  </si>
  <si>
    <t>Coibentazione per tubazioni con elastomero espanso a cellule chiuse, resistenza alla fiamma classe 1, fattore di permeabilità µ minimo 5.000,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48 mm - DN40</t>
  </si>
  <si>
    <t>Aumenti di prezzo per finiture a coibentazioni per tubazioni.
Gli aumenti di prezzo includono una maggiorazione per: forme speciali (valvolame e apparecchiature da computare a parte), sigillatura giunti a tenuta d'acqua per tubazioni ubicate all'esterno, materiali di fissaggio, accessori vari di montaggio e sfridi.
Tipi di finiture: - lamierino in alluminio 6/10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</si>
  <si>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28 mm - DN20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</si>
  <si>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35 mm - DN25</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</si>
  <si>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42 mm - DN32</t>
  </si>
  <si>
    <t>Aumenti di prezzo per finiture a coibentazioni per canali.
Gli aumenti di prezzo includono una maggiorazione per: forme speciali, sigillatura giunti a tenuta d'acqua per canali ubicati all'esterno, materiali di fissaggio, accessori vari di montaggio e sfridi.
Tipi di finiture, spessore lamierino: - lamierino in alluminio, sp. 0,6 mm</t>
  </si>
  <si>
    <t>Coibentazione per tubazioni con elastomero espanso a cellule chiuse senza alogeni nè pvc, resistenza alla fiamma classe 1, fattore di permeabilità µ minimo 4.000,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76 mm - DN65</t>
  </si>
  <si>
    <t>Coibentazione per tubazioni con elastomero espanso a cellule chiuse senza alogeni nè pvc, resistenza alla fiamma classe 1, fattore di permeabilità µ minimo 4.000,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22 mm - DN15</t>
  </si>
  <si>
    <t>Coibentazione per tubazioni con elastomero espanso a cellule chiuse senza alogeni nè pvc, resistenza alla fiamma classe 1, fattore di permeabilità µ minimo 4.000,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28 mm - DN20</t>
  </si>
  <si>
    <t>Coibentazione per tubazioni con elastomero espanso a cellule chiuse senza alogeni nè pvc, resistenza alla fiamma classe 1, fattore di permeabilità µ minimo 4.000,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48 mm - DN40</t>
  </si>
  <si>
    <t>Coibentazione per tubazioni con elastomero espanso a cellule chiuse senza alogeni nè pvc, resistenza alla fiamma classe 1, fattore di permeabilità µ minimo 4.000,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60 mm - DN50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</si>
  <si>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60 mm - DN50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</si>
  <si>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76 mm - DN65</t>
  </si>
  <si>
    <t>Valvole a 2 vie a otturatore PN 16 con corpo in bronzo o acciaio, servocomando modulante magnetico o elettrico e comando manuale.
Grandezze (tipologia - DN: diametro nominale): - attacchi filettati - DN100</t>
  </si>
  <si>
    <t>Valvole a 2 vie a otturatore PN 16 con corpo in bronzo o acciaio, servocomando modulante magnetico o elettrico e comando manuale.
Grandezze (tipologia - DN: diametro nominale): - attacchi filettati - DN150</t>
  </si>
  <si>
    <t>Valvole a 2 vie a otturatore PN 16 con corpo in bronzo o acciaio, servocomando modulante magnetico o elettrico e comando manuale.
Grandezze (tipologia - DN: diametro nominale): - attacchi filettati - DN50</t>
  </si>
  <si>
    <t>Valvole per terminali con servocomando on-off o modulante 24 V o 220 V, micro-interruttore e comando manuale.
Grandezze (tipologia - DN: diametro nominale): - a 2 vie - DN15</t>
  </si>
  <si>
    <t>Valvole per terminali con servocomando on-off o modulante 24 V o 220 V, micro-interruttore e comando manuale.
Grandezze (tipologia - DN: diametro nominale): - a 3 vie - DN15</t>
  </si>
  <si>
    <t>1M.17.010.0010.e</t>
  </si>
  <si>
    <t>Valvole per terminali con servocomando on-off o modulante 24 V o 220 V, micro-interruttore e comando manuale.
Grandezze (tipologia - DN: diametro nominale): - a 3 vie - DN20</t>
  </si>
  <si>
    <t>Valvole per terminali con servocomando on-off o modulante 24 V o 220 V, micro-interruttore e comando manuale.
Grandezze (tipologia - DN: diametro nominale): - a 2 vie - DN20</t>
  </si>
  <si>
    <t>NP.IM27.01.a</t>
  </si>
  <si>
    <t>NP.IM27.01.b</t>
  </si>
  <si>
    <t>NP.IM38.01.a</t>
  </si>
  <si>
    <t>NP.IM49.01.e</t>
  </si>
  <si>
    <t>NP.IM64.01.a</t>
  </si>
  <si>
    <t>dim. Fino a 4 dm2</t>
  </si>
  <si>
    <t>NP.IM63.01.d</t>
  </si>
  <si>
    <t>Tubazioni in acciaio inossidabile AISI 316, d.e. 18x1 mm</t>
  </si>
  <si>
    <t>Tubazioni in acciaio inossidabile AISI 316, d.e. 22x1,2 mm</t>
  </si>
  <si>
    <t>Tubazioni in acciaio inossidabile AISI 316, d.e. 35x1,5 mm</t>
  </si>
  <si>
    <t>Tubazioni in acciaio inossidabile AISI 316, d.e. 42x1,5 mm</t>
  </si>
  <si>
    <t>Tubazioni in acciaio inossidabile AISI 316, d.e. 54x1,5 mm</t>
  </si>
  <si>
    <t>Tubazioni in acciaio inossidabile AISI 316, d.e. 76x2 mm</t>
  </si>
  <si>
    <t>NP.IM77.001.a</t>
  </si>
  <si>
    <t>DE 75 mm</t>
  </si>
  <si>
    <t>NP.IM80.01.b</t>
  </si>
  <si>
    <t>NP.IM85.001.c</t>
  </si>
  <si>
    <t>NP.IM94.001.a</t>
  </si>
  <si>
    <t>- DN65</t>
  </si>
  <si>
    <t>Valvole a sfera in ottone a passaggio totale - PN25</t>
  </si>
  <si>
    <t>Valvole a farfalla in ghisa tipo wafer LUG - PN16.</t>
  </si>
  <si>
    <t>Valvole di ritegno in ottone a battente, con attacchi filettati tipo gas - PN16</t>
  </si>
  <si>
    <t>Valvole di ritegno in ghisa a battente - PN16</t>
  </si>
  <si>
    <t>Giunti antivibranti in gomma, attacchi flangiati - PN16</t>
  </si>
  <si>
    <t>5.1.1.039</t>
  </si>
  <si>
    <t>Tubazioni in acciaio inox AISI 316L elettrounite, complete di raccorderia, pezzi</t>
  </si>
  <si>
    <t>5.1.1.043</t>
  </si>
  <si>
    <t>5.1.1.044</t>
  </si>
  <si>
    <t>Aumenti di prezzo per finiture a coibentazioni per tubazioni.</t>
  </si>
  <si>
    <t>5.1.1.048</t>
  </si>
  <si>
    <t>5.1.1.049</t>
  </si>
  <si>
    <t>5.1.1.050</t>
  </si>
  <si>
    <t>Strumentazione per pressione e flusso</t>
  </si>
  <si>
    <t>Tubazioni in acciaio inox AISI 316L elettrounite</t>
  </si>
  <si>
    <t>5.1.1.058</t>
  </si>
  <si>
    <t>5.1.2.079</t>
  </si>
  <si>
    <t>5.1.2.082</t>
  </si>
  <si>
    <t>5.1.2.084</t>
  </si>
  <si>
    <t>5.1.2.086</t>
  </si>
  <si>
    <t>5.1.2.089</t>
  </si>
  <si>
    <t>5.1.2.091</t>
  </si>
  <si>
    <t>5.1.2.096</t>
  </si>
  <si>
    <t>5.1.2.099</t>
  </si>
  <si>
    <t>5.1.2.100</t>
  </si>
  <si>
    <t>5.1.2.101</t>
  </si>
  <si>
    <t>5.1.2.109</t>
  </si>
  <si>
    <t>5.1.2.110</t>
  </si>
  <si>
    <t>5.1.2.111</t>
  </si>
  <si>
    <t>5.1.2.112</t>
  </si>
  <si>
    <t>5.1.2.113</t>
  </si>
  <si>
    <t>5.1.3.019</t>
  </si>
  <si>
    <t>5.1.3.021</t>
  </si>
  <si>
    <t>5.1.3.024</t>
  </si>
  <si>
    <t>5.1.3.025</t>
  </si>
  <si>
    <t>5.1.3.026</t>
  </si>
  <si>
    <t>5.1.3.027</t>
  </si>
  <si>
    <t>5.1.3.029</t>
  </si>
  <si>
    <t>5.1.3.032</t>
  </si>
  <si>
    <t>5.1.3.033</t>
  </si>
  <si>
    <t>5.1.3.034</t>
  </si>
  <si>
    <t>5.1.3.035</t>
  </si>
  <si>
    <t>Serrande tagliafuoco rettangolari classe REI120.</t>
  </si>
  <si>
    <t>Bocchette di mandata in alluminio o acciaio, a doppio filare di alette regolabil</t>
  </si>
  <si>
    <t>Griglie di transito ad alette fisse orizzontali in alluminio anodizzato.</t>
  </si>
  <si>
    <t>Radiatori in acciaio tipo tubolare con altezza fino a mm 2500, pressione massima</t>
  </si>
  <si>
    <t>Coibentazione per canali con lastra incollata in elastomero espanso a cellule ch</t>
  </si>
  <si>
    <t>5.1.4.175</t>
  </si>
  <si>
    <t>5.1.4.179</t>
  </si>
  <si>
    <t>5.1.4.182</t>
  </si>
  <si>
    <t>5.1.4.185</t>
  </si>
  <si>
    <t>Aumenti di prezzo per finiture a coibentazioni per canali.</t>
  </si>
  <si>
    <t>5.1.4.189</t>
  </si>
  <si>
    <t>5.1.4.192</t>
  </si>
  <si>
    <t>Fornitura e posa braghe semplici a 45° per tubi in polipropilene autoestinguente</t>
  </si>
  <si>
    <t xml:space="preserve">Contatori d'acqua fredda e calda a turbina PN16 con lettura diretta a quadrante </t>
  </si>
  <si>
    <t>Disconnettori in ottone a zona di pressione ridotta controllabile - PN10</t>
  </si>
  <si>
    <t>5.2.1.012</t>
  </si>
  <si>
    <t>Filtri a letto permanente di sabbia con corpo in vetroresina, completi di basame</t>
  </si>
  <si>
    <t>Osmotizzatori d'acqua composti da moduli a osmosi inversa con contenitori, pompe</t>
  </si>
  <si>
    <t>Valvole a flusso avviato in acciaio - PN64</t>
  </si>
  <si>
    <t>5.2.2.053</t>
  </si>
  <si>
    <t>5.2.2.054</t>
  </si>
  <si>
    <t>5.2.2.055</t>
  </si>
  <si>
    <t>5.2.2.056</t>
  </si>
  <si>
    <t>5.2.2.057</t>
  </si>
  <si>
    <t>5.2.2.058</t>
  </si>
  <si>
    <t>5.2.2.059</t>
  </si>
  <si>
    <t>5.2.2.060</t>
  </si>
  <si>
    <t>5.2.2.061</t>
  </si>
  <si>
    <t>5.2.2.063</t>
  </si>
  <si>
    <t>5.2.2.069</t>
  </si>
  <si>
    <t>5.2.2.070</t>
  </si>
  <si>
    <t>Bollitori verticali in acciaio inox, pressione d'esercizio max 6 bar, temperatur</t>
  </si>
  <si>
    <t>5.2.4.021</t>
  </si>
  <si>
    <t>5.2.5.027</t>
  </si>
  <si>
    <t>5.2.5.030</t>
  </si>
  <si>
    <t>5.2.5.031</t>
  </si>
  <si>
    <t>5.2.5.033</t>
  </si>
  <si>
    <t>5.2.5.034</t>
  </si>
  <si>
    <t>5.2.5.035</t>
  </si>
  <si>
    <t>5.2.5.036</t>
  </si>
  <si>
    <t>5.2.5.037</t>
  </si>
  <si>
    <t>5.2.5.038</t>
  </si>
  <si>
    <t>5.2.5.039</t>
  </si>
  <si>
    <t>5.2.5.042</t>
  </si>
  <si>
    <t>5.2.5.043</t>
  </si>
  <si>
    <t>5.2.6.015</t>
  </si>
  <si>
    <t>5.2.6.016</t>
  </si>
  <si>
    <t>5.2.6.017</t>
  </si>
  <si>
    <t>5.2.6.018</t>
  </si>
  <si>
    <t>5.2.6.021</t>
  </si>
  <si>
    <t>5.2.7.014</t>
  </si>
  <si>
    <t>5.2.7.015</t>
  </si>
  <si>
    <t>5.2.7.018</t>
  </si>
  <si>
    <t>Circolatori singoli PN6 con motore a 3 velocità, alimentazione elettrica a 220 V</t>
  </si>
  <si>
    <t>5.2.7.020</t>
  </si>
  <si>
    <t>Gruppo di scarico per doccia composto da: pozzetto sifonato da 1"1/2 con piletta</t>
  </si>
  <si>
    <t xml:space="preserve">Maniglione di sostegno ribaltabile, Ø 33 mm, con rivestimento in nylon ed anima </t>
  </si>
  <si>
    <t>Fornitura e Posa di Tubo fonoassorbente con bicchiere in materiale termoplastico</t>
  </si>
  <si>
    <t>5.3.1.026</t>
  </si>
  <si>
    <t>5.3.1.027</t>
  </si>
  <si>
    <t>5.3.1.028</t>
  </si>
  <si>
    <t>5.3.1.029</t>
  </si>
  <si>
    <t>Fornitura e posa tubi in polietilene alta densità da giuntare mediante saldatura</t>
  </si>
  <si>
    <t>5.3.2.039</t>
  </si>
  <si>
    <t>500X500</t>
  </si>
  <si>
    <t>5.3.2.044</t>
  </si>
  <si>
    <t>5.3.2.049</t>
  </si>
  <si>
    <t>5.3.3.007</t>
  </si>
  <si>
    <t>Idranti antincendio a muro DN 45 UNI EN 671/2, composti da: lancia in rame con v</t>
  </si>
  <si>
    <t>Valvole a farfalla con microinterruttore, flangiate.</t>
  </si>
  <si>
    <t>Valvole di ritegno WAFER.</t>
  </si>
  <si>
    <t>7.1.3.030</t>
  </si>
  <si>
    <t>7.1.3.031</t>
  </si>
  <si>
    <t>Valvole di ritegno a CLAPET, flangiate.</t>
  </si>
  <si>
    <t>7.1.5</t>
  </si>
  <si>
    <t>Presidi antincendio </t>
  </si>
  <si>
    <t>7.1.5.001</t>
  </si>
  <si>
    <t>7.1.5.002</t>
  </si>
  <si>
    <t>Cavo tripolare flessibile, conforme ai requisiti previsti dalla Normativa Europe</t>
  </si>
  <si>
    <t>5.1.4.174</t>
  </si>
  <si>
    <t>5.1.4.178</t>
  </si>
  <si>
    <t>Derivazione per radiatore a partire dal collettore di distribuzione o dalla rete</t>
  </si>
  <si>
    <t>5.1.4.188</t>
  </si>
  <si>
    <t>Serrande di regolazione circolari a iride.</t>
  </si>
  <si>
    <t>5.3.4.008</t>
  </si>
  <si>
    <t>5.1.4.177</t>
  </si>
  <si>
    <t>Completamento: servocomando con ritorno a molla per serranda tagliafuoco.</t>
  </si>
  <si>
    <t>Derivazione per impianti di energia di tipo industriale eseguita a vista o parzi</t>
  </si>
  <si>
    <t>Cavo unipolare flessibile, conforme ai requisiti previsti dalla Normativa Europe</t>
  </si>
  <si>
    <t>1E.01.010.0070.b</t>
  </si>
  <si>
    <t>Dispersore tondo in acciaio zincato a caldo per immersione e trascinamento dopo lavorazione, nelle sezioni: - 75 mm²</t>
  </si>
  <si>
    <t>1E.02.060.0025.i</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</si>
  <si>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assistenza per il trasporto dei materiali al piano:- presa di corrente 2x16 A + T, o bipasso 10/16 A +T, grado di sicurezza 2.2</t>
  </si>
  <si>
    <t>Derivazione a vista a parete e/o a soffitto per impianti di energia, grado di protezione IP55,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fissaggio delle canalizzazioni a mezzo di tasselli o ganci, assistenza per il trasporto dei materiali al piano:- punto luce in parallelo ad una qualsiasi derivazione</t>
  </si>
  <si>
    <t>1E.02.060.0015.g</t>
  </si>
  <si>
    <t>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 punto luce in parallelo ad una qualsiasi derivazione</t>
  </si>
  <si>
    <t>1E.02.060.0025.g</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</si>
  <si>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assistenza per il trasporto dei materiali al piano:- punto luce in parallelo ad una qualsiasi derivazione</t>
  </si>
  <si>
    <t>1E.02.042.0320.d</t>
  </si>
  <si>
    <t>Cavo bipolare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kV:- 2x6 mm²</t>
  </si>
  <si>
    <t>Passerella portacavi in lamiera zincata, asolata con bordi ripiegati,completa di accessori di montaggio e fissaggio (altezza 80mm)
Grado di protezione IP2X, con coperchio - 100 mm</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</si>
  <si>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nominale:- 16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</si>
  <si>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nominale:- 35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</si>
  <si>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nominale:- 70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</si>
  <si>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nominale:- 95 mm²</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</si>
  <si>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nominale:- 120 mm²</t>
  </si>
  <si>
    <t>1E.02.040.0075.k</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</si>
  <si>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nominale:- 240 mm²</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</si>
  <si>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nominale:- 5x25 mm²</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</si>
  <si>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nominale:- 3x4 mm²</t>
  </si>
  <si>
    <t>1E.02.042.0330.b</t>
  </si>
  <si>
    <t>Cavo tripolare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kV:- 3Gx2.5 mm²</t>
  </si>
  <si>
    <t>Cavo bipolare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nominale:- 2x1,5 mm²</t>
  </si>
  <si>
    <t>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 presa di corrente 2x16 A + T, o bipasso 10/16 A +T, grado di sicurezza 2.2</t>
  </si>
  <si>
    <t>1E.02.010.0030.c</t>
  </si>
  <si>
    <t>Cavidotti  corrugati a doppia parete per posa interrata a norme CEI-EN 50086-1-2-4 con resistenza allo schiacciamento di 450 NEWTON - diam. 63mm</t>
  </si>
  <si>
    <t>Passerella portacavi in lamiera zincata, asolata con bordi ripiegati,completa di accessori di montaggio e fissaggio (altezza 80mm)
Grado di protezione IP2X, con coperchio - 200 mm</t>
  </si>
  <si>
    <t>1E.02.040.0095.e</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</si>
  <si>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nominale:- 3x10 mm²</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</si>
  <si>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nominale:- 3x16 mm²</t>
  </si>
  <si>
    <t>1E.02.060.0055.b</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</si>
  <si>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 alimentazione diretta di utilizzatore trifase (con o senza neutro) con linea fino a 4 mmq</t>
  </si>
  <si>
    <t>Pulsante per comando ed arresto di emergenza,  agente su bobina di sgancio a minima o  su bobina di sgancio a lancio di corrente con  spia di segnalazione per verifica del controllo integrità del circuito, installato in quadro di emergenza stagno IP55 con frontale in vetro completo di martelletto frangi vetro. Completo di diciture nelle principali lingue Completo di contatti per il comando di eventuali attuatori. Colore rosso.</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</si>
  <si>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0,8:- 24 KW (30 KVA), autonomia 30 min. con armadio batterie aggiuntivo</t>
  </si>
  <si>
    <t>1E.07.010.0040.l</t>
  </si>
  <si>
    <t>Cordoni di permutazione  RJ45 UTP non schermati, conduttore in rame 24 AWG, isolamento con guaina in PVC o polietilene antifiamma, lunghezza - Categoria:- 2 m Categoria 6</t>
  </si>
  <si>
    <t>1E.07.010.0040.k</t>
  </si>
  <si>
    <t>Cordoni di permutazione  RJ45 UTP non schermati, conduttore in rame 24 AWG, isolamento con guaina in PVC o polietilene antifiamma, lunghezza - Categoria:- 1 m Categoria 6</t>
  </si>
  <si>
    <t>Cavi in rame a 4 coppie twistate schermate, FTP, conduttore in rame 24 AWG in Classe CPR Eca, isolamento - Categoria:- guaina LSZH, Categoria 5e</t>
  </si>
  <si>
    <t>1E.08.</t>
  </si>
  <si>
    <t>1E.08.070.0010.b</t>
  </si>
  <si>
    <t>Cavo schermato antifiamma certificato CEI-UNEL 36762 C-4. Nelle tipologie:- 4x0,22</t>
  </si>
  <si>
    <t>Unità centrale di supervisione, completa di quadro elettro-strumentale, compresi software, messa in servizio, collaudo, documentazione e istruzione in campo del personale di manutenzione inclusi software e quadro elettro-strumentale, nonchè (per tutto il sistema) start up, manuali d'uso e manutenzione, addestramento del personale, ecc.
Il prezzo unitario è riferito al singolo punto di regolazione, intendendo il punto di regolazione relativo al sistema costituito da: un ingresso analogico e uno digitale, un'uscita analogica e una digitale; n° punti: - fino a 500 punti di regolazione</t>
  </si>
  <si>
    <t>M</t>
  </si>
  <si>
    <t>D03</t>
  </si>
  <si>
    <t>Apparecchio di illuminazione downlight rotondo a incasso a soffitto con ottica fissa
LED - 3000K - 6.8W - 616lm - 90.6lm/W - Ottica 42º - CRI&gt;90 - IP20/IP44 - DALI
Dimensioni: Ø 67mm x h 77mm
Cut-out:   Ø 59mm
Finitura/Colore: Bianco (.01)
Alimentatore dimmerabile remoto DALI CC 10W IP20 200mA
Completo di tutti gli accessori meccanici ed elettrici</t>
  </si>
  <si>
    <t>L12</t>
  </si>
  <si>
    <t>Apparecchio di illuminazione lineare composto da profilo in estrusione di alluminio 30x30mm, diffusore opale e LED Strip
LED - 3000K - 12.5W/m - 1545lm/m (uscenti dopo diffusore) - 160lm/W - Ottica diffusa - CRI96 - IP20 - DALI
Accessori: end caps, mounting clips e alimentatore dimmerabile remoto DALI
Dimensioni: L x w 30mm x h 30mm
Finitura/Colore: Alluminio
Alimentatore dimmerabile remoto DALI
Completo di tutti gli accessori meccanici ed elettrici</t>
  </si>
  <si>
    <t>Potenza trasformatore 800 kVA</t>
  </si>
  <si>
    <t>NP.IE01.04.a</t>
  </si>
  <si>
    <t>Cartelli, schemi e accessori di soccorso e manutenzione cabina elettrica</t>
  </si>
  <si>
    <t>Tipo: P= 3 kW, Vuscita = 110 Vc.c. C10batt fino a 40 Ah aut. 60 min</t>
  </si>
  <si>
    <t>Tipo: punto di comando con un pulsante</t>
  </si>
  <si>
    <t>NP.IE27.15.m</t>
  </si>
  <si>
    <t>Tipo: punto di alimentazione ventilconvettore con cavo 3G 2,5</t>
  </si>
  <si>
    <t>Tipo: punto di alimentazione con cavo FG16OM16 2x1,5 mm per bus DALI infilato in tubo di alimentazione energia previsto in altra voce</t>
  </si>
  <si>
    <t>NP.IE27.15.n</t>
  </si>
  <si>
    <t>NP.IE27.15.h</t>
  </si>
  <si>
    <t>Tipo: punto di alimentazione serranda tagliafuoco con cavo 3G 2,5</t>
  </si>
  <si>
    <t>NP.IE27.15.p</t>
  </si>
  <si>
    <t>Tipo: punto di alimentazione apparati impianti speciali realizzato con tubo rigido in vista a parete con cavo 3G 2,5</t>
  </si>
  <si>
    <t>NP.IE27.16.b</t>
  </si>
  <si>
    <t>NP.IE27.15.o</t>
  </si>
  <si>
    <t>Tipo: punto di alimentazione unità periferica realizzato con tubo rigido in vista a parete con cavo 3G 2,5</t>
  </si>
  <si>
    <t>NP.IE27.15.q</t>
  </si>
  <si>
    <t>NP.IE27.15.r</t>
  </si>
  <si>
    <t>NP.IE29.23.b</t>
  </si>
  <si>
    <t>NP.IE29.32.a</t>
  </si>
  <si>
    <t>NP.IE29.33.a</t>
  </si>
  <si>
    <t>NP.IE29.34.a</t>
  </si>
  <si>
    <t>NP.IE29.34.b</t>
  </si>
  <si>
    <t>NP.IE27.08.e</t>
  </si>
  <si>
    <t>NP.IE27.16.a</t>
  </si>
  <si>
    <t>NP.IE25.01.a</t>
  </si>
  <si>
    <t>Dimensioni 600x600x600 mm</t>
  </si>
  <si>
    <t>NP.IE27.15.e</t>
  </si>
  <si>
    <t>NP.IE27.15.a</t>
  </si>
  <si>
    <t>NP.IE29.35.a</t>
  </si>
  <si>
    <t>NP.IE38.15.a</t>
  </si>
  <si>
    <t>NP.IE38.15.b</t>
  </si>
  <si>
    <t>NP.IE38.16.a</t>
  </si>
  <si>
    <t>NP.IE38.17.a</t>
  </si>
  <si>
    <t>NP.IE38.18.b</t>
  </si>
  <si>
    <t>NP.IE31.01.a</t>
  </si>
  <si>
    <t>Tipo: pulsantiera 8 tasti Schneider MTN617419 completa di placca o equivalente approvato</t>
  </si>
  <si>
    <t>NP.IE38.19.a</t>
  </si>
  <si>
    <t>Sistema di chiamata e segnalazione ottico-acustica ad incasso con cablaggio di tipo tradizionale per servizi ad uso disabili</t>
  </si>
  <si>
    <t>NP.IS51.13</t>
  </si>
  <si>
    <t>NP.IS51.17</t>
  </si>
  <si>
    <t>NP.IS51.39</t>
  </si>
  <si>
    <t>NP.IS53.12</t>
  </si>
  <si>
    <t>NP.IS55.30</t>
  </si>
  <si>
    <t>NP.IS55.31</t>
  </si>
  <si>
    <t>Telecamera miniodome IP a Led 6.0 Megapixel WDR LightCatcherTM Day &amp; Night con rimozione del filtro IR    Onvif S e T 20/25ips, H.265/H.264/M-JPEG,  varifocale motorizzato P-iris Autofocus 4.9~8mm, 0,055 lux a colori, portata led 30(wide)/50(tele) metri, slot per SD/SDHC/SDXC card, porta Ethernet 100Base-TX, 64 Privacy Zone, in/out di allarme e audio, temperatura operativa -40°C~65°C,  housing in alluminio IP67 IK10,  alimentazione PoE IEEE802.3af oppure duale 12Vcc/24Vca, consumo max 13W, garanzia 5 anni. Completa di accessori di fissaggio e licenza attivazione flussi video</t>
  </si>
  <si>
    <t>NP.IS55.34</t>
  </si>
  <si>
    <t>NP.IT53.01</t>
  </si>
  <si>
    <t>6.1.3.098</t>
  </si>
  <si>
    <t>6.1.3.120</t>
  </si>
  <si>
    <t>6.1.2.070</t>
  </si>
  <si>
    <t>- 2x6 mm²</t>
  </si>
  <si>
    <t>- 100 mm</t>
  </si>
  <si>
    <t>- larghezza 200 mm</t>
  </si>
  <si>
    <t>- larghezza 300 mm</t>
  </si>
  <si>
    <t>6.1.2.041</t>
  </si>
  <si>
    <t>6.1.2.042</t>
  </si>
  <si>
    <t>6.1.2.043</t>
  </si>
  <si>
    <t>- larghezza 400 mm</t>
  </si>
  <si>
    <t>6.1.2.044</t>
  </si>
  <si>
    <t>- 16 mm²</t>
  </si>
  <si>
    <t>6.1.2.045</t>
  </si>
  <si>
    <t>- 25 mm²</t>
  </si>
  <si>
    <t>6.1.2.046</t>
  </si>
  <si>
    <t>- 35 mm²</t>
  </si>
  <si>
    <t>6.1.2.047</t>
  </si>
  <si>
    <t>- 50 mm²</t>
  </si>
  <si>
    <t>6.1.2.048</t>
  </si>
  <si>
    <t>- 70 mm²</t>
  </si>
  <si>
    <t>- 95 mm²</t>
  </si>
  <si>
    <t>6.1.2.050</t>
  </si>
  <si>
    <t>- 120 mm²</t>
  </si>
  <si>
    <t>6.1.2.053</t>
  </si>
  <si>
    <t>- 240 mm²</t>
  </si>
  <si>
    <t>6.1.2.060</t>
  </si>
  <si>
    <t>- 5x2,5 mm²</t>
  </si>
  <si>
    <t>6.1.2.062</t>
  </si>
  <si>
    <t>- 5x6 mm²</t>
  </si>
  <si>
    <t>6.1.2.063</t>
  </si>
  <si>
    <t>- 5x10 mm²</t>
  </si>
  <si>
    <t>6.1.2.065</t>
  </si>
  <si>
    <t>- 5x25 mm²</t>
  </si>
  <si>
    <t>6.1.2.055</t>
  </si>
  <si>
    <t>- 3x2,5 mm²</t>
  </si>
  <si>
    <t>6.1.2.056</t>
  </si>
  <si>
    <t>- 3x4 mm²</t>
  </si>
  <si>
    <t>6.1.2.057</t>
  </si>
  <si>
    <t>- 3x6 mm²</t>
  </si>
  <si>
    <t>6.1.2.071</t>
  </si>
  <si>
    <t>- 3Gx2.5 mm²</t>
  </si>
  <si>
    <t>- 1x50 mm²</t>
  </si>
  <si>
    <t>6.1.2.078</t>
  </si>
  <si>
    <t>Sezione: 2 x 2 x 0,8 mm</t>
  </si>
  <si>
    <t>6.1.2.054</t>
  </si>
  <si>
    <t>- 2x1,5 mm²</t>
  </si>
  <si>
    <t>Tipo: INOTEC CPUSB 220 / 64 / 1 – 2 A, cod. 101490490 o equivalente approvato</t>
  </si>
  <si>
    <t>Tipo: INOTEC DPU/B.2 cod. 101434112 o equivalente approvato</t>
  </si>
  <si>
    <t>- presa di corrente 2x16 A + T, o bipasso 10/16 A +T, grado di sicurezza 2.2</t>
  </si>
  <si>
    <t>- punto luce in parallelo ad una qualsiasi derivazione</t>
  </si>
  <si>
    <t>- materiale termoplastico</t>
  </si>
  <si>
    <t>6.1.4.026</t>
  </si>
  <si>
    <t xml:space="preserve">Tipo: punto di alimentazione rack dati realizzato con tubo flessibile in vista a pavimento dalla passerella nel loocale tecnico, cavo computato a parte nella linea di alimentazione. </t>
  </si>
  <si>
    <t>Tipo: punto luce con tubo rigido in vista, IP55, con cavo 5G 2,5 per energia e DALI</t>
  </si>
  <si>
    <t>6.1.4.027</t>
  </si>
  <si>
    <t>Tipo: punto luce con tubo rigido in vista, IP44, con cavo 5G 2,5 per energia e DALI</t>
  </si>
  <si>
    <t>Tipo: punto di alimentazione regolatore con tubo rigido in vista a parete con cavo 3G 2,5</t>
  </si>
  <si>
    <t>Tipo ST1a: 3F Filippi Linda Led DALI, potenza 1x30W, flusso luminoso 5391 Lm, 4000K, codice 58553 o equivalente approvato</t>
  </si>
  <si>
    <t>Tipo EM7b: Inotec SNP 1016.2 S J-SV cod. 101257387 per installazione sospesa/bandiera o equivalente approvato.</t>
  </si>
  <si>
    <t>Tipo EM4a: Flusso luminoso 532 lm, Potenza assorbita 5,7 W, Distribuzione della luce asimmetrica elissoidale, tipo Inotec SN 6297WE-12 AW articolo 102276089 o equivalente approvato.</t>
  </si>
  <si>
    <t>Tipo EM5a: Rotondo, Flusso luminoso 87 lm, Potenza assorbita 5 VA, Distribuzione della luce simmetrica, tipo Inotec SN 9104.1-11 LED articolo 101322358 o equivalente approvato.</t>
  </si>
  <si>
    <t>Tipo EM6a: Flusso luminoso 269 lm, Potenza apparente 8,3 W, distribuzione della luce asimmetrica, tipo Inotec SN 2100 B LED J-SV IP65 articolo 101265976 o equivalente approvato.</t>
  </si>
  <si>
    <t>Tipo EM6s: Flusso luminoso 338 lm, Potenza apparente 8,3 VA, distribuzione della luce simmetrica, tipo Inotec SN 2100 LED J-SV IP65 articolo 101265067 o equivalente approvato</t>
  </si>
  <si>
    <t>Tipo MS1: Theben theRonda P360 KNX UP WH posa ad incasso con raggio di rilevamento circolare a 360° di 3.5m con installazione a 3.5m, o equivalente approvato</t>
  </si>
  <si>
    <t>Corrente di uscita: 320 mA tipo Schneider MTN6513-1203 o equivalente approvato</t>
  </si>
  <si>
    <t>Corrente di uscita: 640 mA tipo Schneider MTN6513-1202 o equivalente approvato</t>
  </si>
  <si>
    <t>Tipo: Accoppiatore di linea KNX Schneider MTN6500-0101</t>
  </si>
  <si>
    <t>Tipo: Web server KNX Schneider SpaceLynk LSS100200 o equivalente approvato</t>
  </si>
  <si>
    <t>Tipo: Gateway KNX/DALI per il controllo di 64 ECG in 16 gruppi per linea (in totale 128 ECG in 32 gruppi), Schneider MTN6725-0004 o equivalente approvato</t>
  </si>
  <si>
    <t>- 2 m Categoria 6</t>
  </si>
  <si>
    <t>- 1 m Categoria 6</t>
  </si>
  <si>
    <t>6.2.2.012</t>
  </si>
  <si>
    <t>PUNTO PRESA CON 3 FRUTTI RJ45 CAT 6A SU CASSETTA 503 IN VISTA CAVO CCA-S1-D1-A1 CAVO 6A UTP</t>
  </si>
  <si>
    <t>6.2.2.010</t>
  </si>
  <si>
    <t>RACK DI ZONA, 800X800, 42 US, 240 PUNTI RETE</t>
  </si>
  <si>
    <t>- 2x1.5 mmq</t>
  </si>
  <si>
    <t>Centrale analogica di rivelazione incendio</t>
  </si>
  <si>
    <t>Rivelatore ottico di fumo individuale a soffitto con punto di alimentazione a vista</t>
  </si>
  <si>
    <t>Rivelatore ottico di fumo individuale nel controsoffitto completo di ripetitore ottico di allarme, con punto di alimentazione a vista</t>
  </si>
  <si>
    <t>Rivelatore ottico di fumo individuale a soffitto con punto di alimentazione ad incasso</t>
  </si>
  <si>
    <t>Pulsante manuale di allarme incendio con punto di alimentazione a vista</t>
  </si>
  <si>
    <t>Modulo di stato a due ingressi e due uscite con punto di alimentazione a vista</t>
  </si>
  <si>
    <t>MODULO DI COMANDO AD UNA USCITA CON PUNTO DI ALIMENTAZIONE A VISTA</t>
  </si>
  <si>
    <t>MODULO 10 USCITE</t>
  </si>
  <si>
    <t>PANNELLO VAD EN54-3 EN54-23 CON PUNTO DI ALIMENTAZIONE A VISTA</t>
  </si>
  <si>
    <t>Rivelatore ottico di fumo da canale con punto di alimentazione a vista</t>
  </si>
  <si>
    <t>STAZIONE DI ALIMENTAZIONE A NORMA EN54-4 CON BATTERIE</t>
  </si>
  <si>
    <t>7.1.2.026</t>
  </si>
  <si>
    <t>DIFFUSORE ACUSTICO POSA A PARETE O SOFFITTO CON PUNTO DI ALIMENTAZIONE A VISTA</t>
  </si>
  <si>
    <t>7.1.2.027</t>
  </si>
  <si>
    <t>DIFFUSORE ACUSTICO POSA AD INCASSO NEL CONTROSOFFITTO CON PUNTO DI ALIMENTAZIONE A VISTA</t>
  </si>
  <si>
    <t>7.1.2.031</t>
  </si>
  <si>
    <t>CENTRALE DIFFUSIONE SONORA PER EVACUAZIONE A 6 CANALI (500W) COMPLETA DI ALIMENTATORE EN54-4 MAX 250W PER CANALE CON SCHEDE INTERLINK</t>
  </si>
  <si>
    <t>7.1.2.028</t>
  </si>
  <si>
    <t>DIFFUSORE ACUSTICO A TROMBA CON PUNTO DI ALIMENTAZIONE A VISTA</t>
  </si>
  <si>
    <t>Tipo: collegamento ai ferri di armatura</t>
  </si>
  <si>
    <t>- 12 fori diam 11 mm</t>
  </si>
  <si>
    <t>7.2.2.002</t>
  </si>
  <si>
    <t>- 75 mm²</t>
  </si>
  <si>
    <t>ALIMENTATORE 12V CON BATTERIE TAMPONE</t>
  </si>
  <si>
    <t>RIVELATORE VOLUMETRICO A DOPPIA TECNOLOGIA CON PUNTO DI ALIMENTAZIONE AD INCASSO</t>
  </si>
  <si>
    <t>PUNTO DI ALIMENTAZIONE A VISTA PER CONTATTO MAGNETICO</t>
  </si>
  <si>
    <t>PUNTO DI ALIMENTAZIONE AD INCASSO PER INCONTRO ELETTRICO</t>
  </si>
  <si>
    <t>7.4.2.009</t>
  </si>
  <si>
    <t>GESTORE DI VARCO E CONCENTRATORE 8/8</t>
  </si>
  <si>
    <t>7.4.2.010</t>
  </si>
  <si>
    <t>ESPANSIONE CONCENTRATORE 8/4</t>
  </si>
  <si>
    <t>7.4.2.012</t>
  </si>
  <si>
    <t>TELECAMERA IP minidome 6MPIXEL</t>
  </si>
  <si>
    <t>7.4.3</t>
  </si>
  <si>
    <t>7.4.3.001</t>
  </si>
  <si>
    <t>- guaina LSZH, Categoria 5e</t>
  </si>
  <si>
    <t>7.4.3.002</t>
  </si>
  <si>
    <t>- 4x0,22</t>
  </si>
  <si>
    <t>LETTORE EURONET DA INTERNO</t>
  </si>
  <si>
    <t>- diam. 63mm</t>
  </si>
  <si>
    <t>- 80 mm</t>
  </si>
  <si>
    <t>Tipo: punto luce con tubo flessibile da incasso con cavo 5G 2,5 per energia e DALI</t>
  </si>
  <si>
    <t>Tipo: punto di alimentazione apparecchi illumianti installati su palo, completo di scatola resinata installata in pozzzetto quotato a parte, tubazione e cavo incassati nella platea dal pozzetto al palo, collegamento alla morsettiera nel palo (compres</t>
  </si>
  <si>
    <t>Panel PC</t>
  </si>
  <si>
    <t>- fino a 500 punti di regolazione</t>
  </si>
  <si>
    <t>- 200 mm</t>
  </si>
  <si>
    <t>6.1.2.058</t>
  </si>
  <si>
    <t>- 3x10 mm²</t>
  </si>
  <si>
    <t xml:space="preserve">Tipo: punto di alimentazione modulo di comando tende con cavo 3G 2,5mmq </t>
  </si>
  <si>
    <t>Tipo: punto di alimentazione tenda motorizzata</t>
  </si>
  <si>
    <t>Tipo: punto di alimentazione serramento motorizzato</t>
  </si>
  <si>
    <t>Tipo EM9s: Flusso luminoso 434 lm, Potenza 5,7 W, distribuzione della luce simmetrica, tipo Inotec SN 804.2 W-12 SLB LED J-SV VA articolo 102399866 o equivalente approvato.</t>
  </si>
  <si>
    <t>Tipo L37: Theben JM 4 T KNX COD. 4940250, o equivalente approvato</t>
  </si>
  <si>
    <t>CENTRALE DI RIVELAZIONE INCENDIO AD ASPIRAZIONE AD UN TUBO, classe C, 100 mt</t>
  </si>
  <si>
    <t>STAZIONE DI ALIMENTAZIONE A NORMA EN54-4 CON BATTERIE 18Ah</t>
  </si>
  <si>
    <t>PANNELLO OTTICO ACUSTICO DI ALLARME INCENDIO (VID) EN54-3 IP42 CON PUNTO DI ALIMENTAZIONE A VISTA</t>
  </si>
  <si>
    <t>7.1.2.032</t>
  </si>
  <si>
    <t>TUBAZIONE PER IMPIANTO DI ASPIRAZIONE</t>
  </si>
  <si>
    <t>TERMINALE INTERFONICO PER SPAZI CALMI</t>
  </si>
  <si>
    <t>6.1.2.059</t>
  </si>
  <si>
    <t>- 3x16 mm²</t>
  </si>
  <si>
    <t>- alimentazione diretta di utilizzatore trifase (con o senza neutro) con linea fino a 4 mmq</t>
  </si>
  <si>
    <t>Tipo: Stazione meteo KNX Schneider MTN6904-0001 o equivalente approvato</t>
  </si>
  <si>
    <t>Listino prezzi della Regione Lombardia anno 2023</t>
  </si>
  <si>
    <t>Listino prezzi della tipografia del genio civile – DEI anno 2023</t>
  </si>
  <si>
    <t>Listino prezzi della Camera di Commercio di Milano anno 2023</t>
  </si>
  <si>
    <t>103</t>
  </si>
  <si>
    <t>I9</t>
  </si>
  <si>
    <t>Cluster Food Court</t>
  </si>
  <si>
    <t>Casseforme rette o centinate per getti di conglomerati cementizi semplici o armati compreso armo, disarmante, disarmo, opere di puntellatura e sostegno fino ad un'altezza di 4 m dal piano di appoggio; eseguite a regola d'arte e misurate secondo la superficie effettiva delle casseforme a contatto con il calcestruzzo:
per pilastri: pannelli di legno</t>
  </si>
  <si>
    <t>055013a</t>
  </si>
  <si>
    <t>Solaio in struttura mista acciaio-calcestruzzo, costituito da lamiera grecata zincata a caldo collaborante ad altezza e spessore variabile (da 55 a 150 mm), e da fornitura e posa di soletta collaborante in calcestruzzo di classe C20/25 o superiori da quotare a parte, inclusa posa in opera a qualunque altezza di imposta, compreso la saldatura o la chiodatura alle travi portanti in ferro, l'eventuale puntellazione provvisoria, la posa di scossaline in lamiera per il contenimento del getto in prossimità di fori e bordi liberi, con la sola esclusione del calcestruzzo fornito e posato e del ferro aggiuntivo e di ripartizione in barre o reti e delle travi portanti compensate a parte.
lamiera spessore 10/10 altezza 55 mm</t>
  </si>
  <si>
    <t>1C.01.</t>
  </si>
  <si>
    <t>1C.01.030.0020.b</t>
  </si>
  <si>
    <t>Demolizione di muratura in mattoni pieni, pietrame, miste,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 - da 0,501 a 5,01 m³</t>
  </si>
  <si>
    <t>1C.01.040.0070</t>
  </si>
  <si>
    <t>Taglio di strutture in laterizio per formazione di giunti, tagli, aperture vani, con seghe elettriche, elettroidrauliche, a scoppio, con disco diamantato fino alla profondità di 70 cm. Compresa ogni assistenza muraria e la formazione dei piani di lavoro. Esclusa l'eventuale ulteriore demolizione dei blocchi risultanti per renderli trasportabili e l'allontanamento dal cantiere. Al metro quadrato di superficie tagliata.</t>
  </si>
  <si>
    <t>1C.04.400.0020.d</t>
  </si>
  <si>
    <t>Casseforme per getti in calcestruzzo, eseguite fino a 4,50 m dal piano d'appoggio, con impiego di tavole di abete, comprese armature di sostegno, disarmante, manutenzione e disarmo: - per rampe scala rette, in curva o a piè d'oca, pareti di spessore inferiore a 15 cm, balconi, gronde.</t>
  </si>
  <si>
    <t>1C.04.300.0050</t>
  </si>
  <si>
    <t>Architrave armato in cemento armato gettato in opera di dim. 25x25 cm. circa, rivestito con elementi isolanti ricavati da taglio di blocchi o con pannello di polistirene espanso sinterizzato, di sp. 20 mm., compreso il calcestruzzo di riempimento e l'armatura interna. Sono inclusi i ponteggi interni.</t>
  </si>
  <si>
    <t>1C.05.</t>
  </si>
  <si>
    <t>1C.05.300.0010.f</t>
  </si>
  <si>
    <t>Solaio in cemento armato piano o inclinato, realizzato con lamiera grecata di acciaio zincato collaborante con il getto, fissata alla preesistente struttura mediante viti e/o saldatura. Compreso il calcestruzzo con C20/25 gettato e vibrato per il riempimento delle greche e per la soletta, l'armatura di sostegno provvisoria fino a 4,50 m dal piano di appoggio, eventuali casserature a completamento,  la saldatura per punti, la rivettatura, le opere necessarie per l'adeguato collegamento alle strutture portanti. Escluso il ferro tondo d'armatura e la rete elettrosaldata: - altezza totale soletta 12 cm, lamiera s = 8/10 mm, h = 55 mm</t>
  </si>
  <si>
    <t>1C.06.720.0030</t>
  </si>
  <si>
    <t>Muratura  a cuci-scuci con mattoni pieni, eseguita a piccoli tratti successivi, a parziale o a tutto spessore, su strutture preesistenti lesionate o da risanare. Compresi: la malta rispondente, se del caso, alle caratteristiche di quella originale; la demolizione in breccia, il taglio a tratti successivi delle vecchie murature; le immorsature tra i nuovi ed i vecchi corsi; i piani di lavoro interni, le opere di presidio, le puntellature; l'accatastamento nell'ambito del cantiere delle macerie, il loro carico e trasporto ad impianti di stoccaggio, di recupero o a discarica. Esclusi i ponteggi esterni e gli oneri di smaltimento.</t>
  </si>
  <si>
    <t>1C.13.250.0020.a</t>
  </si>
  <si>
    <t>Impermeabilizzazione di strutture in c.a. interrate con membrana a base di bentonite di sodio naturale; interposta tra due strati di geotessuto autoaggrappante in rotoli,  spessore a secco 6,4 mm, compresi: fissaggi sormonti e assistenze edili alla posa: - su superfici verticali</t>
  </si>
  <si>
    <t>1C.24.300.0050.b</t>
  </si>
  <si>
    <t>Sabbiatura di superfici in ferro ossidato e con scaglie di calamina.  Compresi piani di lavoro ed assistenze murarie. Con finitura: - a metallo quasi bianco  grado Sa 2½ della Svenks Standard Sis 055900</t>
  </si>
  <si>
    <t>1C.24.050.0010.b</t>
  </si>
  <si>
    <t>Sabbiatura di superfici di pietre naturali e artificiali con metodi meccanici ad azione abrasiva. Compresi piani di lavoro ed assistenze murarie, esclusi i ponteggi esterni: - idrosabbiatura, ad alta pressione oltre 100 Atm, con abrasivi non siliticogeni di adatta granulometria.</t>
  </si>
  <si>
    <t>1C.27.</t>
  </si>
  <si>
    <t>1C.27.050.0100.d</t>
  </si>
  <si>
    <t>Oneri per conferimento in impianti autorizzati dei seguenti rifiuti urbani e speciali non pericolosi:- rifiuti misti dell'attività di costruzione e demolizione (CER 170904) presso impianto di smaltimento autorizzato per rifiuti inerti, secondo il giudizio di ammissibilità in discarica rilasciato dal laboratorio di analisi ai sensi del D.M. 27/09/2010</t>
  </si>
  <si>
    <t>100 kg</t>
  </si>
  <si>
    <t>Pannello di legno multistrato formato da lamelle giuntate di tavole di legno massello di abete rosso, incollate a strati incrociati ortogonali (X-LAM / CLT), successivamente pressati (con pressa meccanica o sottovuoto), tessitura degli strati superficiali (facce esterne) parallela all'asse longitudinale del pannello, larghezza 245 ÷ 300 cm e lunghezza fino a 1600 cm; umidità del legno al momento della posa in opera: 12± 2%; tolleranza ± 3% sullo spessore totale e sui singoli strati; classi d'uso 1 e 2 secondo la norma EN 1995-1-1, con tavole di classe di resistenza meccanica pari a C24-S10; qualità della faccia superficiale in Classe C (non a vista) come definita da EN 13017-1; colla adesiva delle lamelle priva di formaldeide ai sensi della norma UNI 301:2006. Sono compresi nel prezzo le lavorazioni ordinarie a macchina a Controllo Numerico Computerizzato CNC (tagli, bordi longitudinali con profili standard, bordi trasversali perpendicolari/ad angolo). Sono inoltre inclusi gli oneri per il trasporto e la movimentazione nell'ambito del cantiere, il montaggio a cura di personale specializzato ed ogni altra prestazione compreso il controllo e accettazione di elaborati costruttivi forniti dal produttore o dal progettista, i piani di lavoro interni, la pulizia finale, il trasporto a discarica del materiale di risulta differenziato e quant'altro per dare il lavoro finito a regola d'arte secondo i protocolli di montaggio stabiliti nel C.S.A o dalla D.L.: spessore totale del pannello pari a 120 mm</t>
  </si>
  <si>
    <t>NP.S.100</t>
  </si>
  <si>
    <t>Restauro e ripristino di manufatti esistenti in carpenteria metallica di ogni genere e geometria, a qualsiasi quota fuori terra. Sono comprese fornitura e posa di piatti, bulloni, rondelle o chiodi per il rinforzo della struttura esistente di qualità uguale o superiore a quelli rilevati in situ. Saldature in opera, tagli, ripristini e sostituzioni di componenti danneggiati sono compresi nel prezzo offerto. E' a carico dell'impresa lo smintaggio e il rimontaggio della carpenteria, compresa la fornitura della piattaforma elevatrice per l'esecuzione di tutte le operazioni in quota in sicurezza. Ogni elemento rilevato danneggiato dovrà essere tempestivamente segnalato alla D.L. che prescriverà il rinforzo da eseguire, che sarà anch'esso compreso nel prezzo della voce.</t>
  </si>
  <si>
    <t>DEMOLIZIONI - RIMOZIONI</t>
  </si>
  <si>
    <t>SOLAI - PARTIZIONI ORIZZONTALI</t>
  </si>
  <si>
    <t>SMALTIMENTO RIFIUTI</t>
  </si>
  <si>
    <t>Food Court</t>
  </si>
  <si>
    <t>Edificio Food Court</t>
  </si>
  <si>
    <t>1.1.1.011</t>
  </si>
  <si>
    <t>1.1.1.012</t>
  </si>
  <si>
    <t>1.3.1.007</t>
  </si>
  <si>
    <t>1.3.1.006</t>
  </si>
  <si>
    <t>1.3.1.004</t>
  </si>
  <si>
    <t>1.3.1.009</t>
  </si>
  <si>
    <t>L150x100x10_s355</t>
  </si>
  <si>
    <t>1.2.2.037</t>
  </si>
  <si>
    <t>1.2.2.050</t>
  </si>
  <si>
    <t>L130x65x8_s355</t>
  </si>
  <si>
    <t>1.2.2.036</t>
  </si>
  <si>
    <t>2.4.1.001</t>
  </si>
  <si>
    <t>I9.1.1.1.004</t>
  </si>
  <si>
    <t>I9.1.1.1.002</t>
  </si>
  <si>
    <t>I9.1.1.1.003</t>
  </si>
  <si>
    <t>I9.1.1.1.005</t>
  </si>
  <si>
    <t>I9.1.1.1.006</t>
  </si>
  <si>
    <t>I9.1.1.1.007</t>
  </si>
  <si>
    <t>I9.1.1.1.008</t>
  </si>
  <si>
    <t>I9.1.1.1.009</t>
  </si>
  <si>
    <t>I9.1.1.1.010</t>
  </si>
  <si>
    <t>I9.1.1.1.011</t>
  </si>
  <si>
    <t>I9.1.1.1.012</t>
  </si>
  <si>
    <t>I9.1.2.1.001</t>
  </si>
  <si>
    <t>I9.1.2.1.002</t>
  </si>
  <si>
    <t>I9.1.2.1.005</t>
  </si>
  <si>
    <t>I9.1.2.1.006</t>
  </si>
  <si>
    <t>I9.1.2.1.003</t>
  </si>
  <si>
    <t>I9.1.2.1.004</t>
  </si>
  <si>
    <t>I9.1.2.1.019</t>
  </si>
  <si>
    <t>I9.1.2.1.020</t>
  </si>
  <si>
    <t>I9.1.2.2.001</t>
  </si>
  <si>
    <t>I9.1.2.2.002</t>
  </si>
  <si>
    <t>I9.1.2.2.018</t>
  </si>
  <si>
    <t>I9.1.2.2.020</t>
  </si>
  <si>
    <t>I9.1.2.2.003</t>
  </si>
  <si>
    <t>I9.1.2.2.012</t>
  </si>
  <si>
    <t>I9.1.2.2.013</t>
  </si>
  <si>
    <t>I9.1.2.2.014</t>
  </si>
  <si>
    <t>I9.1.2.2.015</t>
  </si>
  <si>
    <t>I9.1.2.2.017</t>
  </si>
  <si>
    <t>I9.1.2.2.016</t>
  </si>
  <si>
    <t>I9.1.2.2.019</t>
  </si>
  <si>
    <t>I9.1.2.2.022</t>
  </si>
  <si>
    <t>I9.1.2.2.052</t>
  </si>
  <si>
    <t>I9.1.2.2.045</t>
  </si>
  <si>
    <t>I9.1.2.2.046</t>
  </si>
  <si>
    <t>I9.1.2.2.047</t>
  </si>
  <si>
    <t>I9.1.2.2.049</t>
  </si>
  <si>
    <t>I9.1.3.1.002</t>
  </si>
  <si>
    <t>I9.1.3.1.003</t>
  </si>
  <si>
    <t>I9.1.3.1.007</t>
  </si>
  <si>
    <t>I9.1.3.1.006</t>
  </si>
  <si>
    <t>I9.1.3.1.004</t>
  </si>
  <si>
    <t>I9.1.3.1.009</t>
  </si>
  <si>
    <t>I9.1.2.1.015</t>
  </si>
  <si>
    <t>I9.1.2.1.016</t>
  </si>
  <si>
    <t>I9.1.2.1.018</t>
  </si>
  <si>
    <t>I9.1.2.1.007</t>
  </si>
  <si>
    <t>I9.1.2.1.009</t>
  </si>
  <si>
    <t>I9.1.2.1.014</t>
  </si>
  <si>
    <t>I9.1.2.1.012</t>
  </si>
  <si>
    <t>I9.1.2.1.013</t>
  </si>
  <si>
    <t>I9.1.2.1.011</t>
  </si>
  <si>
    <t>I9.1.2.1.008</t>
  </si>
  <si>
    <t>I9.1.2.1.010</t>
  </si>
  <si>
    <t>I9.1.2.2.030</t>
  </si>
  <si>
    <t>I9.1.2.2.031</t>
  </si>
  <si>
    <t>I9.1.2.2.007</t>
  </si>
  <si>
    <t>I9.1.2.2.021</t>
  </si>
  <si>
    <t>I9.1.2.2.023</t>
  </si>
  <si>
    <t>I9.1.2.2.027</t>
  </si>
  <si>
    <t>I9.1.2.2.028</t>
  </si>
  <si>
    <t>I9.1.2.2.029</t>
  </si>
  <si>
    <t>I9.1.2.2.024</t>
  </si>
  <si>
    <t>I9.1.2.2.032</t>
  </si>
  <si>
    <t>I9.1.2.2.011</t>
  </si>
  <si>
    <t>I9.1.2.2.025</t>
  </si>
  <si>
    <t>I9.1.2.2.026</t>
  </si>
  <si>
    <t>I9.1.2.2.035</t>
  </si>
  <si>
    <t>I9.1.2.2.037</t>
  </si>
  <si>
    <t>I9.1.2.2.038</t>
  </si>
  <si>
    <t>I9.1.2.2.039</t>
  </si>
  <si>
    <t>I9.1.2.2.040</t>
  </si>
  <si>
    <t>I9.1.2.2.041</t>
  </si>
  <si>
    <t>I9.1.2.2.044</t>
  </si>
  <si>
    <t>I9.1.2.2.048</t>
  </si>
  <si>
    <t>I9.1.2.2.050</t>
  </si>
  <si>
    <t>I9.1.2.1.017</t>
  </si>
  <si>
    <t>I9.1.2.2.034</t>
  </si>
  <si>
    <t>I9.1.2.2.005</t>
  </si>
  <si>
    <t>I9.1.2.2.006</t>
  </si>
  <si>
    <t>I9.1.2.2.004</t>
  </si>
  <si>
    <t>I9.1.2.2.009</t>
  </si>
  <si>
    <t>I9.1.2.2.010</t>
  </si>
  <si>
    <t>I9.1.2.2.033</t>
  </si>
  <si>
    <t>I9.1.2.2.008</t>
  </si>
  <si>
    <t>I9.1.2.2.036</t>
  </si>
  <si>
    <t>I9.1.2.2.043</t>
  </si>
  <si>
    <t>I9.2.4.1.001</t>
  </si>
  <si>
    <t>1C.09.060.0020.e</t>
  </si>
  <si>
    <t>Protezione antifuoco REI 180 di tubi combustibili passanti murature o solette, realizzata  con collare in acciaio inox e materiale termoespandente. Per tubi con diametro: - Ø 100</t>
  </si>
  <si>
    <t>1C.09.060.0020.g</t>
  </si>
  <si>
    <t>Protezione antifuoco REI 180 di tubi combustibili passanti murature o solette, realizzata  con collare in acciaio inox e materiale termoespandente. Per tubi con diametro: - Ø 125</t>
  </si>
  <si>
    <t>1C.12.020.0010.b</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</si>
  <si>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40 - s = 3,0</t>
  </si>
  <si>
    <t>1C.12.020.0010.c</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</si>
  <si>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50 - s = 3,0</t>
  </si>
  <si>
    <t>1C.12.020.0010.e</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</si>
  <si>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63 - s = 3,0</t>
  </si>
  <si>
    <t>1C.12.020.0010.g</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</si>
  <si>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90 - s = 3,5</t>
  </si>
  <si>
    <t>1C.12.610.0020.j</t>
  </si>
  <si>
    <t>Fornitura e posa in opera di anello di prolunga senza fondo (o pozzetti senza fondo) in conglomerato di cemento per pozzetti di raccordo, ispezione o raccolta, compreso il raccordo delle tubazioni, escluso scavo e reinterro; con dimensioni: - interno 100x100 cm, h = 110 cm (esterno 120x120 cm) - peso kg. 1.060</t>
  </si>
  <si>
    <t>1C.12.610.0030.e</t>
  </si>
  <si>
    <t>Chiusino completo di telaio, o soletta di chiusura, in conglomerato di cemento per pozzetti, adeguatamente armati, con dimensioni: - interno 80x80 cm, spess. cm 15, peso kg. 200</t>
  </si>
  <si>
    <t>1C.12.090.0010.d</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</si>
  <si>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90 mm - s= 4,50</t>
  </si>
  <si>
    <t>1C.12.610.0010.b</t>
  </si>
  <si>
    <t>Fornitura e posa in opera di anello con fondo in conglomerato di cemento per pozzetti di raccordo, ispezione o raccolta, compreso il calcestruzzo di sottofondo ed il raccordo delle tubazioni, escluso scavo e reinterro; con dimensioni: - interno 40x40 cm, h = 40 cm (esterno 47x47 cm) - peso kg. 85</t>
  </si>
  <si>
    <t>1C.12.610.0030.b</t>
  </si>
  <si>
    <t>Chiusino completo di telaio, o soletta di chiusura, in conglomerato di cemento per pozzetti, adeguatamente armati, con dimensioni: - interno 40x40 cm, spess. cm 10, peso kg. 35</t>
  </si>
  <si>
    <t>1E.02.040.0105.b</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</si>
  <si>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nominale:- 4x2,5 mm²</t>
  </si>
  <si>
    <t>1E.02.040.0105.d</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</si>
  <si>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nominale:- 4x6 mm²</t>
  </si>
  <si>
    <t>1E.02.042.0310.g</t>
  </si>
  <si>
    <t>Cavo unipolare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kV:- 25 mm²</t>
  </si>
  <si>
    <t>1E.02.042.0310.i</t>
  </si>
  <si>
    <t>Cavo unipolare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kV:- 50 mm²</t>
  </si>
  <si>
    <t>1E.02.042.0330.c</t>
  </si>
  <si>
    <t>Cavo tripolare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kV:- 3Gx4 mm²</t>
  </si>
  <si>
    <t>1E.02.042.0330.d</t>
  </si>
  <si>
    <t>Cavo tripolare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kV:- 3Gx6 mm²</t>
  </si>
  <si>
    <t>1E.02.042.0340.e</t>
  </si>
  <si>
    <t>Cavo quadripolare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kV:- 4Gx10 mm²</t>
  </si>
  <si>
    <t>1E.02.042.0340.f</t>
  </si>
  <si>
    <t>Cavo quadripolare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kV:- 4Gx16 mm²</t>
  </si>
  <si>
    <t>1E.02.042.0340.g</t>
  </si>
  <si>
    <t>Cavo quadripolare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kV:- 4Gx25 mm²</t>
  </si>
  <si>
    <t>1M.03.070.0020.h</t>
  </si>
  <si>
    <t>Bollitori verticali in acciaio inox, pressione d'esercizio max 6 bar, temperatura d'esercizio max 60 °C, scambiatore  in acciaio inox con fascio tubiero estraibile per acqua calda, coibentazione sp. 50 mm in lana minerale o poliuretano o guaina flessibile con guscio in pvc, corredati di protezione catodica.
Grandezze (l: capacità - l/h: produzione minima d'acqua calda sanitaria da 10 a 45 °C con acqua calda primaria da 80 a 70 °C): - fino a 3000 l - 3600 l/h</t>
  </si>
  <si>
    <t>1M.03.060.0020.d</t>
  </si>
  <si>
    <t>Addolcitori d'acqua a scambio di ioni a 2 colonne, costruiti in materiali resistenti alla corrosione e adatti per uso alimentare, corredati di dispositivi per rigenerazione automatica a volume, serbatoio salamoia con accessori, resine e sale per prima rigenerazione.
Grandezze (m³/h: portata massima - m³ x°fr: capacità di scambio complessiva minima): - 18 m³/h  - 1800+1800 m³x°fr</t>
  </si>
  <si>
    <t>1M.04.030.0070.g</t>
  </si>
  <si>
    <t>Pompe orizzontali monoblocco PN16 con motore alimentato a  380 V - 3f - 50 Hz - 4 poli
Grandezze (m³/h: portata - kPa: prevalenza / prestazioni a velocità massima): - oltre 10 fino a 20 m³/h - oltre 100 fino a 200 kPa</t>
  </si>
  <si>
    <t>1M.04.030.0070.k</t>
  </si>
  <si>
    <t>Pompe orizzontali monoblocco PN16 con motore alimentato a  380 V - 3f - 50 Hz - 4 poli
Grandezze (m³/h: portata - kPa: prevalenza / prestazioni a velocità massima): - oltre 20 fino a 40 m³/h - oltre 100 fino a 200 kPa</t>
  </si>
  <si>
    <t>1M.04.040.0010.c</t>
  </si>
  <si>
    <t>Serbatoi inerziali verticali per acqua calda, in acciaio nero con verniciatura esterna antiruggine, condizioni d'esercizio massime 6 bar e 99 °C, completi di coibentazione in poliuretano espanso da 100 mm con guscio in PVC termoformato.
Grandezze (l: capacità): - 1000 l</t>
  </si>
  <si>
    <t>1M.04.040.0020.c</t>
  </si>
  <si>
    <t>Serbatoi inerziali verticali per acqua refrigerata, in acciaio nero con verniciatura esterna antiruggine, pressione d'esercizio massima 6 bar, completi di coibentazione in polietilene reticolato da 19 mm con guscio in PVC termoformato.
Grandezze (l: capacità): - 1000 l</t>
  </si>
  <si>
    <t>1M.04.020.0020.d</t>
  </si>
  <si>
    <t>Vasi d'espansione a membrana circolare piatta, conformi alla direttiva PED 2014/68/UE, condizioni d'esercizio massime 90 °C e 4 bar.
Grandezze (l: capacità): - 12 l</t>
  </si>
  <si>
    <t>1M.04.060.0040.b</t>
  </si>
  <si>
    <t>Contatori d'acqua fredda e calda a turbina PN16 con lettura diretta a quadrante asciutto e trasmettitore di impulsi.
Grandezze: - DN20</t>
  </si>
  <si>
    <t>1M.04.030.0010.f</t>
  </si>
  <si>
    <t>Circolatori singoli PN6 con motore a 3 velocità, alimentazione elettrica a 220 V - 1f - 50 Hz - 2 poli
Grandezze (m³/h: portata - kPa: prevalenza / prestazioni a velocità massima): - oltre 1 fino a 2 m³/h - oltre 40 fino a 80 kPa</t>
  </si>
  <si>
    <t>1M.08.040.0010.a</t>
  </si>
  <si>
    <t>Sistema di pressurizzazione da collocarsi all'interno di locali filtro fumo con aspirazione connessa a cielo libero o a zona sicura tramite apposite canalizzazioni certificate EI 120'.  Funzionamento del sistema  assicurato anche in assenza dell’alimentazione da rete per un periodo di 3 ore tramite accumulatori con attivazione manuale ed automatica. Il sistema è composto da un quadro ventilante, da un quadro di comando e condotti di ventilazione (da contabilizzare a parte). 
Gruppo ventilante inserito in contenitore in lamiera di acciaio, costituito da:
- scheda su circuito stampato necessario per attuare la logica del sistema, interfacciata con quadro di comando;
- circuito di segnalazione guasto comprendente la mancanza di alimentazione del quadro di comando (esaurimento degli accumulatori);
- scheda di attivazione e gestione ventola;
-  morsettiere di connessione con contatti di scambio NC-NA per collegamenti e segnalazioni remote di vario tipo;
-  n. 4 accumulatori al piombo 12 V-18A di tipo stagno dimensionati per garantire un autonomia al sistema di 180 minuti, con funzione di autotest del gruppo batterie con segnalazione al quadro di comando;
- griglia antianimale per unità ventilante, per esterno, in acciaio zincato e verniciato dim. 380 x 400 mm.
Quadro di comando inserito in contenitore in lamiera di acciaio dotato di pannello frontale con led per visualizzare tutte le informazioni della centrale, selettore sottochiave ON/RESET, selettore sottochiave MANUALE/AUTOMATICO, costituito da:
- scheda master provvista di 4 ingressi indipendenti per gestire in modo separato gli eventi quali attivazione temporizzata di tipo NC con ritardo regolabile da 5” a 120” da consensi ricevuti, sensori di stato installati tra battente e telaio della porta per rilevare situazioni di non perfetta chiusura per avviare pre-allarme sonoro, allarmi, luci di emergenza, targhe luminose, combinatore telefonico, segnalazioni remote di vario tipo;
- ingresso per sensore di fumo ;
- ingressi di segnalazione con rilevazione istantanea da centrale di rilevamento esistente o da altre segnalazioni remote o per collegamento di pulsante di emergenza;
- uscita guasto mediante relè NC/NA di segnalazione per remotizzare un’anomalia; 
- scheda completa di logica di comando per la gestione di tutte le funzioni quali gestione pressurizzazione del locale anche in mancanza della tensione di rete fino all’esaurimento degli accumulatori, gestione apparecchi accessori tipo elettromagneti, sirene di segnalazione e lampade di emergenza da collegarsi sulla scheda di alimentazione con protezione a mezzo fusibili e poliswitch con programmazione dell’attivazione di queste uscite a seconda di quale ingresso ha generale l’allarme, gestione allarme apparecchi programmabile in sicurezza positiva o normale;
- contatti in scambio per la gestione degli allarmi (attivazione segnalazione in remoto, ecc.);
- uscita con presenza permanente di 24 Vcc max 2 Ah per alimentazione di apparecchi accessori;
- uscita a relè per la segnalazione di allarme, per l’attivazione di magneti e/o sirene protette da fusibili;
- alimentatore 24/48 Volt con la funzione di alimentare l’intero sistema e mantenere in carica le batterie dell'unità di ventilazione;
- accumulatore tampone 12 Volt 2,3 Ah;
- ventolino raffreddamento componenti; interfacciabilità verso impianti di rilevazione incendio centralizzati già esistenti;
-  griglia energetica per unità ventilante, in classe "0", con alette richiudibili.
Compresa quota parte collegamenti, accessori, collaudo e quant'altro necessario per rendere il sistema funzionante ed eseguito a regola d'arte.
Normative di riferimento: Decreto ministeriale del 03 agosto 2015,  Decreto ministeriale del 30 novembre 1983, Norma UNI EN 12101-6.:- quadro di comando con unità ventilante, attivazione primaria esclusivamente automatica, portata a 220Pa 2200m³/h</t>
  </si>
  <si>
    <t>1M.09.010.0020.a</t>
  </si>
  <si>
    <t>Serrande tagliafuoco circolari classe REI120.
Involucro in acciaio zincato, sp.15/10, dotata si flange per il collegamento ai canali.
Disgiuntore portafusibile tarato ad una temperatura di 72°C.
Chiusura standard a molla con leva di riarmo manuale.
Guarnizioni termoespandenti; pala spessore 54 mm.
Grandezze (mm: diametro canalizzazione): - 200 mm</t>
  </si>
  <si>
    <t>1M.09.030.0010.a</t>
  </si>
  <si>
    <t>Batterie di post-riscaldamento da canale ad acqua calda in rame-alluminio, trattamento aria da 15 fino a 30 °C, 
Grandezze (°C: temperatura ingresso acqua calda - l/s [m³/h]: portata aria): - fino a 50 °C - fino a 139 l/s [500 m³/h]</t>
  </si>
  <si>
    <t>1M.09.030.0010.b</t>
  </si>
  <si>
    <t>Batterie di post-riscaldamento da canale ad acqua calda in rame-alluminio, trattamento aria da 15 fino a 30 °C, 
Grandezze (°C: temperatura ingresso acqua calda - l/s [m³/h]: portata aria): - fino a 50 °C - oltre 139 fino a 278 l/s [500 - 1000 m³/h]</t>
  </si>
  <si>
    <t>1M.09.040.0010.a</t>
  </si>
  <si>
    <t>Diffusori circolari a coni regolabili, in alluminio con serranda di regolazione
Montaggio a soffitto o su canali a vista.
Regolazione della portata d'aria: orizzontale in raffreddamento, verticale in riscaldamento.
Grandezze (mm: diametro): - 160 mm</t>
  </si>
  <si>
    <t>1M.09.060.0010.b</t>
  </si>
  <si>
    <t>Griglie di ripresa in alluminio o acciaio, con un filare di alette fisse e con serranda di regolazione.
Grandezze (m²: superficie frontale): - alluminio - oltre 0,03 fino a 0,05 m²</t>
  </si>
  <si>
    <t>1M.09.090.0010.c</t>
  </si>
  <si>
    <t>Valvole di ventilazione in polipropilene antistatico, elevata resistenza agli agenti atmosferici.
Grandezze (mm: diametro): - 200 mm</t>
  </si>
  <si>
    <t>1M.09.010.0020.c</t>
  </si>
  <si>
    <t>Serrande tagliafuoco circolari classe REI120.
Involucro in acciaio zincato, sp.15/10, dotata si flange per il collegamento ai canali.
Disgiuntore portafusibile tarato ad una temperatura di 72°C.
Chiusura standard a molla con leva di riarmo manuale.
Guarnizioni termoespandenti; pala spessore 54 mm.
Grandezze (mm: diametro canalizzazione): - 300 mm</t>
  </si>
  <si>
    <t>1M.09.010.0090.g</t>
  </si>
  <si>
    <t>Serrande di regolazione circolari a iride.
Corpo in lamiera d'acciaio zincato, presa di pressione integrata per determinazione della portata aeraulica.
Manometro differenziale escluso.
Grandezze (mm: diametro): - 315 mm</t>
  </si>
  <si>
    <t>1M.10.010.0100.a</t>
  </si>
  <si>
    <t>Ventilconvettori tipo cassette da incasso a 1 batteria, composti da filtro rigenerabile, batteria in rame-alluminio, bacinella condensa, ventilatore centrifugo, comando a 3 velocità, mobile in lamiera verniciata e mensole.
Grandezze (W: potenza di raffrescamento sensibile con aria °C 26 UR 50% e acqua °C da 7 a 12): - fino a 2800 W</t>
  </si>
  <si>
    <t>1M.10.010.0100.c</t>
  </si>
  <si>
    <t>Ventilconvettori tipo cassette da incasso a 1 batteria, composti da filtro rigenerabile, batteria in rame-alluminio, bacinella condensa, ventilatore centrifugo, comando a 3 velocità, mobile in lamiera verniciata e mensole.
Grandezze (W: potenza di raffrescamento sensibile con aria °C 26 UR 50% e acqua °C da 7 a 12): - oltre 4600 fino a 6000 W</t>
  </si>
  <si>
    <t>1M.10.030.0050.n</t>
  </si>
  <si>
    <t>Radiatori in acciaio tipo tubolare con altezza fino a mm 2500, pressione massima d'esercizio bar 10, verniciati di bianco, completi di raccordi, guarnizioni e staffaggi.
Grandezze (potenza termica nominale secondo UNI-EN 442 - mm: altezza radiatori): - oltre 2,300 fino a 3,000 KW - oltre 450 mm - 2 o più colonne</t>
  </si>
  <si>
    <t>1M.10.070.0010.e</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</si>
  <si>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7 + 7</t>
  </si>
  <si>
    <t>1M.10.070.0010.f</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</si>
  <si>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8 + 8</t>
  </si>
  <si>
    <t>1M.11.070.0010.b</t>
  </si>
  <si>
    <t>Orinatoi sifonati in vetrochina colore bianco: - sospeso con altezza 70 cm a brida grondante, completo di zanche e guarnizioni</t>
  </si>
  <si>
    <t>1M.12.030.0020.b</t>
  </si>
  <si>
    <t>Stazioni di controllo per impianti sprinkler a secco secondo UNI EN 12845 e UL/FM, composti da saracinesca PN 16 con disco gommato, valvola ad umido con trim, pressostati per aria e acqua, gruppo acceleratore / anti-bagnamento con trim, dispositivo mantenimento aria con trim, campana elettrica, campana idraulica con filtro: - DN100</t>
  </si>
  <si>
    <t>1M.12.030.0050.a</t>
  </si>
  <si>
    <t>Ugelli sprinkler con bulbo in vetro per temperatura d'intervento fino a 182 °C a risposta standard (RTI&gt;80) o senza bulbo: - tipo in alto o in basso finitura ottone da 1/2" - K=80</t>
  </si>
  <si>
    <t>1M.12.030.0060.g</t>
  </si>
  <si>
    <t>Accessori e completamenti per impianti sprinkler: - dispositivo di prova impianto da 1" con valvola di sicurezza</t>
  </si>
  <si>
    <t>1M.13.040.0060.c</t>
  </si>
  <si>
    <t>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DN25</t>
  </si>
  <si>
    <t>1M.13.040.0060.d</t>
  </si>
  <si>
    <t>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DN32</t>
  </si>
  <si>
    <t>1M.13.020.0020.g</t>
  </si>
  <si>
    <t>Valvole a farfalla in ghisa tipo wafer LUG - PN16.
Corpo in ghisa sferoidale.
Stelo in acciaio inox, farfalla in ghisa sferoidale con rivestimento in Rilsan, leva in alluminio.
Guarnizioni in EPDM.
Grandezze (DN: diametro nominale): - DN200</t>
  </si>
  <si>
    <t>1M.13.130.0010.g</t>
  </si>
  <si>
    <t>Filtri in ghisa con cestello in acciaio inox intercambiabile, con tappo di scarico sul coperchio - PN16
Corpo in ghisa, coperchio in ghisa, cestello in acciaio inox, guarnizioni del tipo senza amianto.
Grandezze (DN: diametro nominale): - DN65</t>
  </si>
  <si>
    <t>1M.13.140.0030.d</t>
  </si>
  <si>
    <t>Giunti antivibranti in gomma, attacchi flangiati - PN16
Corpo: EPDM, anima in acciaio, bulloni in acciaio.
Grandezze (DN: diametro nominale): - DN65</t>
  </si>
  <si>
    <t>1M.13.050.0020.c</t>
  </si>
  <si>
    <t>Valvole di ritegno in ghisa a battente -  PN16
Corpo in ghisa, cappello in ghisa, otturatore in ghisa, guarnizioni in gomma.
Sede dell'otturatore in gomma, tenuta dell'otturatore in gomma.
Grandezze (DN: diametro nominale): - DN65</t>
  </si>
  <si>
    <t>1M.13.050.0020.d</t>
  </si>
  <si>
    <t>Valvole di ritegno in ghisa a battente -  PN16
Corpo in ghisa, cappello in ghisa, otturatore in ghisa, guarnizioni in gomma.
Sede dell'otturatore in gomma, tenuta dell'otturatore in gomma.
Grandezze (DN: diametro nominale): - DN80</t>
  </si>
  <si>
    <t>1M.13.050.0020.e</t>
  </si>
  <si>
    <t>Valvole di ritegno in ghisa a battente -  PN16
Corpo in ghisa, cappello in ghisa, otturatore in ghisa, guarnizioni in gomma.
Sede dell'otturatore in gomma, tenuta dell'otturatore in gomma.
Grandezze (DN: diametro nominale): - DN100</t>
  </si>
  <si>
    <t>1M.13.130.0010.h</t>
  </si>
  <si>
    <t>Filtri in ghisa con cestello in acciaio inox intercambiabile, con tappo di scarico sul coperchio - PN16
Corpo in ghisa, coperchio in ghisa, cestello in acciaio inox, guarnizioni del tipo senza amianto.
Grandezze (DN: diametro nominale): - DN80</t>
  </si>
  <si>
    <t>1M.13.130.0010.i</t>
  </si>
  <si>
    <t>Filtri in ghisa con cestello in acciaio inox intercambiabile, con tappo di scarico sul coperchio - PN16
Corpo in ghisa, coperchio in ghisa, cestello in acciaio inox, guarnizioni del tipo senza amianto.
Grandezze (DN: diametro nominale): - DN100</t>
  </si>
  <si>
    <t>1M.13.140.0030.e</t>
  </si>
  <si>
    <t>Giunti antivibranti in gomma, attacchi flangiati - PN16
Corpo: EPDM, anima in acciaio, bulloni in acciaio.
Grandezze (DN: diametro nominale): - DN80</t>
  </si>
  <si>
    <t>1M.13.140.0030.f</t>
  </si>
  <si>
    <t>Giunti antivibranti in gomma, attacchi flangiati - PN16
Corpo: EPDM, anima in acciaio, bulloni in acciaio.
Grandezze (DN: diametro nominale): - DN100</t>
  </si>
  <si>
    <t>1M.13.040.0080.c</t>
  </si>
  <si>
    <t>Valvole a flusso avviato in acciaio - PN64
Corpo in acciaio al carbonio, cavalletto in acciaio al carbonio, stelo in acciaio inox, sedi di tenuta in acciaio inox.
Guarnizioni del tipo senza amianto, volantino in acciaio al carbonio al carbonio.
Grandezze (DN: diametro nominale): - DN25</t>
  </si>
  <si>
    <t>1M.13.040.0080.f</t>
  </si>
  <si>
    <t>Valvole a flusso avviato in acciaio - PN64
Corpo in acciaio al carbonio, cavalletto in acciaio al carbonio, stelo in acciaio inox, sedi di tenuta in acciaio inox.
Guarnizioni del tipo senza amianto, volantino in acciaio al carbonio al carbonio.
Grandezze (DN: diametro nominale): - DN50</t>
  </si>
  <si>
    <t>1M.13.050.0010.d</t>
  </si>
  <si>
    <t>Valvole di ritegno in ottone a battente, con attacchi filettati tipo gas - PN16
Corpo in ottone, cappello in ottone, otturatore in ottone, guarnizioni del tipo senza amianto.
Sede dell'otturatore in gomma.
Grandezze (DN: diametro nominale): - DN32</t>
  </si>
  <si>
    <t>1M.13.110.0130.e</t>
  </si>
  <si>
    <t>Disconnettori in ottone a zona di pressione ridotta controllabile - PN10
Corpo in ottone, attacchi filettati
Temperatura massima di esercizio pari a 65°C.
Differenziale di pressione di intervento pari a 1,4 m.c.a.
Grandezze (DN: diametro nominale): - DN40</t>
  </si>
  <si>
    <t>1M.13.110.0150.f</t>
  </si>
  <si>
    <t>Miscelatori termostatici in ottone per bollitori, con attacchi filettati, con cartuccia intercambiabile.
Miscelatori per impianti centralizzati.
Corpo in ottone, cromato.
Pressione massima di esercizio pari a 14 bar.
Temperatura massima di ingresso di 85°C.
Grandezze (DN: diametro nominale): - DN50</t>
  </si>
  <si>
    <t>1M.14.020.0010.g</t>
  </si>
  <si>
    <t>Tubazioni in acciaio zincato senza saldatura filettate UNI 10255 serie leggera, complete di raccorderia, pezzi speciali, giunzioni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DN65 x 3,2 mm</t>
  </si>
  <si>
    <t>1M.14.030.0020.o</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</si>
  <si>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DN80 x 2,0 mm</t>
  </si>
  <si>
    <t>1M.14.050.0040.f</t>
  </si>
  <si>
    <t>Tubazioni in pead per acqua potabile PE 100 UNI EN 12201 PN 10 - SDR 17, complete di raccorderia, pezzi speciali, giunzioni, guarnizioni e staffaggi. 
I prezzi unitari includono maggiorazione sia per completamenti sopra indicati sia per sfridi, e devono essere applicati alla lunghezza misurata sull'asse.
Diametri (De: diametro esterno x spessore, in mm): - De125 x 7,4 mm</t>
  </si>
  <si>
    <t>1M.14.030.0020.g</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</si>
  <si>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DN32 x 2,0 mm</t>
  </si>
  <si>
    <t>1M.15.</t>
  </si>
  <si>
    <t>1M.15.010.0010.e</t>
  </si>
  <si>
    <t>Tubazioni pre-isolati in acciaio nero a saldatura longitudinale DIN 2458, isolamento secondo   UNI EN 253 in schiuma di poliuretano con guaina in pead e cavo in rame per sistema d'allarme, completi di raccorderia (salvo quella in seguito indicata, da computare a parte), giunzioni, guarnizioni, staffaggi e accessori vari di montaggio (salvo kit ripristino, da computare a parte).
I prezzi unitari includono maggiorazione sia per completamenti sopra indicati sia per sfridi, e devono essere applicati alla lunghezza (raccorderia esclusa) misurata sull'asse.
Diametri (DN: diametro nominale del tubo - diametro esterno nominale dell'isolamento, in mm):- DN 65 - 140 mm</t>
  </si>
  <si>
    <t>1M.16.120.0010.b</t>
  </si>
  <si>
    <t>Materassino per il rivestimento di canalizzazioni di servizio per tubi e cavi in modo da conferirne una resistenza al fuoco EI 120, costituito da:
- rivestimento esterno in tessuto in fibra di vetro alluminizzato;
- feltro in fbra ceramica ecologica densità 128 kg/m³ additivata con silicato di calcio idrato;
- barriera in classe "0" incombustibile con funzione dissipatrice del calore;
- feltro in fibra ceramica ecologica densità 128 kg/m³ additivata con silicato di calcio idrato;
- rivestimento interno in tessuto in fibra di vetro alluminizzato;
- assemblato e cucito mediante filo in acciaio rivestito in kevlar.
Conforma alle norme UNI EN 1366-3 - UNI EN 1366-5 -  UNI EN 13501-1.
I prezzi unitari devono essere applicati alla superfice teorica ricavata da lunghezze misurate sull'asse dei canali x perimetri esterni del coibente.
I prezzi unitari includono maggiorazione per coibentazione pezzi speciali, adesivi, sigillatura giunti materassino, accessori vari di montaggio e sfridi.
Peso - spessore:- 4,20  kg/m² - 50 mm</t>
  </si>
  <si>
    <t>1M.16.020.0020.c</t>
  </si>
  <si>
    <t>Isolamento acustico con pannelli fono-assorbenti in poliuretano con lamina di piombo, resistenza alla fiamma classe 2, incollati a tubi, canali o macchine.
I prezzi unitari includono una maggiorazione per adesivi e sfridi, e devono essere applicati alle superfici di incollaggio.
Spessori: - sp. 12 mm</t>
  </si>
  <si>
    <t>1M.16.040.0020.i</t>
  </si>
  <si>
    <t>Coibentazione per tubazioni con elastomero espanso a cellule chiuse senza alogeni nè pvc, resistenza alla fiamma classe 1, fattore di permeabilità µ minimo 4.000,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mm, oltre DN80</t>
  </si>
  <si>
    <t>1M.16.040.0030.d</t>
  </si>
  <si>
    <t>Coibentazione per tubazioni con elastomero espanso a cellule chiuse senza alogeni nè pvc, resistenza alla fiamma classe 1, fattore di permeabilità µ minimo 4.000,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- 19 x 42 mm - DN32</t>
  </si>
  <si>
    <t>1M.16.040.0030.g</t>
  </si>
  <si>
    <t>Coibentazione per tubazioni con elastomero espanso a cellule chiuse senza alogeni nè pvc, resistenza alla fiamma classe 1, fattore di permeabilità µ minimo 4.000,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- 19 x 76 mm - DN65</t>
  </si>
  <si>
    <t>1M.16.040.0020.d</t>
  </si>
  <si>
    <t>Coibentazione per tubazioni con elastomero espanso a cellule chiuse senza alogeni nè pvc, resistenza alla fiamma classe 1, fattore di permeabilità µ minimo 4.000,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42 mm - DN32</t>
  </si>
  <si>
    <t>1M.17.020.0020.e</t>
  </si>
  <si>
    <t>Valvole a 2 vie a otturatore PN 16 con corpo in bronzo o acciaio, servocomando modulante magnetico o elettrico e comando manuale.
Grandezze (tipologia - DN: diametro nominale): - attacchi filettati - DN40</t>
  </si>
  <si>
    <t>1M.17.020.0010.a</t>
  </si>
  <si>
    <t>Valvole a farfalla PN 16 a tenuta con corpo in ghisa, servocomando on-off elettrico, contatto ausiliario, comando manuale e indicatore di posizione.
Grandezze (tipologia - DN: diametro nominale): - attacchi flangiati - DN25</t>
  </si>
  <si>
    <t>1M.17.020.0010.c</t>
  </si>
  <si>
    <t>Valvole a farfalla PN 16 a tenuta con corpo in ghisa, servocomando on-off elettrico, contatto ausiliario, comando manuale e indicatore di posizione.
Grandezze (tipologia - DN: diametro nominale): - attacchi flangiati - DN40</t>
  </si>
  <si>
    <t>NP.IE07.02.mi</t>
  </si>
  <si>
    <t>Forma costruttiva 2; sigla quadro QT.I9-00-01.B1.01</t>
  </si>
  <si>
    <t>NP.IE07.02.mj</t>
  </si>
  <si>
    <t>Forma costruttiva 2; sigla quadro QT.I9-00-01.B1.02</t>
  </si>
  <si>
    <t>NP.IE07.02.mk</t>
  </si>
  <si>
    <t>Forma costruttiva 2; sigla quadro QT.I9-00-01.B2.01</t>
  </si>
  <si>
    <t>NP.IM29.01.b</t>
  </si>
  <si>
    <t>DN80</t>
  </si>
  <si>
    <t>NP.IM25.01.g</t>
  </si>
  <si>
    <t>NP.IM25.01.j</t>
  </si>
  <si>
    <t>NP.IM28.01.a</t>
  </si>
  <si>
    <t xml:space="preserve"> De= 160 mm - s= 6,00</t>
  </si>
  <si>
    <t>NP.IM29.01.a</t>
  </si>
  <si>
    <t>DN65</t>
  </si>
  <si>
    <t>NP.IM25.10.e</t>
  </si>
  <si>
    <t>17,5 kW</t>
  </si>
  <si>
    <t>NP.IM31.01.d</t>
  </si>
  <si>
    <t>Condotte EI 120 (ve ho) S 1500 Pa</t>
  </si>
  <si>
    <t>NP.IM36.001.e</t>
  </si>
  <si>
    <t>- oltre 0,18 m² fino a 0,27 m²</t>
  </si>
  <si>
    <t>NP.IM36.001.f</t>
  </si>
  <si>
    <t>- oltre 0,27 m² fino a 0,40 m²</t>
  </si>
  <si>
    <t>NP.IM36.001.h</t>
  </si>
  <si>
    <t>- oltre 0,60 m² fino a 1,00 m²</t>
  </si>
  <si>
    <t>NP.IM36.001.i</t>
  </si>
  <si>
    <t>- oltre 1,00 m²</t>
  </si>
  <si>
    <t>NP.IM39.001.a</t>
  </si>
  <si>
    <t>Condotte E600 120 (ho ve) S 1500 Pa</t>
  </si>
  <si>
    <t>NP.IM40.001.b</t>
  </si>
  <si>
    <t>portata nominale = 7 l/s; dimensioni W x L x H = 160 x 122 x 160 cm</t>
  </si>
  <si>
    <t>NP.IM49.01.b</t>
  </si>
  <si>
    <t>NP.IM49.01.c</t>
  </si>
  <si>
    <t>NP.IM50.02.x</t>
  </si>
  <si>
    <t>NP.IM50.02.z</t>
  </si>
  <si>
    <t>NP.IM50.02.zc</t>
  </si>
  <si>
    <t>NP.IM50.02.zg</t>
  </si>
  <si>
    <t>NP.IM50.02.zh</t>
  </si>
  <si>
    <t>NP.IM58.01.d</t>
  </si>
  <si>
    <t>NP.IM58.01.e</t>
  </si>
  <si>
    <t>NP.IM57.01.d</t>
  </si>
  <si>
    <t>DN50</t>
  </si>
  <si>
    <t>NP.IM57.01.i</t>
  </si>
  <si>
    <t>NP.IM56.01.f</t>
  </si>
  <si>
    <t>DN50 attacco flangiato</t>
  </si>
  <si>
    <t>NP.IM56.01.g</t>
  </si>
  <si>
    <t>DN65 attacco flangiato</t>
  </si>
  <si>
    <t>NP.IM56.01.h</t>
  </si>
  <si>
    <t>DN80 attacco flangiato</t>
  </si>
  <si>
    <t>NP.IM50.02.y</t>
  </si>
  <si>
    <t>NP.IM51.01.b</t>
  </si>
  <si>
    <t>NP.IM51.01.c</t>
  </si>
  <si>
    <t>NP.IM64.01.b</t>
  </si>
  <si>
    <t>NP.IM63.01.f</t>
  </si>
  <si>
    <t>NP.IM67.01.b</t>
  </si>
  <si>
    <t>NP.IM75.001.d</t>
  </si>
  <si>
    <t>NP.IM71.01.c</t>
  </si>
  <si>
    <t>NP.IM71.01.d</t>
  </si>
  <si>
    <t>NP.IM72.01.a</t>
  </si>
  <si>
    <t>NP.IM79.001.a</t>
  </si>
  <si>
    <t>dim 200x210 mm</t>
  </si>
  <si>
    <t>NP.IM81.001.a</t>
  </si>
  <si>
    <t>Capacità 500 litri</t>
  </si>
  <si>
    <t>NP.IM87.001.a</t>
  </si>
  <si>
    <t>NP.IM88.001.a</t>
  </si>
  <si>
    <t>NP.IM97.001.c</t>
  </si>
  <si>
    <t>NP.IM97.001.d</t>
  </si>
  <si>
    <t>NP.IM94.001.b</t>
  </si>
  <si>
    <t>- DN80</t>
  </si>
  <si>
    <t>Computo Metrico Estimativo - Impianti Meccanici</t>
  </si>
  <si>
    <t>5.1.1.005</t>
  </si>
  <si>
    <t>5.1.1.006</t>
  </si>
  <si>
    <t>5.1.1.007</t>
  </si>
  <si>
    <t>5.1.1.008</t>
  </si>
  <si>
    <t>5.1.1.009</t>
  </si>
  <si>
    <t>5.1.1.010</t>
  </si>
  <si>
    <t xml:space="preserve">Scambiatori di calore  tipo a PIASTRE ISPEZIONABILI PN16 con piastre in acciaio </t>
  </si>
  <si>
    <t>5.1.2.009</t>
  </si>
  <si>
    <t>5.1.2.010</t>
  </si>
  <si>
    <t>5.1.2.011</t>
  </si>
  <si>
    <t>5.1.2.013</t>
  </si>
  <si>
    <t>5.1.2.016</t>
  </si>
  <si>
    <t>5.1.2.017</t>
  </si>
  <si>
    <t>5.1.2.018</t>
  </si>
  <si>
    <t>5.1.2.019</t>
  </si>
  <si>
    <t>5.1.2.020</t>
  </si>
  <si>
    <t>5.1.2.021</t>
  </si>
  <si>
    <t>5.1.2.022</t>
  </si>
  <si>
    <t>5.1.2.023</t>
  </si>
  <si>
    <t>5.1.2.024</t>
  </si>
  <si>
    <t>5.1.2.025</t>
  </si>
  <si>
    <t>5.1.2.026</t>
  </si>
  <si>
    <t>5.1.2.027</t>
  </si>
  <si>
    <t>5.1.2.028</t>
  </si>
  <si>
    <t>5.1.2.029</t>
  </si>
  <si>
    <t>5.1.2.030</t>
  </si>
  <si>
    <t>5.1.2.031</t>
  </si>
  <si>
    <t>5.1.2.032</t>
  </si>
  <si>
    <t>5.1.2.033</t>
  </si>
  <si>
    <t>5.1.2.034</t>
  </si>
  <si>
    <t>5.1.2.035</t>
  </si>
  <si>
    <t>5.1.2.102</t>
  </si>
  <si>
    <t>5.1.2.103</t>
  </si>
  <si>
    <t>5.1.2.104</t>
  </si>
  <si>
    <t>5.1.3.009</t>
  </si>
  <si>
    <t xml:space="preserve">Sistema di pressurizzazione da collocarsi all'interno di locali filtro fumo con </t>
  </si>
  <si>
    <t>5.1.3.010</t>
  </si>
  <si>
    <t>5.1.3.012</t>
  </si>
  <si>
    <t>5.1.3.013</t>
  </si>
  <si>
    <t>5.1.3.014</t>
  </si>
  <si>
    <t>5.1.3.015</t>
  </si>
  <si>
    <t>5.1.3.016</t>
  </si>
  <si>
    <t>5.1.3.017</t>
  </si>
  <si>
    <t>5.1.4.103</t>
  </si>
  <si>
    <t>5.1.4.104</t>
  </si>
  <si>
    <t>5.1.4.131</t>
  </si>
  <si>
    <t>Serrande tagliafuoco circolari classe REI120.</t>
  </si>
  <si>
    <t>5.1.4.134</t>
  </si>
  <si>
    <t>5.1.4.135</t>
  </si>
  <si>
    <t>5.1.4.136</t>
  </si>
  <si>
    <t>Diffusori circolari a coni regolabili, in alluminio con serranda di regolazione</t>
  </si>
  <si>
    <t>5.1.4.137</t>
  </si>
  <si>
    <t>5.1.4.138</t>
  </si>
  <si>
    <t>5.1.4.140</t>
  </si>
  <si>
    <t>5.1.4.141</t>
  </si>
  <si>
    <t>5.1.4.142</t>
  </si>
  <si>
    <t>5.1.4.143</t>
  </si>
  <si>
    <t>5.1.4.145</t>
  </si>
  <si>
    <t>5.1.4.146</t>
  </si>
  <si>
    <t>5.1.4.147</t>
  </si>
  <si>
    <t>5.1.4.148</t>
  </si>
  <si>
    <t>5.1.4.149</t>
  </si>
  <si>
    <t>5.1.4.150</t>
  </si>
  <si>
    <t>5.1.4.151</t>
  </si>
  <si>
    <t>5.1.4.152</t>
  </si>
  <si>
    <t>5.1.4.153</t>
  </si>
  <si>
    <t>5.1.4.157</t>
  </si>
  <si>
    <t>5.2.2.015</t>
  </si>
  <si>
    <t>GRUPPO DI PRESSURIZZAZIONE ACQUA CON ELETTROPOMPE IN ACCIAIO INOX E SERBATOIAUTO</t>
  </si>
  <si>
    <t>5.2.2.016</t>
  </si>
  <si>
    <t>5.2.4.002</t>
  </si>
  <si>
    <t>5.2.5.013</t>
  </si>
  <si>
    <t>5.2.5.014</t>
  </si>
  <si>
    <t>5.2.5.028</t>
  </si>
  <si>
    <t>5.2.5.029</t>
  </si>
  <si>
    <t>5.2.6.004</t>
  </si>
  <si>
    <t>5.2.6.014</t>
  </si>
  <si>
    <t>5.2.6.019</t>
  </si>
  <si>
    <t>5.2.6.022</t>
  </si>
  <si>
    <t>5.2.7.003</t>
  </si>
  <si>
    <t>5.2.7.004</t>
  </si>
  <si>
    <t>5.2.7.007</t>
  </si>
  <si>
    <t>5.2.7.008</t>
  </si>
  <si>
    <t>5.2.7.013</t>
  </si>
  <si>
    <t>5.2.7.016</t>
  </si>
  <si>
    <t>5.2.7.017</t>
  </si>
  <si>
    <t>5.3.1.002</t>
  </si>
  <si>
    <t>5.3.1.003</t>
  </si>
  <si>
    <t>5.3.1.004</t>
  </si>
  <si>
    <t>5.3.1.007</t>
  </si>
  <si>
    <t>5.3.1.019</t>
  </si>
  <si>
    <t>5.3.2.001</t>
  </si>
  <si>
    <t>5.3.2.002</t>
  </si>
  <si>
    <t>5.3.2.003</t>
  </si>
  <si>
    <t>5.3.2.006</t>
  </si>
  <si>
    <t>5.3.2.007</t>
  </si>
  <si>
    <t>5.3.2.009</t>
  </si>
  <si>
    <t>5.3.2.010</t>
  </si>
  <si>
    <t>5.3.2.012</t>
  </si>
  <si>
    <t>5.3.2.017</t>
  </si>
  <si>
    <t>5.3.2.018</t>
  </si>
  <si>
    <t>5.3.2.019</t>
  </si>
  <si>
    <t>5.3.2.020</t>
  </si>
  <si>
    <t>5.3.2.028</t>
  </si>
  <si>
    <t>5.3.2.029</t>
  </si>
  <si>
    <t>5.3.2.031</t>
  </si>
  <si>
    <t>5.3.2.034</t>
  </si>
  <si>
    <t>GRUPPO MONOBLOCCO SERBATOIO-POMPE (n° 2) DI SOLLEVAMENTO ACQUE CARICHE (LIQUAMI)</t>
  </si>
  <si>
    <t>5.3.2.035</t>
  </si>
  <si>
    <t>5.3.2.036</t>
  </si>
  <si>
    <t>GRUPPO DI SOLLEVAMENTO ACQUE NON CARICHE (PLUVIALI O SIMILI) CON DUE POMPE PER P</t>
  </si>
  <si>
    <t>5.3.2.038</t>
  </si>
  <si>
    <t>5.3.2.040</t>
  </si>
  <si>
    <t>5.3.2.043</t>
  </si>
  <si>
    <t>5.3.2.046</t>
  </si>
  <si>
    <t>5.3.2.048</t>
  </si>
  <si>
    <t>5.3.2.055</t>
  </si>
  <si>
    <t>5.3.3.001</t>
  </si>
  <si>
    <t>5.3.3.013</t>
  </si>
  <si>
    <t>5.3.3.014</t>
  </si>
  <si>
    <t>5.3.3.015</t>
  </si>
  <si>
    <t>5.3.3.016</t>
  </si>
  <si>
    <t>5.3.3.017</t>
  </si>
  <si>
    <t>5.3.3.019</t>
  </si>
  <si>
    <t>5.3.3.024</t>
  </si>
  <si>
    <t>5.3.3.025</t>
  </si>
  <si>
    <t>5.3.3.026</t>
  </si>
  <si>
    <t>5.3.3.027</t>
  </si>
  <si>
    <t>5.3.4.002</t>
  </si>
  <si>
    <t>5.3.4.005</t>
  </si>
  <si>
    <t>5.3.4.009</t>
  </si>
  <si>
    <t>5.3.4.010</t>
  </si>
  <si>
    <t>5.3.4.013</t>
  </si>
  <si>
    <t>7.1.3.004</t>
  </si>
  <si>
    <t>Stazioni di controllo per impianti sprinkler a secco secondo UNI EN 12845 e UL/F</t>
  </si>
  <si>
    <t>7.1.3.005</t>
  </si>
  <si>
    <t>Ugelli sprinkler con bulbo in vetro per temperatura d'intervento fino a 182 °C a</t>
  </si>
  <si>
    <t>7.1.3.006</t>
  </si>
  <si>
    <t>7.1.3.007</t>
  </si>
  <si>
    <t>7.1.3.008</t>
  </si>
  <si>
    <t>7.1.3.014</t>
  </si>
  <si>
    <t>7.1.3.015</t>
  </si>
  <si>
    <t>7.1.3.018</t>
  </si>
  <si>
    <t>7.1.3.022</t>
  </si>
  <si>
    <t>7.1.3.023</t>
  </si>
  <si>
    <t>7.1.3.024</t>
  </si>
  <si>
    <t>- DN150 x 5,0 mm</t>
  </si>
  <si>
    <t>7.1.3.025</t>
  </si>
  <si>
    <t>- DN250 x 6,0 mm</t>
  </si>
  <si>
    <t>7.1.3.032</t>
  </si>
  <si>
    <t>7.1.3.033</t>
  </si>
  <si>
    <t>5.1.1.012</t>
  </si>
  <si>
    <t>5.1.1.015</t>
  </si>
  <si>
    <t>5.1.1.023</t>
  </si>
  <si>
    <t>5.1.1.025</t>
  </si>
  <si>
    <t>5.1.1.031</t>
  </si>
  <si>
    <t>5.1.1.034</t>
  </si>
  <si>
    <t>5.1.1.047</t>
  </si>
  <si>
    <t>5.1.1.057</t>
  </si>
  <si>
    <t>5.1.2.043</t>
  </si>
  <si>
    <t>5.1.2.054</t>
  </si>
  <si>
    <t>5.1.2.055</t>
  </si>
  <si>
    <t>5.1.2.056</t>
  </si>
  <si>
    <t>5.1.2.061</t>
  </si>
  <si>
    <t>5.1.2.062</t>
  </si>
  <si>
    <t>5.1.2.063</t>
  </si>
  <si>
    <t>5.1.2.069</t>
  </si>
  <si>
    <t>5.1.2.070</t>
  </si>
  <si>
    <t>5.1.2.071</t>
  </si>
  <si>
    <t>5.1.2.075</t>
  </si>
  <si>
    <t>5.1.2.076</t>
  </si>
  <si>
    <t>5.1.2.077</t>
  </si>
  <si>
    <t>5.1.2.081</t>
  </si>
  <si>
    <t>5.1.2.083</t>
  </si>
  <si>
    <t>5.1.2.085</t>
  </si>
  <si>
    <t>5.1.2.087</t>
  </si>
  <si>
    <t>5.1.2.093</t>
  </si>
  <si>
    <t>5.1.2.106</t>
  </si>
  <si>
    <t>5.1.2.107</t>
  </si>
  <si>
    <t>5.1.2.108</t>
  </si>
  <si>
    <t>5.1.3.022</t>
  </si>
  <si>
    <t>5.1.3.023</t>
  </si>
  <si>
    <t>5.1.3.030</t>
  </si>
  <si>
    <t>5.1.3.031</t>
  </si>
  <si>
    <t>5.2.1.006</t>
  </si>
  <si>
    <t>5.2.1.011</t>
  </si>
  <si>
    <t>5.2.1.013</t>
  </si>
  <si>
    <t>5.2.2.020</t>
  </si>
  <si>
    <t>5.2.2.027</t>
  </si>
  <si>
    <t>5.2.2.031</t>
  </si>
  <si>
    <t>5.2.2.034</t>
  </si>
  <si>
    <t>5.2.2.035</t>
  </si>
  <si>
    <t>5.2.2.037</t>
  </si>
  <si>
    <t>5.2.2.039</t>
  </si>
  <si>
    <t>5.2.2.049</t>
  </si>
  <si>
    <t>5.2.2.064</t>
  </si>
  <si>
    <t>5.2.2.065</t>
  </si>
  <si>
    <t>5.2.4.007</t>
  </si>
  <si>
    <t>5.2.4.008</t>
  </si>
  <si>
    <t>5.2.4.010</t>
  </si>
  <si>
    <t>5.2.4.013</t>
  </si>
  <si>
    <t>5.2.4.014</t>
  </si>
  <si>
    <t>5.2.4.016</t>
  </si>
  <si>
    <t>5.2.4.018</t>
  </si>
  <si>
    <t>5.2.4.020</t>
  </si>
  <si>
    <t>5.2.4.022</t>
  </si>
  <si>
    <t>5.2.4.023</t>
  </si>
  <si>
    <t>5.2.7.019</t>
  </si>
  <si>
    <t>5.2.7.027</t>
  </si>
  <si>
    <t>7.1.3.026</t>
  </si>
  <si>
    <t>7.1.3.027</t>
  </si>
  <si>
    <t>7.1.3.029</t>
  </si>
  <si>
    <t>Accessori e completamenti per impianti sprinkler:</t>
  </si>
  <si>
    <t>5.1.3.011</t>
  </si>
  <si>
    <t>5.1.4.132</t>
  </si>
  <si>
    <t>5.1.4.133</t>
  </si>
  <si>
    <t>5.1.4.154</t>
  </si>
  <si>
    <t>5.1.4.155</t>
  </si>
  <si>
    <t>5.1.4.156</t>
  </si>
  <si>
    <t>5.1.4.158</t>
  </si>
  <si>
    <t xml:space="preserve">DIFFUSORE A SOFFITTO CIRCOLARE
Diffusori a soffitto circolari con telai esterni </t>
  </si>
  <si>
    <t>5.3.2.008</t>
  </si>
  <si>
    <t>5.3.2.011</t>
  </si>
  <si>
    <t>5.3.2.042</t>
  </si>
  <si>
    <t>5.3.2.047</t>
  </si>
  <si>
    <t>7.1.3.003</t>
  </si>
  <si>
    <t>I9.5.1.1.005</t>
  </si>
  <si>
    <t>I9.5.1.1.006</t>
  </si>
  <si>
    <t>I9.5.1.1.007</t>
  </si>
  <si>
    <t>I9.5.1.1.008</t>
  </si>
  <si>
    <t>I9.5.1.1.009</t>
  </si>
  <si>
    <t>I9.5.1.1.010</t>
  </si>
  <si>
    <t>I9.5.1.2.005</t>
  </si>
  <si>
    <t>I9.5.1.2.009</t>
  </si>
  <si>
    <t>I9.5.1.2.010</t>
  </si>
  <si>
    <t>I9.5.1.2.011</t>
  </si>
  <si>
    <t>I9.5.1.2.013</t>
  </si>
  <si>
    <t>I9.5.1.2.016</t>
  </si>
  <si>
    <t>I9.5.1.2.017</t>
  </si>
  <si>
    <t>I9.5.1.2.018</t>
  </si>
  <si>
    <t>I9.5.1.2.019</t>
  </si>
  <si>
    <t>I9.5.1.2.020</t>
  </si>
  <si>
    <t>I9.5.1.2.021</t>
  </si>
  <si>
    <t>I9.5.1.2.022</t>
  </si>
  <si>
    <t>I9.5.1.2.023</t>
  </si>
  <si>
    <t>I9.5.1.2.024</t>
  </si>
  <si>
    <t>I9.5.1.2.025</t>
  </si>
  <si>
    <t>I9.5.1.2.026</t>
  </si>
  <si>
    <t>I9.5.1.2.027</t>
  </si>
  <si>
    <t>I9.5.1.2.028</t>
  </si>
  <si>
    <t>I9.5.1.2.029</t>
  </si>
  <si>
    <t>I9.5.1.2.030</t>
  </si>
  <si>
    <t>I9.5.1.2.031</t>
  </si>
  <si>
    <t>I9.5.1.2.032</t>
  </si>
  <si>
    <t>I9.5.1.2.033</t>
  </si>
  <si>
    <t>I9.5.1.2.034</t>
  </si>
  <si>
    <t>I9.5.1.2.035</t>
  </si>
  <si>
    <t>I9.5.1.2.102</t>
  </si>
  <si>
    <t>I9.5.1.2.103</t>
  </si>
  <si>
    <t>I9.5.1.2.104</t>
  </si>
  <si>
    <t>I9.5.1.3.009</t>
  </si>
  <si>
    <t>I9.5.1.3.010</t>
  </si>
  <si>
    <t>I9.5.1.3.012</t>
  </si>
  <si>
    <t>I9.5.1.3.013</t>
  </si>
  <si>
    <t>I9.5.1.3.014</t>
  </si>
  <si>
    <t>I9.5.1.3.015</t>
  </si>
  <si>
    <t>I9.5.1.3.016</t>
  </si>
  <si>
    <t>I9.5.1.3.017</t>
  </si>
  <si>
    <t>I9.5.1.4.002</t>
  </si>
  <si>
    <t>I9.5.1.4.003</t>
  </si>
  <si>
    <t>I9.5.1.4.004</t>
  </si>
  <si>
    <t>I9.5.1.4.005</t>
  </si>
  <si>
    <t>I9.5.1.4.007</t>
  </si>
  <si>
    <t>I9.5.1.4.008</t>
  </si>
  <si>
    <t>I9.5.1.4.021</t>
  </si>
  <si>
    <t>I9.5.1.4.022</t>
  </si>
  <si>
    <t>I9.5.1.4.025</t>
  </si>
  <si>
    <t>I9.5.1.4.041</t>
  </si>
  <si>
    <t>I9.5.1.4.042</t>
  </si>
  <si>
    <t>I9.5.1.4.043</t>
  </si>
  <si>
    <t>I9.5.1.4.047</t>
  </si>
  <si>
    <t>I9.5.1.4.048</t>
  </si>
  <si>
    <t>I9.5.1.4.050</t>
  </si>
  <si>
    <t>I9.5.1.4.051</t>
  </si>
  <si>
    <t>I9.5.1.4.053</t>
  </si>
  <si>
    <t>I9.5.1.4.054</t>
  </si>
  <si>
    <t>I9.5.1.4.055</t>
  </si>
  <si>
    <t>I9.5.1.4.056</t>
  </si>
  <si>
    <t>I9.5.1.4.057</t>
  </si>
  <si>
    <t>I9.5.1.4.058</t>
  </si>
  <si>
    <t>I9.5.1.4.059</t>
  </si>
  <si>
    <t>I9.5.1.4.063</t>
  </si>
  <si>
    <t>I9.5.1.4.064</t>
  </si>
  <si>
    <t>I9.5.1.4.065</t>
  </si>
  <si>
    <t>I9.5.1.4.066</t>
  </si>
  <si>
    <t>I9.5.1.4.067</t>
  </si>
  <si>
    <t>I9.5.1.4.074</t>
  </si>
  <si>
    <t>I9.5.1.4.075</t>
  </si>
  <si>
    <t>I9.5.1.4.076</t>
  </si>
  <si>
    <t>I9.5.1.4.081</t>
  </si>
  <si>
    <t>I9.5.1.4.082</t>
  </si>
  <si>
    <t>I9.5.1.4.083</t>
  </si>
  <si>
    <t>I9.5.1.4.084</t>
  </si>
  <si>
    <t>I9.5.1.4.088</t>
  </si>
  <si>
    <t>I9.5.1.4.124</t>
  </si>
  <si>
    <t>I9.5.1.4.127</t>
  </si>
  <si>
    <t>I9.5.1.4.177</t>
  </si>
  <si>
    <t>I9.5.1.4.178</t>
  </si>
  <si>
    <t>I9.5.1.4.179</t>
  </si>
  <si>
    <t>I9.5.1.4.182</t>
  </si>
  <si>
    <t>I9.5.1.4.185</t>
  </si>
  <si>
    <t>I9.5.1.4.188</t>
  </si>
  <si>
    <t>I9.5.1.4.192</t>
  </si>
  <si>
    <t>I9.5.1.4.174</t>
  </si>
  <si>
    <t>I9.5.1.4.175</t>
  </si>
  <si>
    <t>I9.5.1.4.189</t>
  </si>
  <si>
    <t>I9.5.1.4.024</t>
  </si>
  <si>
    <t>I9.5.1.4.123</t>
  </si>
  <si>
    <t>I9.5.1.4.049</t>
  </si>
  <si>
    <t>I9.5.1.4.103</t>
  </si>
  <si>
    <t>I9.5.1.4.104</t>
  </si>
  <si>
    <t>I9.5.1.4.131</t>
  </si>
  <si>
    <t>I9.5.1.4.134</t>
  </si>
  <si>
    <t>I9.5.1.4.135</t>
  </si>
  <si>
    <t>I9.5.1.4.136</t>
  </si>
  <si>
    <t>I9.5.1.4.137</t>
  </si>
  <si>
    <t>I9.5.1.4.138</t>
  </si>
  <si>
    <t>I9.5.1.4.140</t>
  </si>
  <si>
    <t>I9.5.1.4.141</t>
  </si>
  <si>
    <t>I9.5.1.4.142</t>
  </si>
  <si>
    <t>I9.5.1.4.143</t>
  </si>
  <si>
    <t>I9.5.1.4.145</t>
  </si>
  <si>
    <t>I9.5.1.4.146</t>
  </si>
  <si>
    <t>I9.5.1.4.147</t>
  </si>
  <si>
    <t>I9.5.1.4.148</t>
  </si>
  <si>
    <t>I9.5.1.4.149</t>
  </si>
  <si>
    <t>I9.5.1.4.150</t>
  </si>
  <si>
    <t>I9.5.1.4.151</t>
  </si>
  <si>
    <t>I9.5.1.4.152</t>
  </si>
  <si>
    <t>I9.5.1.4.153</t>
  </si>
  <si>
    <t>I9.5.1.4.157</t>
  </si>
  <si>
    <t>I9.5.2.2.004</t>
  </si>
  <si>
    <t>I9.5.2.2.015</t>
  </si>
  <si>
    <t>I9.5.2.2.016</t>
  </si>
  <si>
    <t>I9.5.2.4.002</t>
  </si>
  <si>
    <t>I9.5.2.5.001</t>
  </si>
  <si>
    <t>I9.5.2.5.005</t>
  </si>
  <si>
    <t>I9.5.2.5.007</t>
  </si>
  <si>
    <t>I9.5.2.5.008</t>
  </si>
  <si>
    <t>I9.5.2.5.009</t>
  </si>
  <si>
    <t>I9.5.2.5.010</t>
  </si>
  <si>
    <t>I9.5.2.5.011</t>
  </si>
  <si>
    <t>I9.5.2.5.012</t>
  </si>
  <si>
    <t>I9.5.2.5.016</t>
  </si>
  <si>
    <t>I9.5.2.5.018</t>
  </si>
  <si>
    <t>I9.5.2.5.026</t>
  </si>
  <si>
    <t>I9.5.2.5.027</t>
  </si>
  <si>
    <t>I9.5.2.5.030</t>
  </si>
  <si>
    <t>I9.5.2.5.031</t>
  </si>
  <si>
    <t>I9.5.2.5.033</t>
  </si>
  <si>
    <t>I9.5.2.5.034</t>
  </si>
  <si>
    <t>I9.5.2.5.035</t>
  </si>
  <si>
    <t>I9.5.2.5.036</t>
  </si>
  <si>
    <t>I9.5.2.5.037</t>
  </si>
  <si>
    <t>I9.5.2.5.038</t>
  </si>
  <si>
    <t>I9.5.2.5.039</t>
  </si>
  <si>
    <t>I9.5.2.5.042</t>
  </si>
  <si>
    <t>I9.5.2.5.043</t>
  </si>
  <si>
    <t>I9.5.2.5.015</t>
  </si>
  <si>
    <t>I9.5.2.5.013</t>
  </si>
  <si>
    <t>I9.5.2.5.014</t>
  </si>
  <si>
    <t>I9.5.2.5.028</t>
  </si>
  <si>
    <t>I9.5.2.5.029</t>
  </si>
  <si>
    <t>I9.5.2.6.002</t>
  </si>
  <si>
    <t>I9.5.2.6.003</t>
  </si>
  <si>
    <t>I9.5.2.6.005</t>
  </si>
  <si>
    <t>I9.5.2.6.006</t>
  </si>
  <si>
    <t>I9.5.2.6.013</t>
  </si>
  <si>
    <t>I9.5.2.6.015</t>
  </si>
  <si>
    <t>I9.5.2.6.016</t>
  </si>
  <si>
    <t>I9.5.2.6.017</t>
  </si>
  <si>
    <t>I9.5.2.6.018</t>
  </si>
  <si>
    <t>I9.5.2.6.021</t>
  </si>
  <si>
    <t>I9.5.2.6.004</t>
  </si>
  <si>
    <t>I9.5.2.6.014</t>
  </si>
  <si>
    <t>I9.5.2.6.019</t>
  </si>
  <si>
    <t>I9.5.2.6.022</t>
  </si>
  <si>
    <t>I9.5.2.7.002</t>
  </si>
  <si>
    <t>I9.5.2.7.006</t>
  </si>
  <si>
    <t>I9.5.2.7.014</t>
  </si>
  <si>
    <t>I9.5.2.7.015</t>
  </si>
  <si>
    <t>I9.5.2.7.003</t>
  </si>
  <si>
    <t>I9.5.2.7.004</t>
  </si>
  <si>
    <t>I9.5.2.7.007</t>
  </si>
  <si>
    <t>I9.5.2.7.008</t>
  </si>
  <si>
    <t>I9.5.2.7.013</t>
  </si>
  <si>
    <t>I9.5.2.7.016</t>
  </si>
  <si>
    <t>I9.5.2.7.017</t>
  </si>
  <si>
    <t>I9.5.3.1.006</t>
  </si>
  <si>
    <t>I9.5.3.1.008</t>
  </si>
  <si>
    <t>I9.5.3.1.009</t>
  </si>
  <si>
    <t>I9.5.3.1.010</t>
  </si>
  <si>
    <t>I9.5.3.1.012</t>
  </si>
  <si>
    <t>I9.5.3.1.013</t>
  </si>
  <si>
    <t>I9.5.3.1.014</t>
  </si>
  <si>
    <t>I9.5.3.1.021</t>
  </si>
  <si>
    <t>I9.5.3.1.026</t>
  </si>
  <si>
    <t>I9.5.3.1.027</t>
  </si>
  <si>
    <t>I9.5.3.1.028</t>
  </si>
  <si>
    <t>I9.5.3.1.029</t>
  </si>
  <si>
    <t>I9.5.3.1.002</t>
  </si>
  <si>
    <t>I9.5.3.1.003</t>
  </si>
  <si>
    <t>I9.5.3.1.004</t>
  </si>
  <si>
    <t>I9.5.3.1.007</t>
  </si>
  <si>
    <t>I9.5.3.1.019</t>
  </si>
  <si>
    <t>I9.5.3.2.004</t>
  </si>
  <si>
    <t>I9.5.3.2.013</t>
  </si>
  <si>
    <t>I9.5.3.2.039</t>
  </si>
  <si>
    <t>I9.5.3.2.044</t>
  </si>
  <si>
    <t>I9.5.3.2.049</t>
  </si>
  <si>
    <t>I9.5.3.2.001</t>
  </si>
  <si>
    <t>I9.5.3.2.002</t>
  </si>
  <si>
    <t>I9.5.3.2.003</t>
  </si>
  <si>
    <t>I9.5.3.2.006</t>
  </si>
  <si>
    <t>I9.5.3.2.007</t>
  </si>
  <si>
    <t>I9.5.3.2.009</t>
  </si>
  <si>
    <t>I9.5.3.2.010</t>
  </si>
  <si>
    <t>I9.5.3.2.012</t>
  </si>
  <si>
    <t>I9.5.3.2.017</t>
  </si>
  <si>
    <t>I9.5.3.2.018</t>
  </si>
  <si>
    <t>I9.5.3.2.019</t>
  </si>
  <si>
    <t>I9.5.3.2.020</t>
  </si>
  <si>
    <t>I9.5.3.2.028</t>
  </si>
  <si>
    <t>I9.5.3.2.029</t>
  </si>
  <si>
    <t>I9.5.3.2.031</t>
  </si>
  <si>
    <t>I9.5.3.2.034</t>
  </si>
  <si>
    <t>I9.5.3.2.035</t>
  </si>
  <si>
    <t>I9.5.3.2.036</t>
  </si>
  <si>
    <t>I9.5.3.2.038</t>
  </si>
  <si>
    <t>I9.5.3.2.040</t>
  </si>
  <si>
    <t>I9.5.3.2.043</t>
  </si>
  <si>
    <t>I9.5.3.2.046</t>
  </si>
  <si>
    <t>I9.5.3.2.048</t>
  </si>
  <si>
    <t>I9.5.3.2.055</t>
  </si>
  <si>
    <t>I9.5.3.3.003</t>
  </si>
  <si>
    <t>I9.5.3.3.004</t>
  </si>
  <si>
    <t>I9.5.3.3.005</t>
  </si>
  <si>
    <t>I9.5.3.3.006</t>
  </si>
  <si>
    <t>I9.5.3.3.007</t>
  </si>
  <si>
    <t>I9.5.3.3.001</t>
  </si>
  <si>
    <t>I9.5.3.3.013</t>
  </si>
  <si>
    <t>I9.5.3.3.014</t>
  </si>
  <si>
    <t>I9.5.3.3.015</t>
  </si>
  <si>
    <t>I9.5.3.3.016</t>
  </si>
  <si>
    <t>I9.5.3.3.017</t>
  </si>
  <si>
    <t>I9.5.3.3.019</t>
  </si>
  <si>
    <t>I9.5.3.3.024</t>
  </si>
  <si>
    <t>I9.5.3.3.025</t>
  </si>
  <si>
    <t>I9.5.3.3.026</t>
  </si>
  <si>
    <t>I9.5.3.3.027</t>
  </si>
  <si>
    <t>I9.5.3.4.003</t>
  </si>
  <si>
    <t>I9.5.3.4.006</t>
  </si>
  <si>
    <t>I9.5.3.4.007</t>
  </si>
  <si>
    <t>I9.5.3.4.008</t>
  </si>
  <si>
    <t>I9.5.3.4.002</t>
  </si>
  <si>
    <t>I9.5.3.4.005</t>
  </si>
  <si>
    <t>I9.5.3.4.009</t>
  </si>
  <si>
    <t>I9.5.3.4.010</t>
  </si>
  <si>
    <t>I9.5.3.4.013</t>
  </si>
  <si>
    <t>I9.7.1.3.002</t>
  </si>
  <si>
    <t>I9.7.1.3.009</t>
  </si>
  <si>
    <t>I9.7.1.3.010</t>
  </si>
  <si>
    <t>I9.7.1.3.012</t>
  </si>
  <si>
    <t>I9.7.1.3.016</t>
  </si>
  <si>
    <t>I9.7.1.3.017</t>
  </si>
  <si>
    <t>I9.7.1.3.019</t>
  </si>
  <si>
    <t>I9.7.1.3.020</t>
  </si>
  <si>
    <t>I9.7.1.3.004</t>
  </si>
  <si>
    <t>I9.7.1.3.005</t>
  </si>
  <si>
    <t>I9.7.1.3.006</t>
  </si>
  <si>
    <t>I9.7.1.3.007</t>
  </si>
  <si>
    <t>I9.7.1.3.008</t>
  </si>
  <si>
    <t>I9.7.1.3.014</t>
  </si>
  <si>
    <t>I9.7.1.3.015</t>
  </si>
  <si>
    <t>I9.7.1.3.018</t>
  </si>
  <si>
    <t>I9.7.1.3.022</t>
  </si>
  <si>
    <t>I9.7.1.3.023</t>
  </si>
  <si>
    <t>I9.7.1.3.024</t>
  </si>
  <si>
    <t>I9.7.1.3.025</t>
  </si>
  <si>
    <t>I9.7.1.3.032</t>
  </si>
  <si>
    <t>I9.7.1.3.033</t>
  </si>
  <si>
    <t>I9.7.1.5.001</t>
  </si>
  <si>
    <t>I9.7.1.5.002</t>
  </si>
  <si>
    <t>I9.5.1.1.011</t>
  </si>
  <si>
    <t>I9.5.1.1.016</t>
  </si>
  <si>
    <t>I9.5.1.1.017</t>
  </si>
  <si>
    <t>I9.5.1.1.018</t>
  </si>
  <si>
    <t>I9.5.1.1.024</t>
  </si>
  <si>
    <t>I9.5.1.1.026</t>
  </si>
  <si>
    <t>I9.5.1.1.027</t>
  </si>
  <si>
    <t>I9.5.1.1.028</t>
  </si>
  <si>
    <t>I9.5.1.1.039</t>
  </si>
  <si>
    <t>I9.5.1.1.043</t>
  </si>
  <si>
    <t>I9.5.1.1.044</t>
  </si>
  <si>
    <t>I9.5.1.1.048</t>
  </si>
  <si>
    <t>I9.5.1.1.049</t>
  </si>
  <si>
    <t>I9.5.1.1.050</t>
  </si>
  <si>
    <t>I9.5.1.1.058</t>
  </si>
  <si>
    <t>I9.5.1.1.012</t>
  </si>
  <si>
    <t>I9.5.1.1.015</t>
  </si>
  <si>
    <t>I9.5.1.1.023</t>
  </si>
  <si>
    <t>I9.5.1.1.025</t>
  </si>
  <si>
    <t>I9.5.1.1.031</t>
  </si>
  <si>
    <t>I9.5.1.1.034</t>
  </si>
  <si>
    <t>I9.5.1.1.047</t>
  </si>
  <si>
    <t>I9.5.1.1.057</t>
  </si>
  <si>
    <t>I9.5.1.2.036</t>
  </si>
  <si>
    <t>I9.5.1.2.037</t>
  </si>
  <si>
    <t>I9.5.1.2.038</t>
  </si>
  <si>
    <t>I9.5.1.2.040</t>
  </si>
  <si>
    <t>I9.5.1.2.041</t>
  </si>
  <si>
    <t>I9.5.1.2.045</t>
  </si>
  <si>
    <t>I9.5.1.2.046</t>
  </si>
  <si>
    <t>I9.5.1.2.047</t>
  </si>
  <si>
    <t>I9.5.1.2.049</t>
  </si>
  <si>
    <t>I9.5.1.2.050</t>
  </si>
  <si>
    <t>I9.5.1.2.051</t>
  </si>
  <si>
    <t>I9.5.1.2.052</t>
  </si>
  <si>
    <t>I9.5.1.2.058</t>
  </si>
  <si>
    <t>I9.5.1.2.059</t>
  </si>
  <si>
    <t>I9.5.1.2.065</t>
  </si>
  <si>
    <t>I9.5.1.2.066</t>
  </si>
  <si>
    <t>I9.5.1.2.067</t>
  </si>
  <si>
    <t>I9.5.1.2.073</t>
  </si>
  <si>
    <t>I9.5.1.2.079</t>
  </si>
  <si>
    <t>I9.5.1.2.082</t>
  </si>
  <si>
    <t>I9.5.1.2.084</t>
  </si>
  <si>
    <t>I9.5.1.2.086</t>
  </si>
  <si>
    <t>I9.5.1.2.089</t>
  </si>
  <si>
    <t>I9.5.1.2.091</t>
  </si>
  <si>
    <t>I9.5.1.2.096</t>
  </si>
  <si>
    <t>I9.5.1.2.099</t>
  </si>
  <si>
    <t>I9.5.1.2.100</t>
  </si>
  <si>
    <t>I9.5.1.2.101</t>
  </si>
  <si>
    <t>I9.5.1.2.109</t>
  </si>
  <si>
    <t>I9.5.1.2.110</t>
  </si>
  <si>
    <t>I9.5.1.2.111</t>
  </si>
  <si>
    <t>I9.5.1.2.112</t>
  </si>
  <si>
    <t>I9.5.1.2.113</t>
  </si>
  <si>
    <t>I9.5.1.2.043</t>
  </si>
  <si>
    <t>I9.5.1.2.054</t>
  </si>
  <si>
    <t>I9.5.1.2.055</t>
  </si>
  <si>
    <t>I9.5.1.2.056</t>
  </si>
  <si>
    <t>I9.5.1.2.061</t>
  </si>
  <si>
    <t>I9.5.1.2.062</t>
  </si>
  <si>
    <t>I9.5.1.2.063</t>
  </si>
  <si>
    <t>I9.5.1.2.069</t>
  </si>
  <si>
    <t>I9.5.1.2.070</t>
  </si>
  <si>
    <t>I9.5.1.2.071</t>
  </si>
  <si>
    <t>I9.5.1.2.075</t>
  </si>
  <si>
    <t>I9.5.1.2.076</t>
  </si>
  <si>
    <t>I9.5.1.2.077</t>
  </si>
  <si>
    <t>I9.5.1.2.081</t>
  </si>
  <si>
    <t>I9.5.1.2.083</t>
  </si>
  <si>
    <t>I9.5.1.2.085</t>
  </si>
  <si>
    <t>I9.5.1.2.087</t>
  </si>
  <si>
    <t>I9.5.1.2.093</t>
  </si>
  <si>
    <t>I9.5.1.2.106</t>
  </si>
  <si>
    <t>I9.5.1.2.107</t>
  </si>
  <si>
    <t>I9.5.1.2.108</t>
  </si>
  <si>
    <t>I9.5.1.3.019</t>
  </si>
  <si>
    <t>I9.5.1.3.021</t>
  </si>
  <si>
    <t>I9.5.1.3.024</t>
  </si>
  <si>
    <t>I9.5.1.3.025</t>
  </si>
  <si>
    <t>I9.5.1.3.026</t>
  </si>
  <si>
    <t>I9.5.1.3.027</t>
  </si>
  <si>
    <t>I9.5.1.3.029</t>
  </si>
  <si>
    <t>I9.5.1.3.032</t>
  </si>
  <si>
    <t>I9.5.1.3.033</t>
  </si>
  <si>
    <t>I9.5.1.3.034</t>
  </si>
  <si>
    <t>I9.5.1.3.035</t>
  </si>
  <si>
    <t>I9.5.1.3.022</t>
  </si>
  <si>
    <t>I9.5.1.3.023</t>
  </si>
  <si>
    <t>I9.5.1.3.030</t>
  </si>
  <si>
    <t>I9.5.1.3.031</t>
  </si>
  <si>
    <t>I9.5.1.5.001</t>
  </si>
  <si>
    <t>I9.5.1.5.003</t>
  </si>
  <si>
    <t>I9.5.1.5.004</t>
  </si>
  <si>
    <t>I9.5.1.5.005</t>
  </si>
  <si>
    <t>I9.5.1.5.006</t>
  </si>
  <si>
    <t>I9.5.1.5.007</t>
  </si>
  <si>
    <t>I9.5.2.1.001</t>
  </si>
  <si>
    <t>I9.5.2.1.005</t>
  </si>
  <si>
    <t>I9.5.2.1.009</t>
  </si>
  <si>
    <t>I9.5.2.1.012</t>
  </si>
  <si>
    <t>I9.5.2.1.006</t>
  </si>
  <si>
    <t>I9.5.2.1.011</t>
  </si>
  <si>
    <t>I9.5.2.1.013</t>
  </si>
  <si>
    <t>I9.5.2.2.018</t>
  </si>
  <si>
    <t>I9.5.2.2.021</t>
  </si>
  <si>
    <t>I9.5.2.2.022</t>
  </si>
  <si>
    <t>I9.5.2.2.024</t>
  </si>
  <si>
    <t>I9.5.2.2.025</t>
  </si>
  <si>
    <t>I9.5.2.2.026</t>
  </si>
  <si>
    <t>I9.5.2.2.028</t>
  </si>
  <si>
    <t>I9.5.2.2.029</t>
  </si>
  <si>
    <t>I9.5.2.2.030</t>
  </si>
  <si>
    <t>I9.5.2.2.032</t>
  </si>
  <si>
    <t>I9.5.2.2.038</t>
  </si>
  <si>
    <t>I9.5.2.2.040</t>
  </si>
  <si>
    <t>I9.5.2.2.041</t>
  </si>
  <si>
    <t>I9.5.2.2.042</t>
  </si>
  <si>
    <t>I9.5.2.2.047</t>
  </si>
  <si>
    <t>I9.5.2.2.048</t>
  </si>
  <si>
    <t>I9.5.2.2.050</t>
  </si>
  <si>
    <t>I9.5.2.2.051</t>
  </si>
  <si>
    <t>I9.5.2.2.053</t>
  </si>
  <si>
    <t>I9.5.2.2.054</t>
  </si>
  <si>
    <t>I9.5.2.2.055</t>
  </si>
  <si>
    <t>I9.5.2.2.056</t>
  </si>
  <si>
    <t>I9.5.2.2.057</t>
  </si>
  <si>
    <t>I9.5.2.2.058</t>
  </si>
  <si>
    <t>I9.5.2.2.059</t>
  </si>
  <si>
    <t>I9.5.2.2.060</t>
  </si>
  <si>
    <t>I9.5.2.2.061</t>
  </si>
  <si>
    <t>I9.5.2.2.063</t>
  </si>
  <si>
    <t>I9.5.2.2.069</t>
  </si>
  <si>
    <t>I9.5.2.2.070</t>
  </si>
  <si>
    <t>I9.5.2.2.020</t>
  </si>
  <si>
    <t>I9.5.2.2.027</t>
  </si>
  <si>
    <t>I9.5.2.2.031</t>
  </si>
  <si>
    <t>I9.5.2.2.034</t>
  </si>
  <si>
    <t>I9.5.2.2.035</t>
  </si>
  <si>
    <t>I9.5.2.2.037</t>
  </si>
  <si>
    <t>I9.5.2.2.039</t>
  </si>
  <si>
    <t>I9.5.2.2.049</t>
  </si>
  <si>
    <t>I9.5.2.2.064</t>
  </si>
  <si>
    <t>I9.5.2.2.065</t>
  </si>
  <si>
    <t>I9.5.2.4.003</t>
  </si>
  <si>
    <t>I9.5.2.4.006</t>
  </si>
  <si>
    <t>I9.5.2.4.009</t>
  </si>
  <si>
    <t>I9.5.2.4.011</t>
  </si>
  <si>
    <t>I9.5.2.4.021</t>
  </si>
  <si>
    <t>I9.5.2.4.007</t>
  </si>
  <si>
    <t>I9.5.2.4.008</t>
  </si>
  <si>
    <t>I9.5.2.4.010</t>
  </si>
  <si>
    <t>I9.5.2.4.013</t>
  </si>
  <si>
    <t>I9.5.2.4.014</t>
  </si>
  <si>
    <t>I9.5.2.4.016</t>
  </si>
  <si>
    <t>I9.5.2.4.018</t>
  </si>
  <si>
    <t>I9.5.2.4.020</t>
  </si>
  <si>
    <t>I9.5.2.4.022</t>
  </si>
  <si>
    <t>I9.5.2.4.023</t>
  </si>
  <si>
    <t>I9.5.2.7.018</t>
  </si>
  <si>
    <t>I9.5.2.7.020</t>
  </si>
  <si>
    <t>I9.5.2.7.019</t>
  </si>
  <si>
    <t>I9.5.2.7.027</t>
  </si>
  <si>
    <t>I9.5.2.8.006</t>
  </si>
  <si>
    <t>I9.5.2.8.007</t>
  </si>
  <si>
    <t>I9.5.2.8.009</t>
  </si>
  <si>
    <t>I9.5.2.8.010</t>
  </si>
  <si>
    <t>I9.5.2.8.011</t>
  </si>
  <si>
    <t>I9.5.2.8.012</t>
  </si>
  <si>
    <t>I9.5.2.8.013</t>
  </si>
  <si>
    <t>I9.5.2.8.014</t>
  </si>
  <si>
    <t>I9.5.2.8.015</t>
  </si>
  <si>
    <t>I9.5.2.8.016</t>
  </si>
  <si>
    <t>I9.5.2.8.017</t>
  </si>
  <si>
    <t>I9.5.2.8.018</t>
  </si>
  <si>
    <t>I9.5.2.8.019</t>
  </si>
  <si>
    <t>I9.7.1.3.030</t>
  </si>
  <si>
    <t>I9.7.1.3.031</t>
  </si>
  <si>
    <t>I9.7.1.3.026</t>
  </si>
  <si>
    <t>I9.7.1.3.027</t>
  </si>
  <si>
    <t>I9.7.1.3.029</t>
  </si>
  <si>
    <t>I9.5.1.3.002</t>
  </si>
  <si>
    <t>I9.5.1.3.011</t>
  </si>
  <si>
    <t>I9.5.1.4.030</t>
  </si>
  <si>
    <t>I9.5.1.4.034</t>
  </si>
  <si>
    <t>I9.5.1.4.068</t>
  </si>
  <si>
    <t>I9.5.1.4.069</t>
  </si>
  <si>
    <t>I9.5.1.4.077</t>
  </si>
  <si>
    <t>I9.5.1.4.089</t>
  </si>
  <si>
    <t>I9.5.1.4.128</t>
  </si>
  <si>
    <t>I9.5.1.4.129</t>
  </si>
  <si>
    <t>I9.5.1.4.028</t>
  </si>
  <si>
    <t>I9.5.1.4.079</t>
  </si>
  <si>
    <t>I9.5.1.4.080</t>
  </si>
  <si>
    <t>I9.5.1.4.090</t>
  </si>
  <si>
    <t>I9.5.1.4.132</t>
  </si>
  <si>
    <t>I9.5.1.4.133</t>
  </si>
  <si>
    <t>I9.5.1.4.154</t>
  </si>
  <si>
    <t>I9.5.1.4.155</t>
  </si>
  <si>
    <t>I9.5.1.4.156</t>
  </si>
  <si>
    <t>I9.5.1.4.158</t>
  </si>
  <si>
    <t>I9.5.3.1.001</t>
  </si>
  <si>
    <t>I9.5.3.2.008</t>
  </si>
  <si>
    <t>I9.5.3.2.011</t>
  </si>
  <si>
    <t>I9.5.3.2.042</t>
  </si>
  <si>
    <t>I9.5.3.2.047</t>
  </si>
  <si>
    <t>I9.7.1.3.003</t>
  </si>
  <si>
    <t>1C.09.040.0030.d</t>
  </si>
  <si>
    <t>Setto tagliafuoco a parete o a soffitto (REI 120 - 180) realizzato con sacchetti termoespandenti, a chiusura vani passaggio cavi elettrici e tubi. Compresi i sacchetti a base di miscela intumescente, granulato di grafite ed additivi inerti con involucro interno in polietilene ed esterno in tessuto di vetro incombustibile; la loro posa a giunti sfalsati e con sovrapposizione di 2-3 cm. Misurazione: al netto delle superfici di tubi e cavi. Per i seguenti spessori di setto: - 20 cm, con elementi da 340x200x35</t>
  </si>
  <si>
    <t>1C.12.350.0010.f</t>
  </si>
  <si>
    <t>Fornitura e posa di canna fumaria in acciaio inox a parete doppia, esterno in AISI 304 e interno in AISI 316 con isolamento di intercapedine in lana di roccia ad alta densità, utilizzabili per generatori funzionanti con qualsiasi combustibile. Compresi sfridi, accessori e fascette per la posa, assistenze murarie e piani di lavoro. Esclusi solo i raccordi e pezzi speciali di seguito elencati ed i ponteggi esterni se non esistenti. - Ø interno 200 mm</t>
  </si>
  <si>
    <t>1C.12.350.0040.b</t>
  </si>
  <si>
    <t>Raccordi e pezzi speciali per camini in acciaio inox a doppia parete,  esterno in AISI 304 e interno in AISI 316 con isolamento di intercapedine in lana di roccia ad alta densità, valore riferito a diametri interni da 180 a 200 mm. Compresi accessori per la posa, assistenze murarie e piani di lavoro. Esclusi eventuali ponteggi esterni: - curva a 90°</t>
  </si>
  <si>
    <t>1C.12.350.0040.c</t>
  </si>
  <si>
    <t>Raccordi e pezzi speciali per camini in acciaio inox a doppia parete,  esterno in AISI 304 e interno in AISI 316 con isolamento di intercapedine in lana di roccia ad alta densità, valore riferito a diametri interni da 180 a 200 mm. Compresi accessori per la posa, assistenze murarie e piani di lavoro. Esclusi eventuali ponteggi esterni: - curve fino a 45°</t>
  </si>
  <si>
    <t>1C.12.350.0040.d</t>
  </si>
  <si>
    <t>Raccordi e pezzi speciali per camini in acciaio inox a doppia parete,  esterno in AISI 304 e interno in AISI 316 con isolamento di intercapedine in lana di roccia ad alta densità, valore riferito a diametri interni da 180 a 200 mm. Compresi accessori per la posa, assistenze murarie e piani di lavoro. Esclusi eventuali ponteggi esterni: - cappello parapioggia con faldale per tetti piani o inclinati</t>
  </si>
  <si>
    <t>1C.12.350.0040.e</t>
  </si>
  <si>
    <t>Raccordi e pezzi speciali per camini in acciaio inox a doppia parete,  esterno in AISI 304 e interno in AISI 316 con isolamento di intercapedine in lana di roccia ad alta densità, valore riferito a diametri interni da 180 a 200 mm. Compresi accessori per la posa, assistenze murarie e piani di lavoro. Esclusi eventuali ponteggi esterni: - camera raccolta inox a doppia parete</t>
  </si>
  <si>
    <t>1C.12.350.0040.f</t>
  </si>
  <si>
    <t>Raccordi e pezzi speciali per camini in acciaio inox a doppia parete,  esterno in AISI 304 e interno in AISI 316 con isolamento di intercapedine in lana di roccia ad alta densità, valore riferito a diametri interni da 180 a 200 mm. Compresi accessori per la posa, assistenze murarie e piani di lavoro. Esclusi eventuali ponteggi esterni: - modulo ispezione con tappo</t>
  </si>
  <si>
    <t>1E.01.010.0040.h</t>
  </si>
  <si>
    <t>Dispersore a croce in acciaio zincato a caldo per immersione dopo lavorazione, a norme CEI 64-8, CEI 81-1, sezione 50x50x5 mm, con bandiera a 3 fori diam. 11 mm, per allacciamenti di corde, tondi, piatti e funi, nelle lunghezze: - 6 m</t>
  </si>
  <si>
    <t>1E.02.040.0075.i</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</si>
  <si>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nominale:- 150 mm²</t>
  </si>
  <si>
    <t>1E.02.042.0310.k</t>
  </si>
  <si>
    <t>Cavo unipolare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kV:- 95 mm²</t>
  </si>
  <si>
    <t>1E.02.042.0310.m</t>
  </si>
  <si>
    <t>Cavo unipolare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kV:- 150 mm²</t>
  </si>
  <si>
    <t>1E.02.042.0350.f</t>
  </si>
  <si>
    <t>Cavo pentapolare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kV:- 5Gx16 mm²</t>
  </si>
  <si>
    <t>1E.02.044.0050.b</t>
  </si>
  <si>
    <t>Cavo unipolare di media tensione, per tensioni 12/20kV isolato in gomma etilpropilenica (G7), schermatura a fili di rame,  guaina in PVC, a norme CEI 20-11 CEI 20-13 tipo RG7H1R, nelle sezioni: - 1x50 mm²</t>
  </si>
  <si>
    <t>1E.02.010.0030.f</t>
  </si>
  <si>
    <t>Cavidotti  corrugati a doppia parete per posa interrata a norme CEI-EN 50086-1-2-4 con resistenza allo schiacciamento di 450 NEWTON - diam. 110mm</t>
  </si>
  <si>
    <t>1E.02.030.0030.e</t>
  </si>
  <si>
    <t>Passerella portacavi in lamiera zincata, asolata con bordi ripiegati,completa di accessori di montaggio e fissaggio (altezza 80mm)
Grado di protezione IP2X, con coperchio - 300 mm</t>
  </si>
  <si>
    <t>1E.02.030.0110.a</t>
  </si>
  <si>
    <t>Passerella a rete realizzata in tondini d'acciaio elettrosaldati con zincatura a caldo dopo lavorazione, altezza 80 mm - larghezza 150 mm</t>
  </si>
  <si>
    <t>1E.02.044.0170.c</t>
  </si>
  <si>
    <t>Terminale elastico modulare per interno, per cavi di media tensione fino a 30 kV con isolante estruso, a norma CEI 20-24, nelle tipologie: - tensione nominale 15/20 kV con sezione cavo 120-300 mmq e 18/30 kV con sezione cavo 120-300 mmq</t>
  </si>
  <si>
    <t>1E.04.030.0100.c</t>
  </si>
  <si>
    <t>Gruppo elettrogeno versione cofanata, raffreddato ad acqua, completo di pannello automatico e quadro di commutazione, nelle seguenti caratteristiche: - 250 KVA, autonomia (75% carico) 9,1 ore</t>
  </si>
  <si>
    <t>1M.01.</t>
  </si>
  <si>
    <t>1M.01.070.0040.g</t>
  </si>
  <si>
    <t>Corredi per serbatoi di gasolio: - kit segnalazione perdite comprendente: centralina elettronica, sonda, serbatoio,  indicatore di livello, tubo in pvc, rubinetti e raccordi, liquido di controllo certificato</t>
  </si>
  <si>
    <t>1M.01.070.0050.a</t>
  </si>
  <si>
    <t>Gruppi di pompaggio gasolio auto-adescanti con pressione fino a 40 bar, ciascuno composto da 2 pompe a ingranaggi o a vite con motore elettrico, filtro generale, valvole d'intercettazione in aspirazione, valvole di ritegno in mandata, dispositivo di sicurezza a sfioro, manometro e basamento in acciaio con vasca.
Grandezze (l/h: portata): - fino a 150 l/h</t>
  </si>
  <si>
    <t>1M.01.070.0030.a</t>
  </si>
  <si>
    <t>Serbatoi per gasolio ovali in acciaio a parete semplice, verniciati con smalto antiruggine, completi attacchi vari e piedi.
Grandezze (m³: capacità): - 1,1 m³</t>
  </si>
  <si>
    <t>1M.01.070.0040.a</t>
  </si>
  <si>
    <t>Corredi per serbatoi di gasolio: - tappo di carico</t>
  </si>
  <si>
    <t>1M.01.070.0040.b</t>
  </si>
  <si>
    <t>Corredi per serbatoi di gasolio: - tappo di sfiato</t>
  </si>
  <si>
    <t>1M.01.070.0040.c</t>
  </si>
  <si>
    <t>Corredi per serbatoi di gasolio: - valvola limitatrice di carico</t>
  </si>
  <si>
    <t>1M.14.010.0010.h</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</si>
  <si>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DN80 x 3,6 mm</t>
  </si>
  <si>
    <t>B20</t>
  </si>
  <si>
    <t>Binario Low Voltage (48V) DALI per installazione a sospensione, con uplighting
LED - 3000K - 38.5W - 4730 - 122lm/W - Ottica diffusa - CRI90 - IP20 - DALI
Dimensioni: L 5500mm x w 25mm x h 69mm
Finitura/Colore: Bianco (.01)
Alimentatore dimmerabile remoto DALI
Completo di tutti gli accessori meccanici ed elettrici</t>
  </si>
  <si>
    <t>D06</t>
  </si>
  <si>
    <t>Apparecchio di illuminazione downlight rotondo a incasso a soffitto per luce generale
LED - 3000K - 10W - 1068lm - 106.8lm/W - Ottica luce generale - CRI&gt;90 - IP20/IP54 - DALI
Dimensioni: Ø 105mm x h 69mm
Cut-out: Ø 96mm
Finitura/Colore: Bianco trasparente (.D8)
Alimentatore dimmerabile integrato DALI
Completo di tutti gli accessori meccanici ed elettrici</t>
  </si>
  <si>
    <t>D07</t>
  </si>
  <si>
    <t>Apparecchio di illuminazione downlight a plafone a soffitto per luce generale delle scale
LED - 3000K - 13.2W - 1451lm - 109.9lm/W - Ottica luce generale - CRI&gt;90 - IP40 - DALI
Dimensioni: Ø 114mm x h 90mm
Finitura/Colore: colore RAL da definire - A scelta della DA
Alimentatore dimmerabile remoto DALI
Completo di tutti gli accessori meccanici ed elettrici</t>
  </si>
  <si>
    <t>E-P01</t>
  </si>
  <si>
    <t>Proiettore per esterni montato sull'albero per illuminazione tipo moonlight del patio della Foodcourt
LED - 3000K - 10.9W - 703lm - 64lm/W - Ottica 26° - CRI&gt;80 - IP66 - IK07 - DALI
Accessori: cinghia per montaggio sul tronco
Dimensioni proiettore: Ø 83mm x L 145mm
Finitura: Marrone ruggine (.F5)
Alimentatore dimmerabile integrato DALI
Completo di tutti gli accessori meccanici ed elettrici</t>
  </si>
  <si>
    <t>E-Pa01</t>
  </si>
  <si>
    <t>Palo urbano con 4x proiettori con lente ellittica per l'illuminazione del patio della Foodcourt
4x LED - 3000K - 10.9W - 665lm - 61lm/W - Ottica 50° - CRI&gt;80 - IP66 - IK07 - DALI
Palo Ø 102mm x h 4000mm
Accessori: lente per distribuzione ellittica
Dimensioni proiettore: Ø 83mm x L 145mm
Finitura: Grigio (.15)
Alimentatore dimmerabile integrato DALI
Completo di tutti gli accessori meccanici ed elettrici</t>
  </si>
  <si>
    <t>E-S01</t>
  </si>
  <si>
    <t>Proiettore per esterni a sospensione con tige rigida, cavo uscente L 3000mm, driver DALI remoto, e rifrattore per distribuzione ellittica, tipo Perroquet diam. 89mm
LED - 3000K - 22.3W - 1768lm - 79.3lm/W - Ottica ellittica - CRI&gt;90 - IP55 - DALI
Accessori: alimentatore dimmerabile remoto DALI (incluso nella fornitura), cavo uscente L 3000mm e lente per distribuzione ellittica 
Dimensioni: Ø 89mm x h 162mm
Finitura: Grigio (.15)
Alimentatore dimmerabile remoto DALI (incluso nella fornitura)
Completo di tutti gli accessori meccanici ed elettrici</t>
  </si>
  <si>
    <t>E-U02</t>
  </si>
  <si>
    <t>Apparecchio di illuminazione per esterni a incasso a pavimento per l'uplighting della facciata della Foodcourt
LED - 3000K - 27W - 1058lm - 39lm/W - Ottica wall washer orientabile +/-10º - CRI92 - IP68 - DALI
Accessori: controcassa per installazione a pavimento
Dimensioni: L 445mm x w 120mm x h 121mm
Finitura/Colore: Nero e acciaio
Alimentatore dimmerabile integrato DALI
Completo di tutti gli accessori meccanici ed elettrici</t>
  </si>
  <si>
    <t>E-U03</t>
  </si>
  <si>
    <t>Apparecchio di illuminazione per esterni a pavimento per uplighting degli alberi
LED - 3000K - 4W - 353lm - 88.1lm/W - Ottica 24º - CRI&gt;80 - IP66 - IK07 - DALI
Accessori: controcassa per installazione a pavimento
Dimensioni: Ø 50mm x h 72mm
Finitura/Colore: Acciaio (.13)
Alimentatore dimmerabile remoto DALI CC 15W IP68
Completo di tutti gli accessori meccanici ed elettrici</t>
  </si>
  <si>
    <t>I01</t>
  </si>
  <si>
    <t>Apparecchio di illuminazione lineare a binario Low Voltage (48V) con ottica diffusa per l'illuminazione generale dell'ingresso
LED - 3000K - 12.7W - 864lm - 68lm/W - Ottica diffusa - CRI&gt;90 - IP20 - DALI
Dimensioni: L 604mm x w 22mm x h 43mm
Finitura/Colore: Bianco (.01)
Alimentatore dimmerabile integrato DALI
Completo di tutti gli accessori meccanici ed elettrici</t>
  </si>
  <si>
    <t>I02</t>
  </si>
  <si>
    <t>Apparecchio di illuminazione lineare a binario Low Voltage (48V) con ottica diffusa per luce di accento
LED - 3000K - 18.6W - 1056lm - 56.8lm/W - Ottica 28º - CRI&gt;90 - IP20 - DALI
Accessorio: frangiluce a nido d'ape
Dimensioni: Ø 51mm x L 168mm
Finitura/Colore: Bianco (.01)
Alimentatore dimmerabile integrato DALI
Completo di tutti gli accessori meccanici ed elettrici</t>
  </si>
  <si>
    <t>NP.AS01.05.a</t>
  </si>
  <si>
    <t>Tipo: Ascensore n.25 - Edificio I9-00-01</t>
  </si>
  <si>
    <t>NP.AS01.05.b</t>
  </si>
  <si>
    <t>Tipo: Ascensore n.26 - Edificio I9-00-01</t>
  </si>
  <si>
    <t>NP.AS01.06.a</t>
  </si>
  <si>
    <t>Tipo: Montacarichi n.27 - Edificio I9-00-01</t>
  </si>
  <si>
    <t>NP.AS01.06.b</t>
  </si>
  <si>
    <t>Tipo: Montacarichi n.28 - Edificio I9-00-01</t>
  </si>
  <si>
    <t>NP.AS01.07.a</t>
  </si>
  <si>
    <t>Tipo: Montacarichi n.29 - Edificio I9-00-01</t>
  </si>
  <si>
    <t>NP.IE01.01.j</t>
  </si>
  <si>
    <t>Tensione nominale 24 kV; sigla quadro QGMT.I9-00-01.B1</t>
  </si>
  <si>
    <t>NP.IE07.02.na</t>
  </si>
  <si>
    <t>Forma costruttiva 1; sigla quadro QECON.I9-00-01.B1</t>
  </si>
  <si>
    <t>NP.IE07.02.nb</t>
  </si>
  <si>
    <t>Forma costruttiva 1; sigla quadro QESOC.I9-00-01.B1</t>
  </si>
  <si>
    <t>NP.IE07.01.aa</t>
  </si>
  <si>
    <t>NP.IE07.01.w</t>
  </si>
  <si>
    <t>Forma costruttiva 3b; sigla quadro QGBT.I9-00-01.B1</t>
  </si>
  <si>
    <t>NP.IE07.01.x</t>
  </si>
  <si>
    <t>Forma costruttiva 2; sigla quadro QGUI.I9-00-01.B1</t>
  </si>
  <si>
    <t>NP.IE07.02.nc</t>
  </si>
  <si>
    <t>Forma costruttiva 1; sigla quadro QE.I9-00-01.B1.01</t>
  </si>
  <si>
    <t>NP.IE07.02.nd</t>
  </si>
  <si>
    <t>Forma costruttiva 1; sigla quadro QE.I9-00-01.B1.02</t>
  </si>
  <si>
    <t>NP.IE07.02.ne</t>
  </si>
  <si>
    <t>Forma costruttiva 1; sigla quadro QE.I9-00-01.B1.03</t>
  </si>
  <si>
    <t>NP.IE07.02.nf</t>
  </si>
  <si>
    <t>Forma costruttiva 1; sigla quadro QE.I9-00-01.B1.04</t>
  </si>
  <si>
    <t>NP.IE07.02.nh</t>
  </si>
  <si>
    <t>NP.IE07.02.ni</t>
  </si>
  <si>
    <t>NP.IE07.02.nj</t>
  </si>
  <si>
    <t>NP.IE07.02.nk</t>
  </si>
  <si>
    <t>NP.IE07.02.ng</t>
  </si>
  <si>
    <t>Forma costruttiva 1; sigla quadro QE.I9-00-01.L0.01</t>
  </si>
  <si>
    <t>NP.IE11.01.a</t>
  </si>
  <si>
    <t>Abbattimento del rumore a 65dB(A) a 7 m</t>
  </si>
  <si>
    <t>NP.IE29.14.a</t>
  </si>
  <si>
    <t>NP.IE29.15.a</t>
  </si>
  <si>
    <t>NP.IE29.24.a</t>
  </si>
  <si>
    <t>NP.IE29.31.a</t>
  </si>
  <si>
    <t>NP.IE29.30.d</t>
  </si>
  <si>
    <t>NP.IE29.21.a</t>
  </si>
  <si>
    <t>NP.IE27.17.a</t>
  </si>
  <si>
    <t>Tipo: punto di alimentazione apparecchi illumianti incassati a pavimento, completo di scatola resinata installata in pozzzetto quotato a parte, tubazione e cavo incassati nella platea dal pozzetto all'apparecchio inclusi collegamenti.</t>
  </si>
  <si>
    <t>NP.IE29.24.b</t>
  </si>
  <si>
    <t>NP.IE29.35.b</t>
  </si>
  <si>
    <t>NP.IE27.14.a</t>
  </si>
  <si>
    <t>Tipo: Torretta a scomparsa linea Urban Technology di New VMR S.r.l., modello FLOORBOX 3030 x H220 totale, completa di n.2 prese CEE volanti 2x16A+T, IP66 minimo</t>
  </si>
  <si>
    <t>NP.IE38.01.a</t>
  </si>
  <si>
    <t>Tipo: per due pulsanti Schneider MTN670802 o equivalente approvato</t>
  </si>
  <si>
    <t>NP.IE38.02.a</t>
  </si>
  <si>
    <t>Tipo: pulsantiera 4 tasti Schneider MTN617219 completa di placca o equivalente approvato</t>
  </si>
  <si>
    <t>NP.IE38.07.a</t>
  </si>
  <si>
    <t>NP.IE38.07.b</t>
  </si>
  <si>
    <t>NP.IE38.13.d</t>
  </si>
  <si>
    <t>NP.IE38.05.a</t>
  </si>
  <si>
    <t>NP.IE38.03.b</t>
  </si>
  <si>
    <t>NP.IS51.19</t>
  </si>
  <si>
    <t>NP.IS51.32</t>
  </si>
  <si>
    <t>NP.IS51.33</t>
  </si>
  <si>
    <t>NP.IS51.36</t>
  </si>
  <si>
    <t>NP.IS51.37</t>
  </si>
  <si>
    <t>NP.IS51.41</t>
  </si>
  <si>
    <t>NP.IS53.11</t>
  </si>
  <si>
    <t>NP.IS51.25</t>
  </si>
  <si>
    <t>NP.IS51.40</t>
  </si>
  <si>
    <t>NP.IS53.09</t>
  </si>
  <si>
    <t>NP.IS61.20</t>
  </si>
  <si>
    <t>S05</t>
  </si>
  <si>
    <t>Apparecchio di illuminazione a sospensione per luce generale
LED - 3000K - 30W - 4500 lm - 150lm/W - Ottica rottosimmetrica V-A + Schermo prismatizzato - CRI&gt;70 - IP66 - IK07 - DALI
Accessori: attacco a fune e fune in acciaio inox AISI316 Ø 8mm con terminali di ancoraggio a morsetto filettati - Lunghezza fune L 6000mm
Dimensioni:  Ø 375mm x h 400mm
Finitura/Colore: Grigio NERI + Bianco RAL9010
Alimentatore dimmerabile integrato DALI (DALI+NCL)
Completo di tutti gli accessori meccanici ed elettrici</t>
  </si>
  <si>
    <t>S06</t>
  </si>
  <si>
    <t>Apparecchio di illuminazione a sospensione per luce generale con componente uplighting Custom
LED - 3000K - 48.7W - 5606lm - 115lm/W - Ottica luce generale + Uplighting batwing - CRI&gt;90 - IP40 - DALI
Accessori: basetta per sospensione
Dimensioni:  Ø 172mm x h 132 mm
Finitura/Colore: colore RAL da definire - A scelta della DA
Alimentatore dimmerabile integrato DALI
Completo di tutti gli accessori meccanici ed elettrici</t>
  </si>
  <si>
    <t>W01</t>
  </si>
  <si>
    <t>Apparecchio di illuminazione a plafone per l'uplighting delle coperture tipo Lingotto
LED - 3000K - 40.9W - 2988 lm - 73.1lm/W - Ottica asimmetrica - CRI 80 - IP66 - IK07 - DALI
Accessori: Sistema di montaggio a parete di forma a "V" e cavo uscente L 3000mm
Dimensioni: 215 mm x 270 mm x 240 mm
Finitura/Colore: Grigio/Giallo (.73)
Alimentatore dimmerabile integrato DALI
Completo di tutti gli accessori meccanici ed elettrici</t>
  </si>
  <si>
    <t>6.1.3.103</t>
  </si>
  <si>
    <t>6.1.1.005</t>
  </si>
  <si>
    <t>6.1.2.005</t>
  </si>
  <si>
    <t>- modulo ispezione con tappo</t>
  </si>
  <si>
    <t>6.1.2.001</t>
  </si>
  <si>
    <t>- curva a 90°</t>
  </si>
  <si>
    <t>6.1.2.002</t>
  </si>
  <si>
    <t>- curve fino a 45°</t>
  </si>
  <si>
    <t>6.1.2.003</t>
  </si>
  <si>
    <t>- cappello parapioggia con faldale per tetti piani o inclinati</t>
  </si>
  <si>
    <t>6.1.2.004</t>
  </si>
  <si>
    <t>- camera raccolta inox a doppia parete</t>
  </si>
  <si>
    <t>6.1.2.007</t>
  </si>
  <si>
    <t>- tensione nominale 15/20 kV con sezione cavo 120-300 mmq e 18/30 kV con sezione cavo 120-300 mmq</t>
  </si>
  <si>
    <t>6.1.2.051</t>
  </si>
  <si>
    <t>- 150 mm²</t>
  </si>
  <si>
    <t>6.1.2.061</t>
  </si>
  <si>
    <t>- 5x4 mm²</t>
  </si>
  <si>
    <t>6.1.2.064</t>
  </si>
  <si>
    <t>- 5x16 mm²</t>
  </si>
  <si>
    <t>6.1.2.066</t>
  </si>
  <si>
    <t>6.1.2.067</t>
  </si>
  <si>
    <t>6.1.2.068</t>
  </si>
  <si>
    <t>6.1.2.072</t>
  </si>
  <si>
    <t>- 5Gx16 mm²</t>
  </si>
  <si>
    <t>6.1.2.073</t>
  </si>
  <si>
    <t>6.1.2.021</t>
  </si>
  <si>
    <t>- diam. 110mm</t>
  </si>
  <si>
    <t>6.1.2.031</t>
  </si>
  <si>
    <t>- 300 mm</t>
  </si>
  <si>
    <t>6.1.2.040</t>
  </si>
  <si>
    <t>- larghezza 150 mm</t>
  </si>
  <si>
    <t>6.1.3.301</t>
  </si>
  <si>
    <t>Pulsante per comando ed arresto di emergenza,  agente su bobina di sgancio a minima o  su bobina di sgancio a lancio di ...... Completo di diciture nelle principali lingue Completo di contatti per il comando di eventuali attuatori. Colore rosso.</t>
  </si>
  <si>
    <t>6.1.3.303</t>
  </si>
  <si>
    <t>- 250 KVA, autonomia (75% carico) 9,1 ore</t>
  </si>
  <si>
    <t>6.1.3.311</t>
  </si>
  <si>
    <t>Forma costruttiva 2; sigla quadro QGE.I9-00-01.B1</t>
  </si>
  <si>
    <t>6.1.3.317</t>
  </si>
  <si>
    <t>6.1.3.318</t>
  </si>
  <si>
    <t>6.1.3.348</t>
  </si>
  <si>
    <t>6.1.3.349</t>
  </si>
  <si>
    <t>6.1.3.350</t>
  </si>
  <si>
    <t>6.1.3.351</t>
  </si>
  <si>
    <t>6.1.3.352</t>
  </si>
  <si>
    <t>6.1.3.353</t>
  </si>
  <si>
    <t>6.1.3.355</t>
  </si>
  <si>
    <t>Forma costruttiva 1; sigla quadro QEPL.I9-00-01.B1.TIPO1</t>
  </si>
  <si>
    <t>6.1.3.356</t>
  </si>
  <si>
    <t>Forma costruttiva 1; sigla quadro QEPL.I9-00-01.B1.TIPO2</t>
  </si>
  <si>
    <t>6.1.3.357</t>
  </si>
  <si>
    <t>Forma costruttiva 1; sigla quadro QEPL.I9-00-01.B1.TIPO3</t>
  </si>
  <si>
    <t>6.1.3.358</t>
  </si>
  <si>
    <t>Forma costruttiva 1; sigla quadro QC.I9-00-01.B1.01</t>
  </si>
  <si>
    <t>6.1.3.374</t>
  </si>
  <si>
    <t>6.1.3.376</t>
  </si>
  <si>
    <t>Tipo: Fino a 4 sottostazioni, n.4 portafusibili , possibilità di collegare fino a 4 linea bus IB, tipo INOTEC RV 4 cod. 101512621 o equivalente approvato.</t>
  </si>
  <si>
    <t>6.1.3.375</t>
  </si>
  <si>
    <t>6.1.3.304</t>
  </si>
  <si>
    <t>- 1,1 m³</t>
  </si>
  <si>
    <t>6.1.3.305</t>
  </si>
  <si>
    <t>- tappo di carico</t>
  </si>
  <si>
    <t>6.1.3.306</t>
  </si>
  <si>
    <t>- tappo di sfiato</t>
  </si>
  <si>
    <t>6.1.3.307</t>
  </si>
  <si>
    <t>- valvola limitatrice di carico</t>
  </si>
  <si>
    <t>6.1.4.038</t>
  </si>
  <si>
    <t>Tipo ST1b: 3F Filippi Linda Led DALI , potenza 2x30 W, flusso luminoso 9657 Lm, 4000K, codice 58554 o equivalente approvato</t>
  </si>
  <si>
    <t>6.1.4.039</t>
  </si>
  <si>
    <t>Tipo BH1: Disano 831 Rodi IP65 UG&lt;22, potenza 39 W, flusso luminoso 4464 Lm, 4000K, CRI 80 o equivalente approvato</t>
  </si>
  <si>
    <t>6.1.4.042</t>
  </si>
  <si>
    <t>Tipo EM08a: Distanza di visibilità (EN 1838) 30 metri, tipo INOTEC SNP 2130 LED J-SV IP65 cod. 101271939 per installazione a parete o equivalente approvato.</t>
  </si>
  <si>
    <t>6.1.4.048</t>
  </si>
  <si>
    <t>Tipo EM3a: Flusso luminoso 3028/461 lm, Potenza assorbita 33/6,5 W, tipo Inotec SN/A 8627 articolo 101308517 o equivalente approvato.</t>
  </si>
  <si>
    <t>6.1.4.056</t>
  </si>
  <si>
    <t>6.1.4.057</t>
  </si>
  <si>
    <t>6.1.4.063</t>
  </si>
  <si>
    <t>Tipo MS5: Theben TheLuxa S360 WH per posa in vista a parete/soffitto con raggio di rilevamento circolare a 360° di 10m con installazione a 3.5m, o equivalente approvato</t>
  </si>
  <si>
    <t>6.1.4.064</t>
  </si>
  <si>
    <t>Tipo MS6: Theben TheLuxa S180 WH per posa in vista a parete/soffitto con raggio di rilevamento semicircolare a 180° di 12m con installazione a 3.5m, o equivalente approvato</t>
  </si>
  <si>
    <t>6.1.4.078</t>
  </si>
  <si>
    <t>- 20 cm, con elementi da 340x200x35</t>
  </si>
  <si>
    <t>6.1.4.068</t>
  </si>
  <si>
    <t>6.1.4.047</t>
  </si>
  <si>
    <t>6.1.4.062</t>
  </si>
  <si>
    <t>Tipo: 4 ingressi, tipo Schneider REG-K/4X10 MTN644492 o equivalente approvato</t>
  </si>
  <si>
    <t>6.2.2.011</t>
  </si>
  <si>
    <t>PUNTO PRESA CON 2 FRUTTI RJ45 CAT 6A SU CASSETTA 503 IN VISTA CAVO CCA-S1-D1-A1 CAVO 6A UTP</t>
  </si>
  <si>
    <t>6.2.2.008</t>
  </si>
  <si>
    <t>RACK DI CENTRO STELLA, 800X1000, 42 US, EDIFICIO I9-00-01</t>
  </si>
  <si>
    <t>6.3.2.025</t>
  </si>
  <si>
    <t>6.3.2.026</t>
  </si>
  <si>
    <t>6.3.2.027</t>
  </si>
  <si>
    <t>6.3.2.028</t>
  </si>
  <si>
    <t>6.3.2.029</t>
  </si>
  <si>
    <t>7.1.2.012</t>
  </si>
  <si>
    <t>MODULO DI STATO CON PUNTO DI ALIMENTAZIONE A VISTA</t>
  </si>
  <si>
    <t>7.1.2.019</t>
  </si>
  <si>
    <t>RIVELATORE DI MISCELE INFIAMMABILI CON PUNTO DI ALIMENTAZIONE A VISTA</t>
  </si>
  <si>
    <t>7.1.2.021</t>
  </si>
  <si>
    <t>SCHEDA DI INTERFACCIA TRA LOOP RIVELAZIONE GAS E RIVELATORI</t>
  </si>
  <si>
    <t>7.1.2.020</t>
  </si>
  <si>
    <t>RIVELATORE DI MONOSSIDO DI CARBONIO CON PUNTO DI ALIMENTAZIONE A VISTA</t>
  </si>
  <si>
    <t>7.1.2.022</t>
  </si>
  <si>
    <t>RIVELATORE DI MONOSSIDO DI AZOTO CON PUNTO DI ALIMENTAZIONE A VISTA</t>
  </si>
  <si>
    <t>7.1.2.025</t>
  </si>
  <si>
    <t>CENTRALE GAS</t>
  </si>
  <si>
    <t>7.1.2.030</t>
  </si>
  <si>
    <t>POSTAZIONE MICROFONICA VVF</t>
  </si>
  <si>
    <t>7.2.2.001</t>
  </si>
  <si>
    <t>- 6 m</t>
  </si>
  <si>
    <t>6.1.2.018</t>
  </si>
  <si>
    <t>- Ø interno 200 mm</t>
  </si>
  <si>
    <t>6.1.3.094</t>
  </si>
  <si>
    <t>6.1.3.102</t>
  </si>
  <si>
    <t>6.1.3.107</t>
  </si>
  <si>
    <t>6.1.3.110</t>
  </si>
  <si>
    <t>6.1.3.111</t>
  </si>
  <si>
    <t>6.1.3.113</t>
  </si>
  <si>
    <t>6.1.3.114</t>
  </si>
  <si>
    <t>6.1.3.116</t>
  </si>
  <si>
    <t>6.1.3.117</t>
  </si>
  <si>
    <t>6.1.3.130</t>
  </si>
  <si>
    <t>6.1.3.131</t>
  </si>
  <si>
    <t>6.1.3.132</t>
  </si>
  <si>
    <t>6.1.3.354</t>
  </si>
  <si>
    <t>6.1.4.034</t>
  </si>
  <si>
    <t xml:space="preserve">Tipo: punto di alimentazione apparecchi illumianti in vista sui rami degli alberi, completo di scatola resinata installata in pozzzetto quotato a parte, tubazione e cavo incassati nella platea dal pozzetto all'albero e poi cavo in vista lungo i rami </t>
  </si>
  <si>
    <t>6.1.4.043</t>
  </si>
  <si>
    <t>Tipo EM8b: Distanza di visibilità (EN 1838) 30 metri, tipo INOTEC SNP 2230 LED J-SV IP65 cod. 101272545 per installazione a soffitto  o equivalente approvato.</t>
  </si>
  <si>
    <t>6.1.4.018</t>
  </si>
  <si>
    <t>6.1.4.033</t>
  </si>
  <si>
    <t>6.1.4.054</t>
  </si>
  <si>
    <t>Tipo EM9h: Flusso luminoso 403 lm, Potenza 5,7 W, distribuzione della luce spot per grandi altezze, tipo Inotec SN 804.2 W-12 SUHB LED J-SV VA articolo 101860811 o equivalente approvato.</t>
  </si>
  <si>
    <t>6.1.4.060</t>
  </si>
  <si>
    <t>Tipo MS4: Theben theRonda P360 KNX UP WH completo di accessorio per posa in vista a soffitto con raggio di rilevamento circolare a 360° di 3.5m con installazione a 3.5m, o equivalente approvato</t>
  </si>
  <si>
    <t>7.1.2.016</t>
  </si>
  <si>
    <t>TERMINALE REMOTO CENTRALE DI RIVELAZIONE INCENDIO</t>
  </si>
  <si>
    <t>7.1.2.024</t>
  </si>
  <si>
    <t>BARRIERA OTTICA LINEARE INDIRIZZATA</t>
  </si>
  <si>
    <t>7.1.2.029</t>
  </si>
  <si>
    <t>DIFFUSORE ACUSTICO SOSPESO CON PUNTO DI ALIMENTAZIONE A VISTA</t>
  </si>
  <si>
    <t>6.1.3.371</t>
  </si>
  <si>
    <t>I9.6.1.3.098</t>
  </si>
  <si>
    <t>I9.6.1.3.103</t>
  </si>
  <si>
    <t>I9.6.1.3.120</t>
  </si>
  <si>
    <t>I9.6.1.1.008</t>
  </si>
  <si>
    <t>I9.6.1.1.009</t>
  </si>
  <si>
    <t>I9.6.1.1.005</t>
  </si>
  <si>
    <t>I9.6.1.1.006</t>
  </si>
  <si>
    <t>I9.6.1.2.005</t>
  </si>
  <si>
    <t>I9.6.1.2.001</t>
  </si>
  <si>
    <t>I9.6.1.2.002</t>
  </si>
  <si>
    <t>I9.6.1.2.003</t>
  </si>
  <si>
    <t>I9.6.1.2.004</t>
  </si>
  <si>
    <t>I9.6.1.2.007</t>
  </si>
  <si>
    <t>I9.6.1.2.070</t>
  </si>
  <si>
    <t>I9.6.1.2.044</t>
  </si>
  <si>
    <t>I9.6.1.2.045</t>
  </si>
  <si>
    <t>I9.6.1.2.046</t>
  </si>
  <si>
    <t>I9.6.1.2.047</t>
  </si>
  <si>
    <t>I9.6.1.2.048</t>
  </si>
  <si>
    <t>I9.6.1.2.050</t>
  </si>
  <si>
    <t>I9.6.1.2.051</t>
  </si>
  <si>
    <t>I9.6.1.2.053</t>
  </si>
  <si>
    <t>I9.6.1.2.055</t>
  </si>
  <si>
    <t>I9.6.1.2.056</t>
  </si>
  <si>
    <t>I9.6.1.2.057</t>
  </si>
  <si>
    <t>I9.6.1.2.058</t>
  </si>
  <si>
    <t>I9.6.1.2.059</t>
  </si>
  <si>
    <t>I9.6.1.2.060</t>
  </si>
  <si>
    <t>I9.6.1.2.061</t>
  </si>
  <si>
    <t>I9.6.1.2.062</t>
  </si>
  <si>
    <t>I9.6.1.2.063</t>
  </si>
  <si>
    <t>I9.6.1.2.064</t>
  </si>
  <si>
    <t>I9.6.1.2.065</t>
  </si>
  <si>
    <t>I9.6.1.2.066</t>
  </si>
  <si>
    <t>I9.6.1.2.067</t>
  </si>
  <si>
    <t>I9.6.1.2.068</t>
  </si>
  <si>
    <t>I9.6.1.2.071</t>
  </si>
  <si>
    <t>I9.6.1.2.072</t>
  </si>
  <si>
    <t>I9.6.1.2.073</t>
  </si>
  <si>
    <t>I9.6.1.2.021</t>
  </si>
  <si>
    <t>I9.6.1.2.028</t>
  </si>
  <si>
    <t>I9.6.1.2.030</t>
  </si>
  <si>
    <t>I9.6.1.2.031</t>
  </si>
  <si>
    <t>I9.6.1.2.040</t>
  </si>
  <si>
    <t>I9.6.1.2.041</t>
  </si>
  <si>
    <t>I9.6.1.2.042</t>
  </si>
  <si>
    <t>I9.6.1.2.043</t>
  </si>
  <si>
    <t>I9.6.1.2.034</t>
  </si>
  <si>
    <t>I9.6.1.2.074</t>
  </si>
  <si>
    <t>I9.6.1.2.078</t>
  </si>
  <si>
    <t>I9.6.1.2.054</t>
  </si>
  <si>
    <t>I9.6.1.2.077</t>
  </si>
  <si>
    <t>I9.6.1.3.301</t>
  </si>
  <si>
    <t>I9.6.1.3.303</t>
  </si>
  <si>
    <t>I9.6.1.3.311</t>
  </si>
  <si>
    <t>I9.6.1.3.317</t>
  </si>
  <si>
    <t>I9.6.1.3.318</t>
  </si>
  <si>
    <t>I9.6.1.3.348</t>
  </si>
  <si>
    <t>I9.6.1.3.349</t>
  </si>
  <si>
    <t>I9.6.1.3.350</t>
  </si>
  <si>
    <t>I9.6.1.3.351</t>
  </si>
  <si>
    <t>I9.6.1.3.352</t>
  </si>
  <si>
    <t>I9.6.1.3.353</t>
  </si>
  <si>
    <t>I9.6.1.3.355</t>
  </si>
  <si>
    <t>I9.6.1.3.356</t>
  </si>
  <si>
    <t>I9.6.1.3.357</t>
  </si>
  <si>
    <t>I9.6.1.3.358</t>
  </si>
  <si>
    <t>I9.6.1.3.374</t>
  </si>
  <si>
    <t>I9.6.1.3.376</t>
  </si>
  <si>
    <t>I9.6.1.3.375</t>
  </si>
  <si>
    <t>I9.6.1.3.304</t>
  </si>
  <si>
    <t>I9.6.1.3.305</t>
  </si>
  <si>
    <t>I9.6.1.3.306</t>
  </si>
  <si>
    <t>I9.6.1.3.307</t>
  </si>
  <si>
    <t>I9.6.1.4.004</t>
  </si>
  <si>
    <t>I9.6.1.4.005</t>
  </si>
  <si>
    <t>I9.6.1.4.003</t>
  </si>
  <si>
    <t>I9.6.1.4.008</t>
  </si>
  <si>
    <t>I9.6.1.4.025</t>
  </si>
  <si>
    <t>I9.6.1.4.017</t>
  </si>
  <si>
    <t>I9.6.1.4.026</t>
  </si>
  <si>
    <t>I9.6.1.4.028</t>
  </si>
  <si>
    <t>I9.6.1.4.032</t>
  </si>
  <si>
    <t>I9.6.1.4.038</t>
  </si>
  <si>
    <t>I9.6.1.4.039</t>
  </si>
  <si>
    <t>I9.6.1.4.001</t>
  </si>
  <si>
    <t>I9.6.1.4.002</t>
  </si>
  <si>
    <t>I9.6.1.4.027</t>
  </si>
  <si>
    <t>I9.6.1.4.029</t>
  </si>
  <si>
    <t>I9.6.1.4.030</t>
  </si>
  <si>
    <t>I9.6.1.4.037</t>
  </si>
  <si>
    <t>I9.6.1.4.042</t>
  </si>
  <si>
    <t>I9.6.1.4.010</t>
  </si>
  <si>
    <t>I9.6.1.4.024</t>
  </si>
  <si>
    <t>I9.6.1.4.048</t>
  </si>
  <si>
    <t>I9.6.1.4.049</t>
  </si>
  <si>
    <t>I9.6.1.4.050</t>
  </si>
  <si>
    <t>I9.6.1.4.051</t>
  </si>
  <si>
    <t>I9.6.1.4.052</t>
  </si>
  <si>
    <t>I9.6.1.4.053</t>
  </si>
  <si>
    <t>I9.6.1.4.056</t>
  </si>
  <si>
    <t>I9.6.1.4.057</t>
  </si>
  <si>
    <t>I9.6.1.4.059</t>
  </si>
  <si>
    <t>I9.6.1.4.063</t>
  </si>
  <si>
    <t>I9.6.1.4.064</t>
  </si>
  <si>
    <t>I9.6.1.4.066</t>
  </si>
  <si>
    <t>I9.6.1.4.077</t>
  </si>
  <si>
    <t>I9.6.1.4.078</t>
  </si>
  <si>
    <t>I9.6.1.4.068</t>
  </si>
  <si>
    <t>I9.6.1.4.047</t>
  </si>
  <si>
    <t>I9.6.1.4.069</t>
  </si>
  <si>
    <t>I9.6.1.4.070</t>
  </si>
  <si>
    <t>I9.6.1.4.072</t>
  </si>
  <si>
    <t>I9.6.1.4.073</t>
  </si>
  <si>
    <t>I9.6.1.4.075</t>
  </si>
  <si>
    <t>I9.6.1.4.062</t>
  </si>
  <si>
    <t>I9.6.2.2.002</t>
  </si>
  <si>
    <t>I9.6.2.2.001</t>
  </si>
  <si>
    <t>I9.6.2.2.011</t>
  </si>
  <si>
    <t>I9.6.2.2.012</t>
  </si>
  <si>
    <t>I9.6.2.2.010</t>
  </si>
  <si>
    <t>I9.6.2.2.008</t>
  </si>
  <si>
    <t>I9.6.3.2.025</t>
  </si>
  <si>
    <t>I9.6.3.2.026</t>
  </si>
  <si>
    <t>I9.6.3.2.027</t>
  </si>
  <si>
    <t>I9.6.3.2.028</t>
  </si>
  <si>
    <t>I9.6.3.2.029</t>
  </si>
  <si>
    <t>I9.7.1.1.001</t>
  </si>
  <si>
    <t>I9.7.1.2.002</t>
  </si>
  <si>
    <t>I9.7.1.2.003</t>
  </si>
  <si>
    <t>I9.7.1.2.004</t>
  </si>
  <si>
    <t>I9.7.1.2.006</t>
  </si>
  <si>
    <t>I9.7.1.2.008</t>
  </si>
  <si>
    <t>I9.7.1.2.010</t>
  </si>
  <si>
    <t>I9.7.1.2.011</t>
  </si>
  <si>
    <t>I9.7.1.2.012</t>
  </si>
  <si>
    <t>I9.7.1.2.019</t>
  </si>
  <si>
    <t>I9.7.1.2.021</t>
  </si>
  <si>
    <t>I9.7.1.2.023</t>
  </si>
  <si>
    <t>I9.7.1.2.001</t>
  </si>
  <si>
    <t>I9.7.1.2.007</t>
  </si>
  <si>
    <t>I9.7.1.2.015</t>
  </si>
  <si>
    <t>I9.7.1.2.020</t>
  </si>
  <si>
    <t>I9.7.1.2.022</t>
  </si>
  <si>
    <t>I9.7.1.2.026</t>
  </si>
  <si>
    <t>I9.7.1.2.027</t>
  </si>
  <si>
    <t>I9.7.1.2.025</t>
  </si>
  <si>
    <t>I9.7.1.2.031</t>
  </si>
  <si>
    <t>I9.7.1.2.028</t>
  </si>
  <si>
    <t>I9.7.1.2.030</t>
  </si>
  <si>
    <t>I9.7.2.1.002</t>
  </si>
  <si>
    <t>I9.7.2.1.001</t>
  </si>
  <si>
    <t>I9.7.2.2.002</t>
  </si>
  <si>
    <t>I9.7.2.2.001</t>
  </si>
  <si>
    <t>I9.7.4.1.001</t>
  </si>
  <si>
    <t>I9.7.4.2.001</t>
  </si>
  <si>
    <t>I9.7.4.2.004</t>
  </si>
  <si>
    <t>I9.7.4.2.005</t>
  </si>
  <si>
    <t>I9.7.4.2.006</t>
  </si>
  <si>
    <t>I9.7.4.2.007</t>
  </si>
  <si>
    <t>I9.7.4.2.009</t>
  </si>
  <si>
    <t>I9.7.4.2.012</t>
  </si>
  <si>
    <t>I9.7.4.3.001</t>
  </si>
  <si>
    <t>I9.7.4.3.002</t>
  </si>
  <si>
    <t>I9.7.5.1.001</t>
  </si>
  <si>
    <t>I9.7.5.1.002</t>
  </si>
  <si>
    <t>I9.7.5.2.001</t>
  </si>
  <si>
    <t>I9.6.1.2.018</t>
  </si>
  <si>
    <t>I9.6.1.3.094</t>
  </si>
  <si>
    <t>I9.6.1.3.102</t>
  </si>
  <si>
    <t>I9.6.1.3.107</t>
  </si>
  <si>
    <t>I9.6.1.3.110</t>
  </si>
  <si>
    <t>I9.6.1.3.111</t>
  </si>
  <si>
    <t>I9.6.1.3.113</t>
  </si>
  <si>
    <t>I9.6.1.3.114</t>
  </si>
  <si>
    <t>I9.6.1.3.116</t>
  </si>
  <si>
    <t>I9.6.1.3.117</t>
  </si>
  <si>
    <t>I9.6.1.3.130</t>
  </si>
  <si>
    <t>I9.6.1.3.131</t>
  </si>
  <si>
    <t>I9.6.1.3.132</t>
  </si>
  <si>
    <t>I9.6.1.2.015</t>
  </si>
  <si>
    <t>I9.6.1.2.019</t>
  </si>
  <si>
    <t>I9.6.1.3.354</t>
  </si>
  <si>
    <t>I9.6.1.4.034</t>
  </si>
  <si>
    <t>I9.6.1.4.023</t>
  </si>
  <si>
    <t>I9.6.1.4.016</t>
  </si>
  <si>
    <t>I9.6.1.4.020</t>
  </si>
  <si>
    <t>I9.6.1.4.019</t>
  </si>
  <si>
    <t>I9.6.1.4.031</t>
  </si>
  <si>
    <t>I9.6.1.4.043</t>
  </si>
  <si>
    <t>I9.6.1.4.018</t>
  </si>
  <si>
    <t>I9.6.1.4.033</t>
  </si>
  <si>
    <t>I9.6.1.4.041</t>
  </si>
  <si>
    <t>I9.6.1.4.054</t>
  </si>
  <si>
    <t>I9.6.1.4.058</t>
  </si>
  <si>
    <t>I9.6.1.4.060</t>
  </si>
  <si>
    <t>I9.6.1.4.065</t>
  </si>
  <si>
    <t>I9.7.1.2.016</t>
  </si>
  <si>
    <t>I9.7.1.2.017</t>
  </si>
  <si>
    <t>I9.7.1.2.018</t>
  </si>
  <si>
    <t>I9.7.1.2.013</t>
  </si>
  <si>
    <t>I9.7.1.2.024</t>
  </si>
  <si>
    <t>I9.7.1.2.029</t>
  </si>
  <si>
    <t>I9.7.1.2.032</t>
  </si>
  <si>
    <t>I9.7.4.2.010</t>
  </si>
  <si>
    <t>I9.6.1.3.371</t>
  </si>
  <si>
    <t>I9.6.1.4.076</t>
  </si>
  <si>
    <t>015029.c</t>
  </si>
  <si>
    <t>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per una diffusione del fenomeno entro il 30% in un mq, da valutare al mq</t>
  </si>
  <si>
    <t>015055.a</t>
  </si>
  <si>
    <t>Disinfezione da colonie di microrganismi autotrofi o/e eterotrofi mediante applicazione di biocida e successiva rimozione meccanica, su opere situate sia in ambienti esterni sia in ambienti interni; da valutare al mq sui mq effettivamente interessati dal fenomeno, esclusi gli oneri relativi al fissaggio delle superfici circostanti in pericolo di caduta: nel caso di pellicole, a pennello, a spruzzo o con siringhe, fino ad un massimo di due applicazioni</t>
  </si>
  <si>
    <t>015055.b</t>
  </si>
  <si>
    <t>Disinfezione da colonie di microrganismi autotrofi o/e eterotrofi mediante applicazione di biocida e successiva rimozione meccanica, su opere situate sia in ambienti esterni sia in ambienti interni; da valutare al mq sui mq effettivamente interessati dal fenomeno, esclusi gli oneri relativi al fissaggio delle superfici circostanti in pericolo di caduta: per ogni applicazione successiva a pennello, a spruzzo o con siringhe (ciclo completo compresa rimozione dei residui del trattamento)</t>
  </si>
  <si>
    <t>015055.e</t>
  </si>
  <si>
    <t>Disinfezione da colonie di microrganismi autotrofi o/e eterotrofi mediante applicazione di biocida e successiva rimozione meccanica, su opere situate sia in ambienti esterni sia in ambienti interni; da valutare al mq sui mq effettivamente interessati dal fenomeno, esclusi gli oneri relativi al fissaggio delle superfici circostanti in pericolo di caduta: per una applicazione finale a spruzzo senza risciacquo</t>
  </si>
  <si>
    <t>015080.a</t>
  </si>
  <si>
    <t>Stuccatura con malta nei casi di fessurazioni, fratturazioni, mancanze profonde massimo 3 cm; operazione eseguibile su tutti i tipi di pietra situati sia in ambienti esterni sia in ambienti interni, inclusi gli oneri relativi ai saggi per la composizione di malte idonee per colorazione e granulometria, alla lavorazione superficiale della stessa e alla pulitura di eventuali residui dalle superfici circostanti: strato di profondità con malta idraulica ed eventuale materiale di riempimento (per uno strato di livellamento): tra elementi o parti adiacenti</t>
  </si>
  <si>
    <t>015080.c</t>
  </si>
  <si>
    <t>Stuccatura con malta nei casi di fessurazioni, fratturazioni, mancanze profonde massimo 3 cm; operazione eseguibile su tutti i tipi di pietra situati sia in ambienti esterni sia in ambienti interni, inclusi gli oneri relativi ai saggi per la composizione di malte idonee per colorazione e granulometria, alla lavorazione superficiale della stessa e alla pulitura di eventuali residui dalle superfici circostanti: strato di profondità con malta idraulica ed eventuale materiale di riempimento (per uno strato di livellamento): al mq</t>
  </si>
  <si>
    <t>015081.a</t>
  </si>
  <si>
    <t>Stuccatura con malta nei casi di fessurazioni, fratturazioni, mancanze profonde massimo 3 cm; operazione eseguibile su tutti i tipi di pietra situati sia in ambienti esterni sia in ambienti interni, inclusi gli oneri relativi ai saggi per la composizione di malte idonee per colorazione e granulometria, alla lavorazione superficiale della stessa e alla pulitura di eventuali residui dalle superfici circostanti: strato di finitura con malta di grassello e/o calce idraulica:tra elementi o parti adiacenti</t>
  </si>
  <si>
    <t>015081.c</t>
  </si>
  <si>
    <t>Stuccatura con malta nei casi di fessurazioni, fratturazioni, mancanze profonde massimo 3 cm; operazione eseguibile su tutti i tipi di pietra situati sia in ambienti esterni sia in ambienti interni, inclusi gli oneri relativi ai saggi per la composizione di malte idonee per colorazione e granulometria, alla lavorazione superficiale della stessa e alla pulitura di eventuali residui dalle superfici circostanti: strato di finitura con malta di grassello e/o calce idraulica: al mq</t>
  </si>
  <si>
    <t>015083</t>
  </si>
  <si>
    <t>Revisione cromatica ad acquarello per la equilibratura delle stuccature, per eliminare gli squilibri eccessivi creatisi nel tono generale della pietra e/o tra la pietra e le stuccature; operazione eseguibile su tutti i tipi di pietra situati sia in ambienti esterni sia in ambienti interni, da valutare al mq sui mq diffusamente interessati dal fenomeno, inclusi gli oneri relativi alla velatura delle stuccature e all' abbassamento di tono degli squilibri del materiale lapideo</t>
  </si>
  <si>
    <t>025028.b</t>
  </si>
  <si>
    <t>Ristabilimento della coesione, nei casi di disgregazione sia delle malte che degli elementi tessiturali del paramento murario, mediante impregnazione fino a rifiuto; inclusi gli oneri relativi alla rimozione degli eccessi del prodotto consolidante: nei casi di disgregazione con microemulsione acrilica da valutare al mq: a pennello per una diffusione del fenomeno tra il 30% e il 50% in un mq</t>
  </si>
  <si>
    <t>025037.a</t>
  </si>
  <si>
    <t>Disinfestazione di arbusti mediante rescissione delle parti aeree, tempestiva infiltrazione di biocida nelle zone recise, rimozione finale dell'apparato radicale devitalizzato o riduzione dello stesso: a singolo intervento per un diametro massimo di 5 cm</t>
  </si>
  <si>
    <t>025038.a</t>
  </si>
  <si>
    <t>Disinfezione da colonie di microrganismi autotrofi o/e eterotrofi mediante applicazione di biocida e successiva rimozione meccanica, da valutare al mq sui mq effettivamente interessati dal fenomeno, esclusi gli oneri relativi al fissaggio delle superfici circostanti in pericolo di caduta: nel caso di pellicole, a pennello, a spruzzo o con siringhe, fino ad un massimo di due applicazioni</t>
  </si>
  <si>
    <t>025038.c</t>
  </si>
  <si>
    <t>Disinfezione da colonie di microrganismi autotrofi o/e eterotrofi mediante applicazione di biocida e successiva rimozione meccanica, da valutare al mq sui mq effettivamente interessati dal fenomeno, esclusi gli oneri relativi al fissaggio delle superfici circostanti in pericolo di caduta: per una applicazione finale a spruzzo senza risciacquo</t>
  </si>
  <si>
    <t>025061.a</t>
  </si>
  <si>
    <t>Stuccatura con malta nei casi di fessurazioni, fratturazioni, operazione eseguibile su tutti i tipi di paramento murario, inclusi gli oneri relativi ai saggi per la composizione di malte idonee per colorazione e granulometria, alla lavorazione superficiale della stessa e alla pulitura di eventuali residui dalle superfici circostanti: strato di profondità con malta idraulica ed eventuale materiale di riempimento (per uno strato di livellamento)</t>
  </si>
  <si>
    <t>025061.b</t>
  </si>
  <si>
    <t>Stuccatura con malta nei casi di fessurazioni, fratturazioni, operazione eseguibile su tutti i tipi di paramento murario, inclusi gli oneri relativi ai saggi per la composizione di malte idonee per colorazione e granulometria, alla lavorazione superficiale della stessa e alla pulitura di eventuali residui dalle superfici circostanti: strato di finitura con malta di grassello e/o calce idraulica</t>
  </si>
  <si>
    <t>055010.b</t>
  </si>
  <si>
    <t>Rimozione di depositi superficiali incoerenti a secco, su intonaci, con pennellesse e piccoli aspiratori, da valutare al mq sui mq effettivamente interessati dal fenomeno, inclusi gli oneri relativi alla protezione delle superfici circostanti: esterno</t>
  </si>
  <si>
    <t>055015.a</t>
  </si>
  <si>
    <t>Ristabilimento della coesione degli intonaci, mediante impregnazione applicazione del prodotto consolidante fino al rifiuto, inclusi gli oneri relativi alla preparazione del prodotto, alla verifica dei risultati ed alla rimozione degli eccessi del prodotto applicato, con silicato di etile o resine acriliche in soluzione o emulsione o microemulsione: per una diffusione del fenomeno tra il 50% ed il 100% in un mq, da valutare al mq</t>
  </si>
  <si>
    <t>055032.a</t>
  </si>
  <si>
    <t>Disinfezione da colonie di microrganismi autotrofi o/e eterotrofi mediante applicazione di biocida e successiva rimozione meccanica, su opere situate sia in ambienti esterni sia in ambienti interni; da valutare al mq sui mq effettivamente interessati dal fenomeno, esclusi gli oneri relativi al preconsolidamento: a pennello, a spruzzo o con siringhe, fino ad un massimo di due applicazioni</t>
  </si>
  <si>
    <t>055032.c</t>
  </si>
  <si>
    <t>Disinfezione da colonie di microrganismi autotrofi o/e eterotrofi mediante applicazione di biocida e successiva rimozione meccanica, su opere situate sia in ambienti esterni sia in ambienti interni; da valutare al mq sui mq effettivamente interessati dal fenomeno, esclusi gli oneri relativi al preconsolidamento: per una applicazione finale a spruzzo senza risciacquo</t>
  </si>
  <si>
    <t>055038.e</t>
  </si>
  <si>
    <t>Rimozione meccanica di stuccature eseguite durante precedenti interventi che per composizione o morfologia risultino inidonee alla superficie dell'intonaco, inclusi gli oneri relativi al consolidamento e al fissaggio dei bordi, nei casi di stuccature in: stuccature oltre 50 dmq</t>
  </si>
  <si>
    <t>055041.e</t>
  </si>
  <si>
    <t>Stuccatura di fessurazioni, fratturazioni, bordi e cadute degli strati d'intonaco, inclusi i saggi per la composizione della malta idonea per colorazione e granulometria, l'applicazione di due o più strati d'intonaco, successiva pulitura e revisione cromatica dei bordi. Nei casi di stuccatura di: lacune oltre 50 dmq</t>
  </si>
  <si>
    <t>1C.24.300.0030</t>
  </si>
  <si>
    <t>Rimozione di formazioni superficiali di ruggine con spazzole e tela smeriglio (brossatura).  Compresi piani di lavoro ed assistenze murarie.</t>
  </si>
  <si>
    <t>1C.24.320.0010.a</t>
  </si>
  <si>
    <t>Pitturazione di superfici metalliche, già preparate, con una mano di antiruggine. Compresi piani di lavoro ed assistenze murarie. Con prodotti: - ad altissimo contenuto di pigmenti attivi e con promotori d'adesione  (p.s. 1,45 kg/l - resa 0,06-0,08 l/m² per una mano)</t>
  </si>
  <si>
    <t>1C.24.340.0010.b</t>
  </si>
  <si>
    <t>Verniciatura di finitura di superfici in ferro già preparate, compresi piani di lavoro ed assistenze murarie, con due mani di: - smalto acrilico con pigmenti inalterabili- (p.s.1,22 kg/l; resa 0,08-0,09 l/m² per una mano)</t>
  </si>
  <si>
    <t>1C.25.</t>
  </si>
  <si>
    <t>1C.25.300.0630.b</t>
  </si>
  <si>
    <t>Pitturazione protettiva superficiale ad una o più riprese, compreso controllo ed eventuale rimozione della pittura in eccesso, assistenza muraria, piani di lavoro, pulizia ed allontanamento dei materiali di risulta, con: - polisilossano</t>
  </si>
  <si>
    <t>1C.25.100.0110</t>
  </si>
  <si>
    <t>Asportazione a secco di depositi superficiali incoerenti (polveri, terriccio, guano ecc.) mediante aspiratori, spazzole, pennellesse.</t>
  </si>
  <si>
    <t>1C.25.100.0620</t>
  </si>
  <si>
    <t>Incollaggio di parti e frammenti di manufatti in pietra naturale, di peso e dimensioni limitate, mediante resina epossidica, comprese preparazioni, pulizia delle facce, escluse imperniature.</t>
  </si>
  <si>
    <t>1C.25.100.0625.c</t>
  </si>
  <si>
    <t>Incollaggio di parti e frammenti di manufatti in pietra naturale, di peso e dimensioni limitate, mediante resina epossidica e perni, comprese preparazioni, pulizia delle facce, adattamenti delle esistenti sedi di perni: - con perni in  vetroresina</t>
  </si>
  <si>
    <t>1C.25.100.0645</t>
  </si>
  <si>
    <t>Iniezioni con idonee resine epossidiche per consolidamento di fratturazioni, comprese preparazioni dei bordi, sigillature.</t>
  </si>
  <si>
    <t>1C.25.200.0110</t>
  </si>
  <si>
    <t>Rimozione di depositi superficiali incoerenti a secco con pennellesse, spazzole e aspiratori; compresi gli oneri relativi alla protezione delle superfici circostanti, per tutti i tipi di paramento murario, le assistenze murarie, i piani di lavoro, la pulizia ed allontanamento dei materiali di risulta.</t>
  </si>
  <si>
    <t>1C.25.200.0130</t>
  </si>
  <si>
    <t>Consolidamento di lesioni strutturali con preventiva sigillatura delle lesioni sottolivello con malta di calce idraulica ed inerti, con inserimento dei tubi necessari alle iniezioni e successiva infiltrazione in profondità di malte idrauliche premiscelate a ridotto contenuto di sali, eseguita in modo graduale procedendo dal basso verso l'alto fino a saturazione delle soluzioni di continuità; esclusa la stuccatura finale</t>
  </si>
  <si>
    <t>1C.25.200.0120.a</t>
  </si>
  <si>
    <t>Ristabilimento della coesione nei casi di disgregazione sia delle malte che degli elementi tessiturali del paramento murario attraverso impregnazione con silicato di etile fino a rifiuto; compresi gli oneri relativi alla rimozione degli eccessi del prodotto consolidante, da valutare al mq: - a pennello per una diffusione del fenomeno tra il 30% e il 50% in un mq</t>
  </si>
  <si>
    <t>1C.25.200.0120.b</t>
  </si>
  <si>
    <t>Ristabilimento della coesione nei casi di disgregazione sia delle malte che degli elementi tessiturali del paramento murario attraverso impregnazione con silicato di etile fino a rifiuto; compresi gli oneri relativi alla rimozione degli eccessi del prodotto consolidante, da valutare al mq: - a spruzzo per una diffusione del fenomeno tra il 50% e il 100% in un mq</t>
  </si>
  <si>
    <t>1C.25.200.0230.a</t>
  </si>
  <si>
    <t>Estrazione di sali solubili, anche come residui delle puliture precedentemente adottate, mediante applicazione acqua demineralizzata in sospensione con carta assorbente, compresse di pura cellulosa o sepiolite, in presenza di sostanze assorbibili, su tutti i tipi di paramento murario : - in moderata quantità (un ciclo di applicazione)</t>
  </si>
  <si>
    <t>1C.25.200.0310.b</t>
  </si>
  <si>
    <t>Puntellatura di solai, archi, volte, di qualsiasi luce, realizzata con puntelli metallici o in legno, travi in legno, compreso il montaggio, lo sfrido, il nolo per tutta la durata dei lavori, la manutenzione, lo smontaggio.
Valutazione in proiezione orizzontale della zona puntellata.</t>
  </si>
  <si>
    <t xml:space="preserve">1C.25.200.0320  </t>
  </si>
  <si>
    <t>1C.25.200.0420.c</t>
  </si>
  <si>
    <t>Microstuccatura con malta nei casi di esfoliazione, microfratturazione, microfessurazione, scagliatura, pitting, per evitare o rallentare l'accesso dell'acqua piovana e/o dell'umidità atmosferica all'interno dei laterizi degradati; operazione eseguibile su tutti i tipi di paramento murario, compresi gli oneri relativi ai saggi per la composizione di malte idonee per colorazione e granulometria, la lavorazione superficiale della stessa e la pulitura di eventuali residui dalle superfici circostanti, su un mq interessato dal fenomeno da valutare sulla superficie effettivamente trattata: - fino al 70%</t>
  </si>
  <si>
    <t>1C.25.200.0440.b</t>
  </si>
  <si>
    <t>Risarcitura di lacune su paramento murario da eseguirsi attraverso ricostruzione della parte mancante con malta, compresi lo strato di profondità con eventuale materiale di riempimento, lo strato di finitura, gli oneri relativi ai saggi per la composizione di malta idonea per colorazione e granulometria, la lavorazione superficiale della stessa e la pulitura di eventuali residui dalle superfici circostanti: - con stilatura ad imitazione della tessitura originaria</t>
  </si>
  <si>
    <t>1C.25.200.0405.a</t>
  </si>
  <si>
    <t>Ripresa della stilatura dei giunti attraverso la scarnitura delle vecchie malte (se irrecuperabili) con l'onere della salvaguardia dei tratti in cui sia possibile un intervento conservativo, stuccatura delle connessure con malta di calce e inerti adeguati, compresi gli oneri relativi ai saggi per la composizione di malte idonee per colorazione e granulometria, la lavorazione superficiale della stessa la pulitura di eventuali residui dalle superfici circostanti, escluso il ristabilimento della coesione delle malte conservate, con strato di profondità con malta idraulica ed eventuale materiale di riempimento (per uno strato di livellamento); da valutare sulla superficie effettivamente trattata: - paramento in laterizi o in pietra calcarea o tufacea di piccole dimensioni regolari</t>
  </si>
  <si>
    <t>1C.25.200.0410.a</t>
  </si>
  <si>
    <t>Ripresa della stilatura dei giunti attraverso la scarnitura delle vecchie malte (se irrecuperabili) con l'onere della salvaguardia dei tratti in cui sia possibile un intervento conservativo, stuccatura delle connessure con malta di calce e inerti adeguati, compresi gli oneri relativi ai saggi per la composizione di malte idonee per colorazione e granulometria, la lavorazione superficiale della stessa la pulitura di eventuali residui dalle superfici circostanti, escluso il ristabilimento della coesione delle malte conservate, con strato di finitura con malta di grassello e/o calce idraulica; da valutare sulla superficie effettivamente trattata: - paramento in laterizi o in pietra calcarea o tufacea di piccole dimensioni regolari</t>
  </si>
  <si>
    <t>1C.25.200.0450.c</t>
  </si>
  <si>
    <t>Riconfigurazione di porzioni di paramento murario perduto o non recuperabili, eseguita previo consolidamento delle malte residue con successiva ricostruzione della parte mancante con utilizzo di materiali e tecniche conformi a quelle originarie e adeguato ammorsamento al nucleo retrostante; compresi gli oneri relativi alla fornitura del materiale da integrare e alla pulitura di eventuali residui dalle superfici circostanti. Esclusi il ristabilimento della coesione delle malte retrostanti e la stilatura dei giunti; calcolato a mq per uno spessore massimo di 25 cm, con elementi in: - laterizio industriale con trattamento antichizzante</t>
  </si>
  <si>
    <t>1C.25.200.0510.b</t>
  </si>
  <si>
    <t>Trattamento per l'arresto dell'ossidazione o per la protezione di elementi metallici quali perni, grappe, staffe, cerchiature che per condizione o per locazione non necessitino o non permettano la rimozione o sostituzione; l'operazione è eseguibile su tutti i tipi di paramenti murari; compresi gli oneri relativi alla protezione delle superfici circostanti la zona di intervento, alla pulitura ed al consolidamento della superficie sottostante e circostante: - perni, grappe o altri elementi emergenti fino a un massimo di 15 cm, ossidati</t>
  </si>
  <si>
    <t>1C.25.200.0520</t>
  </si>
  <si>
    <t>Revisione cromatica per eliminare gli squilibri eccessivi formatisi nel tono generale del paramento murario e delle integrazioni, da eseguirsi attraverso velature con acqua di calce pigmentata; operazione da valutare sulla superficie effettivamente trattata</t>
  </si>
  <si>
    <t>1C.25.200.0530.c</t>
  </si>
  <si>
    <t>Protezione superficiale di paramenti murari per rallentarne il degrado; da valutare sulla superficie effettivamente trattata: - con polisilossano, a spruzzo</t>
  </si>
  <si>
    <t>1C.25.100.0470</t>
  </si>
  <si>
    <t>Microsabbiatura funzionante ad aria compressa desiderata, con pressione di esercizio regolabile, ugello variabile montato su penna o pistola. Microsabbiatrice e abrasivo di tipo e granulometria selezionata. Compreso gli oneri di allestimento, regolazione, confinamento e campionamento, tutte le attrezzature necessarie per la corretta applicazione del sistema aero-abrasivo di precisione. Su qualsiasi superficie anche in muratura.</t>
  </si>
  <si>
    <t>2C.07.</t>
  </si>
  <si>
    <t>2C.07.690.0010.a</t>
  </si>
  <si>
    <t>Verniciatura di finitura di superfici in ferro già preparate, compresi piani di lavoro ed assistenze murarie, con due mani di: - smalto acrilico con pigmenti inalterabili- (p.s.1,22 kg/l; resa 0,08-0,09 l/m² per una mano)
su pareti esterne di facciata, con disponibilità di ponteggio, compresi eventuali piani di lavoro integrativi</t>
  </si>
  <si>
    <t>A25043</t>
  </si>
  <si>
    <t>Spicconatura e scrostamento di intonaco a vivo di muro, di spessore fino a 3 cm, compreso l'onere di esecuzione anche a piccole zone e spazzolatura delle superfici</t>
  </si>
  <si>
    <t>A25044</t>
  </si>
  <si>
    <t>Compenso alla spicconatura degli intonaci per l'esecuzione a salvaguardia degli elementi architettonici presenti</t>
  </si>
  <si>
    <t>A65004.b</t>
  </si>
  <si>
    <t>Restauro e revisione di cornici marcapiani e mostre di finestre semplici per un'altezza massima di sviluppo di 30 cm comprendente l'ispezione dell'intera superficie, la rimozione dei tratti fatiscenti o pericolanti, la formazione del modine o sagome con listelli di legno, la ripresa dell'ossatura muraria o con chiodature in acciaio e fili di metalli non ferrosi, la stesura degli strati di malta di calce additivata con resina acrilica, la preparazione dell'intera superficie con raschiatura, rasatura e carteggiatura, la finitura con colla di malta o a stucco romano. Misurata a metro lineare sull'intera superficie: mostre di finestre</t>
  </si>
  <si>
    <t>B65026.b</t>
  </si>
  <si>
    <t>Pittura minerale per tinteggiature esterne su intonaci minerali, a base di silicato liquido di potassio puro a due componenti secondo norma DIN 18363 2.4.1, resistenti ai raggi UV, applicata in due mani a pennello o a spruzzo: colorata</t>
  </si>
  <si>
    <t>B65094.b</t>
  </si>
  <si>
    <t>Pulitura di superfici in materiale lapideo naturale ed artificiale, intonaci, stucchi, etc, mediante micro aero-abrasione selettiva con sistema a bassa pressione a vortice rotativo elicoidale con granulato neutro a granulometria selezionata da fine a finissima, esente da silicio, con o senza acqua per l'abbattimento delle polveri di lavorazione, con regolazione graduata della pressione di esercizio da 0,2 a 6 bar e della quantità di granulato impiegata; inclusi gli oneri relativi ai saggi per la calibratura dei parametri di esercizio (pressioni, quantità e tipologia del granulato, tempi di applicazione e metodologie operative), comprese nelle operazioni di campionatura le seguenti attività: test di assorbimento a bassa pressione, test colorimetrico, morfologia superficiale tramite microscopia ottica, report finale della campionatura; sono inoltre compresi: gli oneri per la protezione delle superfici dei manufatti limitrofi e la finale rimozione dei residui di lavorazione; esclusa la protezione da percolazione e o infiltrazione delle acque di esercizio da valutarsi a parte: per superfici piane e poco modanate: depositi coerenti o incrostazioni tenaci</t>
  </si>
  <si>
    <t>B65095.a</t>
  </si>
  <si>
    <t>Pulitura di superfici in materiale lapideo naturale ed artificiale, intonaci, stucchi, etc, mediante micro aero-abrasione selettiva con sistema a bassa pressione a vortice rotativo elicoidale con granulato neutro a granulometria selezionata da fine a finissima, esente da silicio, con o senza acqua per l'abbattimento delle polveri di lavorazione, con regolazione graduata della pressione di esercizio da 0,2 a 6 bar e della quantità di granulato impiegata; inclusi gli oneri relativi ai saggi per la calibratura dei parametri di esercizio (pressioni, quantità e tipologia del granulato, tempi di applicazione e metodologie operative), comprese nelle operazioni di campionatura le seguenti attività: test di assorbimento a bassa pressione, test colorimetrico, morfologia superficiale tramite microscopia ottica, report finale della campionatura; sono inoltre compresi: gli oneri per la protezione delle superfici dei manufatti limitrofi e la finale rimozione dei residui di lavorazione; esclusa la protezione da percolazione e o infiltrazione delle acque di esercizio da valutarsi a parte: per superfici modanate o di pregio decorativo e monumentale: depositi incoerenti o scarsamente coerenti</t>
  </si>
  <si>
    <t>Computo Metrico Estimativo - Restauro</t>
  </si>
  <si>
    <t>OPERE DI RESTAURO</t>
  </si>
  <si>
    <t>INTONACI - PICCOLA MANUTENZIONE</t>
  </si>
  <si>
    <t>2.1.1.500</t>
  </si>
  <si>
    <t>Restauro</t>
  </si>
  <si>
    <t>Work Breakdown Structure - Restauro</t>
  </si>
  <si>
    <t>I9.2.1.1.500</t>
  </si>
  <si>
    <t>Computo Metrico per WBS - Restauro</t>
  </si>
  <si>
    <t>1C.01.030.0020.a</t>
  </si>
  <si>
    <t>Demolizione di muratura in mattoni pieni, pietrame, miste,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 - oltre 5,01 m³</t>
  </si>
  <si>
    <t>1C.01.030.0040.a</t>
  </si>
  <si>
    <t>Demolizione di strutture e murature in  cemento armato, compreso il taglio dei ferri di armatura,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 - oltre 5,01 m³</t>
  </si>
  <si>
    <t>1C.01.050.0010.a</t>
  </si>
  <si>
    <t>Demolizione totale o parziale di solaio in legno, sia semplice che composto, di qualsiasi spessore, esclusa l'eventuale caldana. Comprese le opere provvisionali di sostegno e protezione; il carico e  trasporto al punto di scarico; l'abbassamento e accatastamento delle parti riutilizzabili nell'ambito del cantiere; il carico e trasporto delle macerie agli impianti di stoccaggio, di recupero o a discarica. Esclusi gli oneri di smaltimento: - con rimozione dell'impalcato e della grossa armatura</t>
  </si>
  <si>
    <t>1C.01.050.0030.b</t>
  </si>
  <si>
    <t>Demolizione, parziale o totale, di solaio in laterizio e cemento armato, sia piano che inclinato, costituito da travetti in laterizio, elementi forati in cotto, sovrastante caldana in calcestruzzo. Comprese le opere provvisionali di sostegno e protezione; la movimentazione delle macerie nell'ambito del cantiere; il carico e trasporto agli impianti di stoccaggio, di recupero o a discarica. Esclusi gli oneri di smaltimento: - da cm 16,1 a cm 22 di spessore, compresa la soletta collaborante</t>
  </si>
  <si>
    <t>1C.01.050.0030.d</t>
  </si>
  <si>
    <t>Demolizione, parziale o totale, di solaio in laterizio e cemento armato, sia piano che inclinato, costituito da travetti in laterizio, elementi forati in cotto, sovrastante caldana in calcestruzzo. Comprese le opere provvisionali di sostegno e protezione; la movimentazione delle macerie nell'ambito del cantiere; il carico e trasporto agli impianti di stoccaggio, di recupero o a discarica. Esclusi gli oneri di smaltimento: - oltre cm 30,1 di spessore, compresa la soletta collaborante</t>
  </si>
  <si>
    <t>1C.01.060.0010.a</t>
  </si>
  <si>
    <t>Rimozione del manto di copertura, esclusa l'orditura leggera, compreso l'abbassamento al piano di carico, movimentazione con qualsiasi mezzo nell'ambito del cantiere, cernita e pulizia del materiale riutilizzabile, carico e trasporto agli impianti di stoccaggio, di recupero o a discarica; esclusi gli oneri di smaltimento. Per coperture in:- tegole di laterizio, cemento e simili</t>
  </si>
  <si>
    <t>1C.01.060.0020.b</t>
  </si>
  <si>
    <t>Rimozione dell'orditura sottomanto. Compresi l'abbassamento ed il carico con qualsiasi mezzo, il trasporto delle macerie agli impianti di stoccaggio, di recupero o a discarica; la cernita e l'accatastamento delle parti riutilizzabili. Esclusi gli oneri di smaltimento. Per sottomanto in: - assito in tavole di abete accostate.</t>
  </si>
  <si>
    <t>1C.01.060.0060</t>
  </si>
  <si>
    <t>Rimozione di lucernari di qualunque natura, forma e dimensione. Comprese le opere provvisionali di sostegno e protezione; l'abbassamento al piano di carico, la movimentazione con qualsiasi mezzo nell'ambito del cantiere; la cernita dei rottami, il carico e trasporto agli  impianti di stoccaggio, di recupero o a discarica. Esclusi gli oneri di smaltimento.</t>
  </si>
  <si>
    <t>1C.01.070.0010.b</t>
  </si>
  <si>
    <t>Demolizione di tavolati e tramezzi, realizzati con materiali di qualsiasi tipo, inclusi intonaci, rivestimenti, ecc., valutati per l'effettivo spessore misurato; compresi: i piani di lavoro, le opere provvisionali e di protezione; la movimentazione con qualsiasi mezzo meccanico o manuale delle macerie nell'ambito del cantiere; il carico e trasporto agli impianti di stoccaggio, di recupero o a discariche autorizzate. Esclusi gli oneri di smaltimento. Per spessori: - fino a 11 cm, in mattoni forati, blocchi di calcestruzzo forati e materiali assimilabili</t>
  </si>
  <si>
    <t>1C.01.070.0010.c</t>
  </si>
  <si>
    <t>Demolizione di tavolati e tramezzi, realizzati con materiali di qualsiasi tipo, inclusi intonaci, rivestimenti, ecc., valutati per l'effettivo spessore misurato; compresi: i piani di lavoro, le opere provvisionali e di protezione; la movimentazione con qualsiasi mezzo meccanico o manuale delle macerie nell'ambito del cantiere; il carico e trasporto agli impianti di stoccaggio, di recupero o a discariche autorizzate. Esclusi gli oneri di smaltimento. Per spessori: - fino a 16 cm, in mattoni forati, blocchi di calcestruzzo forati e materiali assimilabili</t>
  </si>
  <si>
    <t>1C.01.100.0010.a</t>
  </si>
  <si>
    <t>Demolizione di pavimenti interni, comprese le opere provvisionali di protezione, la movimentazione con qualsiasi mezzo delle macerie nell'ambito del cantiere; la cernita, pulizia ed accatastamento del materiale di recupero; il carico e trasporto delle macerie agli impianti di stoccaggio, di recupero o a discarica. Esclusi gli oneri di smaltimento: - in piastrelle di cemento, ceramica, cotto, con relativa malta di allettamento</t>
  </si>
  <si>
    <t>1C.01.100.0010.c</t>
  </si>
  <si>
    <t>Demolizione di pavimenti interni, comprese le opere provvisionali di protezione, la movimentazione con qualsiasi mezzo delle macerie nell'ambito del cantiere; la cernita, pulizia ed accatastamento del materiale di recupero; il carico e trasporto delle macerie agli impianti di stoccaggio, di recupero o a discarica. Esclusi gli oneri di smaltimento: - in legno, moquette.</t>
  </si>
  <si>
    <t>1C.01.100.0020.a</t>
  </si>
  <si>
    <t>Demolizione di massetti e/o sottofondi di pavimenti interni. Comprese le opere provvisionali di protezione, il carico, trasporto ed accatastamento delle macerie nell'ambito del cantiere con qualsiasi mezzo; il carico e trasporto agli impianti di stoccaggio, di recupero o a discarica. Esclusi gli oneri di smaltimento - spessore fino a 4 cm.</t>
  </si>
  <si>
    <t>1C.01.100.0020.c</t>
  </si>
  <si>
    <t>Demolizione di massetti e/o sottofondi di pavimenti interni. Comprese le opere provvisionali di protezione, il carico, trasporto ed accatastamento delle macerie nell'ambito del cantiere con qualsiasi mezzo; il carico e trasporto agli impianti di stoccaggio, di recupero o a discarica. Esclusi gli oneri di smaltimento - per ogni cm in più, da 7,1 cm</t>
  </si>
  <si>
    <t>1C.01.130.0010.a</t>
  </si>
  <si>
    <t>Rimozione di  lastre in pietra naturale o artificiale. Compresi e compensati: il carico, trasporto ed accatastamento nell'ambito del cantiere ; la cernita, pulizia e stoccaggio del materiale riutilizzabile; il carico e trasporto delle macerie agli impianti di stoccaggio, di recupero o a discarica. Esclusi gli oneri di smaltimento: - zoccolature e rivestimenti</t>
  </si>
  <si>
    <t>1C.01.130.0010.c</t>
  </si>
  <si>
    <t>Rimozione di  lastre in pietra naturale o artificiale. Compresi e compensati: il carico, trasporto ed accatastamento nell'ambito del cantiere ; la cernita, pulizia e stoccaggio del materiale riutilizzabile; il carico e trasporto delle macerie agli impianti di stoccaggio, di recupero o a discarica. Esclusi gli oneri di smaltimento: - davanzali, contorni di porte e finestre</t>
  </si>
  <si>
    <t>1C.01.150.0010.a</t>
  </si>
  <si>
    <t>Rimozione di serramenti interni ed esterni in ferro o leghe, pareti mobili, impennate e simili di qualunque forma e dimensione, inclusi falsi telai, telai, imbotti, mostre: - con recupero mediante accurato smontaggio e deposito nell'ambito del cantiere o trasporto a deposito</t>
  </si>
  <si>
    <t>1C.01.150.0050.a</t>
  </si>
  <si>
    <t>Rimozione di parapetti in ferro, di qualunque natura, forma e dimensione: - con recupero mediante accurato smontaggio e deposito nell'ambito del cantiere o trasporto a deposito</t>
  </si>
  <si>
    <t>1C.01.160.0010.b</t>
  </si>
  <si>
    <t>Rimozione di lattoneria, inclusi accessori di fissaggio, con abbassamento, carico e trasporto rottami ad impianti di stoccaggio, di recupero o a discarica. Compresi i piani di lavoro, esclusi i ponteggi esterni: - pluviali e pezzi speciali.</t>
  </si>
  <si>
    <t>1C.02.</t>
  </si>
  <si>
    <t>SCAVI-MOVIMENTI TERRE</t>
  </si>
  <si>
    <t>1C.02.350.0010.e</t>
  </si>
  <si>
    <t>Rinterro di scavi con mezzi meccanici con carico, trasporto e scarico al luogo d'impiego, spianamenti e costipazione a strati non superiori a 50 cm, bagnatura e ricarichi: - con fornitura di sabbia viva di cava</t>
  </si>
  <si>
    <t>1C.02.350.0020.b</t>
  </si>
  <si>
    <t>Rinterro di scavi eseguito a mano, compreso spianamenti, costipazione a strati non superiori a 50 cm, bagnatura e ricarichi: - con materiale di scavo depositato entro 1.000 m dal luogo di impiego , caricato e trasportato a bordo scavo con mezzi meccanici, per il rinterro manuale</t>
  </si>
  <si>
    <t>1C.04.010.0010.b</t>
  </si>
  <si>
    <t>Sottofondazioni in conglomerato cementizio realizzate mediante getto, con l'ausilio di argano o gru o qualsiasi altro mezzo di movimentazione, di calcestruzzo confezionato in betoniera, con cemento 32.5 R ed inerti ad assortimento granulometrico adeguato alla particolare destinazione del getto; resistenza: - C16/20 - esposizione X0 - consistenza S3</t>
  </si>
  <si>
    <t>1C.04.020.0030.b</t>
  </si>
  <si>
    <t>Murature armate entro e fuori terra, realizzate mediante getto di calcestruzzo preconfezionato a prestazione garantita, con l'ausilio di gru, pompa per calcestruzzo o qualsiasi altro mezzo di movimentazione, diametro max degli aggregati 32 mm, consistenza S5, per spessori non inferiori a 17 cm, compresa la vibratura,  esclusi ferro e casseri; classe di resistenza - classe di esposizione:- C28/35 -XC1 e XC2</t>
  </si>
  <si>
    <t>1C.04.400.0020.b</t>
  </si>
  <si>
    <t>Casseforme per getti in calcestruzzo, eseguite fino a 4,50 m dal piano d'appoggio, con impiego di tavole di abete, comprese armature di sostegno, disarmante, manutenzione e disarmo: - per muri di cantinato ed in elevazione, di qualsiasi spessore</t>
  </si>
  <si>
    <t>1C.05.500.0020.a</t>
  </si>
  <si>
    <t>Formazione di vespaio formato da un sottofondo di appoggio degli elementi in plastica dello spessore di cm 8 con calcestruzzo C16/20, posa degli elementi in plastica a perdere nelle varie altezze, getto di riempimento con calcestruzzo C25/30, fino a costituire una solettina superiore dello spessore minimo di 3 cm. Esclusa eventuale armatura in ferro e i bordi di contenimento se necessari. Comprese tutte le attività ed i materiali necessari a dare l'opera finita in ogni sua parte. - altezza elementi cm 15-20</t>
  </si>
  <si>
    <t>1C.05.500.0020.b</t>
  </si>
  <si>
    <t>Formazione di vespaio formato da un sottofondo di appoggio degli elementi in plastica dello spessore di cm 8 con calcestruzzo C16/20, posa degli elementi in plastica a perdere nelle varie altezze, getto di riempimento con calcestruzzo C25/30, fino a costituire una solettina superiore dello spessore minimo di 3 cm. Esclusa eventuale armatura in ferro e i bordi di contenimento se necessari. Comprese tutte le attività ed i materiali necessari a dare l'opera finita in ogni sua parte. - altezza elementi cm 25-30</t>
  </si>
  <si>
    <t>1C.05.500.0020.d</t>
  </si>
  <si>
    <t>Formazione di vespaio formato da un sottofondo di appoggio degli elementi in plastica dello spessore di cm 8 con calcestruzzo C16/20, posa degli elementi in plastica a perdere nelle varie altezze, getto di riempimento con calcestruzzo C25/30, fino a costituire una solettina superiore dello spessore minimo di 3 cm. Esclusa eventuale armatura in ferro e i bordi di contenimento se necessari. Comprese tutte le attività ed i materiali necessari a dare l'opera finita in ogni sua parte. - altezza elementi cm 50</t>
  </si>
  <si>
    <t>Controparete in lastre di gesso a bordi assottigliati, idrorepellenti, a basso grado di assorbimento, per bagni e cucine, spessore 13 mm, applicata direttamente alla parete con incollaggi in gesso, compresa la rasatura dei giunti, i piani di lavoro interni  e l'assistenza muraria fornita dall'impresa</t>
  </si>
  <si>
    <t>1C.06.550.0150.b</t>
  </si>
  <si>
    <t>Controparete realizzata con lastre in gesso a bordi diritti ad alta resistenza al fuoco, euroclasse A1, applicata direttamente alla parete con incollaggi in gesso, compresa la rasatura dei giunti, i piani di lavoro interni  e l'assistenza muraria fornita dall'impresa: - spessore 13 mm</t>
  </si>
  <si>
    <t>1C.06.560.0050.b</t>
  </si>
  <si>
    <t>Parete realizzata con lastre in gesso rivestito a bordi assottigliati sulle due facce ed interposta armatura in profilati di acciaio zincati da 6/10 mm per guide a pavimento e a soffitto e per montanti ad interasse di 60 cm, compresi i fissaggi, la rasatura dei giunti, i piani di lavoro interni e l'assistenza muraria - con doppia lastra da 13 mm per faccia</t>
  </si>
  <si>
    <t>1C.06.750.0020.b</t>
  </si>
  <si>
    <t>Tavolati in mattoni forati per singoli o più interventi ma limitati e circoscritti per divisori, chiusura vani, muricci, comprese immorsature, piani di lavoro interni, per: - spessore forato 12 cm</t>
  </si>
  <si>
    <t>1C.07.120.0040</t>
  </si>
  <si>
    <t>Intonaco civile per esterni su superfici orizzontali e verticali, costituito da rinzaffo idoneo ove opportuno, con rustico in malta bastarda o a base di leganti aerei o idraulici ed arricciatura in stabilitura di calce idrata o di cemento, esclusi i ponteggi esterni.</t>
  </si>
  <si>
    <t>1C.07.120.0050</t>
  </si>
  <si>
    <t>Intonaco strollato per zoccolature con malta di cemento, dosaggio a 300 kg di cemento 32,5 R, compreso rinzaffo, intonaco rustico sottostante ed i piani di lavoro</t>
  </si>
  <si>
    <t>Rasatura a civile fine su pareti  esterne, verticali ed orizzontali, eseguita con rasante a base di cemento, calce, inerti selezionati, additivi, colore bianco o grigio, applicata a due passate; esclusi i ponteggi esterni</t>
  </si>
  <si>
    <t>1C.08.010.0020</t>
  </si>
  <si>
    <t>Sottofondo in ghiaia grossa ed intasamento con ghiaia minuta, pietrisco e ghiaietto compresa sistemazione e costipazione del materiale.</t>
  </si>
  <si>
    <t>1C.08.050.0050</t>
  </si>
  <si>
    <t>Massetto in calcestruzzo per formazione pendenze su lastrici, con impasto a 250 kg di cemento 32,5 R per m³ di sabbia, con superficie tirata a frattazzo fine, spessore medio cm 6</t>
  </si>
  <si>
    <t>Per ogni cm in più o in meno, in  aggiunta o detrazione, (spessore totale minimo 4 cm, massimo 8 cm) sulle voci precedenti</t>
  </si>
  <si>
    <t>Sottofondo di riempimento alleggerito con impasto a 150 kg di cemento 32,5 R per m³ di argilla espansa, rispondente ai Criteri Ambientali Minimi di cui al Decreto 23 giugno 2022 del Ministero della Transizione Ecologica, granulometria 8-20 mm, costipato e tirato a frattazzo lungo senza obbligo di piani, spessore cm 5</t>
  </si>
  <si>
    <t>1C.08.100.0030</t>
  </si>
  <si>
    <t>Massetto per pavimenti incollati in ceramica, parquet, resilienti, linoleum, moquette, marmi sottili prefiniti e simili, con impasto a 300 kg di cemento 32,5 R per m³ di argilla espansa, rispondente ai Criteri Ambientali Minimi di cui al Decreto 23 giugno 2022 del Ministero della Transizione Ecologica, granulometria 3-8 mm, tirato in perfetto piano, spessore cm 5</t>
  </si>
  <si>
    <t>Per ogni cm in più o in meno, in  aggiunta o detrazione, (spessore totale minimo 3 cm, massimo 8 cm, esclusi i sottofondi di riempimento che possono avere spessori maggiori quanto necessari) sulle voci precedenti</t>
  </si>
  <si>
    <t>1C.09.070.0030.a</t>
  </si>
  <si>
    <t>Divisorio antincendio costituito da struttura metallica interna in lamiera zincata da 6/10 con montanti e guide fissate a pavimento e a soffitto,  da due lastre in silicato di calcio a matrice cementizia fissate all'orditura metallica e da materassino in lana di roccia densità 60 kg/m³;  compresi piani di lavoro interni, sigillatura dei giunti e stuccatura: - REI 60, con una lastra per lato ed isolante, spessori 10+50+10 mm</t>
  </si>
  <si>
    <t>1C.09.080.0010.f</t>
  </si>
  <si>
    <t>Griglie di ventilazione naturale o griglie di transito, costituite da telaio in materiale incombustibile con all’interno lamelle sagomate, traforate con conformazione a "V" ricoperte da una guarnizione termo espandente, con la caratteristica di espandersi, in caso di incendio, ad una temperatura di circa 200°C, di 26 volte il proprio spessore, in modo tale da sigillare completamente il varco. La griglia costituita da lamiera traforata in modo da consentire il passaggio dell’aria e, in caso di incendio, trattenere il materiale intumescente espanso. Indicate per quei locali dove si deve garantire un adeguato ricambio d’aria sfruttando, tramite aperture, l’aria dei locali adiacenti i quali garantiscono, nello stesso tempo, la compartimentazione EI/REI 120 nel solo caso d’incendio (aerazione di locali cantina, vani tecnici interrati, locali trasformatori o quadri elettrici). Compresa la formazione del foro per applicazione della griglia, sigillature, materiali di fissaggio, accessori vari di montaggio, per dare l'opera compiuta e finita a regola d'arte. Conformi alla norme UNI EN 1366-3 - UNI-EN 13501-1. Delle seguenti dimensioni:- 1000 x 550 mm</t>
  </si>
  <si>
    <t>1C.09.240.0020.a</t>
  </si>
  <si>
    <t>Fornitura e posa in opera di 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 - passaggio netto cm 70x200-210 circa</t>
  </si>
  <si>
    <t>1C.09.240.0020.c</t>
  </si>
  <si>
    <t>Fornitura e posa in opera di 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 - passaggio netto cm 90x200-210 circa</t>
  </si>
  <si>
    <t>1C.09.240.0020.e</t>
  </si>
  <si>
    <t>Fornitura e posa in opera di 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 - ad un battente con misure speciali a richiesta su ordinazione (da valutare sulla misura del passaggio netto)</t>
  </si>
  <si>
    <t>1C.09.240.0030.a</t>
  </si>
  <si>
    <t>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passaggio netto cm 120x200-210 circa</t>
  </si>
  <si>
    <t>1C.09.240.0030.b</t>
  </si>
  <si>
    <t>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passaggio netto cm 140x200-210 circa</t>
  </si>
  <si>
    <t>1C.09.240.0030.f</t>
  </si>
  <si>
    <t>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a due battenti con misure speciali a richiesta su ordinazione (da valutare sulla misura del passaggio netto)</t>
  </si>
  <si>
    <t>1C.09.250.0020.a</t>
  </si>
  <si>
    <t>Fornitura e posa in opera di porta tagliafuoco ad un battente, REI 120,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 - passaggio netto cm 70x200-210 circa</t>
  </si>
  <si>
    <t>1C.09.250.0030.a</t>
  </si>
  <si>
    <t>Porta tagliafuoco a due battenti, REI 120,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passaggio netto cm 120x200-210 circa</t>
  </si>
  <si>
    <t>1C.09.250.0030.b</t>
  </si>
  <si>
    <t>Porta tagliafuoco a due battenti, REI 120,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passaggio netto cm 140x200-210 circa</t>
  </si>
  <si>
    <t>1C.09.400.0010.a</t>
  </si>
  <si>
    <t>Maniglione antipanico omologato per uscite di sicurezza, a leva, scatole di comando nere, barra di azionamento in alluminio anodizzato, compreso serratura antipanico, completo di tutti gli accessori per il perfetto funzionamento,  fornito ed applicato in opera su porte REI in ferro: - maniglione interno, esterno cieco senza maniglia</t>
  </si>
  <si>
    <t>Maniglione antipanico omologato per uscite di sicurezza, con barra tipo push bar / touch bar, barra di azionamento rossa con carter nero,  serratura antipanico; completo di tutti gli accessori per il perfetto funzionamento,  fornito ed applicato in opera su porte REI in ferro: - maniglione interno con maniglia  o pomolo e serratura esterna</t>
  </si>
  <si>
    <t>1C.09.400.0030.a</t>
  </si>
  <si>
    <t>Maniglione antipanico per porte normali non REI, a norma UNI/EN1125 omologato per uscite di sicurezza, completo di tutti gli accessori per il perfetto funzionamento,  fornito ed applicato in opera su porte in ferro, lega leggera, legno; dei tipi: - scatole nere, barra di comando in alluminio verniciata nera, scrocco laterale, senza comandi esterni</t>
  </si>
  <si>
    <t>1C.09.400.0050.a</t>
  </si>
  <si>
    <t>Chiudiporta oleodinamico aereo omologato per porte tagliafuoco; in opera, compresa assistenza muraria: - tipo normale</t>
  </si>
  <si>
    <t>1C.09.400.0110</t>
  </si>
  <si>
    <t>Dispositivo di apertura e/o chiusura automatica di serramenti mediante elettromagnete collegato a centrale di rilevazione antincendio.
L’unità è composta di:
- pannello di controllo con spie segnalazione correnti di rete, allarme ed interruttore di sgancio manuale;
- elettromagnete tipo sicurezza positiva 24 Volt collegato tramite specifica leva di ancoraggio al perno inferiore del sistema di autochiusura;
- contropiastra di riscontro assemblata su adattatore snodato pluridirezionale tenuta 35 kg;  
- braccetto per ancoraggio al telaio/muro;
-monoblocco da avvitarsi al telaio del serramento;
- dispositivo costituito da un complesso idraulico/meccanico tenuto in posizione di precarico da un sistema di piastre e magneti i quali, in caso di allarme
o interruzione dell’alimentazione, provvedono mediante leveraggi propri alla movimentazione dell’infisso attuando l’apertura o la chiusura dello stesso in funzione alla tipologia richiesta;
Normativa di riferimento: D.M. del 03.08.2015 e D.M. del 30.11.1983. In opera compresi collegamenti, assistenza muraria e quant'altro occorrente per dare il lavoro finito a regola d'arte.</t>
  </si>
  <si>
    <t>Isolamento termico coperture realizzato a tetto caldo, con applicazione all'estradosso delle falde di copertura di pannelli semirigidi in lana di roccia con resine termoindurenti, rispondente ai Criteri Ambientali Minimi di cui al Decreto 23 giugno 2022 del Ministero della Transizione Ecologica,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della listellatura in legno a supporto del manto. Negli spessori: - 40 mm</t>
  </si>
  <si>
    <t>Isolamento termico coperture realizzato a tetto caldo, con applicazione all'estradosso delle falde di copertura di pannelli semirigidi in lana di roccia con resine termoindurenti, rispondente ai Criteri Ambientali Minimi di cui al Decreto 23 giugno 2022 del Ministero della Transizione Ecologica,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della listellatura in legno a supporto del manto. Negli spessori: - per ogni 10 mm in più</t>
  </si>
  <si>
    <t>Isolamento termico, realizzato sotto pavimento con lastre di polistirene espanso estruso,  superficie liscia con pelle, bordi battentati,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sigillature relative, adattamenti, fissaggi con qualsiasi mezzo su qualsiasi struttura, raccordi, assistenze murarie. Negli spessori: - spessore 30 mm</t>
  </si>
  <si>
    <t>Isolamento termico, realizzato sotto pavimento con lastre di polistirene espanso estruso,  superficie liscia con pelle, bordi battentati,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sigillature relative, adattamenti, fissaggi con qualsiasi mezzo su qualsiasi struttura, raccordi, assistenze murarie. Negli spessori: - per ogni 10 mm in più</t>
  </si>
  <si>
    <t>1C.10.200.0110.a</t>
  </si>
  <si>
    <t>Isolamento termico sotto pavimento di solai su porticati o su terra, realizzato con lastre di schiuma poliyso prodotte con gas senza CFC e HCFC, superfici rivestite con velo vetro saturato; conduttività termica W/mK 0,028, resistenza alla compressione kPa 150 per spessori fino a 30 mm, e kPa 170 per spessori da 40 mm e oltre; reazione al fuoco Euroclasse E; conformi alla norma UNI EN 13165, con marcatura CE. Compresi: tagli, adattamenti, fissaggi, sigillature dei tagli, raccordi, assistenza muraria. Negli spessori: - 20 mm</t>
  </si>
  <si>
    <t>1C.10.200.0110.b</t>
  </si>
  <si>
    <t>Isolamento termico sotto pavimento di solai su porticati o su terra, realizzato con lastre di schiuma poliyso prodotte con gas senza CFC e HCFC, superfici rivestite con velo vetro saturato; conduttività termica W/mK 0,028, resistenza alla compressione kPa 150 per spessori fino a 30 mm, e kPa 170 per spessori da 40 mm e oltre; reazione al fuoco Euroclasse E; conformi alla norma UNI EN 13165, con marcatura CE. Compresi: tagli, adattamenti, fissaggi, sigillature dei tagli, raccordi, assistenza muraria. Negli spessori: - per ogni 10 mm in più</t>
  </si>
  <si>
    <t>1C.10.450.0030.a</t>
  </si>
  <si>
    <t>Isolamento acustico sotto pavimento, realizzato con strato di gomma vulcanizzata sfilacciata mista a granuli e agglomerata con lattici, ancorato su un supporto in cartonfeltro bitumato, in rotoli. Compresi: tagli e relativa sigillatura, adattamenti, fissaggi, raccordi, assistenza muraria. Per spessori: - spessore 4 mm</t>
  </si>
  <si>
    <t>1C.10.450.0030.b</t>
  </si>
  <si>
    <t>Isolamento acustico sotto pavimento, realizzato con strato di gomma vulcanizzata sfilacciata mista a granuli e agglomerata con lattici, ancorato su un supporto in cartonfeltro bitumato, in rotoli. Compresi: tagli e relativa sigillatura, adattamenti, fissaggi, raccordi, assistenza muraria. Per spessori: - per ogni 2 mm in più</t>
  </si>
  <si>
    <t>Isolamento acustico divisori interni in tavolato e cartongesso, realizzato con pannelli rigidi in lana di roccia con resine termoindurenti, conduttività termica W/mK 0,034,  conforme alla norma UNI EN 13162, reazione al fuoco in Euroclasse A1, con marcatura CE. Compresi: tagli e sigillature, adattamenti, fissaggio con  qualsiasi mezzo a qualsiasi struttura, assistenza muraria e piani di lavoro. Negli spessori:- 20 mm</t>
  </si>
  <si>
    <t>Isolamento acustico divisori interni in tavolato e cartongesso, realizzato con pannelli rigidi in lana di roccia con resine termoindurenti, conduttività termica W/mK 0,034,  conforme alla norma UNI EN 13162, reazione al fuoco in Euroclasse A1, con marcatura CE. Compresi: tagli e sigillature, adattamenti, fissaggio con  qualsiasi mezzo a qualsiasi struttura, assistenza muraria e piani di lavoro. Negli spessori:- per ogni 10 mm in più</t>
  </si>
  <si>
    <t>1C.11.110.0050</t>
  </si>
  <si>
    <t>Manto di copertura con tegole marsigliesi in ragione di n. 15 al m², compresi colmi e pezzi speciali, sigillature con malta, esclusi i listelli portategole</t>
  </si>
  <si>
    <t>1C.11.140.0010.a</t>
  </si>
  <si>
    <t>Copertura di tetto  con lastre in lamiera ondulata o grecata autoportante di acciaio zincato colore naturale, unite per sovrapposizione. Compresi tagli, adattamenti, sfridi, sormonti, idonei fissaggi alla sottostante struttura, ogni assistenza edile necessaria. Esclusa la lattoneria accessoria ed i ponteggi esterni se necessari e non esistenti.  Con lastre nei seguenti tipi e spessori: - ondulata spessore 6/10, (peso indicativo = 5,6 kg/m²), colore naturale</t>
  </si>
  <si>
    <t>1C.11.150.0080</t>
  </si>
  <si>
    <t>Copertura per tetti  con pannelli metallici autoportanti REI 120 e fonoisolanti formati da supporto inferiore ricavato mediante profilatura da nastri di spessore 5/10 mm in acciaio zincato a caldo con procedimento “sendzimir” e preverniciato su lato a vista con colori standard, strato intermedio di lana di roccia densità 100 Kg/m³ spessore 100mm fuori greca, supporto esterno ricavato mediante profilatura da nastri di spessore 6/10 mm in acciaio zincato a caldo con procedimento “sendzimir” e preverniciato sul lato a vista con colori standard, altezza greca 38/40 mm, passo 250 mm; larghezza utile pannello 1,00 m:  Compresi: tagli, adattamenti, sfridi, fissaggio a vista con gruppo completo di fissaggio alla sottostante struttura, assistenze edili per scarico, trasporto e sollevamenti. E' esclusa la sola lattoneria accessoria.</t>
  </si>
  <si>
    <t>1C.11.150.0090.c</t>
  </si>
  <si>
    <t>Copertura per tetti con pannelli metallici precoibentati fonoassorbenti autoportanti formati da supporto inferiore ricavato mediante profilatura da nastri di spessore 5/10 mm in acciaio zincato a caldo con procedimento “sendzimir” microforato e preverniciato su lato a vista con colori standard, strato intermedio di lana di roccia densità 80 - 100 Kg/m³, supporto esterno ricavato mediante profilatura da nastri di spessore 6/10 mm in acciaio zincato a caldo con procedimento “sendzimir” e preverniciato sul lato a vista con colori standard, altezza greca 38/40 mm, passo 250 mm; larghezza utile pannello 1,00 m. Compresi tagli, adattamenti, sfridi, fissaggio a vista con gruppo completo di fissaggio alla sottostante struttura, assistenze edili per scarico, trasporti e sollevamenti. E' esclusa la sola lattoneria accessoria. Con: - lana di roccia spessore 100 mm fuori greca</t>
  </si>
  <si>
    <t>1C.12.400.0010.d</t>
  </si>
  <si>
    <t>Comignolo per canne fumarie prefabbricate per impianti centralizzati, in conglomerato cementizio alleggerito e camicia interna circolare in refrattario, complete di materassino isolante, composto da 3 anelli più cappello, in opera: - per canna  con misure interne refrattario diametro 35 cm</t>
  </si>
  <si>
    <t>1C.12.400.0020</t>
  </si>
  <si>
    <t>Comignolo per condotti collettivi ramificati serie GAS per caldaiette a  metano, costituiti da condotto interno in refrattario antiacido e controcanna in conglomerato cementizio, composto da 3 anelli più cappello, in opera, per canna dimensioni del condotto interno principale da 14 x 14 cm  a 18 x 18 cm e condotto secondario 12.5 x 12.5 cm</t>
  </si>
  <si>
    <t>1C.12.400.0030.c</t>
  </si>
  <si>
    <t>Piastra di sottocomignolo, piastra in acciaio inox raccogli condensa e piastra cornice in calcestruzzo per canne in conglomerato cementizio alleggerito, in opera: - diametro interno 30 cm</t>
  </si>
  <si>
    <t>1C.13.100.0010</t>
  </si>
  <si>
    <t>Barriera al vapore con membrana elastoplastomerica, realizzata con l'impiego di un compound avente flessibilità a freddo -5°C (BPP), dotata di una speciale armatura consistente in una lamina di alluminio goffrata a buccia d'arancia dello spessore di 40 micron, accoppiata ad un velo di vetro, faccia inferiore rivestita di uno speciale film termofusibile, peso 2 kg/m², applicata a fiamma su idoneo piano di posa orizzontale o inclinato, compresi sormonti e assistenze murarie alla posa.
Norma di riferimento / Caratteristiche	
UNI EN 1109 -flessibilità a freddo  ≤ -5°C
EN 1110 - stabilità di forma a caldo ≥ 120° C
UNI EN 12311-1 - resistenza a trazione a rottura L/T 500/500 N/50 mm (-20%)
UNI EN 12317-1 - Resistenza alla trazione delle giunzioni L/T 400/400 N/50 mm (-20%)</t>
  </si>
  <si>
    <t>1C.13.160.0010</t>
  </si>
  <si>
    <t>Barriera al vapore, per sistemi impermeabili posati a freddo con adesivo bituminoso, con una membrana di 2,5 mm di spessore, ottenuta dall'impregnazione e accoppiamento di un'armatura composita (velo vetro/poliestere) con una mescola di bitume e di polimeri plastomeri, poliolefine atattiche termoplastiche nobili. applicata a fiamma su idoneo piano di posa orizzontale o inclinato, compresi formazione di colli perimetrali di raccordo, sfridi, sormonti e assistenze murarie.</t>
  </si>
  <si>
    <t>1C.13.160.0020</t>
  </si>
  <si>
    <t>Manto impermeabile bituminoso per coperture pedonabili esposte e non ai raggio solari, costituito da una membrana elastoplastomerica dello spessore di mm 4, ad alto contenuto di poliolefine atattiche, flessibilità a freddo -20°, biarmata (TNT poliestere da 150 gr/m2 e TNT velo vetro da 55 gr/m2, raschiati in superficie), resistente ai raggi U.V., resistenza al fuoco certificata secondo norma ENV 1187 (B ROOF T1-T2-T3); compreso strato di colla bituminosa permanentemente plastica in ragione di 1 kg/m², saldatura dei giunti a fiamma con cannello di sicurezza, compresi formazione di colli perimetrali di raccordo, sfridi, sormonti e assistenze murarie.</t>
  </si>
  <si>
    <t>1C.13.200.0020.b</t>
  </si>
  <si>
    <t>Manto in policloruro di vinile (PVC)  per coperture pavimentate, fondazioni e giardini pensili , non armato; posato a secco con saldatura dei sormonti ad aria calda o con solvente;  compresi sfridi, sormonti e assistenze murarie: - spessore 2 mm</t>
  </si>
  <si>
    <t>1C.13.300.0010.a</t>
  </si>
  <si>
    <t>Drenaggio realizzato con geocomposito costituito da struttura tridimensionale in filamenti di nylon interposta tra due tessuti non tessuti filtranti di tipo termosaldato in poliestere - poliammide. Compresi: tagli, adattamenti, sfridi, sormonti, fissaggi meccanici con tasselli ad espansione - spessore 4 mm, peso 650 g/m²</t>
  </si>
  <si>
    <t>1C.14.</t>
  </si>
  <si>
    <t>OPERE DA LATTONIERE</t>
  </si>
  <si>
    <t>1C.14.050.0010.e</t>
  </si>
  <si>
    <t>Canali di gronda completi di cicogne o tiranti; pluviali, compresa la posa dei braccioli;  converse, scossaline, copertine. Tutti lavorati con sagome e sviluppi normali,  in opera, comprese le assistenze murarie e accessori di fissaggio. Esclusi i pezzi speciali di canali di gronda, pluviali, lattonerie speciali; in: - lastra in lega di alluminio preverniciato - spess. 1,0-1,5 mm</t>
  </si>
  <si>
    <t>1C.14.050.0020.f</t>
  </si>
  <si>
    <t>Canali di gronda completi di cicogne o tiranti; pluviali, compresa la posa dei braccioli;  converse, scossaline, copertine. Tutti lavorati con sagome e sviluppi normali,  in opera, comprese le assistenze murarie e accessori di fissaggio. Esclusi i pezzi speciali di gronde, pluviali, lattonerie speciali; in: - lastra in lega di alluminio preverniciato - spess. 1,0 mm   (peso = 2,70 kg/m²)</t>
  </si>
  <si>
    <t>1C.18.020.0010.b</t>
  </si>
  <si>
    <t>Pavimento in granulato sferoidale di quarzo a riporto costituito da strato di usura di 1 cm circa  con pastina a 12 kg/m² di granulato di quarzo e 6 kg/m² di cemento; compresa la fornitura del calcestruzzo del massetto, la lisciatura, la  formazione dei giunti e l'assistenza muraria.
Esclusa la rete elettrosaldata.
Applicato a fresco su: - massetto  spessore 8 cm di calcestruzzo C20/25 su struttura sottostante, con superficie compatta e lisciata</t>
  </si>
  <si>
    <t>1C.18.020.0090</t>
  </si>
  <si>
    <t>Pavimento ad alta resistenza meccanica, eseguito con malta sintetica epossidica e speciali cariche silicee, metalliche e fibre di vetro su massetto cementizio esistente e meccanicamente solido, spessore da 2 a 2,5 mm; resistenza alla compressione di 1000 kg/cm² con caratteristiche di antiabrasione, resistenza agli acidi, agli oli, ai carburanti. Compresa la formazione dei giunti e l'assistenza muraria.
Esclusa la rete elettrosaldata e la formazione del massetto in calcestruzzo.</t>
  </si>
  <si>
    <t>1C.18.150.0030.f</t>
  </si>
  <si>
    <t>Pavimento in piastrelle di grès fine porcellanato a superficie smaltata, spessore 8 ÷ 10 mm, posato con boiacca di puro cemento su letto di malta di legante idraulico, o incollato su idoneo sottofondo; comprese assistenze murarie, escluso il sottofondo, con piastrelle: - 30 x 30 cm, colori forti</t>
  </si>
  <si>
    <t>1C.19.050.0040.b</t>
  </si>
  <si>
    <t>Rivestimento in piastrelle di gres fine porcellanato a superficie liscia, spess. 8/10 mm, prima scelta, posato con colla su idoneo intonaco; compreso: la stuccatura dei giunti con cemento bianco o colorato, i pezzi speciali, la pulitura e le assistenze murarie: - 10 x 20 cm, colori chiari</t>
  </si>
  <si>
    <t>1C.19.150.0030</t>
  </si>
  <si>
    <t>Rivestimento esterno in listelli di laterizio estruso, dimensioni 5,5 x 25 cm, posati con colla su intonaco rustico di sottofondo preesistente. Comprese assistenze murarie, accurata sigillatura dei giunti, lavaggio e pulizia finale. Esclusi i ponteggi esterni.</t>
  </si>
  <si>
    <t>1C.20.100.0020.a</t>
  </si>
  <si>
    <t>Controsoffitti in pannelli di fibra minerale a superficie finemente granulata, fonoassorbente, colore bianco, spessore 15 - 17 mm con cornice perimetrale di finitura; orditura di sostegno costituita da profili portanti ed intermedi in acciaio zincato preverniciato. Compreso l'impiego di trabattelli, tutte le assistenze murarie, la pulizia finale con allontanamento dei materiali di risulta. Con pannelli: - 600 x 600 mm a bordi diritti, orditura a vista</t>
  </si>
  <si>
    <t>1C.20.400.0020</t>
  </si>
  <si>
    <t>Formazione di velette di raccordo fra controsoffitto e pareti vetrate in cartongesso, h 10 ÷ 20 cm, comprensivo di stuccatura e tinteggiatura.</t>
  </si>
  <si>
    <t>Porte interne a battente ad un'anta, compreso eventuale sopraluce, in legno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Valutazione per dimensioni  fuori standard.
Rivestite sulle due facce in: - medium density, laccato</t>
  </si>
  <si>
    <t>Fornitura e posa di telaio in lamiera zincata di contenimento del battente, per porte scorrevoli ad un'anta, dotato di meccanismo per lo scorrimento dell'anta, con garanzia di funzionamento di 12 anni. Adatto per l'impiego sia in tavolati in muratura che di cartongesso, per spessori da 9 a 14,5 cm.; l'intonaco o cartongesso di contenimento del telaio si intendono compresi nella valutazione della parete.  Compresa la posa in opera nonchè le prestazioni di assistenza muraria per movimentazioni, pulizia ed allontanamento dei materiali di risulta. Per le seguenti dimensioni di luce libera di passaggio: - luce libera cm 90x200-210</t>
  </si>
  <si>
    <t>1C.22.040.0020.b</t>
  </si>
  <si>
    <t>Parapetto di scale, ballatoi, balconi, terrazze e simili; con profilati normali tondi, quadri, piatti, angolari a disegno semplice. Compresa una mano di antiruggine, le assistenze per lo scarico, il deposito, il sollevamento a piè d'opera, la posa da fabbro e muraria, i fissaggi, gli accessori d'uso. (peso medio indicativo 25 kg/m²): - per rampe di scale</t>
  </si>
  <si>
    <t>1C.22.040.0040.b</t>
  </si>
  <si>
    <t>Cancelli in ferro,  realizzati con profilati normali quadri, tondi, angolari, con o senza fodrina di lamiera, completi di accessori. Compresi: una mano di antiruggine, le assistenze per lo scarico, il deposito, il sollevamento a piè d'opera, la posa da fabbro e muraria, i fissaggi, gli accessori d'uso. (peso medio indicativo 30 kg/m²) - tipo complesso</t>
  </si>
  <si>
    <t>1C.22.060.0020.b</t>
  </si>
  <si>
    <t>Grigliato di tipo elettroforgiato in acciaio zincato a caldo, pedonale e carrabile, in pannelli bordati, con piatti portanti e maglia dipendenti dai carichi di esercizio e dall'interasse delle travi portanti, in opera completi di ganci fermagrigliato, controtelai ed accessori, con piatti portanti, compresa posa e assistenza muraria: - spessore 3 mm</t>
  </si>
  <si>
    <t>Serramenti in alluminio per finestre, portefinestre ad una o più ante, a vasistas o a bilico con o senza parti fisse, impennate, eseguiti con profilati estrusi in lega di alluminio isolati a taglio termico, anodizzazione e verniciatura spess. 50 micron, completi di ferramenta adeguata di movimento e chiusura, maniglie di alluminio, guarnizioni in EPDM o neoprene e fornitura dei controtelai. Sono comprese altresì la posa in opera del falso telaio, la sigillatura tra falso telaio e telaio con nastro autoespandente, tutte le assistenze murarie, i piani di lavoro interni, il montaggio, i fissaggi, gli accessori d'uso. Misurazione riferita all'imbotte esterno, o in mancanza al perimetro esterno visibile del serramento. 
I serramenti, completati con i vetri di cui al capitolo 1C.23 - Opere da vetraio, dovranno rispettare in materia di prestazione energetica, i requisiti minimi stabiliti con Deliberazione della Giunta della Regione Lombardia VIII/5773 del 31 ottobre 2007 e s.m.i.
Devono essere prodotte le documentazioni che certificano la rispondenza alle seguenti norme:
Marcatura CE in conformità alla direttiva CEE 89/106;
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 
Con apertura: - telaio fisso</t>
  </si>
  <si>
    <t>1C.22.250.0070</t>
  </si>
  <si>
    <t>Porte interne ad una o più ante, realizzate con telaio in alluminio anodizzato colore naturale, battenti tamburati rivestiti sulle due facce con pannelli in fibra di legno e laminato plastico da 12/10 mm, spessore complessivo 45 ÷ 50 mm, complete di imbotti, guarnizioni di battuta, maniglie, accessori di movimento e chiusura. Compresa fornitura e posa falso telaio, tutte le assistenze murarie, il montaggio, i fissaggi, gli accessori d'uso.</t>
  </si>
  <si>
    <t>1C.22.350.0010.a</t>
  </si>
  <si>
    <t>Chiudiporta aereo con meccanismo a pignone e cremagliera con movimento di chiusura completamente controllato, utilizzabile per porte destre e sinistre. Compresa la posa in opera e l'assistenza muraria. Con: - braccio senza fermo</t>
  </si>
  <si>
    <t>1C.23.150.0010.e</t>
  </si>
  <si>
    <t>Fornitura e posa di vetro basso emissivo di spessore: - spesso 10 mm (± 0,3)</t>
  </si>
  <si>
    <t>1C.23.180.0010.a</t>
  </si>
  <si>
    <t>Fornitura e posa di cristallo di sicurezza stratificato in misure fisse, multiple di 4 cm.; del tipo: -33.1 mm (uno strato di PVB 0,38)</t>
  </si>
  <si>
    <t>1C.24.120.0020.d</t>
  </si>
  <si>
    <t>Pitturazione a due riprese, su superfici interne in intonaco civile o lisciate a gesso,  già preparate ed isolate. Compresi piani di lavoro ed assistenze murarie. Con idropittura a base di resine in emulsione, secondo norma UNI EN 13300, cariche micronizzate, additivi, battericidi, fungicidi: - a base di resina acrilica, traspirante e lavabile con sapone (p.s. 1,31 kg/l - resa 0,13-0,17 l/m²). Lavabilità &gt; 10.000 colpi spazzola</t>
  </si>
  <si>
    <t>1C.24.320.0010.d</t>
  </si>
  <si>
    <t>Pitturazione di superfici metalliche, già preparate, con una mano di antiruggine. Compresi piani di lavoro ed assistenze murarie. Con prodotti: - a base di resine alchidiche con pigmento anticorrosivo e promotori d'adesione  (p.s. 1,65 kg/l - resa 0,06-0,08 l/m² per una mano)</t>
  </si>
  <si>
    <t>1M.07.</t>
  </si>
  <si>
    <t>CONDIZIONATORI AUTONOMI</t>
  </si>
  <si>
    <t>1M.07.010.0040.d</t>
  </si>
  <si>
    <t>Aumenti di prezzo per aggiunta di plenum con bocchette per diffusione aria direttamente in ambiente.
Grandezze (m³/h: portata nominale): - 4500 m³/h</t>
  </si>
  <si>
    <t>TERMINALI IDRICO-SANITARI</t>
  </si>
  <si>
    <t>1M.11.080.0050.b</t>
  </si>
  <si>
    <t>Impugnatura di sicurezza rettilinea, Ø 33 mm, con rivestimento in nylon ed anima in acciaio trattato anticorrosione o in alluminio, in opera.
Nelle dimensioni:
- lunghezza 600 mm</t>
  </si>
  <si>
    <t>1U.04.</t>
  </si>
  <si>
    <t>1U.04.220.0010</t>
  </si>
  <si>
    <t>Fornitura e posa in opera di griglie in ferro per intercapedini, anche con parti apribili, complete di telaio. Inclusa la movimentazione, la formazione del piano di posa con idonea malta anche a presa rapida, la posa del telaio e del relativo coperchio, gli sbarramenti e la segnaletica, e qualsiasi altra attività necessaria per il completamento dell'opera.</t>
  </si>
  <si>
    <t>1U.06.</t>
  </si>
  <si>
    <t>OPERE AVERDE - ARREDO URBANO</t>
  </si>
  <si>
    <t>1U.06.700.0660</t>
  </si>
  <si>
    <t>Fornitura e posa di armadietto base in vetroresina con serratura, di dimensioni utili 687x630x238 mm, completo di piastra di fondo in bakelite e telaio di ancoraggio al pavimento.</t>
  </si>
  <si>
    <t>2C.06.</t>
  </si>
  <si>
    <t>2C.06.750.0020.a</t>
  </si>
  <si>
    <t>Tavolati in mattoni forati per singoli o più interventi ma limitati e
circoscritti per divisori, chiusura vani, muricci, comprese
immorsature, piani di lavoro: per:
- spessore forato 8 cm.</t>
  </si>
  <si>
    <t>2C.06.750.0020.b</t>
  </si>
  <si>
    <t>Tavolati in mattoni forati per singoli o più interventi ma limitati e
circoscritti per divisori, chiusura vani, muricci, comprese
immorsature, piani di lavoro: per:
- spessore forato 12 cm.</t>
  </si>
  <si>
    <t>MC.10.</t>
  </si>
  <si>
    <t>MC.10.450.0070.a</t>
  </si>
  <si>
    <t>Pannelli rigidi in lana di roccia ad alta densità con resine termoindurenti, per isolamento acustico a pavimento, conduttività termica W/mK 0,035,  conforme alla norma UNI EN 13162, reazione al fuoco in Euroclasse A1, con marcatura CE. Per spessori:
idem c.s. ...CE. Per spessori: - 20 mm</t>
  </si>
  <si>
    <t>PA01.1C.20.050.0020.a</t>
  </si>
  <si>
    <t xml:space="preserve">Controsoffitti in pannelli di gesso da 600 x 600 x 22 mm, armati con filo di ferro zincato,con orditura nascosta e cornice perimetrale di finitura, compresa; orditura di sostegno costituita da idonei profilati portanti ed intermedi, completa di accessori di sospensione; compreso l'impiego di trabattelli, tutte le assistenze murarie, la pulizia finale con allontanamento dei materiali di risulta. Nei tipi: - a superficie liscia con lastra idrorepellente
</t>
  </si>
  <si>
    <t>PA03.1C.06.550.0300</t>
  </si>
  <si>
    <t>Controparete termoisolante e fonoassorbente realizzata con due lastre in gesso rivestito a bordi assottigliati, spessore 12,50 mm, su sottostruttura metallica sp. 50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+ 12,50 + 45 di lana di vetro - m²k/W 1,313</t>
  </si>
  <si>
    <t>PA04.1C.06.560.0150</t>
  </si>
  <si>
    <t>Parete realizzata con doppia lastra da 13 mm idrorepellente per faccia e doppia lastra da 13 mm in gesso rivestito additivato con fibre di vetro, Euroclasse A2-s1,d0 di resistenza al fuoco, avente caratteristiche di assorbimento e neutralizzazione fino al 70% dei VOC presenti nell'aria, conformi alla norma EN 520, ed interposta armatura in profili metallici in lamiera di acciaio zincato Z140 da 0,6 mm di spessore, larghezza 150 mm, con rivestimento organico privo di cromo, per guide a pavimento e a soffitto e per montanti ad interasse di 60 cm, conformi alla norma UNI EN 14195. Pannello isolante in lana di vetro 120 mm di spessore con carta kraft,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</si>
  <si>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PA100.1C.06.560.0250</t>
  </si>
  <si>
    <t>Parete realizzata con doppia lastra per faccia, doppia lastra in cartongesso standard, sp.12,5 mm più singola Idrolastra in cartongesso, sp.12,5 mm, più singola lastra alta densità, sp.12,5 mm, ed interposta doppia armatura in profili metallici in lamiera di acciaio zincato Z140 da 0,6 mm di spessore, larghezza 100 mm per ogni armatura, con rivestimento organico privo di cromo, per guide a pavimento e a soffitto e per montanti ad interasse di 60 cm, conformi alla norma UNI EN 14195. Pannello isolante in lana di vetro 75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</si>
  <si>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PA100bis.1C.06.550.0125</t>
  </si>
  <si>
    <t>Controparete con Lastra in cartongesso idro  sp.12,5 mm e lastra di cartongesso standar sp. 12,5 mm,  comprese la sottostruttura metallica sp 100 mm, la rasatura dei giunti, l'isolamento con lana di vetro sp. 100 mm, i piani di lavoro interni e l'assistenza muraria fornita dall'impresa.</t>
  </si>
  <si>
    <t>PA101.1C.06.550.0027.5</t>
  </si>
  <si>
    <t>Controparete in Lastra in cartongesso ad alta densità, sp.12,5 mm, comprese la sottostruttura metallica sp 15 mm, la rasatura dei giunti, i piani di lavoro interni e l'assistenza muraria fornita dall'impresa.</t>
  </si>
  <si>
    <t>PA102.1C.06.550.0200</t>
  </si>
  <si>
    <t>Controparete con Lastra in cartongesso ad alta densità, sp.12,5 mm e lastra di cartongesso standard sp. 12,5 mm,  comprese la sottostruttura metallica sp 75 mm, l'isolamento con lana di minerale con barriera al vapore sp. 100 mm, la rasatura dei giunti, i piani di lavoro interni e l'assistenza muraria fornita dall'impresa.</t>
  </si>
  <si>
    <t>PA103.1C.06.550.0100</t>
  </si>
  <si>
    <t>Controparete con Lastra in cartongesso ad alta densità, sp.12,5 mm e lastra di cartongesso standard sp. 12,5 mm,  comprese la sottostruttura metallica sp 75 mm, l'isolamento con lana di roccia tipo NaturalBoard sp. 60 mm, la rasatura dei giunti, i piani di lavoro interni e l'assistenza muraria fornita dall'impresa.</t>
  </si>
  <si>
    <t>PA104.1C.06.550.0175</t>
  </si>
  <si>
    <t>Controparete con idroastra in cartongesso, sp.12,5 mm e lastra di cartongesso standard sp. 12,5 mm,  comprese la sottostruttura metallica sp 150 mm, l'isolamento con lana di vetro con carta kraft sp. 140 mm, la rasatura dei giunti, i piani di lavoro interni e l'assistenza muraria fornita dall'impresa.</t>
  </si>
  <si>
    <t>PA105.1C.06.550.0175</t>
  </si>
  <si>
    <t>Controparete con Lastra in cartongesso ad alta densità sp.12,5 mm, lastra di cartongesso standard sp. 12,5 mm, comprese la sottostruttura metallica sp 150 mm, la rasatura dei giunti, i piani di lavoro interni e l'assistenza muraria fornita dall'impresa.</t>
  </si>
  <si>
    <t>PA107.1C.06.550.0155</t>
  </si>
  <si>
    <t>Controparete con Lastra in cartongesso ad alta densità, sp.12,5 mm e lastra di cartongesso standard sp. 12,5 mm,  comprese la sottostruttura metallica sp 50 mm, l'isolamento con lana di minerale con barriera al vapore sp. 80 mm, la rasatura dei giunti, i piani di lavoro interni e l'assistenza muraria fornita dall'impresa.</t>
  </si>
  <si>
    <t>PA108.1C.07.550.0100</t>
  </si>
  <si>
    <t>Placcatura con l'isolamento con lana di minerale sp. 100 mm, compresi i piani di lavoro interni e l'assistenza muraria fornita dall'impresa.</t>
  </si>
  <si>
    <t>PA109.1C.06.560.0200</t>
  </si>
  <si>
    <t>Parete realizzata con doppia lastra per faccia, tripla lastra in cartongesso standard, sp.12,5 mm più singola Idrolastra in cartongesso, sp.12,5 mm, ed interposta singola armatura in profili metallici in lamiera di acciaio zincato Z140 da 0,6 mm di spessore, larghezza 150 mm, con rivestimento organico privo di cromo, per guide a pavimento e a soffitto e per montanti ad interasse di 60 cm, conformi alla norma UNI EN 14195. Pannello isolante in lana di vetro 120 mm di spessore con carta kraft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</si>
  <si>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PA109bis.1C.06.560.0200</t>
  </si>
  <si>
    <t>Parete realizzata con doppia lastra per faccia, doppia lastra in cartongesso standard, sp.12,5 mm più doppia Idrolastra in cartongesso, sp.12,5 mm, ed interposta singola armatura in profili metallici in lamiera di acciaio zincato Z140 da 0,6 mm di spessore, larghezza 75 mm, con rivestimento organico privo di cromo, per guide a pavimento e a soffitto e per montanti ad interasse di 60 cm, conformi alla norma UNI EN 14195. Pannello isolante in lana di vetro 70 mm di spessore con carta kraft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</si>
  <si>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PA110.1C.06.560.0200</t>
  </si>
  <si>
    <t>Parete realizzata con doppia lastra per faccia, quadrupla  lastra in cartongesso standard, sp.12,5 mm, ed interposta singola armatura in profili metallici in lamiera di acciaio zincato Z140 da 0,6 mm di spessore, larghezza 150 mm, con rivestimento organico privo di cromo, per guide a pavimento e a soffitto e per montanti ad interasse di 60 cm, conformi alla norma UNI EN 14195. Pannello isolante in lana di vetro 120 mm di spessore con carta kraft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</si>
  <si>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PA111.1C.06.560.0200</t>
  </si>
  <si>
    <t>Parete realizzata con doppia lastra per faccia, tripla  lastra in cartongesso standard, sp.12,5 mm, singola  lastra in cartongesso alta densità, sp.12,5 mmed interposta singola armatura in profili metallici in lamiera di acciaio zincato Z140 da 0,6 mm di spessore, larghezza 150 mm, con rivestimento organico privo di cromo, per guide a pavimento e a soffitto e per montanti ad interasse di 60 cm, conformi alla norma UNI EN 14195. Pannello isolante in lana di vetro 120 mm di spessore con carta kraft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</si>
  <si>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PA112.1C.06.560.0327.5</t>
  </si>
  <si>
    <t>Parete realizzata con singola  lastra in cartongesso con barriera al vapore sp.12,5 mm, doppia  lastra in cartongesso alta densità, sp.12,5 mmed interposta singola armatura in profili metallici in lamiera di acciaio zincato Z140 da 0,6 mm di spessore, larghezza 150 mm, con rivestimento organico privo di cromo, per guide a pavimento e a soffitto e per montanti ad interasse di 60 cm, conformi alla norma UNI EN 14195. Pannello isolante in lana di roccia tipo NapturalBoard spessore 80+60+80+60 mm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</si>
  <si>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PA113.1C.06.560.0307</t>
  </si>
  <si>
    <t>Parete realizzata con singola  lastra in cartongesso con barriera al vapore sp.12,5 mm, doppia  lastra in cartongesso alta densità, sp.12,5 mmed interposta singola armatura in profili metallici in lamiera di acciaio zincato Z140 da 0,6 mm di spessore, larghezza 150 mm, con rivestimento organico privo di cromo, per guide a pavimento e a soffitto e per montanti ad interasse di 60 cm, conformi alla norma UNI EN 14195. Pannello isolante in lana di roccia tipo NapturalBoard spessore 60+60+80+60 mm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</si>
  <si>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PA114.1C.10.330.0010.0570</t>
  </si>
  <si>
    <t xml:space="preserve">Facciata ventilata, con sistema di ancoraggio a vista, su struttura composta da profili metallici in alluminio o acciaio zincato che saranno installati con disposizione  verticale a tutta altezza con un passo massimo di 600 mm e di adeguata sezione. Le staffe di supporto, per una profondità sino a cm. 10,00, saranno fissate alla struttura portante mediante opportuna tasselleria in funzione dei carichi di vento e dovranno avere punti fissi e mobili in accordo alle specifiche del produttore. Il fissaggio della lastra alla sottostruttura sarà effettuato tramite rivetti in acciaio inox colorati o no, previa preforatura della lastra eseguita come da indicazioni del produttore, rispettando una fuga tra i pannelli sempre secondo le indicazioni del produttore. I fissaggi saranno disposti con una maglia massima di 600 x 600 mm, creando punti fissi e mobili.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
Su sottostruttura metallica sp. 150 mm con interposti pannelli di lana di roccia, da 60 mm e 80 mm di spessore.
Rivestimento con lastra in fibrocemento compreso Aquapanel Tyvek stuccoWrap, sp. 1 mm e Rasante a base di cemento portland addizionato con resine sintetiche, sp. 7 mm:-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
+
Controparete realizzata con singola  lastra in cartongesso con barriera al vapore sp.12,5 mm, doppia  lastra in cartongesso alta densità, sp.12,5 mmed interposta singola armatura in profili metallici in lamiera di acciaio zincato Z140 da 0,6 mm di spessore, larghezza 75 mm, con rivestimento organico privo di cromo, per guide a pavimento e a soffitto e per montanti ad interasse di 60 cm, conformi alla norma UNI EN 14195. Pannello isolante in lana di roccia tipo NapturalBoard spessore 100+70 mm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</si>
  <si>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PA115.1C.10.330.0010.0150</t>
  </si>
  <si>
    <t xml:space="preserve">Facciata ventilata, con sistema di ancoraggio a vista, su struttura composta da profili metallici in alluminio o acciaio zincato che saranno installati con disposizione  verticale a tutta altezza con un passo massimo di 600 mm e di adeguata sezione. Le staffe di supporto, per una profondità sino a cm. 10,00, saranno fissate alla struttura portante mediante opportuna tasselleria in funzione dei carichi di vento e dovranno avere punti fissi e mobili in accordo alle specifiche del produttore. Il fissaggio della lastra alla sottostruttura sarà effettuato tramite rivetti in acciaio inox colorati o no, previa preforatura della lastra eseguita come da indicazioni del produttore, rispettando una fuga tra i pannelli sempre secondo le indicazioni del produttore. I fissaggi saranno disposti con una maglia massima di 600 x 600 mm, creando punti fissi e mobili.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
Su sottostruttura metallica sp. 100 mm con interposti pannelli di lana di roccia, da 60 mm e 60 mm di spessore.
Rivestimento con lastra in fibrocemento compreso Aquapanel Tyvek stuccoWrap, sp. 1 mm e Rasante a base di cemento portland addizionato con resine sintetiche, sp. 7 mm:-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
</t>
  </si>
  <si>
    <t>PA116.1C.10.330.0010.0410</t>
  </si>
  <si>
    <t xml:space="preserve">Facciata ventilata, con sistema di ancoraggio a vista, su struttura composta da profili metallici in alluminio o acciaio zincato che saranno installati con disposizione  verticale a tutta altezza con un passo massimo di 600 mm e di adeguata sezione. Le staffe di supporto, per una profondità sino a cm. 10,00, saranno fissate alla struttura portante mediante opportuna tasselleria in funzione dei carichi di vento e dovranno avere punti fissi e mobili in accordo alle specifiche del produttore. Il fissaggio della lastra alla sottostruttura sarà effettuato tramite rivetti in acciaio inox colorati o no, previa preforatura della lastra eseguita come da indicazioni del produttore, rispettando una fuga tra i pannelli sempre secondo le indicazioni del produttore. I fissaggi saranno disposti con una maglia massima di 600 x 600 mm, creando punti fissi e mobili.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
Su sottostruttura metallica sp. 150 mm.
Rivestimento con lastra in fibrocemento compreso Aquapanel Tyvek stuccoWrap, sp. 1 mm e Rasante a base di cemento portland addizionato con resine sintetiche, sp. 7 mm:-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
+
Sottostruttura metallica sp. 150 mm.
</t>
  </si>
  <si>
    <t>PA117.1C.10.330.0010.0169</t>
  </si>
  <si>
    <t xml:space="preserve">Facciata ventilata, con sistema di ancoraggio a vista, su struttura composta da profili metallici in alluminio o acciaio zincato che saranno installati con disposizione  verticale a tutta altezza con un passo massimo di 600 mm e di adeguata sezione. Le staffe di supporto, per una profondità sino a cm. 10,00, saranno fissate alla struttura portante mediante opportuna tasselleria in funzione dei carichi di vento e dovranno avere punti fissi e mobili in accordo alle specifiche del produttore. Il fissaggio della lastra alla sottostruttura sarà effettuato tramite rivetti in acciaio inox colorati o no, previa preforatura della lastra eseguita come da indicazioni del produttore, rispettando una fuga tra i pannelli sempre secondo le indicazioni del produttore. I fissaggi saranno disposti con una maglia massima di 600 x 600 mm, creando punti fissi e mobili.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
Su sottostruttura metallica sp. 150 mm.
Rivestimento con lastra in fibrocemento compreso Aquapanel Tyvek stuccoWrap, sp. 1 mm e Rasante a base di cemento portland addizionato con resine sintetiche, sp. 7 mm:-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
</t>
  </si>
  <si>
    <t>PA118.1C.10.330.0010.020.5</t>
  </si>
  <si>
    <t xml:space="preserve">Rivestimento con lastra in fibrocemento compreso Aquapanel Tyvek stuccoWrap, sp. 1 mm e Rasante a base di cemento portland addizionato con resine sintetiche, sp. 7 mm:-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
</t>
  </si>
  <si>
    <t>PA125.1C.18.150.0010</t>
  </si>
  <si>
    <t>PA26.1C.06.560.0150</t>
  </si>
  <si>
    <t>Parete realizzata con doppia lastra da 13 mm per faccia, doppia lastra in cartongesso standard, sp.12,5 mm più doppia Idrolastra in cartongesso, sp.12,5 mm, Euroclasse A2-s1,d0 di resistenza al fuoco, avente caratteristiche di assorbimento e neutralizzazione fino al 70% dei VOC presenti nell'aria, conformi alla norma EN 520, ed interposta armatura in profili metallici in lamiera di acciaio zincato Z140 da 0,6 mm di spessore, larghezza 100 mm, con rivestimento organico privo di cromo, per guide a pavimento e a soffitto e per montanti ad interasse di 60 cm, conformi alla norma UNI EN 14195. Pannello isolante in lana di vetro 75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</si>
  <si>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PA28bis.1C.22.250.0010</t>
  </si>
  <si>
    <t>PA30.1C.22.250.0010</t>
  </si>
  <si>
    <t>PA31.1C.22.250.0010</t>
  </si>
  <si>
    <t>PA32.1C.22.250.0010</t>
  </si>
  <si>
    <t>PA33.1C.22.250.0010</t>
  </si>
  <si>
    <t>PA34.1C.22.250.0010</t>
  </si>
  <si>
    <t>FE24a: Pensilina di ingresso vetrata - Il sistema di vetrate è composto da profili in acciaio
composti per saldatura che sostengono il vetro stratificato. Il pannello è installato in cantiere
alle travi primarie tramite staffe e pendini in acciaio verniciato. I vetri sono inclinati per
consentire il deflusso dell’acqua, i vetri sono forati per consentire il fissaggio meccanico.
1. Intelaiatura:
a. Elementi orizzontali: Profilo in acciaio verniciato composto per saldatura
b. Pendini: profilo tondo pieno in acciaio verniciato
c. Terminale a forcella: in acciaio verniciato tipo Macalloy o similare
d. Finitura in acciaio al carbonio: zincato a caldo e verniciato, corrispondente al
campione della Direzione dei Lavori.
2. Sistema di vetratura: Fissato tramite fissaggi meccanici puntuali attraverso fori sul
vetro.
a. Tipo di vetro: GL10
3. Metodo di fabbricazione: Sistema per installazione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t>
  </si>
  <si>
    <t>PA35.1C.22.250.0010</t>
  </si>
  <si>
    <t>PA36bis.1C.22.250.0010</t>
  </si>
  <si>
    <t xml:space="preserve">Sovrapprezzo per elettroserrattura
tipo 101
</t>
  </si>
  <si>
    <t>PA37.1C.22.250.0010</t>
  </si>
  <si>
    <t xml:space="preserve">Sovrapprezzo per fermaporta
tipo 380
</t>
  </si>
  <si>
    <t>PA38.1C.22.250.0010</t>
  </si>
  <si>
    <t xml:space="preserve">Sovrapprezzo per paracolpi
tipo 360
</t>
  </si>
  <si>
    <t>PA47.1C.06.560.0150</t>
  </si>
  <si>
    <t>PA51.1C.06.550.0300</t>
  </si>
  <si>
    <t>PA54.1C.06.550.0300</t>
  </si>
  <si>
    <t>OPERE STRADALI</t>
  </si>
  <si>
    <t>MATERIALI ISOLANTI</t>
  </si>
  <si>
    <t>PA59.1C.22.080.0010</t>
  </si>
  <si>
    <t>MURATURE, TAVOLATI - PICCOLA MA</t>
  </si>
  <si>
    <t>SFR_Zoccolatura in Pietra: SFR_Zoccolatura in Pietra_Profilo inferiore_Prospetto nord e sud</t>
  </si>
  <si>
    <t>Generale</t>
  </si>
  <si>
    <t>Basic Wall: WAL_E_GEN_4mm_TNT</t>
  </si>
  <si>
    <t>Parcheggio Coperto</t>
  </si>
  <si>
    <t>104</t>
  </si>
  <si>
    <t>Locale tecnico</t>
  </si>
  <si>
    <t>107</t>
  </si>
  <si>
    <t>2.1.2.015</t>
  </si>
  <si>
    <t>SPE_Griglia a lamelle: SPE_Griglia a lamelle 1.25x1.00m</t>
  </si>
  <si>
    <t>2.1.2.008</t>
  </si>
  <si>
    <t>SPE_Griglia Antinsetto: SPE_Griglia Antinsetto_0.50x2.16 m maglia 40x90</t>
  </si>
  <si>
    <t>SPE_Griglia Antinsetto: SPE_Griglia Antinsetto_0.50x0.50</t>
  </si>
  <si>
    <t>Basic Wall: WAL_I_MCT_100mm_ILSLI_C2_Wc/Wc</t>
  </si>
  <si>
    <t>Docce uomini</t>
  </si>
  <si>
    <t>Spogliatoio</t>
  </si>
  <si>
    <t>Bagno donna</t>
  </si>
  <si>
    <t>Bagno uomini</t>
  </si>
  <si>
    <t>Bagno accessibile</t>
  </si>
  <si>
    <t>Docce donna</t>
  </si>
  <si>
    <t>Basic Wall: WAL_I_MCT_150mm_ILSLI_C2_Locali umidi</t>
  </si>
  <si>
    <t>Basic Wall: WAL_I_MCT_175mm_ILS_C2_Loc.Tec-Asc/Wc-Spogliatoi</t>
  </si>
  <si>
    <t>Spogliatoio uomini</t>
  </si>
  <si>
    <t>Spogliatoio donne</t>
  </si>
  <si>
    <t>Basic Wall: WAL_I_MMB_200mm_M_EI90</t>
  </si>
  <si>
    <t>Corridoio</t>
  </si>
  <si>
    <t>Disimpegno</t>
  </si>
  <si>
    <t>Deposito/magazzino</t>
  </si>
  <si>
    <t>Locale Pompa</t>
  </si>
  <si>
    <t>Filtro fumo</t>
  </si>
  <si>
    <t>Food Stand</t>
  </si>
  <si>
    <t>Scala</t>
  </si>
  <si>
    <t>Locale BAT</t>
  </si>
  <si>
    <t>Locale CPSS</t>
  </si>
  <si>
    <t>Locale gruppo elettrogeno</t>
  </si>
  <si>
    <t>Cabina MT/BT</t>
  </si>
  <si>
    <t>073</t>
  </si>
  <si>
    <t>Locale Impianti Speciali</t>
  </si>
  <si>
    <t>Cabina elettrica</t>
  </si>
  <si>
    <t>070</t>
  </si>
  <si>
    <t>Locale  Unareti</t>
  </si>
  <si>
    <t>Locale RSU</t>
  </si>
  <si>
    <t>Cavedio</t>
  </si>
  <si>
    <t>100</t>
  </si>
  <si>
    <t>102</t>
  </si>
  <si>
    <t>Basic Wall: WAL_I_MCT_125mm_ILS_C2_Controp.WC</t>
  </si>
  <si>
    <t>Antibagno</t>
  </si>
  <si>
    <t>Basic Wall: WAL_I_MCT_100mm_ILS_Wc/Loc. Tec.</t>
  </si>
  <si>
    <t>3.1.1.201</t>
  </si>
  <si>
    <t>Basic Wall: WAL_I_RIV_8mm_M_Guaina impermeabilizzante PVC</t>
  </si>
  <si>
    <t>Vasca di Irrigazione</t>
  </si>
  <si>
    <t>Vasca antincendio</t>
  </si>
  <si>
    <t>101</t>
  </si>
  <si>
    <t>Vasca acque meteoriche</t>
  </si>
  <si>
    <t>105</t>
  </si>
  <si>
    <t>Vasca acqua di Falda</t>
  </si>
  <si>
    <t>3.1.1.076</t>
  </si>
  <si>
    <t>Basic Wall: WAL_I_MCT_200mm_ILSLI_C2_WC/WC</t>
  </si>
  <si>
    <t>Basic Wall: WAL_I_MCT_100mm_LLS_C2_Controp. Connettivo</t>
  </si>
  <si>
    <t>3.1.1.203</t>
  </si>
  <si>
    <t>Basic Wall: WAL_I_RIV_15mm_P_Ceramica 100x200</t>
  </si>
  <si>
    <t>3.1.1.010</t>
  </si>
  <si>
    <t>Basic Wall: WAL_I_MCT_75mm_LLS_C2_Controparete Cavedi</t>
  </si>
  <si>
    <t>3.1.1.202</t>
  </si>
  <si>
    <t>Basic Wall: WAL_I_RIV_25mm_CT_Doppia lastra ctg</t>
  </si>
  <si>
    <t>3.1.1.128</t>
  </si>
  <si>
    <t>Basic Wall: WAL_I_CLS_200mm_Muriccio armato</t>
  </si>
  <si>
    <t>3.1.1.127</t>
  </si>
  <si>
    <t>Basic Wall: WAL_I_CLS_150mm_Muriccio armato</t>
  </si>
  <si>
    <t>Ascensore</t>
  </si>
  <si>
    <t>3.1.1.061</t>
  </si>
  <si>
    <t>Basic Wall: WAL_I_MCT_150mm_LLSLL_Generica</t>
  </si>
  <si>
    <t>3.1.1.009</t>
  </si>
  <si>
    <t>3.1.1.075</t>
  </si>
  <si>
    <t>Basic Wall: WAL_I_MCT_200mm_LLSLI_C2_WC/Locale</t>
  </si>
  <si>
    <t>3.1.1.058</t>
  </si>
  <si>
    <t>Basic Wall: WAL_I_MCT_200mm_LLSLL_EI60_C2_Cavedio/Corridoio</t>
  </si>
  <si>
    <t>3.1.1.082</t>
  </si>
  <si>
    <t>Basic Wall: WAL_I_MCT_100mm_PSP_C2_EI120_Pannello sandwich</t>
  </si>
  <si>
    <t>D-I9.00.00.0076</t>
  </si>
  <si>
    <t>3.1.2.027</t>
  </si>
  <si>
    <t>D-I9.00.00.0067</t>
  </si>
  <si>
    <t>3.1.2.026</t>
  </si>
  <si>
    <t>D-I9.00.00.0019</t>
  </si>
  <si>
    <t>3.1.2.028</t>
  </si>
  <si>
    <t>D-I9.00.00.0010</t>
  </si>
  <si>
    <t>3.1.2.048</t>
  </si>
  <si>
    <t>D-I9.00.00.0094</t>
  </si>
  <si>
    <t>3.1.2.063</t>
  </si>
  <si>
    <t>D-I9.00.00.0085</t>
  </si>
  <si>
    <t>3.1.2.066</t>
  </si>
  <si>
    <t>D-I9.00.00.0096</t>
  </si>
  <si>
    <t>108</t>
  </si>
  <si>
    <t>3.1.2.045</t>
  </si>
  <si>
    <t>D-I9.00.00.0006</t>
  </si>
  <si>
    <t>3.1.2.058</t>
  </si>
  <si>
    <t>D-I9.00.00.0009</t>
  </si>
  <si>
    <t>3.1.2.067</t>
  </si>
  <si>
    <t>D-I9.00.00.0095</t>
  </si>
  <si>
    <t>3.1.2.030</t>
  </si>
  <si>
    <t>D-I9.00.00.0023</t>
  </si>
  <si>
    <t>3.1.2.024</t>
  </si>
  <si>
    <t>D-I9.00.00.0062</t>
  </si>
  <si>
    <t>3.1.2.057</t>
  </si>
  <si>
    <t>D-I9.00.00.0003</t>
  </si>
  <si>
    <t>3.1.2.061</t>
  </si>
  <si>
    <t>D-I9.00.00.0020</t>
  </si>
  <si>
    <t>3.1.2.056</t>
  </si>
  <si>
    <t>D-I9.00.00.0001</t>
  </si>
  <si>
    <t>3.1.2.059</t>
  </si>
  <si>
    <t>D-I9.00.00.0008</t>
  </si>
  <si>
    <t>3.1.2.062</t>
  </si>
  <si>
    <t>D-I9.00.00.0007</t>
  </si>
  <si>
    <t>3.1.2.064</t>
  </si>
  <si>
    <t>D-I9.00.00.0065</t>
  </si>
  <si>
    <t>106</t>
  </si>
  <si>
    <t>3.1.2.019</t>
  </si>
  <si>
    <t>D-I9.00.00.0070</t>
  </si>
  <si>
    <t>3.1.2.201</t>
  </si>
  <si>
    <t>D-I9.00.00.0091</t>
  </si>
  <si>
    <t>3.1.3.013</t>
  </si>
  <si>
    <t>Railing: RAI_I_Panel Bars Vertical_Stair Railing_Sloped_TIPO 4</t>
  </si>
  <si>
    <t>Railing: RAI_I_Corrimano_MET_Ø50mm_1120mm_Attacco a Parapetto</t>
  </si>
  <si>
    <t>Railing: RAI_I_VET_noProfilo_950_TIPO 01 - Parte Inclinata</t>
  </si>
  <si>
    <t>3.2.1.017</t>
  </si>
  <si>
    <t>FLO_I_GEN_100mm_Vasca racc. acque B1</t>
  </si>
  <si>
    <t>Locale UPS</t>
  </si>
  <si>
    <t>3.2.1.905</t>
  </si>
  <si>
    <t>CEI_I_CCT_62.5mm_CS Bagno Res.</t>
  </si>
  <si>
    <t>3.2.1.048</t>
  </si>
  <si>
    <t>FLO_I_CEM_170mm_Basamento impianti B1</t>
  </si>
  <si>
    <t>3.2.1.051</t>
  </si>
  <si>
    <t>FLO_I_GEN_1200mm_B1 Unareti</t>
  </si>
  <si>
    <t>FLO_I_GEN_500mm_Vespaio Aerato 450</t>
  </si>
  <si>
    <t>3.2.1.040</t>
  </si>
  <si>
    <t>FLO_I_GEN_150mm_Locale RSU</t>
  </si>
  <si>
    <t>3.2.1.104</t>
  </si>
  <si>
    <t>FLO_I_GEN_150mm_Vespaio Aerato 100</t>
  </si>
  <si>
    <t>3.2.1.047</t>
  </si>
  <si>
    <t>FLO_I_GEN_300mm_Iso con resina</t>
  </si>
  <si>
    <t>3.2.1.033</t>
  </si>
  <si>
    <t>FLO_I_GEN_300mm_Pav su platea</t>
  </si>
  <si>
    <t>3.2.1.053</t>
  </si>
  <si>
    <t>FLO_I_GEN_650mm_Riempimento terra</t>
  </si>
  <si>
    <t>FLO_I_GEN_650mm_Vespaio Aerato 600</t>
  </si>
  <si>
    <t>3.2.1.052</t>
  </si>
  <si>
    <t>FLO_I_GEN_1200mm_B1 Unareti intercapedine</t>
  </si>
  <si>
    <t>CEI_I_CCT_50mm_Controplaccatura Fonoassorbente</t>
  </si>
  <si>
    <t>3.2.1.919</t>
  </si>
  <si>
    <t>CEI_I_CCT_60mm_C1_Quadrotti 600x600</t>
  </si>
  <si>
    <t>3.2.1.906</t>
  </si>
  <si>
    <t>CEI_I_CCT_62.5mm_CS monolastra</t>
  </si>
  <si>
    <t>3.2.1.913</t>
  </si>
  <si>
    <t>CEI_I_GEN_20mm_Modulare 600x600</t>
  </si>
  <si>
    <t>3.2.1.927</t>
  </si>
  <si>
    <t>CEI_I_GEN_20mm_Modulare 600x1200</t>
  </si>
  <si>
    <t>3.2.1.951</t>
  </si>
  <si>
    <t>Basic Wall: CEI_I_CCT_62.5mm_LS_Veletta</t>
  </si>
  <si>
    <t>3.2.1.112</t>
  </si>
  <si>
    <t>SPE_Griglia mandorlata: SPE_Griglia mandorlata_3200x800</t>
  </si>
  <si>
    <t>3.2.1.111</t>
  </si>
  <si>
    <t>SPE_Griglia mandorlata: SPE_Griglia mandorlata_1750x800</t>
  </si>
  <si>
    <t>3.3</t>
  </si>
  <si>
    <t>Partizione interna inclinata </t>
  </si>
  <si>
    <t>3.3.1</t>
  </si>
  <si>
    <t>Scale interne </t>
  </si>
  <si>
    <t>3.3.1.003</t>
  </si>
  <si>
    <t>Cast-In-Place Stair: SCA_I_Gress_Solo Finitura_Alzata 17</t>
  </si>
  <si>
    <t>3.3.1.001</t>
  </si>
  <si>
    <t>Precast Stair: SCA_I_Scala monolitica_resina</t>
  </si>
  <si>
    <t>4.1.2</t>
  </si>
  <si>
    <t>Elementi di separazione </t>
  </si>
  <si>
    <t>4.1.2.001</t>
  </si>
  <si>
    <t>SPE_Partizioni bagni: SPE_Partizione Urinatoi</t>
  </si>
  <si>
    <t>5.2.8.003</t>
  </si>
  <si>
    <t>PFI_Maniglione disabile_600mm: PFI_Maniglione disabile_600mm</t>
  </si>
  <si>
    <t>5.2.8.005</t>
  </si>
  <si>
    <t>PFI_Maniglione_Disabili: PFI_Maniglione_Disabili</t>
  </si>
  <si>
    <t>7.1.5.004</t>
  </si>
  <si>
    <t>SPE_Canale calcio silicato_U: SPE_Chiusura finale</t>
  </si>
  <si>
    <t>2.4.1.103</t>
  </si>
  <si>
    <t>Fascia: FAS_Lamierino Fonte Ingresso</t>
  </si>
  <si>
    <t>CAS_Carter Intradosso Trave: CAS_Carter Intradosso Trave</t>
  </si>
  <si>
    <t>2.1.1.172</t>
  </si>
  <si>
    <t>CWA_E_FE20c_VAR_Parete verticale nuova - finitura mattone</t>
  </si>
  <si>
    <t>Ingresso</t>
  </si>
  <si>
    <t>2.1.1.174</t>
  </si>
  <si>
    <t>CWA_E_FE22a_VAR_Facciata vetrata su pareti nuove</t>
  </si>
  <si>
    <t>Patio</t>
  </si>
  <si>
    <t>2.1.1.006</t>
  </si>
  <si>
    <t>Basic Wall: WAL_E_MCT_327.5mm_MOSDSLD_C1_Perim. laterizio FC</t>
  </si>
  <si>
    <t>2.1.1.004</t>
  </si>
  <si>
    <t>Basic Wall: WAL_E_RIV_FE20b_Parete opaca finitura intonaco</t>
  </si>
  <si>
    <t>Spazio ristoro</t>
  </si>
  <si>
    <t>2.1.1.009</t>
  </si>
  <si>
    <t>Basic Wall: WAL_E_MCT_570mm_OSDSLD_C1_Perimetrale opaca FC</t>
  </si>
  <si>
    <t>2.1.1.010</t>
  </si>
  <si>
    <t>Basic Wall: WAL_E_MCT_150mm_OSLD_C1_Perimetrale opaca ridotta FC</t>
  </si>
  <si>
    <t>2.1.1.012</t>
  </si>
  <si>
    <t>Basic Wall: WAL_I_CHV_135mm_M_Tamponamento oblò FC</t>
  </si>
  <si>
    <t>2.1.1.013</t>
  </si>
  <si>
    <t>Basic Wall: WAL_E_MCT_175mm_ALS_C1_Controparete Perim. FC</t>
  </si>
  <si>
    <t>2.1.1.600</t>
  </si>
  <si>
    <t>Basic Wall: WAL_E_GEN_300 mm_Tamponatura</t>
  </si>
  <si>
    <t>2.1.1.021</t>
  </si>
  <si>
    <t>Basic Wall: WAL_E_MCT_307mm_MOSDSLD_C1_Perim. laterizio FC</t>
  </si>
  <si>
    <t>2.1.1.019</t>
  </si>
  <si>
    <t>Basic Wall: WAL_I_CHV_120mm_M_Tamponamento oblò FC</t>
  </si>
  <si>
    <t>2.1.1.179</t>
  </si>
  <si>
    <t>CWA_E_FE23a_1000mm_Lucernario vetrato inclinato</t>
  </si>
  <si>
    <t>2.1.1.023</t>
  </si>
  <si>
    <t>Basic Wall: WAL_E_MCT_410mm_FS_Tamp. esterno copertura</t>
  </si>
  <si>
    <t>2.1.1.022</t>
  </si>
  <si>
    <t>Basic Wall: WAL_E_MCT_169.5mm_OSDSLD_C1_Tamp. esterno freddo FC</t>
  </si>
  <si>
    <t>2.1.1.207</t>
  </si>
  <si>
    <t>Basic Wall: WAL_I_RIV_15mm_I_Intonaco per esterni</t>
  </si>
  <si>
    <t>2.1.1.171</t>
  </si>
  <si>
    <t>2.1.1.173</t>
  </si>
  <si>
    <t>CWA_E_FE20c_VAR_Parete verticale nuova opaca - finitura mattone</t>
  </si>
  <si>
    <t>2.1.1.180</t>
  </si>
  <si>
    <t>CWA_E_FE23b_1000mm_Lucernario vetrato inclinato</t>
  </si>
  <si>
    <t>2.1.1.178</t>
  </si>
  <si>
    <t>CWA_E_FE22d_VAR_Facciata vetrata su pareti nuove - Ingresso</t>
  </si>
  <si>
    <t>2.1.1.177</t>
  </si>
  <si>
    <t>CWA_E_FE22cF - Facciata vetrata su pareti nuove EI60</t>
  </si>
  <si>
    <t>2.1.1.175</t>
  </si>
  <si>
    <t>CWA_E_FE22b_VAR_Facciata vetrata su pareti nuove</t>
  </si>
  <si>
    <t>2.1.1.176</t>
  </si>
  <si>
    <t>CWA_E_FE22c_VAR_Facciata vetrata su pareti nuove - Connessione</t>
  </si>
  <si>
    <t>2.1.2.053</t>
  </si>
  <si>
    <t>WIN_E_FE21b_Serramento Tondo Fisso: 1,00</t>
  </si>
  <si>
    <t>2.1.2.201</t>
  </si>
  <si>
    <t>D-I9.00.01.1011</t>
  </si>
  <si>
    <t>2.1.2.159</t>
  </si>
  <si>
    <t>D-I9.00.01.1013</t>
  </si>
  <si>
    <t>2.1.2.156</t>
  </si>
  <si>
    <t>D-I9.00.01.1001</t>
  </si>
  <si>
    <t>2.1.2.153</t>
  </si>
  <si>
    <t>D-I9.00.01.1012</t>
  </si>
  <si>
    <t>2.1.2.113</t>
  </si>
  <si>
    <t>F-I9.00.01.1001</t>
  </si>
  <si>
    <t>2.1.2.109</t>
  </si>
  <si>
    <t>F-I9.00.01.1002</t>
  </si>
  <si>
    <t>2.1.2.111</t>
  </si>
  <si>
    <t>F-I9.00.01.1004</t>
  </si>
  <si>
    <t>2.1.2.110</t>
  </si>
  <si>
    <t>F-I9.00.01.1005</t>
  </si>
  <si>
    <t>2.1.2.112</t>
  </si>
  <si>
    <t>F-I9.00.01.1006</t>
  </si>
  <si>
    <t>2.1.2.066</t>
  </si>
  <si>
    <t>WIN_E_PO-G1-TGU_APRIBILE: PO-G1-TGU_APRIBILE</t>
  </si>
  <si>
    <t>2.1.2.065</t>
  </si>
  <si>
    <t>WIN_E_Sud_FE21a_07: 1.5x2.02</t>
  </si>
  <si>
    <t>2.1.2.059</t>
  </si>
  <si>
    <t>WIN_E_Sud_FE21a_06: 1.49x1.99</t>
  </si>
  <si>
    <t>2.1.2.055</t>
  </si>
  <si>
    <t>WIN_E_Nord_FE21a_02: 1.5x2.04</t>
  </si>
  <si>
    <t>2.1.2.060</t>
  </si>
  <si>
    <t>WIN_E_Ovest_FE21a_08: 1.49x2.03</t>
  </si>
  <si>
    <t>2.1.2.057</t>
  </si>
  <si>
    <t>WIN_E_Ovest_FE21a_02: 1.47x2.03</t>
  </si>
  <si>
    <t>2.1.2.056</t>
  </si>
  <si>
    <t>WIN_E_Ovest_FE21a_07: 1.41 x 3.33</t>
  </si>
  <si>
    <t>2.1.2.062</t>
  </si>
  <si>
    <t>WIN_E_Sud_FE21a_04: 1.96x2.04</t>
  </si>
  <si>
    <t>2.1.2.058</t>
  </si>
  <si>
    <t>WIN_E_Nord_Ex Magazzino_FE21a_03: 1.47x3.12</t>
  </si>
  <si>
    <t>2.1.2.064</t>
  </si>
  <si>
    <t>WIN_E_Nord_FE21a_01: 2.00x2.04</t>
  </si>
  <si>
    <t>2.1.2.063</t>
  </si>
  <si>
    <t>WIN_E_Ovest_FE21a_03: 1.97x3.33</t>
  </si>
  <si>
    <t>2.1.2.061</t>
  </si>
  <si>
    <t>WIN_E_Ovest_FE21a_06: 1.94 x 3.33</t>
  </si>
  <si>
    <t>HAR_Griglia aerazione: HAR_Griglia aerazione 0.75x0.75m</t>
  </si>
  <si>
    <t>2.2.2.007</t>
  </si>
  <si>
    <t>HAR_Griglia aerazione: HAR_Griglia aerazione 2.10x1.20m</t>
  </si>
  <si>
    <t>2.2.2.008</t>
  </si>
  <si>
    <t>HAR_Griglia aerazione: HAR_Griglia aerazione 2.90x1.50m</t>
  </si>
  <si>
    <t>2.2.2.009</t>
  </si>
  <si>
    <t>HAR_Griglia aerazione: HAR_Griglia aerazione 5.38x1.50m</t>
  </si>
  <si>
    <t>HAR_Griglia aerazione: HAR_Griglia aerazione 1.50x4.00 m</t>
  </si>
  <si>
    <t>HAR_Griglia aerazione: HAR_Griglia aerazione 0.70x8.05m</t>
  </si>
  <si>
    <t>HAR_Griglia aerazione: HAR_Griglia aerazione 1.50x3.60m</t>
  </si>
  <si>
    <t>2.3.1.005</t>
  </si>
  <si>
    <t>FLO_E_GEN_150mm_Patio B1 + Sist. Esterne P0</t>
  </si>
  <si>
    <t>2.3.1.013</t>
  </si>
  <si>
    <t>FLO_E_GEN_500mm_ Cortile interno FC L0</t>
  </si>
  <si>
    <t>2.3.1.012</t>
  </si>
  <si>
    <t>FLO_E_GEN_450mm_Locale tecnico e sbarco scala L0</t>
  </si>
  <si>
    <t>Locale deposito</t>
  </si>
  <si>
    <t>2.4.1.600</t>
  </si>
  <si>
    <t>Basic Roof: Copertura di progetto - 40_Esistente</t>
  </si>
  <si>
    <t>GEN</t>
  </si>
  <si>
    <t>2.4.1.010</t>
  </si>
  <si>
    <t>FLO_E_GEN_240-280mm_Copertura piana FC</t>
  </si>
  <si>
    <t>2.4.1.112</t>
  </si>
  <si>
    <t>Gutter: FAS_Gronda_blocco piccolo</t>
  </si>
  <si>
    <t>2.4.1.111</t>
  </si>
  <si>
    <t>Gutter: FAS_Gronda_blocco frontale</t>
  </si>
  <si>
    <t>2.4.1.110</t>
  </si>
  <si>
    <t>Gutter: FAS_Gronda_blocco basso</t>
  </si>
  <si>
    <t>2.4.1.114</t>
  </si>
  <si>
    <t>Gutter: FAS_Gronda_Edificio Esistente_Ovest</t>
  </si>
  <si>
    <t>2.4.1.115</t>
  </si>
  <si>
    <t>Gutter: FAS_Gutter_Edificio Esistente_Ingresso</t>
  </si>
  <si>
    <t>2.4.1.113</t>
  </si>
  <si>
    <t>Gutter: FAS_Gronda_Edificio Esistente Centrale</t>
  </si>
  <si>
    <t>2.4.1.009</t>
  </si>
  <si>
    <t>ROF_E_GEN_200mm_Cop. mezzanino tecnico FC</t>
  </si>
  <si>
    <t>2.4.1.006</t>
  </si>
  <si>
    <t>ROF_E_GEN_150mm_Copertura su xlam</t>
  </si>
  <si>
    <t>2.4.1.100</t>
  </si>
  <si>
    <t>2.4.1.007</t>
  </si>
  <si>
    <t>ROF_E_GEN_75mm_Copertura FC marsigliese</t>
  </si>
  <si>
    <t>2.4.1.008</t>
  </si>
  <si>
    <t>ROF_E_GEN_20mm_Copertura FC lamiera</t>
  </si>
  <si>
    <t>2.4.1.105</t>
  </si>
  <si>
    <t>ROF_E_Scossalina</t>
  </si>
  <si>
    <t>2.4.1.106</t>
  </si>
  <si>
    <t>ROF_E_Scossalina Sud</t>
  </si>
  <si>
    <t>2.4.1.107</t>
  </si>
  <si>
    <t>ROF_Scossalina 450</t>
  </si>
  <si>
    <t>2.4.1.011</t>
  </si>
  <si>
    <t>CAS_E_FE24b_Pensilina Curva: CAS_E_FE24b_Pensilina Curva</t>
  </si>
  <si>
    <t>2.4.4</t>
  </si>
  <si>
    <t>2.4.4.102</t>
  </si>
  <si>
    <t>CAS_I_T3b_Tenda inclinata_CW: 1000 mm</t>
  </si>
  <si>
    <t>2.4.4.101</t>
  </si>
  <si>
    <t>CAS_I_T3b_Tenda inclinata_CW: 800 mm</t>
  </si>
  <si>
    <t>3.1.1.204</t>
  </si>
  <si>
    <t>Basic Wall: WAL_I_RIV_15mm_P_Gres 300x600</t>
  </si>
  <si>
    <t>3.1.1.126</t>
  </si>
  <si>
    <t>Basic Wall: WAL_I_CLS_100mm_Muriccio armato</t>
  </si>
  <si>
    <t>3.1.1.069</t>
  </si>
  <si>
    <t>Basic Wall: WAL_I_MCT_250mm_ILSLD_C2_Umido/connettivo FC</t>
  </si>
  <si>
    <t>3.1.1.016</t>
  </si>
  <si>
    <t>Basic Wall: WAL_I_MCT_200mm_AAS_C1_Controp.Termica FC</t>
  </si>
  <si>
    <t>3.1.1.022</t>
  </si>
  <si>
    <t>Basic Wall: WAL_I_MCT_100mm_LLS_C1_Controp. iso</t>
  </si>
  <si>
    <t>3.1.1.019</t>
  </si>
  <si>
    <t>Basic Wall: WAL_I_MCT_175mm_AAS_Controp.fredda FC</t>
  </si>
  <si>
    <t>3.1.1.028</t>
  </si>
  <si>
    <t>Basic Wall: WAL_I_MCT_75mm_AAS_Controp.fredda FC</t>
  </si>
  <si>
    <t>3.1.1.017</t>
  </si>
  <si>
    <t>Basic Wall: WAL_I_MCT_155mm_AAS_C1_Controp.Termica FC (sottofinestra)</t>
  </si>
  <si>
    <t>3.1.1.018</t>
  </si>
  <si>
    <t>Basic Wall: WAL_I_MCT_100mm_P_C1_Pannello iso FC</t>
  </si>
  <si>
    <t>Basic Wall: WAL_I_MCT_200mm_LLSLD_EI60_C2_Cavedio/Reception</t>
  </si>
  <si>
    <t>3.1.2.068</t>
  </si>
  <si>
    <t>D-I9.00.01.1006</t>
  </si>
  <si>
    <t>3.1.2.046</t>
  </si>
  <si>
    <t>D-I9.00.01.1008</t>
  </si>
  <si>
    <t>3.1.2.047</t>
  </si>
  <si>
    <t>D-I9.00.01.1003</t>
  </si>
  <si>
    <t>3.2.1.011</t>
  </si>
  <si>
    <t>FLO_I_GEN_100mm_Parcheggi, Loc.Tec</t>
  </si>
  <si>
    <t>3.2.1.027</t>
  </si>
  <si>
    <t>FLO_I_GEN_1080mm_Controterra cortile interno FC</t>
  </si>
  <si>
    <t>3.2.1.026</t>
  </si>
  <si>
    <t>FLO_I_GEN_450mm_Pavimento con vespaio FC</t>
  </si>
  <si>
    <t>3.2.1.032</t>
  </si>
  <si>
    <t>FLO_I_GEN_160mm_Scala-Montac FC</t>
  </si>
  <si>
    <t>3.2.1.037</t>
  </si>
  <si>
    <t>FLO_I_GEN_200mm_Loc.Tec. mezzanino FC</t>
  </si>
  <si>
    <t>3.2.1.031</t>
  </si>
  <si>
    <t>FLO_I_GEN_450mm_Locale tec. umido FC</t>
  </si>
  <si>
    <t>3.2.1.029</t>
  </si>
  <si>
    <t>FLO_I_GEN_740mm_Pavimento Controterra FC</t>
  </si>
  <si>
    <t>SPE_Estrattore160cm: SPE_Estrattore160cm</t>
  </si>
  <si>
    <t>SPE_Manufatto calcio silicato: SPE_Manufatto calcio silicato</t>
  </si>
  <si>
    <t>7.1.5.007</t>
  </si>
  <si>
    <t>SPE_Ex Magazzino_Plenum Camini: SPE_Ex Magazzino_Plenum Presa d'Aria</t>
  </si>
  <si>
    <t>7.1.5.006</t>
  </si>
  <si>
    <t>SPE_Ex Magazzino_Plenum Camini Espulsione: SPE_Ex Magazzino_Plenum Camini Espulsione</t>
  </si>
  <si>
    <t>7.1.5.005</t>
  </si>
  <si>
    <t>SPE_Camino Copertura: SPE_Camino Copertura</t>
  </si>
  <si>
    <t>8.2</t>
  </si>
  <si>
    <t>Segnaletica </t>
  </si>
  <si>
    <t>8.2.5</t>
  </si>
  <si>
    <t>8.2.5.034</t>
  </si>
  <si>
    <t>CAS_Pannelli acustici_Pannelli Microforati Inclinati: 825X430 mm</t>
  </si>
  <si>
    <t>8.2.5.035</t>
  </si>
  <si>
    <t>CAS_Pannelli acustici_Pannelli Microforati Inclinati: 930X430 mm</t>
  </si>
  <si>
    <t>8.2.5.033</t>
  </si>
  <si>
    <t>CAS_Pannelli acustici_Pannelli Microforati Inclinati: 825X450 mm</t>
  </si>
  <si>
    <t>8.2.5.036</t>
  </si>
  <si>
    <t>CAS_Pannelli acustici_Pannelli Microforati Inclinati: 930X450 mm</t>
  </si>
  <si>
    <t>8.2.5.037</t>
  </si>
  <si>
    <t>CAS_Pannelli acustici_Pannelli Microforati Inclinati: 700X450 mm</t>
  </si>
  <si>
    <t>8.2.5.031</t>
  </si>
  <si>
    <t>CAS_Pannelli acustici_Pannelli Microforati Inclinati: 760X450 mm</t>
  </si>
  <si>
    <t>8.2.5.030</t>
  </si>
  <si>
    <t>CAS_Pannelli acustici_Pannelli Microforati Inclinati: 640X450 mm</t>
  </si>
  <si>
    <t>8.2.5.032</t>
  </si>
  <si>
    <t>CAS_Pannelli acustici_Pannelli Microforati Inclinati: 780X450 mm</t>
  </si>
  <si>
    <t>20</t>
  </si>
  <si>
    <t>2.2.1</t>
  </si>
  <si>
    <t>Solai a terra </t>
  </si>
  <si>
    <t>2.2.1.500</t>
  </si>
  <si>
    <t>Slab_R.C. C30/37_300_Esistente_Demolito</t>
  </si>
  <si>
    <t>3.1.1.500</t>
  </si>
  <si>
    <t>DOR_Porta_Principale_Palazzina 10 con spalletta_Esistente_Demolito: 1.94 x 3.33</t>
  </si>
  <si>
    <t>2.1.2.550</t>
  </si>
  <si>
    <t>DOR_E_Metallica_Palazzina 10_Esistente_Demolito: 2.00 x 3.52</t>
  </si>
  <si>
    <t>2.1.2.500</t>
  </si>
  <si>
    <t>WIN_E_Metallica_Est_Palazzina 10_Esistente_Demolito: 2.05 x 3.89</t>
  </si>
  <si>
    <t>2.1.2.506</t>
  </si>
  <si>
    <t>WIN_E_Fissa_Esistente_Demolito: 1.5x2.04</t>
  </si>
  <si>
    <t>2.1.2.510</t>
  </si>
  <si>
    <t>WIN_E_Fissa_Esistente_Demolito: 1.99x2.04</t>
  </si>
  <si>
    <t>2.1.2.509</t>
  </si>
  <si>
    <t>WIN_E_Fissa_Esistente_Demolito: 1.96x2.04</t>
  </si>
  <si>
    <t>2.1.2.507</t>
  </si>
  <si>
    <t>WIN_E_Fissa_Esistente_Demolito: 1.47x2.03</t>
  </si>
  <si>
    <t>2.1.2.508</t>
  </si>
  <si>
    <t>WIN_E_Fissa_Esistente_Demolito: 1.49x2.03</t>
  </si>
  <si>
    <t>2.1.2.505</t>
  </si>
  <si>
    <t>WIN_E_Fissa_Esistente_Demolito: 1.5x2.03</t>
  </si>
  <si>
    <t>2.1.2.511</t>
  </si>
  <si>
    <t>WIN_E_Fissa_Esistente_Demolito: 2.00x2.04</t>
  </si>
  <si>
    <t>2.1.2.503</t>
  </si>
  <si>
    <t>WIN_E_Fissa_Esistente_Demolito: 1.99x2.07</t>
  </si>
  <si>
    <t>2.2.1.550</t>
  </si>
  <si>
    <t>Marmette_Latero Cementizio - 20cm_Esistente_Demolito 2</t>
  </si>
  <si>
    <t>2.4.1.550</t>
  </si>
  <si>
    <t>2.4.1.500</t>
  </si>
  <si>
    <t>Tetto esistente_Demolito5: Tetto Esistente</t>
  </si>
  <si>
    <t>3.1.2.550</t>
  </si>
  <si>
    <t>DOR_I_1A_Battente_Esistente_Demolito: 70x200_Esistente</t>
  </si>
  <si>
    <t>3.1.3.500</t>
  </si>
  <si>
    <t>Railing: RAI_I_MET_Profili tubulari verticali_ringhiera scala_Esistente_Demolito</t>
  </si>
  <si>
    <t>4.1.1.500</t>
  </si>
  <si>
    <t>Railing: RAI_E_MET_1200mm_Esistente_Demolito</t>
  </si>
  <si>
    <t>I9.2.1.1.020</t>
  </si>
  <si>
    <t>I9.2.1.2.015</t>
  </si>
  <si>
    <t>I9.2.1.2.008</t>
  </si>
  <si>
    <t>I9.2.1.2.002</t>
  </si>
  <si>
    <t>I9.3.1.1.051</t>
  </si>
  <si>
    <t>I9.3.1.1.054</t>
  </si>
  <si>
    <t>I9.3.1.1.004</t>
  </si>
  <si>
    <t>I9.3.1.1.105</t>
  </si>
  <si>
    <t>I9.3.1.1.007</t>
  </si>
  <si>
    <t>I9.3.1.1.001</t>
  </si>
  <si>
    <t>I9.3.1.1.201</t>
  </si>
  <si>
    <t>I9.3.1.1.076</t>
  </si>
  <si>
    <t>I9.3.1.1.006</t>
  </si>
  <si>
    <t>I9.3.1.1.203</t>
  </si>
  <si>
    <t>I9.3.1.1.010</t>
  </si>
  <si>
    <t>I9.3.1.1.202</t>
  </si>
  <si>
    <t>I9.3.1.1.128</t>
  </si>
  <si>
    <t>I9.3.1.1.127</t>
  </si>
  <si>
    <t>I9.3.1.1.061</t>
  </si>
  <si>
    <t>I9.3.1.1.009</t>
  </si>
  <si>
    <t>I9.3.1.1.205</t>
  </si>
  <si>
    <t>I9.3.1.1.058</t>
  </si>
  <si>
    <t>I9.3.1.1.082</t>
  </si>
  <si>
    <t>I9.3.1.2.010;001</t>
  </si>
  <si>
    <t>I9.3.1.2.010.330</t>
  </si>
  <si>
    <t>I9.3.1.2.010.101</t>
  </si>
  <si>
    <t>I9.3.1.2.010.380</t>
  </si>
  <si>
    <t>I9.3.1.2.027;001;100</t>
  </si>
  <si>
    <t>I9.3.1.2.026;001;100</t>
  </si>
  <si>
    <t>I9.3.1.2.026.380</t>
  </si>
  <si>
    <t>I9.3.1.2.028;001;100</t>
  </si>
  <si>
    <t>I9.3.1.2.068.330</t>
  </si>
  <si>
    <t>I9.3.1.2.068.380</t>
  </si>
  <si>
    <t>I9.3.1.2.048;001;100</t>
  </si>
  <si>
    <t>I9.3.1.2.048.330</t>
  </si>
  <si>
    <t>I9.3.1.2.063;001;100</t>
  </si>
  <si>
    <t>I9.3.1.2.063.330</t>
  </si>
  <si>
    <t>I9.3.1.2.063.360</t>
  </si>
  <si>
    <t>I9.3.1.2.066;001;100</t>
  </si>
  <si>
    <t>I9.3.1.2.066.330</t>
  </si>
  <si>
    <t>I9.3.1.2.045;001</t>
  </si>
  <si>
    <t>I9.3.1.2.045.330</t>
  </si>
  <si>
    <t>I9.3.1.2.045.101</t>
  </si>
  <si>
    <t>I9.3.1.2.045.380</t>
  </si>
  <si>
    <t>I9.3.1.2.045.360</t>
  </si>
  <si>
    <t>I9.3.1.2.045;001;100</t>
  </si>
  <si>
    <t xml:space="preserve"> I9.3.1.2.045;001</t>
  </si>
  <si>
    <t xml:space="preserve"> I9.3.1.2.045.330</t>
  </si>
  <si>
    <t xml:space="preserve"> I9.3.1.2.045.101</t>
  </si>
  <si>
    <t xml:space="preserve"> I9.3.1.2.045.380</t>
  </si>
  <si>
    <t xml:space="preserve"> I9.3.1.2.045.360</t>
  </si>
  <si>
    <t>I9.3.1.2.045001</t>
  </si>
  <si>
    <t xml:space="preserve"> I9.3.1.2.058;100</t>
  </si>
  <si>
    <t xml:space="preserve"> I9.3.1.2.058.330</t>
  </si>
  <si>
    <t xml:space="preserve"> I9.3.1.2.058.003</t>
  </si>
  <si>
    <t xml:space="preserve"> I9.3.1.2.058.380</t>
  </si>
  <si>
    <t xml:space="preserve"> I9.3.1.2.058.360</t>
  </si>
  <si>
    <t>I9.3.1.2.067.330</t>
  </si>
  <si>
    <t>I9.3.1.2.067;001;100</t>
  </si>
  <si>
    <t>I9.3.1.2.067.360</t>
  </si>
  <si>
    <t>I9.3.1.2.030;001;100</t>
  </si>
  <si>
    <t>I9.3.1.2.024;001;100</t>
  </si>
  <si>
    <t>I9.3.1.2.024.330</t>
  </si>
  <si>
    <t>I9.3.1.2.024.380</t>
  </si>
  <si>
    <t>I9.3.1.2.024.370</t>
  </si>
  <si>
    <t>I9.3.1.2.057;001;100</t>
  </si>
  <si>
    <t>I9.3.1.2.057;001</t>
  </si>
  <si>
    <t>I9.3.1.2.057.330</t>
  </si>
  <si>
    <t>I9.3.1.2.057.101</t>
  </si>
  <si>
    <t>I9.3.1.2.057.380</t>
  </si>
  <si>
    <t>I9.3.1.2.057.360</t>
  </si>
  <si>
    <t>I9.3.1.2.061;001;100</t>
  </si>
  <si>
    <t>I9.3.1.2.061.330</t>
  </si>
  <si>
    <t>I9.3.1.2.061.380</t>
  </si>
  <si>
    <t>I9.3.1.2.061.360</t>
  </si>
  <si>
    <t>I9.3.1.2.056;001</t>
  </si>
  <si>
    <t>I9.3.1.2.056.330</t>
  </si>
  <si>
    <t>I9.3.1.2.056.101</t>
  </si>
  <si>
    <t>I9.3.1.2.056.380</t>
  </si>
  <si>
    <t>I9.3.1.2.056.360</t>
  </si>
  <si>
    <t xml:space="preserve"> I9.3.1.2.056;001</t>
  </si>
  <si>
    <t xml:space="preserve"> I9.3.1.2.056.330 </t>
  </si>
  <si>
    <t xml:space="preserve"> I9.3.1.2.056.101 </t>
  </si>
  <si>
    <t xml:space="preserve"> I9.3.1.2.056.380 </t>
  </si>
  <si>
    <t xml:space="preserve"> I9.3.1.2.056.360 </t>
  </si>
  <si>
    <t xml:space="preserve"> I9.3.1.2.059:100</t>
  </si>
  <si>
    <t xml:space="preserve"> I9.3.1.2.059.330</t>
  </si>
  <si>
    <t xml:space="preserve"> I9.3.1.2.059.003</t>
  </si>
  <si>
    <t xml:space="preserve"> I9.3.1.2.059.380</t>
  </si>
  <si>
    <t xml:space="preserve"> I9.3.1.2.059.360</t>
  </si>
  <si>
    <t>I9.3.1.2.059</t>
  </si>
  <si>
    <t>I9.3.1.2.059.330</t>
  </si>
  <si>
    <t>I9.3.1.2.059.101</t>
  </si>
  <si>
    <t>I9.3.1.2.059.380</t>
  </si>
  <si>
    <t>I9.3.1.2.059.360</t>
  </si>
  <si>
    <t>I9.3.1.2.059;100</t>
  </si>
  <si>
    <t>I9.3.1.2.059.003</t>
  </si>
  <si>
    <t xml:space="preserve"> I9.3.1.2.062;001</t>
  </si>
  <si>
    <t xml:space="preserve"> I9.3.1.2.062.330</t>
  </si>
  <si>
    <t xml:space="preserve"> I9.3.1.2.062.101</t>
  </si>
  <si>
    <t xml:space="preserve"> I9.3.1.2.062.380</t>
  </si>
  <si>
    <t xml:space="preserve"> I9.3.1.2.062.360</t>
  </si>
  <si>
    <t>I9.3.1.2.064;001</t>
  </si>
  <si>
    <t>I9.3.1.2.064.330</t>
  </si>
  <si>
    <t>I9.3.1.2.064.101</t>
  </si>
  <si>
    <t>I9.3.1.2.064.380</t>
  </si>
  <si>
    <t>I9.3.1.2.064.360</t>
  </si>
  <si>
    <t>I9.3.1.2.064;001;100</t>
  </si>
  <si>
    <t>I9.3.1.2.019;001</t>
  </si>
  <si>
    <t>I9.3.1.2.019.330</t>
  </si>
  <si>
    <t>I9.3.1.2.019.101</t>
  </si>
  <si>
    <t>I9.3.1.2.019.380</t>
  </si>
  <si>
    <t>I9.3.1.2.019.360</t>
  </si>
  <si>
    <t>I9.3.1.2.201;001;100</t>
  </si>
  <si>
    <t xml:space="preserve"> BIM indirect </t>
  </si>
  <si>
    <t>I9.3.1.3.013</t>
  </si>
  <si>
    <t>I9.3.1.3.011</t>
  </si>
  <si>
    <t>I9.3.1.3.010</t>
  </si>
  <si>
    <t>I9.3.2.1.017</t>
  </si>
  <si>
    <t>I9.3.2.1.002.255</t>
  </si>
  <si>
    <t>I9.3.2.1.002.165</t>
  </si>
  <si>
    <t>I9.3.2.1.905.422;
I9.3.2.1.905.107</t>
  </si>
  <si>
    <t>I9.3.2.1.048.165</t>
  </si>
  <si>
    <t>I9.3.2.1.048.305</t>
  </si>
  <si>
    <t>I9.3.2.1.037.260</t>
  </si>
  <si>
    <t>I9.2.3.1.051.255</t>
  </si>
  <si>
    <t>I9.2.3.1.051.082</t>
  </si>
  <si>
    <t>I9.2.3.1.051.293</t>
  </si>
  <si>
    <t>I9.2.3.1.051.360</t>
  </si>
  <si>
    <t>I9.2.3.1.051.358</t>
  </si>
  <si>
    <t>I9.3.2.1.040</t>
  </si>
  <si>
    <t>I9.3.2.1.047.254</t>
  </si>
  <si>
    <t>I9.3.2.1.047.080</t>
  </si>
  <si>
    <t>I9.3.2.1.047.352</t>
  </si>
  <si>
    <t>I9.3.2.1.047.258</t>
  </si>
  <si>
    <t>I9.3.2.1.047.174</t>
  </si>
  <si>
    <t>I9.3.2.1.033.254</t>
  </si>
  <si>
    <t>I9.3.2.1.033.061</t>
  </si>
  <si>
    <t>I9.3.2.1.033.352</t>
  </si>
  <si>
    <t>I9.3.2.1.033.285</t>
  </si>
  <si>
    <t>I9.3.2.1.033.159</t>
  </si>
  <si>
    <t>I9.3.2.1.053.359</t>
  </si>
  <si>
    <t>I9.3.2.1.103</t>
  </si>
  <si>
    <t>I9.2.3.1.051.361</t>
  </si>
  <si>
    <t>I9.3.2.1.903.297</t>
  </si>
  <si>
    <t>I9.3.2.1.919.422;
I9.3.2.1.919.170</t>
  </si>
  <si>
    <t>I9.3.2.1.906.422;
I9.3.2.1.906.101</t>
  </si>
  <si>
    <t>I9.3.2.1.913.294</t>
  </si>
  <si>
    <t>I9.3.2.1.927.294</t>
  </si>
  <si>
    <t>I9.3.2.1.951</t>
  </si>
  <si>
    <t>I9.3.2.1.112</t>
  </si>
  <si>
    <t>I9.3.2.1.111</t>
  </si>
  <si>
    <t>I9.3.3.1.003</t>
  </si>
  <si>
    <t>I9.3.3.1.004</t>
  </si>
  <si>
    <t>I9.3.3.1.001</t>
  </si>
  <si>
    <t>I9.4.1.2.001</t>
  </si>
  <si>
    <t>I9.5.2.8.003</t>
  </si>
  <si>
    <t>I9.5.2.8.005</t>
  </si>
  <si>
    <t>I9.7.1.5.004</t>
  </si>
  <si>
    <t>I9.2.4.1.103</t>
  </si>
  <si>
    <t>I9.2.1.1.172</t>
  </si>
  <si>
    <t>I9.2.1.1.174</t>
  </si>
  <si>
    <t>I9.2.1.1.006</t>
  </si>
  <si>
    <t>I9.2.1.1.004</t>
  </si>
  <si>
    <t>I9.2.1.1.009</t>
  </si>
  <si>
    <t>I9.2.1.1.010</t>
  </si>
  <si>
    <t>I9.2.1.1.012</t>
  </si>
  <si>
    <t>I9.2.1.1.013</t>
  </si>
  <si>
    <t>I9.2.1.1.600</t>
  </si>
  <si>
    <t>I9.2.1.1.021</t>
  </si>
  <si>
    <t>I9.2.1.1.019</t>
  </si>
  <si>
    <t>I9.2.1.1.179</t>
  </si>
  <si>
    <t>I9.2.1.1.023</t>
  </si>
  <si>
    <t>I9.2.1.1.022</t>
  </si>
  <si>
    <t>I9.2.1.1.207</t>
  </si>
  <si>
    <t>I9.2.1.1.171</t>
  </si>
  <si>
    <t>I9.2.1.1.173</t>
  </si>
  <si>
    <t>I9.2.1.1.180</t>
  </si>
  <si>
    <t>I9.2.1.1.178</t>
  </si>
  <si>
    <t>I9.2.1.1.177</t>
  </si>
  <si>
    <t>I9.2.1.1.175</t>
  </si>
  <si>
    <t>I9.2.1.1.176</t>
  </si>
  <si>
    <t>I9.2.1.2.101</t>
  </si>
  <si>
    <t>I9.2.1.2.201</t>
  </si>
  <si>
    <t>I9.2.1.2.159;001</t>
  </si>
  <si>
    <t>I9.2.1.2.159.330</t>
  </si>
  <si>
    <t>I9.2.1.2.159.380</t>
  </si>
  <si>
    <t>I9.2.1.2.156</t>
  </si>
  <si>
    <t>I9.2.1.2.156.330</t>
  </si>
  <si>
    <t>I9.2.1.2.156.003</t>
  </si>
  <si>
    <t>I9.2.1.2.156.380</t>
  </si>
  <si>
    <t>I9.2.1.2.153</t>
  </si>
  <si>
    <t>I9.2.1.2.153.330</t>
  </si>
  <si>
    <t>I9.2.1.2.153.003</t>
  </si>
  <si>
    <t>I9.2.1.2.113</t>
  </si>
  <si>
    <t>I9.2.1.2.113.330</t>
  </si>
  <si>
    <t>I9.2.1.2.113.002</t>
  </si>
  <si>
    <t>I9.2.1.2.109</t>
  </si>
  <si>
    <t>I9.2.1.2.109.330</t>
  </si>
  <si>
    <t>I9.2.1.2.109.002</t>
  </si>
  <si>
    <t>I9.2.1.2.111</t>
  </si>
  <si>
    <t>I9.2.1.2.111.330</t>
  </si>
  <si>
    <t>I9.2.1.2.111.002</t>
  </si>
  <si>
    <t>I9.2.1.2.110</t>
  </si>
  <si>
    <t>I9.2.1.2.110.330</t>
  </si>
  <si>
    <t>I9.2.1.2.110.002</t>
  </si>
  <si>
    <t>I9.2.1.2.112</t>
  </si>
  <si>
    <t>I9.2.1.2.112.330</t>
  </si>
  <si>
    <t>I9.2.1.2.112.002</t>
  </si>
  <si>
    <t>I9.2.2.2.002</t>
  </si>
  <si>
    <t>I9.2.2.2.006</t>
  </si>
  <si>
    <t>I9.2.2.2.008</t>
  </si>
  <si>
    <t>I9.2.2.2.009</t>
  </si>
  <si>
    <t>I9.2.2.2.007</t>
  </si>
  <si>
    <t>I9.2.2.2.004</t>
  </si>
  <si>
    <t>I9.2.2.2.005</t>
  </si>
  <si>
    <t>I9.2.3.1.005.254</t>
  </si>
  <si>
    <t>I9.2.3.1.005.064</t>
  </si>
  <si>
    <t>I9.2.3.1.005.258</t>
  </si>
  <si>
    <t>I9.2.3.1.005.293</t>
  </si>
  <si>
    <t>I9.2.3.1.005.256</t>
  </si>
  <si>
    <t>I9.2.3.1.002.254</t>
  </si>
  <si>
    <t>I9.2.3.1.002.059</t>
  </si>
  <si>
    <t>I9.2.3.1.002.258</t>
  </si>
  <si>
    <t>I9.2.3.1.002.293</t>
  </si>
  <si>
    <t>I9.2.3.1.001.254</t>
  </si>
  <si>
    <t>I9.2.3.1.001.058</t>
  </si>
  <si>
    <t>I9.2.3.1.001.258</t>
  </si>
  <si>
    <t>I9.2.3.1.001.293</t>
  </si>
  <si>
    <t>I9.2.3.1.001.290</t>
  </si>
  <si>
    <t>I9.2.3.1.013.254</t>
  </si>
  <si>
    <t>I9.2.3.1.013.050</t>
  </si>
  <si>
    <t>I9.2.3.1.013.258</t>
  </si>
  <si>
    <t>I9.2.3.1.013.452</t>
  </si>
  <si>
    <t>I9.2.3.1.013.293</t>
  </si>
  <si>
    <t>I9.2.3.1.012.254</t>
  </si>
  <si>
    <t>I9.2.3.1.012.073</t>
  </si>
  <si>
    <t>I9.2.3.1.012.050</t>
  </si>
  <si>
    <t>I9.2.3.1.012.451</t>
  </si>
  <si>
    <t>I9.2.4.1.600</t>
  </si>
  <si>
    <t>I9.2.4.1.010.156</t>
  </si>
  <si>
    <t>I9.2.4.1.010.293</t>
  </si>
  <si>
    <t>I9.2.4.1.010.252</t>
  </si>
  <si>
    <t>I9.2.4.1.010.298</t>
  </si>
  <si>
    <t>I9.2.4.1.010.309</t>
  </si>
  <si>
    <t>I9.2.4.1.112</t>
  </si>
  <si>
    <t>I9.2.4.1.111</t>
  </si>
  <si>
    <t>I9.2.4.1.110</t>
  </si>
  <si>
    <t>I9.2.4.1.114</t>
  </si>
  <si>
    <t>I9.2.4.1.115</t>
  </si>
  <si>
    <t>I9.2.4.1.113</t>
  </si>
  <si>
    <t>I9.2.4.1.009</t>
  </si>
  <si>
    <t>I9.2.4.1.003</t>
  </si>
  <si>
    <t>I9.2.4.1.100</t>
  </si>
  <si>
    <t>I9.2.4.1.007</t>
  </si>
  <si>
    <t>I9.2.4.1.008</t>
  </si>
  <si>
    <t>I9.2.4.1.105</t>
  </si>
  <si>
    <t>I9.2.4.1.106</t>
  </si>
  <si>
    <t>I9.2.4.1.107</t>
  </si>
  <si>
    <t>I9.2.4.1.011</t>
  </si>
  <si>
    <t>I9.2.4.4.102</t>
  </si>
  <si>
    <t>I9.2.4.4.101</t>
  </si>
  <si>
    <t>I9.3.1.1.204</t>
  </si>
  <si>
    <t>I9.3.1.1.126</t>
  </si>
  <si>
    <t>I9.3.1.1.069</t>
  </si>
  <si>
    <t>I9.3.1.1.016</t>
  </si>
  <si>
    <t>I9.3.1.1.022</t>
  </si>
  <si>
    <t>I9.3.1.1.019</t>
  </si>
  <si>
    <t>I9.3.1.1.028</t>
  </si>
  <si>
    <t>I9.3.1.1.017</t>
  </si>
  <si>
    <t>I9.3.1.1.018</t>
  </si>
  <si>
    <t>I9.3.1.1.056</t>
  </si>
  <si>
    <t>I9.3.1.2.068;001</t>
  </si>
  <si>
    <t>I9.3.1.2.046;001</t>
  </si>
  <si>
    <t>I9.3.1.2.046.330</t>
  </si>
  <si>
    <t>I9.3.1.2.046.380</t>
  </si>
  <si>
    <t>I9.3.1.2.046.360</t>
  </si>
  <si>
    <t>I9.3.1.2.047;001</t>
  </si>
  <si>
    <t>I9.3.1.2.047.380</t>
  </si>
  <si>
    <t>I9.3.1.2.047.330</t>
  </si>
  <si>
    <t>I9.3.1.2.047.360</t>
  </si>
  <si>
    <t>I9.3.2.1.011.255</t>
  </si>
  <si>
    <t>I9.3.2.1.011.163</t>
  </si>
  <si>
    <t>I9.3.2.1.027.254</t>
  </si>
  <si>
    <t>I9.3.2.1.027.454</t>
  </si>
  <si>
    <t>I9.3.2.1.027.258</t>
  </si>
  <si>
    <t>I9.3.2.1.027.293</t>
  </si>
  <si>
    <t>I9.3.2.1.026.254</t>
  </si>
  <si>
    <t>I9.3.2.1.026.068</t>
  </si>
  <si>
    <t>I9.3.2.1.026.070</t>
  </si>
  <si>
    <t>I9.3.2.1.026.450</t>
  </si>
  <si>
    <t>I9.3.2.1.026.290</t>
  </si>
  <si>
    <t>I9.3.2.1.032</t>
  </si>
  <si>
    <t>I9.3.2.1.037.254</t>
  </si>
  <si>
    <t>I9.3.2.1.037.077</t>
  </si>
  <si>
    <t>I9.3.2.1.037.290</t>
  </si>
  <si>
    <t>I9.3.2.1.031.254</t>
  </si>
  <si>
    <t>I9.3.2.1.031.071</t>
  </si>
  <si>
    <t>I9.3.2.1.031.050</t>
  </si>
  <si>
    <t>I9.3.2.1.031.451</t>
  </si>
  <si>
    <t>I9.3.2.1.031.157</t>
  </si>
  <si>
    <t>I9.3.2.1.029.254</t>
  </si>
  <si>
    <t>I9.3.2.1.029.073</t>
  </si>
  <si>
    <t>I9.3.2.1.029.285</t>
  </si>
  <si>
    <t>I9.3.2.1.029.050</t>
  </si>
  <si>
    <t>I9.3.2.1.029.455</t>
  </si>
  <si>
    <t>I9.3.2.1.029.174</t>
  </si>
  <si>
    <t>I9.5.1.6.001</t>
  </si>
  <si>
    <t>I9.7.1.5.007</t>
  </si>
  <si>
    <t>I9.7.1.5.006</t>
  </si>
  <si>
    <t>I9.7.1.5.005</t>
  </si>
  <si>
    <t>I9.8.2.5.034</t>
  </si>
  <si>
    <t>I9.8.2.5.035</t>
  </si>
  <si>
    <t>I9.8.2.5.033</t>
  </si>
  <si>
    <t>I9.8.2.5.036</t>
  </si>
  <si>
    <t>I9.8.2.5.037</t>
  </si>
  <si>
    <t>I9.8.2.5.031</t>
  </si>
  <si>
    <t>I9.8.2.5.030</t>
  </si>
  <si>
    <t>I9.8.2.5.032</t>
  </si>
  <si>
    <t>I9.2.2.1.500</t>
  </si>
  <si>
    <t>I9.2.1.2.550</t>
  </si>
  <si>
    <t>I9.2.1.2.500</t>
  </si>
  <si>
    <t>I9.2.2.1.550</t>
  </si>
  <si>
    <t>I9.2.4.1.500</t>
  </si>
  <si>
    <t>I9.3.1.2.550</t>
  </si>
  <si>
    <t>I9.3.1.3.500</t>
  </si>
  <si>
    <t>I9.4.1.1.500</t>
  </si>
  <si>
    <t>Rimozione di elementi metallici (perni, grappe, staffe, cerchiature, chiodi, etc.) che per condizione ed ossidazione risultino impropri a causa certa di degrado per il paramento murario; da valutare a ciascun elemento rimosso, compresi gli oneri relativi alla protezione delle superfici circostanti la zona di intervento, la pulitura ed il consolidamento della superficie sottostante e circostante; fissati con malta su tutti i tipi di paramento fino ad una lunghezza massima di 40 cm</t>
  </si>
  <si>
    <t>OG1</t>
  </si>
  <si>
    <t>OS24</t>
  </si>
  <si>
    <t>OG2</t>
  </si>
  <si>
    <t>OG3</t>
  </si>
  <si>
    <t>OG11</t>
  </si>
  <si>
    <t>OS18-A</t>
  </si>
  <si>
    <t>OS18-B</t>
  </si>
  <si>
    <t>STRUTTURE IN LEGNO</t>
  </si>
  <si>
    <t>RESTAURO</t>
  </si>
  <si>
    <t>PA.S.1</t>
  </si>
  <si>
    <t>PA.S.2</t>
  </si>
  <si>
    <t>PA.S.4</t>
  </si>
  <si>
    <t>PA.S.5</t>
  </si>
  <si>
    <t>PA.S.6</t>
  </si>
  <si>
    <t>PA.S.7</t>
  </si>
  <si>
    <t>PA.S.8</t>
  </si>
  <si>
    <t>PA.S.3A</t>
  </si>
  <si>
    <t>NP.S.1</t>
  </si>
  <si>
    <t>Computo Metrico Estimativo - Opere Strutturali</t>
  </si>
  <si>
    <t>WBS10</t>
  </si>
  <si>
    <t>Pulitura facciata</t>
  </si>
  <si>
    <t>Apertura muratura</t>
  </si>
  <si>
    <t>Work Breakdown Structure - Opere Strutturali</t>
  </si>
  <si>
    <t>Computo Metrico per WBS - Opere Strutturali</t>
  </si>
  <si>
    <t>CATEGORIE SOA</t>
  </si>
  <si>
    <t>Edifici civili e industriali</t>
  </si>
  <si>
    <t>Restauro e manutenzione dei beni immobili sottoposti a tutela</t>
  </si>
  <si>
    <t>Strade, autostrade, ponti, viadotti, ferrovie, metropolitane</t>
  </si>
  <si>
    <t>Impianti tecnologici</t>
  </si>
  <si>
    <t>Componenti strutturali in acciaio</t>
  </si>
  <si>
    <t>Componenti per facciate continue</t>
  </si>
  <si>
    <t>Verde e arredo urbano</t>
  </si>
  <si>
    <t>M2</t>
  </si>
  <si>
    <t>- alimentazione di utilizzatore trifase (con o senza neutro) tramite interruttore di manovra 3 o 4 x25 A conforme norme CEI 17-1, installato in prossimità dell'utilizzatore in cassetta da parete con protezione IP64</t>
  </si>
  <si>
    <t>Completamento: servocomando con ritorno a molla per serranda tagliafuoco._x000D_ Servomotore alimentato a 24 V o 230 V, dotato di due contatti ausiliari per la segnalazione a distanza della posizione della pala della serranda.</t>
  </si>
  <si>
    <t>diam. 1"1/2, con sensori di temperatura</t>
  </si>
  <si>
    <t>diam. 2", con sensori di temperatura</t>
  </si>
  <si>
    <t>diam. DN65, con sensori di temperatura</t>
  </si>
  <si>
    <t>Work Breakdown Structure - Impianti Meccanici</t>
  </si>
  <si>
    <t>Computo Metrico per WBS - Impianti Meccanici</t>
  </si>
  <si>
    <t>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 punto luce a relè con pulsante bipolare o con spia, compreso il relè passo-passo bipolare da cassetta</t>
  </si>
  <si>
    <t>Trasformatore trifase MT/BT in resina rispondente alla norma EN 50588-1; progettato e costruito in conformità con quanto previsto dal regolamento 548/2014 della Commissione Europea, recante le modalità di applicazione della Direttiva sulla progettazione ecocompatibile 2009/125/CE con aventi perdite massime a carico a vuoto P =1550 W  (cat. A ) e massime perdite a carico Pk = 9000 W (cat. Ak) alla temperatura di 120° previsti dalla data del 1 luglio 2015. 
Adeguato alle seguenti classi di esercizio: E2 (trasformatore idoneo ad essere installato in un ambiente con condensa ed inquinamento); C2 (trasformatore idoneo ad essere immagazzinato ed utilizzato con temperatura ambiente fino a - 25°C); F1 (trasformatore con caratteristiche di autoestinguente e di non emissione di sostanze e/o fumi tossici nocivi).
Tensioni Primarie (kV): 23 kV - Classe d'isolamento: 24 kV BIL 95 kV; 
Tensioni Secondarie a vuoto (V): 400- classe d'isolamento 1,1 kV;
Frequenza (Hz): 50
Regolazione, lato MT: ±2 x 2,5%;
Gruppo vettoriale: Dyn11;
Classe termica del sistema isolante: 155 °C (F) / 155 °C (F);
Sovratemperatura: 100/100 K
Tolleranze sulle perdite: 0%;
Altre tolleranze: Secondo IEC/CEI
Rispondente alla normativa CEI EN 60076-11 relativa alle scariche parziali =10 pC (pico Coulomb); 
Vcc corrente nominale (120°C): 6%;
Tipo di raffrescamento: A.N. secondo norma IEC 60076-1 (raffreddamento naturale)
Accessori: barre di collegamento MT con piastrine di raccordo, piastre di collegamento BT, barrette di regolazione del rapporto di trasformazione lato MT, manovrabili in assenza tensione, golfari di sollevamento, carrello con rulli di scorrimento orientabili per la traslazione della macchina in senso longitudinale o laterale, ganci di traino, morsetti di messa a terra, targa delle caratteristiche, targa segnalazione pericolo folgorazione, 3+1 sonde termometriche PT100 installate sugli avvolgimenti BT (una per colonna) più una sul nucleo magnetico e cablate in cassetta di centralizzazione, n.4 antivibranti forniti sciolti per il montaggio sotto le ruote del trasformatore, tutti gli accessori necessari al montaggio, assemblaggio e collegamento al sistema di media e bassa tensione.
Certificato di collaudo, manuale d'installazione e manutenzione. Compreso di messa in servizio e collaudo. Nelle potenze:- 800 KVA</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</si>
  <si>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o 400V+N range accettato 0-276V, tensione minima pe non intervento batterie 170V, frequenza 50-60Hz, tensione in uscita 220÷240V selezionabile con tolleranza ±1%, forma d'onda sinusoidale 50-60Hz selezionabile o autoapprendimento in grado di sopportare sovraccarichi del 120% per almeno 120 secondi o del 150% per almeno 30 secondi. Sistema con tempo d'intervento 0 ms (no break), rendimento minimo 91%, protezione delle batterie dall'eccessiva scarica, da sovraccorrente e cortocircuito, sovratensione o sottotensione, temperatura. Ridotta rumorosità (&lt; 45 db a 1 m). Temperatura di esercizio 0÷40°C. Dotato di porta di comunicazione USB e RS232 e contatti di segnalazione, software per personal computer idoneo al sistema operativo per la chiusura automatica degli applicativi attivi, sorveglianza e controllo del buon funzionamento dell'unità UPS. Fornito con morsettiera o con morsettiera e 2 prese IEC320 da 10A, comprese batterie ermetiche senza manutenzione idonee all'impiego in ambienti chiusi, nelle potenze nominali/attiva (secondo EN50091-1-1 e EN50091-2 Cl. B) di:- 5000 VA, 3500 W, autonomia 10 min.</t>
  </si>
  <si>
    <t>Rivelatore intelligente ad infrarossi passivi con protezione volumetrica. Nelle seguenti tipologie:- portata di 16 metri e 9 tende integrali.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</si>
  <si>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Sistema di aspirazione e/o campionamento:- tubo di campionamento in ABS di colore rosso completo di pezzi speciali e accessori di montaggio</t>
  </si>
  <si>
    <t>Rivelatori a basso profilo, tipologie: -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Segnalatori ottico/acustici: - ripetitore luminoso di allarme a basso assorbimento equipaggiato di 2 led.Da utilizzare con sostemi convenzionali o analogici</t>
  </si>
  <si>
    <t>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</si>
  <si>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 conforme al Normativa EN 54-24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</si>
  <si>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Diffusore sonoro a tromba a profilo rientrante in materiale termoplastico dotato di unità magnetodinamica e trasformatore di linea 100 V, protetto dagli agenti atmosferici, potenza 30 W conforme alla norma EN 54-24, morsettiera di collegamento del cavo in materiale ceramico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</si>
  <si>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TERMINALE INTERFONICO_x000D_ Terminale interfonico digitale per punti SOS e aree calme - conforme EN 62820, installazione a parete per chiamata d’emergenza in esecuzione antivandalo._x000D_ Caratteristiche:_x000D_ - comunicazione vivavoce a mani libere;_x000D_ - 2 altoparlanti da 8 Ω con pressione sonora 99 dB/1 W/1 m;_x000D_ - Qualità della fonia eHD Voice a 16 kHz;_x000D_ - Pannello frontale in acciaio inox con spessore da 3 mm;_x000D_ - Tasto rosso di chiamata d’emergenza su sfondo blu, CONFORME a EN62820;_x000D_ - Microfono electret;_x000D_ - 2 ingressi allarmi (contatti puliti);_x000D_ - 2 uscite relè;_x000D_ - Amplificatore integrato classe “D” da 2.5W_x000D_ - Protezione IP 54 e IK 07_x000D_ - tele-alimentazione da cavo di segnale_x000D_ Dotato di telaio con scritta blu “Emergency” e vetro di sicurezza conforme EN 62820, kit di montaggio antivandalo colore arancione con scritta SOS_x000D_ Terminale interfonico SOS EN62820, tipo Commend Y-WS201SOSVD con accessori</t>
  </si>
  <si>
    <t>PUNTO PRESA TRASMISSIONE DATI EQUIVALENTE Doppio punto presa trasmissione dati equivalente completo è realizzato sommando al prezzo del punto cablato la relativa predisposizione. PUNTO CABLATO Composto da: - conduttori dal permutatore fino al punto presa di categoria come descritto nei tipi; - presa RJ45 conforme alla tipologia di cavo utilizzato; - telaietto portafrutti e placca di copertura per almeno n.3 frutti presa; - siglatura di ciascuna presa congruente con le indicazioni del CSA; - tappi di chiusura su ciascuna presa per evitare l'ingresso di polveri. Il prezzo è comprensivo della certificazione del "link" e del "channel" a norme EIA/TIA e della chiusura della presa con apposito tappo successivamente alle operazioni di certificazione. PREDISPOSIZIONE Consiste nei cavidotti e cassette di transito ed è costituita da: - (eventuale) quota parte di cassetta di transito; - cavidotti in partenza dalla dorsale fino al punto presa (ove necessario) ovvero fino ai sistemi di canalizzazione in alluminio, PVC o a pavimento (conteggiati a parte); - quota parte di scatole di contenimento da incasso, ovvero in vista. Punto cablato RJ45 cat. 6a, con conduttori U/UTP 4x2x AWG23 (classe reazione al  fuoco Cca-s1b, d1, a1)</t>
  </si>
  <si>
    <t>PUNTO PRESA TRASMISSIONE DATI EQUIVALENTE Triplo punto presa trasmissione dati equivalente completo è realizzato sommando al prezzo del punto cablato la relativa predisposizione. PUNTO CABLATO Composto da: - conduttori dal permutatore fino al punto presa di categoria come descritto nei tipi; - presa RJ45 conforme alla tipologia di cavo utilizzato; - telaietto portafrutti e placca di copertura per almeno n.3 frutti presa; - siglatura di ciascuna presa congruente con le indicazioni del CSA; - tappi di chiusura su ciascuna presa per evitare l'ingresso di polveri. Il prezzo è comprensivo della certificazione del "link" e del "channel" a norme EIA/TIA e della chiusura della presa con apposito tappo successivamente alle operazioni di certificazione. PREDISPOSIZIONE Consiste nei cavidotti e cassette di transito ed è costituita da: - (eventuale) quota parte di cassetta di transito; - cavidotti in partenza dalla dorsale fino al punto presa (ove necessario) ovvero fino ai sistemi di canalizzazione in alluminio, PVC o a pavimento (conteggiati a parte); - quota parte di scatole di contenimento da incasso, ovvero in vista. Punto cablato RJ45 cat. 6a, con conduttori U/UTP 4x2x AWG23 (classe reazione al  fuoco Cca-s1b, d1, a1)</t>
  </si>
  <si>
    <t>Computo Metrico per WBS - Impianti Elettrici e Speciali</t>
  </si>
  <si>
    <t>Computo Metrico Estimativo - Impianti Elettrici e Speciali</t>
  </si>
  <si>
    <t>Work Breakdown Structure - Impianti Elettrici e Speciali</t>
  </si>
  <si>
    <t>1C.18.020.0020.a</t>
  </si>
  <si>
    <t>Pavimento a semina o spolvero di granulato sferoidale con incorporo superficiale di 2 kg/m² di quarzo e 2 kg/m² di cemento; compresa la fornitura del calcestruzzo del massetto, la lisciatura, la  formazione dei giunti e l'assistenza muraria.
Esclusa la rete elettrosaldata.
Applicato a fresco su: - massetto  spessore 15 cm di calcestruzzo C20/25, con superficie compatta e lisciata</t>
  </si>
  <si>
    <t>1C.22.020.0010.e</t>
  </si>
  <si>
    <t>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 - profilati laminati a caldo S355JR - UNI EN 10025, altezza da 80 a 220mm</t>
  </si>
  <si>
    <t>1C.22.250.0010.b</t>
  </si>
  <si>
    <t>Serramenti in alluminio per finestre, portefinestre ad una o più ante, a vasistas o a bilico con o senza parti fisse, impennate, eseguiti con profilati estrusi in lega di alluminio isolati a taglio termico, anodizzazione e verniciatura spess. 50 micron, completi di ferramenta adeguata di movimento e chiusura, maniglie di alluminio, guarnizioni in EPDM o neoprene e fornitura dei controtelai. Sono comprese altresì la posa in opera del falso telaio, la sigillatura tra falso telaio e telaio con nastro autoespandente, tutte le assistenze murarie, i piani di lavoro interni, il montaggio, i fissaggi, gli accessori d'uso. Misurazione riferita all'imbotte esterno, o in mancanza al perimetro esterno visibile del serramento. 
I serramenti, completati con i vetri di cui al capitolo 1C.23 - Opere da vetraio, dovranno rispettare in materia di prestazione energetica, i requisiti minimi stabiliti con Deliberazione della Giunta della Regione Lombardia VIII/5773 del 31 ottobre 2007 e s.m.i.
Devono essere prodotte le documentazioni che certificano la rispondenza alle seguenti norme:
Marcatura CE in conformità alla direttiva CEE 89/106;
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 
Con apertura: - ad uno o più battenti</t>
  </si>
  <si>
    <t>1C.23.185.0010.b</t>
  </si>
  <si>
    <t>Fornitura e posa di cristallo di sicurezza stratificato e blindato. in misure fisse multiple di cm. 4; del tipo: - tre strati, spessore 26 ÷ 27 mm,   con PVB 0,38 mm.</t>
  </si>
  <si>
    <t>PA280.1C.04.450.0010.a</t>
  </si>
  <si>
    <t>Acciaio tondo in barre nervate per cemento armato, rispondente ai Criteri Ambientali Minimi di cui al Decreto 23 giugno 2022 del Ministero della Transizione Ecologica, con caratteristiche rispondenti alla norma UNI EN 10080 e prodotto con sistemi di controllo di produzione in stabilimento di cui al D.M.17/01/2018, in opera compresa lavorazione, posa, sormonti, sfrido, legature; qualità: B450C</t>
  </si>
  <si>
    <t>PA281.1C.08.100.0050</t>
  </si>
  <si>
    <t>PA282.1C.04.450.0020</t>
  </si>
  <si>
    <t>Computo Metrico Estimativo - Opere Architettoniche</t>
  </si>
  <si>
    <t>Work Breakdown Structure - Opere Architettoniche</t>
  </si>
  <si>
    <t>(vuoto)</t>
  </si>
  <si>
    <t>Computo Metrico per WBS - Opere Architettoniche</t>
  </si>
  <si>
    <t>1E.04.050.0040.a</t>
  </si>
  <si>
    <t>Convertitore di frequenza compatto (inverter) 3x380-480V, per ogni tipo di applicazione, installazione affiancata in ogni posizione, regolatore PID, filtri EMC e antiarmoniche integrati, contenitore a libro IP20 versione standard con filtro radiodisturbi e interfaccia di comunicazione a bus, porta seriale RS232 integrata, nelle seguenti tipologie di potenza: - 0,55 kW</t>
  </si>
  <si>
    <t>1M.03.050.0080.f</t>
  </si>
  <si>
    <t>Filtri autopulenti PN16 con grado di filtrazione 100 µm, tipo semi-automatico (avvio manuale e lavaggio automatico) o automatico (avvio e lavaggio automatici).
Grandezze (mm: diametro attacchi): - semi-automatico - DN65</t>
  </si>
  <si>
    <t>1M.04.030.0070.p</t>
  </si>
  <si>
    <t>Pompe orizzontali monoblocco PN16 con motore alimentato a  380 V - 3f - 50 Hz - 4 poli
Grandezze (m³/h: portata - kPa: prevalenza / prestazioni a velocità massima): - oltre 40 fino a 80 m³/h - oltre 200 fino a 400 kPa</t>
  </si>
  <si>
    <t>1M.04.030.0070.f</t>
  </si>
  <si>
    <t>Pompe orizzontali monoblocco PN16 con motore alimentato a  380 V - 3f - 50 Hz - 4 poli
Grandezze (m³/h: portata - kPa: prevalenza / prestazioni a velocità massima): - oltre 10 fino a 20 m³/h - oltre 50 fino a 100 kPa</t>
  </si>
  <si>
    <t>1M.04.020.0010.j</t>
  </si>
  <si>
    <t>Vasi d'espansione a membrana atossica per impianti sanitari, conformi alla direttiva PED 2014/68/UE, condizioni d'esercizio massime 99 °C e 4 bar.
Grandezze (l: capacità): - 200 l</t>
  </si>
  <si>
    <t>1M.09.100.0020.f</t>
  </si>
  <si>
    <t>Condotti flessibili isolati in tessuto impregnato in PVC, dotato di isolamento termico in fibra di vetro, spessore 25 mm.
Strato esterno, barriera al vapore, in PVC.
Grandezze (mm: diametro): - 200 mm</t>
  </si>
  <si>
    <t>1M.12.030.0060.n</t>
  </si>
  <si>
    <t>Accessori e completamenti per impianti sprinkler: - cassetta vuota per 24 ugelli</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</si>
  <si>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2; sigla quadro QT.I9-00-01.B1.01</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</si>
  <si>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2; sigla quadro QT.I9-00-01.B1.02</t>
  </si>
  <si>
    <t>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2; sigla quadro QT.I9-00-01.B2.01</t>
  </si>
  <si>
    <t>Idranti antincendio a muro DN 45 UNI EN 671/2, composti da: lancia in rame con valvola; manichetta UNI 9487 approvata dal Ministero degli Interni con raccordi, manicotti copri-raccordo e sella di supporto; rubinetto idrante; cassetta con portello in alluminio e vetro safe-crash: - con cassetta da incasso verniciata di grigio e manichetta standard colore bianco da 25 m</t>
  </si>
  <si>
    <t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50 mm
 </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</si>
  <si>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19 mm</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</si>
  <si>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25 mm</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</si>
  <si>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32 mm</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</si>
  <si>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22 mm - DN15</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</si>
  <si>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28 mm - DN20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</si>
  <si>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35 mm - DN25</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</si>
  <si>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22 mm - DN15</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</si>
  <si>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 sp. 50 mm</t>
  </si>
  <si>
    <t>Regolatori con supervisione: -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
Il prezzo unitario è riferito al singolo punto di regolazione, intendendo il punto di regolazione relativo al sistema costituito da: un ingresso analogico e uno digitale, un'uscita analogica e una digitale.</t>
  </si>
  <si>
    <t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40 mm
 </t>
  </si>
  <si>
    <t xml:space="preserve">CONDOTTE DI ESTRAZIONE-CONTROLLO DEL FUMO PER COMPARTO MULTIPLO, IN
FIBROSILICATO (CLASSIFICAZIONE AL FUOCO EI 120)
Caratteristiche costruttive e di installazione:
Condotte di estrazione-controllo del fumo per compartimento multiplo per sistemi di controllo di fumo e
calore (SEFFC) a norma UNI 9494-2:2017, conformi alla classe A7.2 dell'allegato al D.M. 16-02-2007 e
alla tabella S.2-31 del D.M. 03-08-2015, marcate CE secondo normativa di prodotto UNI EN 12101-7:2011,
realizzate con struttura scatolare, di sezione rettangolare o quadrata (secondo quanto richiesto e/o
necessario), in lastre rigide omologate a base di silicati di calcio esenti da amianto e incombustibili, di
spessore non inferiore a 50 mm. I pezzi speciali saranno realizzati nello stesso materiale delle condotte e
conformi alle predette normative. Sulle condotte saranno previsti pannelli e/o sportelli di idonee dimensioni,
facilmente aprili/smontabili per le operazioni di controllo e manutenzione così come previsto dalla
normativa. La sospensione delle condotte sarà ottenuta e realizzata mediante tiranti, infissi, ancorati alle
strutture portanti a mezzo di tasselli ad espansione o similari e profilati in acciaio zincato con le modalità di posa in opera indicate nel Capitolato e in ogni caso con le caratteristiche rispondenti a quanto riportato
nelle schede tecniche e nel manuale relativo alle modalità e caratteristiche di installazione della ditta
produttrice e/o del certificato di omologazione del sistema e secondo le migliori regole dell'arte.
Caratteristiche tecniche:
- pressione di esercizio: da -1500 a +500 (Pa);
- tenuta ai fumi freddi (UNI EN 1363-1/2/3), fattore "S" di perdita: inferiore a 5 (m³/h m²);
- classe di reazione al fuoco della lastra/e: A1;
- classificazione al fuoco (UNI EN 1366-8:2008 e UNI EN 13501-4:2007 + A1:2009): EI 120.
Il prezzo è comprensivo di:
- scarti e sfridi;
- accessori e pezzi speciali di completamento;
- supporti e fissaggi vari;
- materiali vari di consumo;
- fornitura da parte dell'Appaltatore, con assunzione di responsabilità, della seguente documentazione:
* dichiarazioni di corretta posa in opera;
* dichiarazioni inerenti i prodotti impiegati ai fini della reazione e della resistenza al fuoco rilasciate dal
professionista iscritto negli elenchi del Ministero dell'Interno (D.Lgs. 139/06) con allegate certificazioni,
omologazioni, rapporti, ecc., secondo le normative come sopra specificato - Condotte EI 120 (ve ho) S 1500 Pa
 </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</si>
  <si>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tubazione):- 13 x 28 mm - DN20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</si>
  <si>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60 mm - DN50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</si>
  <si>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76 mm - DN65</t>
  </si>
  <si>
    <t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18x1 mm
 </t>
  </si>
  <si>
    <t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 Tubazioni in acciaio inossidabile AISI 316, d.e. 22x1,2 mm
 </t>
  </si>
  <si>
    <t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 Tubazioni in acciaio inossidabile AISI 316, d.e. 28x1,2 mm
 </t>
  </si>
  <si>
    <t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 Tubazioni in acciaio inossidabile AISI 316, d.e. 35x1,5 mm
 </t>
  </si>
  <si>
    <t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 Tubazioni in acciaio inossidabile AISI 316, d.e. 42x1,5 mm
 </t>
  </si>
  <si>
    <t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 Tubazioni in acciaio inossidabile AISI 316, d.e. 54x1,5 mm
 </t>
  </si>
  <si>
    <t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 Tubazioni in acciaio inossidabile AISI 316, d.e. 76x2 mm
 </t>
  </si>
  <si>
    <t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60 mm
 </t>
  </si>
  <si>
    <t xml:space="preserve">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 sonda per misurazione portata aria 
 </t>
  </si>
  <si>
    <t>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tubazione):- 19 x 22 mm - DN15</t>
  </si>
  <si>
    <t>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tubazione):- 19 x 28 mm - DN20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</si>
  <si>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42 mm - DN32</t>
  </si>
  <si>
    <t>NP.IM118.01.a</t>
  </si>
  <si>
    <t xml:space="preserve">ACCESSORI A COMPLETAMENTO CENTRALI_x000D_ - Manometri_x000D_ - Valvole di scarico da 2"_x000D_ - Etichettature_x000D_ - Diaframmi di taratura _x000D_ -- N. 1 corredo di accessori _x000D_ 	</t>
  </si>
  <si>
    <t>NP.IM117.01.a</t>
  </si>
  <si>
    <t>_x000D_ GRUPPO ATTACCO UNI 70 PER MOTOPOMPA VV.F. COMPLETO_x000D_ In ottone EN 1982, verniciato rosso RAL 3000, con valvola di sovrapressione tarata a 12 Bar e valvola di ritegno integrata._x000D_ Con valvola di sezionamento automatico per il diametro 4”_x000D_ Tappi di protezione in polipropilene, secondo UNI10779._x000D_ Connessione alla rete idrica flangiata PN 16 secondo UNI EN 1092. _x000D_ _x000D_ -- con N.3 attacchi DN 70 x 4"</t>
  </si>
  <si>
    <t xml:space="preserve">Tubazioni in acciaio inox AISI 316L elettrounite
- - DN150 x 3,0 mm
 </t>
  </si>
  <si>
    <t xml:space="preserve">Tubazioni in acciaio inox AISI 316L elettrounite
- - DN200 x 3,0 mm
 </t>
  </si>
  <si>
    <t xml:space="preserve">Valvole di ritegno WAFER.
Sede gommata; approvato UL/FM.
Grandezze (DN: diametro nominale)
-DN80
 </t>
  </si>
  <si>
    <t xml:space="preserve">SCAMBIATORE DI CALORE A PIASTRE BULLONATE IN ACCIAIO INOX
Caratteristiche costruttive e di installazione:
Scambiatore di calore, di tipo a piastre, costituito essenzialmente da:
- un pacco di piastre stampate in acciaio inox AISI 304 o 316, secondo quanto richiesto e/o specificato, provviste di fori per il passaggio dei due fluidi che si scambiano calore e passaggi per gli stessi fluidi, ricavati mediante corrugamenti a forma di "spina di pesce" o similare della piastra: ove richiesto e/o necessario in relazione alle perdite di carico richieste e ai fini dell'ottenimento della corretta distribuzione dei flussi anche a portate ridotte, gli scambiatori saranno del tipo a piastre asimmetriche con collettori e passaggi di distribuzione del fluido di forma appositamente studiata dal costruttore. Lo spessore di ogni piastra non sarà inferiore a 4/10 mm per pressioni massime di esercizio fino a PN16, oppure 6/10 mm per pressioni massime di esercizio oltre PN16 (gli spessori dovranno essere espressamente dichiarati da parte del costruttore);
- due testate di estremità con barre portanti per l'assemblaggio delle piastre stampate, di cui una testata fissa e l'altra mobile (piastra di pressione), realizzate in acciaio al carbonio di spessore non inferiore a 20 mm, dotate di attacchi flangiati o filettati (secondo necessità) e verniciate esternamente con vernice epossidica resistente alle alte temperature. Le piastre e le testate saranno trattenute fra di loro con tiranti filettati in acciaio, bullonati alle testate, e la tenuta dello scambiatore sarà realizzata mediante speciali guarnizioni in butile, resistenti alle alte temperature del tipo amovibile (non incollate) e sostituibili;
- isolamento termico esterno, eseguito con materassino di lana di vetro certificata ed etichettata come "non cancerogena" ai sensi della legislazione vigente, di spessore non inferiore a 60 mm (densità non inferiore a 30 kg/mc) per funzionamento con fluidi caldi, oppure elastomero espanso a cellule chiuse per anticondensa, tipo Armacell, K-Flex o simile, ben sigillato e nastrato alle giunzioni, con spessore non inferiore a 30 mm per fluidi freddi o refrigerati; la finitura sarà in entrambi i casi con lamierino di alluminio di spessore minimo 10/10 mm e sarà del tipo smontabile.
A corredo dello scambiatore dovranno essere forniti:
- appositi supporti e/o sostegni (in acciaio trattato antiruggine e verniciato) da fissare alle testate;
- una targa d'identificazione, saldamente ancorata, riportante nome del costruttore, anno di costruzione e tutte le caratteristiche dello scambiatore (pressione di esercizio, potenza termica, portate, temperature e perdite di carico dei due fluidi) ed anche gli estremi dell'eventuale omologazione/collaudo.
Caratteristiche tecniche e funzionali:
- come specificato negli elaborati di progetto e con certificazione AHRI delle prestazioni richieste, in corso di validità. La certificazione dovrà essere fornita dal costruttore e allegata alle schede tecnico-prestazionali di ogni apparecchio.
Il prezzo è comprensivo di:
- accessori vari di completamento;
- collegamenti idraulici;
- materiali vari di consumo.
-In acciaio inox AISI 316L, Potenza da 65 a 70 kW - pressione nominale PN16 - PRIMARIO: acqua 15/10 °C, perdita di carico max 0,4 bar - SECONDARIO: acqua 7/12 °C, perdita di carico max 0,4 bar 
 </t>
  </si>
  <si>
    <t xml:space="preserve">SCAMBIATORE DI CALORE A PIASTRE BULLONATE IN ACCIAIO INOX
Caratteristiche costruttive e di installazione:
Scambiatore di calore, di tipo a piastre, costituito essenzialmente da:
- un pacco di piastre stampate in acciaio inox AISI 304 o 316, secondo quanto richiesto e/o specificato, provviste di fori per il passaggio dei due fluidi che si scambiano calore e passaggi per gli stessi fluidi, ricavati mediante corrugamenti a forma di "spina di pesce" o similare della piastra: ove richiesto e/o necessario in relazione alle perdite di carico richieste e ai fini dell'ottenimento della corretta distribuzione dei flussi anche a portate ridotte, gli scambiatori saranno del tipo a piastre asimmetriche con collettori e passaggi di distribuzione del fluido di forma appositamente studiata dal costruttore. Lo spessore di ogni piastra non sarà inferiore a 4/10 mm per pressioni massime di esercizio fino a PN16, oppure 6/10 mm per pressioni massime di esercizio oltre PN16 (gli spessori dovranno essere espressamente dichiarati da parte del costruttore);
- due testate di estremità con barre portanti per l'assemblaggio delle piastre stampate, di cui una testata fissa e l'altra mobile (piastra di pressione), realizzate in acciaio al carbonio di spessore non inferiore a 20 mm, dotate di attacchi flangiati o filettati (secondo necessità) e verniciate esternamente con vernice epossidica resistente alle alte temperature. Le piastre e le testate saranno trattenute fra di loro con tiranti filettati in acciaio, bullonati alle testate, e la tenuta dello scambiatore sarà realizzata mediante speciali guarnizioni in butile, resistenti alle alte temperature del tipo amovibile (non incollate) e sostituibili;
- isolamento termico esterno, eseguito con materassino di lana di vetro certificata ed etichettata come "non cancerogena" ai sensi della legislazione vigente, di spessore non inferiore a 60 mm (densità non inferiore a 30 kg/mc) per funzionamento con fluidi caldi, oppure elastomero espanso a cellule chiuse per anticondensa, tipo Armacell, K-Flex o simile, ben sigillato e nastrato alle giunzioni, con spessore non inferiore a 30 mm per fluidi freddi o refrigerati; la finitura sarà in entrambi i casi con lamierino di alluminio di spessore minimo 10/10 mm e sarà del tipo smontabile.
A corredo dello scambiatore dovranno essere forniti:
- appositi supporti e/o sostegni (in acciaio trattato antiruggine e verniciato) da fissare alle testate;
- una targa d'identificazione, saldamente ancorata, riportante nome del costruttore, anno di costruzione e tutte le caratteristiche dello scambiatore (pressione di esercizio, potenza termica, portate, temperature e perdite di carico dei due fluidi) ed anche gli estremi dell'eventuale omologazione/collaudo.
Caratteristiche tecniche e funzionali:
- come specificato negli elaborati di progetto e con certificazione AHRI delle prestazioni richieste, in corso di validità. La certificazione dovrà essere fornita dal costruttore e allegata alle schede tecnico-prestazionali di ogni apparecchio.
Il prezzo è comprensivo di:
- accessori vari di completamento;
- collegamenti idraulici;
- materiali vari di consumo.
-In acciaio inox AISI 316L, Potenza da 160 a 180 kW - pressione nominale PN16 - PRIMARIO: acqua 15/10 °C, perdita di carico max 0,4 bar - SECONDARIO: acqua 7/12 °C, perdita di carico max 0,4 bar 
 </t>
  </si>
  <si>
    <t xml:space="preserve">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 De= 160 mm - s= 6,00
 </t>
  </si>
  <si>
    <t xml:space="preserve">Valvole di ritegno WAFER.
Sede gommata; approvato UL/FM.
Grandezze (DN: diametro nominale)
-DN65
 </t>
  </si>
  <si>
    <t xml:space="preserve">Resistenza elettrica per bollitore
-17,5 kW
 </t>
  </si>
  <si>
    <t>NP.IM22.01.e</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</si>
  <si>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mm):-DN40 x 3,2 mm</t>
  </si>
  <si>
    <t>NP.IM22.01.f</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</si>
  <si>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mm):-DN50 x 3,6 mm</t>
  </si>
  <si>
    <t>NP.IM22.01.h</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</si>
  <si>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mm):-DN80 x 4,0 mm</t>
  </si>
  <si>
    <t>NP.IM22.01.c</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</si>
  <si>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mm):-DN25 x 3,2 mm</t>
  </si>
  <si>
    <t>NP.IM22.01.d</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</si>
  <si>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mm):-DN32 x 3,2 mm</t>
  </si>
  <si>
    <t>NP.IM22.01.g</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</si>
  <si>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mm):-DN65 x 3,6 mm</t>
  </si>
  <si>
    <t>NP.IM22.01.k</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</si>
  <si>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mm):-DN150 x 5,0 mm</t>
  </si>
  <si>
    <t>NP.IM22.01.m</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</si>
  <si>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mm):-DN250 x 6,0 mm</t>
  </si>
  <si>
    <t xml:space="preserve">GRUPPO DI COMPRESSIONE ARIA, MONOBLOCCO, CON COMPRESSORE A VITE
Caratteristiche costruttive e di installazione:
Gruppo di compressione aria per produzione di aria compressa tecnica, costituito da:
- compressore rotativo a vite di tipo con due rotori asimmetrici, completo di:
* filtro a secco sull'aspirazione;
* filtro e raffreddatore dell'olio;
* motore elettrico di tipo protetto con cofanatura per lo smorzamento del rumore;
* sistema di raffreddamento dell'aria;
* camera di compressione/accumulo aria compressa di adeguata capacità, realizzata con base di sostegno
in acciaio verniciato, oppure con serbatoio cilindrico fisso di appoggio, sempre in acciaio verniciato;
* quadro elettrico di avviamento e regolazione, completo di interruttore generale magnetotermico.
Caratteristiche tecniche:
- tensione di alimentazione: 400 V trifase c.a. (+/- 10%);
- frequenza: 50 Hz;
- motore elettrico con grado di protezione: non inferiore a IP 55.
Il prezzo è comprensivo di:
- accessori vari di completamento;
- collegamenti aeraulici ed elettrici;
- materiali minori di consumo
-Portata nominale 23 Nm3/h; pressione massima: 8-10 bar; pressione massima di funzionamento 2,5 bar; potenza elettrica 2,2 kW; 
 Capacità serbatoio: 50 l
 </t>
  </si>
  <si>
    <t xml:space="preserve">GRUPPO TERMO-REFRIGERATORE (A 4 TUBI) POLIVALENTE, CON CONDENSAZIONE AD ACQUA,
CON COMPRESSORI ERMETICI SCROLL, CON COMMUTAZIONE AUTOMATICA CICLO LATO
REFRIGERANTE A BORDO MACCHINA
Caratteristiche costruttive e di installazione:
Gruppo termofrigorifero di tipo monoblocco, per la produzione contemporanea, quando richiesta, di acqua
refrigerata (evaporatore) ed acqua calda (condensatore), con smaltimento dello "sbilanciamento" fra i
carichi termico e frigorifero mediante acqua come sorgente esterna; completo, a bordo macchina, di
sistema di commutazione automatica refrigerante nel circuito di smaltimento; costituito essenzialmente da:
- struttura in profilati portanti e pannelli di chiusura (interamente insonorizzati) facilmente smontabili, il tutto
in acciaio zincato e verniciato con vernice epossidica o protezione equivalente, o altro materiale più
pregiato (es. acciaio inox); la viteria sarà esclusivamente inox; in alternativa alla completa chiusura del
gruppo con pannelli metallici insonorizzati, saranno accettate anche macchine con il solo vano
compressori chiuso ed insonorizzato o con i singoli compressori incapsulati ciascuno con cofanatura
afonica (a pari prezzo);
- evaporatore del tipo a fascio tubiero con tubi in rame o a piastre in acciaio inox saldobrasate, separato (o
a sezioni separate) per ogni circuito frigorifero, corredato di una valvola di espansione per ogni circuito, e
termicamente isolato con almeno 20 mm di elastomero a cellule chiuse, ininfiammabile, accuratamente
sigillato alle giunzioni (oppure isolamento equivalente);
- condensatore del tipo fascio tubiero con tubi in rame o del tipo a piastre in acciaio inossidabile
saldobrasato, separato (o a sezioni separate) per ogni circuito, termicamente isolato come sopra descritto;
- scambiatore (evaporatore/condensatore) sul lato sorgente/smaltimento (aria) di tipo a batteria alettata ad
almeno tre ranghi (e comunque tale da ottenere i valori di EER e SEER/ESEER richiesti) realizzata in tubi
di alluminio e alettature in rame. Qualora il gruppo termo-refrigeratore fosse installato in ambienti con
atmosfera particolarmente corrosiva, l'evaporatore/condensatore sarà di tipo a batteria alettata in tubi di
rame e alettature in rame;
- compressori ermetici scroll, completi di riscaldatore d'olio del carter e di protezione termicaincorporata
negli avvolgimenti. I compressori saranno montati su appositi supporti antivibranti ed i collegamenti alle
tubazioni in aspirazione e in mandata saranno realizzati in modo tale che le vibrazioni non vengano
trasmesse a tutto il gruppo e non possano provocare danni alle tubazioni stesse o ad altre parti della
macchina. L'avviamento dei compressori dovrà avvenire in modo sequenziale;
- tubazioni in rame per fluido refrigerante, opportunamente isolate con guaine di elastomero a cellule
chiuse; circuiti fluido refrigerante con rubinetti d'intercettazione e di carica, valvole di espansione
termostatiche per potenze frigorifere nominali fino a 100 kW (oltre, elettroniche), indicatori di passaggio,
filtri disidratatori, raccoglitori di liquido, valvole di intercettazione, valvole di sicurezza (ove prescritte con
scarico convogliato del gas all'esterno, compreso nel prezzo);
- valvole motorizzate ON-OFF a perfetta tenuta di commutazione del ciclo frigorifero sullo smaltimento e di
sbrinamento;
- tubazioni per i circuiti idronici interni in acciaio zincato oppure acciaio nero verniciato antiruggine,
corredate di isolamento termico in guaina di elastomero di spessore almeno 20 mm, ininfiammabile e
accuratamente sigillato alle giunzioni (oppure isolamento equivalente); attacchi "victaulic" (o equivalenti)
per i collegamenti ai circuiti esterni;
- quadro elettrico di potenza e comando (di tipo protetto, apribile solo con apposito attrezzo o chiave)
contenente gli organi di comando e protezione di ogni singola utenza, i pressostati di A.P. e B.P.. Ogni
linea di alimentazione in arrivo al quadro del gruppo sarà provvista di un organo di sezionamento
omnipolare di portata adeguata;
- sistema con display di controllo elettronico a microprocessore, per la regolazione proporzionale integrale
della temperatura dell'acqua refrigerata e calda (parzializzazione); il controllo delle valvole motorizzate di
commutazione dello smaltimento, la protezione antigelo, la rotazione della sequenza di avviamento dei
compressori (nel caso di due compressori), la temporizzazione all'avviamento, la visualizzazione su dislay
a bordo macchina dei parametri funzionali della macchina (set-point, temperature, etc.), la segnalazione di
situazioni di anomalia funzionale, etc; contabilizzazione delle ore di funzionamento di ciascun
compressore. Il microprocessore, inoltre, dovrà essere dotato di porta seriale per il
collegamento/interfaccia con sistemi remoti di controllo e supervisione. Oltre alle funzioni di base
precedentemente descritte, dovranno essere possibili personalizzazioni software per il soddisfacimento di
tutte le richieste edificio/impianto e la macchina dovrà essere dotata di protocolli di comunicazione di tipo
aperto (non proprietario) standardizzati a livello internazionale (es. LONwork, BACnet, MODbus) per lo
scambio di dati con il sistema di supervisione tramite bus di comunicazione (es. ETHERnet, BACnet,
LON). La macchina sarà predisposta per comando a distanza dell'avviamento-arresto, e sarà anche
disponibile un contatto "pulito" per il riporto a distanza di una segnalazione riepilogativa di anomalia
funzionale.
Accessori standard a corredo del gruppo (compresi nel prezzo):
- manometri di A.P. e B.P. per ogni compressore;
- flussostati o protezione equivalente sull'acqua calda e refrigerata;
- supporti antivibranti a molle;
- giunti antivibranti in neoprene sulle tubazioni di entrata-uscita dell'acqua refrigerata, dell'acqua calda e di
smaltimento;
- termometri a gas inerte, in acciaio inox, della massima precisione (classe 1), all'entrata-uscita acqua
refrigerata, calda e di smaltimento;
- manometri con rubinetti di fermo all'entrata-uscita acqua refrigerata, calda e di smaltimento;
- rubinetti di scarico;
- carica di fluido frigorigeno ed olio incongelabile di tipo adatto al refrigerante: il refrigerante sarà conforme
a quanto prescritto nell'apposito articolo di Capitolato, con classe A1 oppure A2L, con ODP=0 e GWP &lt;&lt;
2500 se in classe A1 o &lt;&lt; 750 se in classe A2L.
Caratteristiche tecniche:
- saranno ammesse macchine con un unico compressore scroll solo per potenze frigorifere nominali
(standard) con acqua a 7 °C ed aria a 35 °C non superiori a 30/35 kW (10/12 kW elettrici); è ammesso
(salvo specifiche indicazioni diverse) un solo circuito frigorifero fino al massimo a tre compressori; oltre,
sono richiesti almeno due circuiti indipendenti; ogni compressore corrisponderà a un gradino di
parzializzazione; si precisa che le condizioni reali di funzionamento di progetto non sono in genere eguali a
quelle nominali di prova;
- efficienza energetica a carico frigorifero massimo nominale EER con acqua refrigerata prodotta a 7 °C e
acqua di smaltimento a 29 °C non inferiore a 3,5 ÷ 4,5 per le unità di taglia più piccola, 4,5 (classe A++)
per potenze frigorifere nominali (standard) ≤ 400 kW; non inferiore a 5 per potenze superiori;
- efficienza energetica stagionale SEER/ESEER non inferiore a 4 ÷ 5, per le unità di taglia più piccola, (4)
e fino a potenze frigorifere nominali ≤ 400 kW (5); non inferiore a 5 per potenze superiori;
- per le macchine con potenzialità nominali (standard) &gt; 100 kW certificazione Eurovent.
Il prezzo è comprensivo di:
- accessori vari di completamento;
- collegamenti idraulici ed elettrici;
- carica completa di fluido frigorigeno ed olio;
- collaudo e primo avviamento della macchina;
- manuali di istruzione in lingua italiana;
- materiali vari di consumo e quanto altro necessario.
-Potenzialità termica alle condizioni di progetto 220 kWt con acqua calda prodotta a 45°C e acqua di smaltimento a 12°C, potenzialità frigorifera alle condizioni di progetto 200 kWf con acqua refrigerata prodotta a 7°C e acqua di smaltimento a 25°C
 </t>
  </si>
  <si>
    <t xml:space="preserve">GRIGLIA METALLICA VERNICIATA DI PRESA ARIA ESTERNA O DI RIPRESA E CONTROLLO DEL
FUMO A NORMA UNI 9494-2:2017
Caratteristiche costruttive e di installazione:
Griglia per sistemi di controllo di fumo e calore, testata, certificata ed omologata in conformità alla norma
UNI 9494-2:2017, realizzata interamente in robusto materiale metallico (acciaio zincato o similari, non sono
ammesse parti o componenti in materiale plastico) e atta ad essere installata su condotte certificate di
controllo del fumo per la presa di aria esterna o estrazione del fumo in ambiente, costituita essenzialmente
da:
- robusta cornice perimetrale a forma quadrata o rettangolare con forature per fissaggio con viti a vista;
- alette fisse orizzontali a profilo antiluce e antipioggia inclinate verso il basso unite alla cornice con
sistema meccanico, passo circa 50 mm o 100 mm (secondo quanto richiesto e/o necessario);
- controtelaio in acciaio zincato, per installazione su condotta o su muratura;
- rete antivolatile in acciaio zincato con maglia di lato non superiore a 1 cm (ove richiesto e/o necessario);
- dispositivo di taratura della portata (serranda metallica senza componenti plastici infiammabili, oppure
lamiera forata calibrata per inserimento entro condotta dell'aria, in prossimità subito dietro la griglia);
- verniciatura in colore RAL prescelta dalla DL.
Le modalità di posa in opera sono quelle del Capitolato e in ogni caso quelle riportate nelle schede
tecniche e nel manuale relativo alle modalità e caratteristiche di installazione della ditta produttrice e/o del
certificato di omologazione, senza compromettere la resistenza al fuoco delle condotte e secondo le
migliori regole dell'arte.
Caratteristiche tecniche:
- le dimensioni si riferiscono all'area frontale.
Il prezzo è comprensivo di:
- accessori;
- supporti e fissaggi vari;
- collegamento alle canalizzazioni o installazione su muratura;
- materiali vari di consumo;
- fornitura da parte dell'Appaltatore, con assunzione di responsabilità, della seguente documentazione:
* dichiarazioni di corretta posa in opera;
* dichiarazioni inerenti i prodotti impiegati ai fini della reazione e della resistenza al fuoco rilasciate dal
professionista iscritto negli elenchi del Ministero dell'Interno (D.Lgs. 139/06) con allegate certificazioni,
omologazioni, rapporti, ecc., secondo le normative come sopra specificato.
-- oltre 0,18 m² fino a 0,27 m²
 </t>
  </si>
  <si>
    <t xml:space="preserve">GRIGLIA METALLICA VERNICIATA DI PRESA ARIA ESTERNA O DI RIPRESA E CONTROLLO DEL
FUMO A NORMA UNI 9494-2:2017
Caratteristiche costruttive e di installazione:
Griglia per sistemi di controllo di fumo e calore, testata, certificata ed omologata in conformità alla norma
UNI 9494-2:2017, realizzata interamente in robusto materiale metallico (acciaio zincato o similari, non sono
ammesse parti o componenti in materiale plastico) e atta ad essere installata su condotte certificate di
controllo del fumo per la presa di aria esterna o estrazione del fumo in ambiente, costituita essenzialmente
da:
- robusta cornice perimetrale a forma quadrata o rettangolare con forature per fissaggio con viti a vista;
- alette fisse orizzontali a profilo antiluce e antipioggia inclinate verso il basso unite alla cornice con
sistema meccanico, passo circa 50 mm o 100 mm (secondo quanto richiesto e/o necessario);
- controtelaio in acciaio zincato, per installazione su condotta o su muratura;
- rete antivolatile in acciaio zincato con maglia di lato non superiore a 1 cm (ove richiesto e/o necessario);
- dispositivo di taratura della portata (serranda metallica senza componenti plastici infiammabili, oppure
lamiera forata calibrata per inserimento entro condotta dell'aria, in prossimità subito dietro la griglia);
- verniciatura in colore RAL prescelta dalla DL.
Le modalità di posa in opera sono quelle del Capitolato e in ogni caso quelle riportate nelle schede
tecniche e nel manuale relativo alle modalità e caratteristiche di installazione della ditta produttrice e/o del
certificato di omologazione, senza compromettere la resistenza al fuoco delle condotte e secondo le
migliori regole dell'arte.
Caratteristiche tecniche:
- le dimensioni si riferiscono all'area frontale.
Il prezzo è comprensivo di:
- accessori;
- supporti e fissaggi vari;
- collegamento alle canalizzazioni o installazione su muratura;
- materiali vari di consumo;
- fornitura da parte dell'Appaltatore, con assunzione di responsabilità, della seguente documentazione:
* dichiarazioni di corretta posa in opera;
* dichiarazioni inerenti i prodotti impiegati ai fini della reazione e della resistenza al fuoco rilasciate dal
professionista iscritto negli elenchi del Ministero dell'Interno (D.Lgs. 139/06) con allegate certificazioni,
omologazioni, rapporti, ecc., secondo le normative come sopra specificato.
-- oltre 0,27 m² fino a 0,40 m²
 </t>
  </si>
  <si>
    <t xml:space="preserve">GRIGLIA METALLICA VERNICIATA DI PRESA ARIA ESTERNA O DI RIPRESA E CONTROLLO DEL
FUMO A NORMA UNI 9494-2:2017
Caratteristiche costruttive e di installazione:
Griglia per sistemi di controllo di fumo e calore, testata, certificata ed omologata in conformità alla norma
UNI 9494-2:2017, realizzata interamente in robusto materiale metallico (acciaio zincato o similari, non sono
ammesse parti o componenti in materiale plastico) e atta ad essere installata su condotte certificate di
controllo del fumo per la presa di aria esterna o estrazione del fumo in ambiente, costituita essenzialmente
da:
- robusta cornice perimetrale a forma quadrata o rettangolare con forature per fissaggio con viti a vista;
- alette fisse orizzontali a profilo antiluce e antipioggia inclinate verso il basso unite alla cornice con
sistema meccanico, passo circa 50 mm o 100 mm (secondo quanto richiesto e/o necessario);
- controtelaio in acciaio zincato, per installazione su condotta o su muratura;
- rete antivolatile in acciaio zincato con maglia di lato non superiore a 1 cm (ove richiesto e/o necessario);
- dispositivo di taratura della portata (serranda metallica senza componenti plastici infiammabili, oppure
lamiera forata calibrata per inserimento entro condotta dell'aria, in prossimità subito dietro la griglia);
- verniciatura in colore RAL prescelta dalla DL.
Le modalità di posa in opera sono quelle del Capitolato e in ogni caso quelle riportate nelle schede
tecniche e nel manuale relativo alle modalità e caratteristiche di installazione della ditta produttrice e/o del
certificato di omologazione, senza compromettere la resistenza al fuoco delle condotte e secondo le
migliori regole dell'arte.
Caratteristiche tecniche:
- le dimensioni si riferiscono all'area frontale.
Il prezzo è comprensivo di:
- accessori;
- supporti e fissaggi vari;
- collegamento alle canalizzazioni o installazione su muratura;
- materiali vari di consumo;
- fornitura da parte dell'Appaltatore, con assunzione di responsabilità, della seguente documentazione:
* dichiarazioni di corretta posa in opera;
* dichiarazioni inerenti i prodotti impiegati ai fini della reazione e della resistenza al fuoco rilasciate dal
professionista iscritto negli elenchi del Ministero dell'Interno (D.Lgs. 139/06) con allegate certificazioni,
omologazioni, rapporti, ecc., secondo le normative come sopra specificato.
-- oltre 0,60 m² fino a 1,00 m²
 </t>
  </si>
  <si>
    <t xml:space="preserve">GRIGLIA METALLICA VERNICIATA DI PRESA ARIA ESTERNA O DI RIPRESA E CONTROLLO DEL
FUMO A NORMA UNI 9494-2:2017
Caratteristiche costruttive e di installazione:
Griglia per sistemi di controllo di fumo e calore, testata, certificata ed omologata in conformità alla norma
UNI 9494-2:2017, realizzata interamente in robusto materiale metallico (acciaio zincato o similari, non sono
ammesse parti o componenti in materiale plastico) e atta ad essere installata su condotte certificate di
controllo del fumo per la presa di aria esterna o estrazione del fumo in ambiente, costituita essenzialmente
da:
- robusta cornice perimetrale a forma quadrata o rettangolare con forature per fissaggio con viti a vista;
- alette fisse orizzontali a profilo antiluce e antipioggia inclinate verso il basso unite alla cornice con
sistema meccanico, passo circa 50 mm o 100 mm (secondo quanto richiesto e/o necessario);
- controtelaio in acciaio zincato, per installazione su condotta o su muratura;
- rete antivolatile in acciaio zincato con maglia di lato non superiore a 1 cm (ove richiesto e/o necessario);
- dispositivo di taratura della portata (serranda metallica senza componenti plastici infiammabili, oppure
lamiera forata calibrata per inserimento entro condotta dell'aria, in prossimità subito dietro la griglia);
- verniciatura in colore RAL prescelta dalla DL.
Le modalità di posa in opera sono quelle del Capitolato e in ogni caso quelle riportate nelle schede
tecniche e nel manuale relativo alle modalità e caratteristiche di installazione della ditta produttrice e/o del
certificato di omologazione, senza compromettere la resistenza al fuoco delle condotte e secondo le
migliori regole dell'arte.
Caratteristiche tecniche:
- le dimensioni si riferiscono all'area frontale.
Il prezzo è comprensivo di:
- accessori;
- supporti e fissaggi vari;
- collegamento alle canalizzazioni o installazione su muratura;
- materiali vari di consumo;
- fornitura da parte dell'Appaltatore, con assunzione di responsabilità, della seguente documentazione:
* dichiarazioni di corretta posa in opera;
* dichiarazioni inerenti i prodotti impiegati ai fini della reazione e della resistenza al fuoco rilasciate dal
professionista iscritto negli elenchi del Ministero dell'Interno (D.Lgs. 139/06) con allegate certificazioni,
omologazioni, rapporti, ecc., secondo le normative come sopra specificato.
-- oltre 1,00 m²
 </t>
  </si>
  <si>
    <t xml:space="preserve">CONDOTTE DI ESTRAZIONE-CONTROLLO DEL FUMO PER SINGOLO COMPARTIMENTO, IN
ACCIAIO ZINCATO RINFORZATO
Caratteristiche costruttive e di installazione:
Condotte di estrazione-controllo del fumo per singolo compartimento per sistemi di controllo di fumo e
calore (SEFFC) a norma UNI 9494-2:2017, conformi alla classe A7.1 dell'allegato al D.M. 16-02-2007 e
alla tabella S.2-30 del D.M. 03-08-2015, marcate CE secondo normativa di prodotto UNI EN 12101-7:2011,
realizzate in lamiera di acciaio zincato rinforzato, con sezione rettangolare e/o circolare (secondo quanto
richiesto e/o necessario). I pezzi speciali saranno realizzati nello stesso materiale delle condotte e
conformi alle predette normative. Sulle condotte saranno previsti sportelli di idonee dimensioni, facilmente
aprili/smontabili per le operazioni di controllo e manutenzione così come previsto dalla normativa. La
sospensione delle condotte sarà ottenuta e realizzata mediante tiranti, infissi, ancorati alle strutture portanti
a mezzo di tasselli ad espansione o similari e profilati in acciaio zincato con le modalità di posa in opera
indicate nel Capitolato e in ogni caso con le caratteristiche rispondenti a quanto riportato nelle schede
tecniche e nel manuale relativo alle modalità e caratteristiche di installazione della ditta produttrice e/o del
certificato di omologazione del sistema e secondo le migliori regole dell'arte.
Caratteristiche tecniche:
- pressione di esercizio: da -1500 a +500 (Pa);
- tenuta ai fumi freddi (UNI EN 1363-1/2/3), fattore "S" di perdita: inferiore a 5 m³/(h m²);
- Resistenza e classificazione al fuoco (UNI EN 1366-9:2008 e UNI EN 13501-4:2007 + A1:2009): secondo
quanto richiesto e/o necessario.
Il prezzo è comprensivo di:
- scarti e sfridi;
- accessori e pezzi speciali;
- supporti e fissaggi vari;
- materiali vari di consumo;
- fornitura da parte dell'Appaltatore, con assunzione di responsabilità, della seguente documentazione:
* dichiarazioni di corretta posa in opera;
* dichiarazioni inerenti i prodotti impiegati ai fini della reazione e della resistenza al fuoco rilasciate dal
professionista iscritto negli elenchi del Ministero dell'Interno (D.Lgs. 139/06) con allegate certificazioni,
omologazioni, rapporti, ecc., secondo le normative come sopra specificato.
-Condotte E600 120 (ho ve) S 1500 Pa
 </t>
  </si>
  <si>
    <t>NP.IM31.02.c</t>
  </si>
  <si>
    <t xml:space="preserve">POMPA DI CALORE ACQUA-ACQUA AD ALTA EFFICIENZA
Struttura.
Basamento e struttura portante costituiti da profili in lamiera di acciaio zincato a caldo di
adeguato spessore. Verniciatura di tutte le parti con polveri poliesteri RAL9006.
Pannellatura.
Pannelli di tamponamento estetici in lamiera zincata a caldo e verniciata a polveri
epossidiche RAL9003. Internamente rivestiti da materiale bugnato termoisolante e
fonoassorbente. Le pannellature sono facilmente rimovibili per una facile e rapida
accessibilità ai componenti interni da ogni lato della macchina.
Compressori.
Compressori di tipo ermetico rotativo scroll di ultima generazione, per R134a, completi del
riscaldatore del carter, protezione termica elettronica con riarmo manuale centralizzato,
motore elettrico a due poli.
Scambiatore lato utente.
Scambiatore a piastre saldobrasate in acciaio AISI 316. Gli scambiatori sono
esternamente rivestiti con materassino anticondensa in neoprene a celle chiuse. Quando
l'unità è in funzione, la protezione contro la mancanza di flusso è assicurata da un
pressostato differenziale lato acqua. L'unità è inoltre predisposta per funzionare, con
miscele incongelabili.
Scambiatore lato sorgente.
Scambiatore a piastre saldobrasate in acciaio AISI 316. Gli scambiatori sono dimensionati
per funzionare con acqua di pozzo, di torre o con dry-cooler.
Circuito frigorifero.
Principali componenti del circuito frigorifero:
- singolo circuito con singolo compressore o due compressori in tandem
- filtro deidratore
- valvola termostatica elettronica
- valvola di sicurezza alta pressione
- trasduttori di alta e bassa pressione
Quadro elettrico di potenza e controllo.
Quadro elettrico di potenza e controllo, costruito in conformità alle norme EN 60204-1/IEC
204-1, completo di:
- trasformatore per il circuito di comando
- fusibili e contattori per compressori e pompe
- sezionatore generale bloccoporta
- interruttori magnetotermici e contattori per compressori
- morsetti per blocco cumulativo allarmi (BCA)
- morsetti per ON/OFF remoto
- morsettiere dei circuiti di comando del tipo a molla
- controllore elettronico
- morsetti per controllo della valvola a vie
- controllo elettronico
Alimentazione elettrica: 400V~ ±10% - 50Hz - 3N.
Certificazioni.
Macchina conforme alle seguenti direttive e loro emendamenti:
- Direttiva macchine 2006/42/CE
- D.C.E. 89/336/CEE + 2004/108/CE
- Direttiva Bassa Tensione 2006/95/CE
- Direttiva Attrezzature a Pressione 97/23/CE. Mod. A1. TÜVItalia 0948
Collaudi.
Controlli eseguiti lungo tutto il processo produttivo secondo le procedure previste dalla
ISO9001. Possibilità di eseguire collaudi prestazionali o acustici, in presenza del cliente
con personale tecnico altamente qualificato.
I collaudi prestazionali prevedono la misurazione di:
- dati elettrici
- portate d'acqua
- temperature di esercizio
- potenza elettrica assorbita
- potenza resa
- perdite di carico sullo scambiatore lato acqua sia in condizioni di pieno carico (alle
condizioni di selezione e alle condizioni più critiche al condensatore) che di carico
parziale.
Durante il collaudo prestazionale è possibile anche la simulazione dei principali stati
d'allarme.
I collaudi acustici permettono la verifica del livello di emissione sonora dell'unità secondo
ISO3744.
Controllore.
Controllore interamente dedicato per applicazioni in pompa di calore con logica integrata
per la produzione di acqua calda ad alta temperatura. La tastiera presenta comandi
funzionali e un completo display LCD, che permette la consultazione e l'intervento
sull'unità per mezzo di un menu multi-livello, con impostazione a scelta della lingua. La
termoregolazione prevede il controllo della temperatura ad uso impianto per il
riscaldamento e il raffrescamento dell'ambiente da climatizzare, ma anche della
temperatura dell'acqua ad uso sanitario. La gestione delle differenti temperature avviene
in modo automatico in base alle diverse condizioni in cui si trova ad operare il sistema,
con la possibilità di assegnare dedicati livelli di priorità alla produzione dell'acqua ad uso
sanitario a seconda delle diverse esigenze applicative. La diagnostica comprende una
completa gestione degli allarmi,con le funzioni “black box” (tramite PC) e storico allarmi
(tramite display o anche PC) per una migliore analisi del comportamento dell'unità. Per
sistemi costituiti da più unità è possibile effettuare la regolazione delle risorse in modo
differenziato al fine di dedicare solo una parte della potenza installata per la produzione di
acqua sanitaria, assicurando in questo modo una più efficiente distribuzione dell'energia e,
allo stesso tempo, garantendo la contemporaneità di alimentazione dell'acqua nei diversi
sistemi di distribuzione. La presenza dell'orologio integrato permette la creazione di un
profilo di funzionamento contenente fino a 4 giorni tipo e 10 fasce orarie, indispensabile
per una programmazione efficiente della produzione dell'energia, oltre che indispensabile
per la gestione dei cicli anti-legionella. La supervisione è realizzabile tramite diverse
opzioni, con dispositivi proprietari o con integrazione in sistemi di terze parti per mezzo dei
protocolli ModBus, Bacnet, Bacnet-over-IP, Echelon LonWorks. Una dedicata tastiera per
installazione a muro consente infine di assicurare il controllo remoto di tutte le funzioni.
Altre caratteristiche e accessori compresi nella fornitura.
- Tensione 400/3/50Hz
- Cavi elettrici numerati
- Magnetotermici sui carichi
- Tastiera di interfaccia
- Pressostato differenziale
- Antivibranti in gommma.
Il prezzo è comprensivo di:
- accessori vari di completamento;
- collegamenti idraulici ed elettrici;
- carica completa di fluido frigorigeno ed olio;
- collaudo e primo avviamento della macchina;
- manuali di istruzione in lingua italiana
- materiali vari di consumo e quanto altro necessario
-Potenzialità termica alle condizioni di progetto 97 kWt, con acqua calda prodotta a 65°C e acqua di smaltimento a 12°C
 </t>
  </si>
  <si>
    <t>NP.IM32.01.a</t>
  </si>
  <si>
    <t xml:space="preserve">SISTEMA DI SEPARAZIONE OLI E IDROCARBURI CON FILTRO A COALESCENZA, IN CEMENTO, INTERRATO
Caratteristiche costruttive e di installazione:
Sistema di separazione oli minerali, idrocarburi, sabbie, ecc., provenienti da autorimesse,
parcheggi,
piazzali di servizio, ecc., composto essenzialmente da:
- contenitore cilindrico prefabbricato, a perfetta tenuta, per installazione interrata,
realizzato in cemento
armato vibrato, antiusura (dosaggio non inferiore a 360 kg/mc, armatura con ferri per
cementi armati e
rete elettrosaldata, additivo impermeabilizzante per calcestruzzi), a unico bacino;
- apposito deflettore in acciaio inox per le acque oleate in entrata;
- valvola otturatrice con filtro a coalescenza realizzato in materiale plastico e maglia di
rinforzo in acciaio,
per le acque in uscita;
- sonda di rilevamento max livello, di tipo a galleggiante, in materiale resistente agli
idrocarburi.
Il manufatto sarà completo di:
- chiusino di ispezione a passo d'uomo, in ghisa a norma UNI EN 124 classe D 400,
situato
sulla piastra di copertura del contenitore, a quota piano carraio (il tutto carrabile).
Dove espressamente richiesto e/o necessario:
- centralina di allarme raggiungimento max livello, con avvisatore ottico e sonoro,
predisposta per
interfacciamento con il sistema di supervisione generale dell'edificio, collocata nelle
immediate vicinanze,
completa di collegamenti alle sonde.
Caratteristiche tecniche:
- grado di depurazione finale 97% con quantità di idrocarburi nello scarico inferiori a 100
mg/litro .
Il prezzo sarà comprensivo di:
- pezzi speciali;
- collegamenti alle reti ingresso/uscita tubazioni di scarico, incluse le eventuali opere di
adattamento per
portare i chiusini di ispezione al piano di campagna, che saranno quotate nelle opere edili;
- con centralina di allarme raggiungimento Max. livello;
- magrone di fondazione spessore minimo 100 mm;
- prova di tenuta idrica;
- certificazioni italiane e/o internazionali previste dalla normativa di prevenzione incendi;
- materiali minori di consumo.
-portata nominale = 72 m³/h; dimensioni 300 x 200 x (h) 246 cm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</si>
  <si>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1/4", con sensori di temperatura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</si>
  <si>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1/2", con sensori di temperatura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</si>
  <si>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2", con sensori di temperatura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</si>
  <si>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DN65, con sensori di temperatura
 </t>
  </si>
  <si>
    <t xml:space="preserve">SEPARATORE GRASSI
in polietilene per installazione a norma EN 1825, con copertura in
classe “D”.
Il manufatto sarà completo di:
- centralina di allarme raggiungimento max livello, con avvisatore ottico e sonoro, predisposta per interfacciamento con il sistema di supervisione generale dell'edificio, collocata nelle immediate vicinanze, completa di collegamenti alle sonde.
Il prezzo sarà comprensivo di:
- pezzi speciali;
- collegamenti alle reti ingresso/uscita tubazioni di scarico;
- con centralina di allarme raggiungimento Max. livello;
- prova di tenuta idrica;
- certificazioni italiane e/o internazionali previste dalla normativa di prevenzione incendi;
- materiali minori di consumo.
-portata nominale = 7 l/s; dimensioni W x L x H = 160 x 122 x 160 cm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</si>
  <si>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3/4", con sensori di temperatura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</si>
  <si>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con sensori di temperatura
 </t>
  </si>
  <si>
    <t xml:space="preserve">CONTABILIZZATORE DI ENERGIA TERMICA
compatto statico ad ultrasuoni, marcatura MID, attacco PN16 G, corpo in ottone IP67, protocollo MODbus RS485, coppia di sonde di temperatura con pozzetti
-DN100 attacco flangiato
 </t>
  </si>
  <si>
    <t xml:space="preserve">CONTABILIZZATORE DI ENERGIA TERMICA
compatto statico ad ultrasuoni, marcatura MID, attacco PN16 G, corpo in ottone IP67, protocollo MODbus RS485, coppia di sonde di temperatura con pozzetti
-DN125 attacco flangiato
 </t>
  </si>
  <si>
    <t xml:space="preserve">MISURATORE DI PORTATA ELETTROMAGNETICO 
flangiato PN40, corpo in acciaio al carbonio, abbinato a convertitore, display retroilluminato con tasti di programmazione, classe di protezione IP67, porta RS485 con protocollo MODbus RTU e montato direttamente sul sensore
-DN100
 </t>
  </si>
  <si>
    <t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ER-01. Caratteristiche tecniche di funzionamento e costruzione in conformità a disegni di progetto
 </t>
  </si>
  <si>
    <t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NR-01. Caratteristiche tecniche di funzionamento e costruzione in conformità a disegni di progetto
 </t>
  </si>
  <si>
    <t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FI-01. Caratteristiche tecniche di funzionamento e costruzione in conformità a disegni di progetto
 </t>
  </si>
  <si>
    <t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IMM-01. Caratteristiche tecniche di funzionamento e costruzione in conformità a disegni di progetto
 </t>
  </si>
  <si>
    <t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IMM-02. Caratteristiche tecniche di funzionamento e costruzione in conformità a disegni di progetto
 </t>
  </si>
  <si>
    <t xml:space="preserve">GRUPPO DI PRESSURIZZAZIONE ACQUA CON ELETTROPOMPE IN ACCIAIO INOX E SERBATOI-AUTOCLAVE A MEMBRANA, REGOLAZIONE CONTINUA CON VARIATORE A BORDO DI OGNI ELETTROPOMPA
Caratteristiche costruttive e di installazione:
Gruppo di pressurizzazione acqua, costituito essenzialmente da: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
- collettori di mandata e aspirazione pompe, in acciaio inox AISI 316L di adeguato diametro (superiore a quello delle valvole delle pompe), con manometro completo di rubinetto di fermo;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
- quadro elettrico di tipo stagno, in metallo zincato e verniciato o in resina, con porta anteriore apribile, comprendente:
* interruttore blocco-porta;
* teleruttori e protezioni per le pompe;
* trasformatore per gli ausiliari (se necessario);
* lampade-spia e segnalazioni ottiche per gli allarmi (anche quelli provenienti dai serbatoi di raccolta);
* unità elettronica centrale di regolazione, per la gestione delle pompe. Funzioni garantite: prova, contaore per ogni pompa, riserva automatica, funzionamento ad orario, controllo funzionamento a vuoto;
* contatti "puliti" per riporto a distanza di un segnale riepilogativo di allarme;
* cablaggi elettrici interni e fino alle pompe;
- basamento in robusti profilati di acciaio zincato (o comunque protetto in maniera adeguata contro la corrosione) con antivibranti.
Dove espressamente richiesto e/o necessario:
- serbatoi-autoclave realizzati interamente in acciaio inox AISI 316L .
Caratteristiche tecniche:
- ogni serbatoio dovrà essere precaricato a pressione adeguata (inferiore di 0,2 atm a quella minima di taratura dei pressostati);
- temperature di esercizio del liquido: da 0 °C fino a +50 °C;
- tensione di alimentazione: 
* 230 V monofase (+/- 10%) c.a. oppure 400 V trifase (+/- 10%) c.a. secondo richieste e/o necessità per potenze unitarie indicative fino a 1 kW;
* esclusivamente 400 V trifase (+/- 10%) c.a. per potenze unitarie indicative superiori a 1 kW;
- frequenza di rete: 50 Hz;
- frequenza massima in uscita per il variatore: 70 Hz circa;
- motori con isolamento classe F e protezione non inferiore a IP 54; classe di efficienza energetica non inferiore a IE3.
- grado di protezione del quadro elettrico e di tutti i componenti elettrici: minimo IP54 .
- rendimenti e MEI (Minimun Efficency Index) conformi al Regolamento CE 547/2012 (e s.m.i.) e in particolare MEI &gt; 0,55 .
I dati relativi alla classe di efficienza energetica, al rendimento al MEI dovranno essere certificati dal costruttore delle pompe.
N.B.: per motori elettrici fino a 3 kW di potenza sarà data preferenza a motori di tipo a magneti permanenti EC o analogo.
Il prezzo è comprensivo di:
- accessori vari di completamento;
- eventuali materiali di sostegno ed ancoraggio;
- collegamenti idraulici ed elettrici;
- materiali minori di consumo.
-N.2 elettropompe; ciascuna pompa Q = 16,1 m3/h, Prev.= 350 kPa
 </t>
  </si>
  <si>
    <t xml:space="preserve">GRUPPO DI PRESSURIZZAZIONE ACQUA CON ELETTROPOMPE IN ACCIAIO INOX E SERBATOI-AUTOCLAVE A MEMBRANA, REGOLAZIONE CONTINUA CON VARIATORE A BORDO DI OGNI ELETTROPOMPA
Caratteristiche costruttive e di installazione:
Gruppo di pressurizzazione acqua, costituito essenzialmente da: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
- collettori di mandata e aspirazione pompe, in acciaio inox AISI 316L di adeguato diametro (superiore a quello delle valvole delle pompe), con manometro completo di rubinetto di fermo;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
- quadro elettrico di tipo stagno, in metallo zincato e verniciato o in resina, con porta anteriore apribile, comprendente:
* interruttore blocco-porta;
* teleruttori e protezioni per le pompe;
* trasformatore per gli ausiliari (se necessario);
* lampade-spia e segnalazioni ottiche per gli allarmi (anche quelli provenienti dai serbatoi di raccolta);
* unità elettronica centrale di regolazione, per la gestione delle pompe. Funzioni garantite: prova, contaore per ogni pompa, riserva automatica, funzionamento ad orario, controllo funzionamento a vuoto;
* contatti "puliti" per riporto a distanza di un segnale riepilogativo di allarme;
* cablaggi elettrici interni e fino alle pompe;
- basamento in robusti profilati di acciaio zincato (o comunque protetto in maniera adeguata contro la corrosione) con antivibranti.
Dove espressamente richiesto e/o necessario:
- serbatoi-autoclave realizzati interamente in acciaio inox AISI 316L .
Caratteristiche tecniche:
- ogni serbatoio dovrà essere precaricato a pressione adeguata (inferiore di 0,2 atm a quella minima di taratura dei pressostati);
- temperature di esercizio del liquido: da 0 °C fino a +50 °C;
- tensione di alimentazione: 
* 230 V monofase (+/- 10%) c.a. oppure 400 V trifase (+/- 10%) c.a. secondo richieste e/o necessità per potenze unitarie indicative fino a 1 kW;
* esclusivamente 400 V trifase (+/- 10%) c.a. per potenze unitarie indicative superiori a 1 kW;
- frequenza di rete: 50 Hz;
- frequenza massima in uscita per il variatore: 70 Hz circa;
- motori con isolamento classe F e protezione non inferiore a IP 54; classe di efficienza energetica non inferiore a IE3.
- grado di protezione del quadro elettrico e di tutti i componenti elettrici: minimo IP54 .
- rendimenti e MEI (Minimun Efficency Index) conformi al Regolamento CE 547/2012 (e s.m.i.) e in particolare MEI &gt; 0,55 .
I dati relativi alla classe di efficienza energetica, al rendimento al MEI dovranno essere certificati dal costruttore delle pompe.
N.B.: per motori elettrici fino a 3 kW di potenza sarà data preferenza a motori di tipo a magneti permanenti EC o analogo.
Il prezzo è comprensivo di:
- accessori vari di completamento;
- eventuali materiali di sostegno ed ancoraggio;
- collegamenti idraulici ed elettrici;
- materiali minori di consumo.
-N.2 elettropompe; ciascuna pompa Q = 0,25 m3/h, Prev.= 400 kPa
 </t>
  </si>
  <si>
    <t>MISURATORE DI PORTATA ELETTROMAGNETICO 
flangiato PN40, corpo in acciaio al carbonio, abbinato a convertitore, display retroilluminato con tasti di programmazione, classe di protezione IP67, porta RS485 con protocollo MODbus RTU e montato direttamente sul sensore
-DN50</t>
  </si>
  <si>
    <t xml:space="preserve">MISURATORE DI PORTATA ELETTROMAGNETICO 
flangiato PN40, corpo in acciaio al carbonio, abbinato a convertitore, display retroilluminato con tasti di programmazione, classe di protezione IP67, porta RS485 con protocollo MODbus RTU e montato direttamente sul sensore
-DN150
 </t>
  </si>
  <si>
    <t xml:space="preserve">CONTABILIZZATORE DI ENERGIA TERMICA
compatto statico ad ultrasuoni, marcatura MID, attacco PN16 G, corpo in ottone IP67, protocollo MODbus RS485, coppia di sonde di temperatura con pozzetti
-DN50 attacco flangiato
 </t>
  </si>
  <si>
    <t xml:space="preserve">CONTABILIZZATORE DI ENERGIA TERMICA
compatto statico ad ultrasuoni, marcatura MID, attacco PN16 G, corpo in ottone IP67, protocollo MODbus RS485, coppia di sonde di temperatura con pozzetti
-DN65 attacco flangiato
 </t>
  </si>
  <si>
    <t xml:space="preserve">CONTABILIZZATORE DI ENERGIA TERMICA
compatto statico ad ultrasuoni, marcatura MID, attacco PN16 G, corpo in ottone IP67, protocollo MODbus RS485, coppia di sonde di temperatura con pozzetti
-DN80 attacco flangiato
 </t>
  </si>
  <si>
    <t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ER-02. Caratteristiche tecniche di funzionamento e costruzione in conformità a disegni di progetto
 </t>
  </si>
  <si>
    <t xml:space="preserve">CANALI PER ARIA CIRCOLARI METALLICI MICROFORATI AD ALTA INDUZIONE 
realizzati in lamiera di acciaio zincato preverniciato colore da definire con DL, dotato di micro ugelli disposti su più file completi di raccordi di giunzione mediante nipples e sistemi di ancoraggio a soffitto non visibili.
Si intendono parte integrante della fornitura anche i tratti definiti non attivi, di raccordo alle parti attive, ma dotati di micro ugelli aventi funzione anticondensa.
-Diametro esterno condotto: 250 mm
 </t>
  </si>
  <si>
    <t xml:space="preserve">CANALI PER ARIA CIRCOLARI METALLICI MICROFORATI AD ALTA INDUZIONE 
realizzati in lamiera di acciaio zincato preverniciato colore da definire con DL, dotato di micro ugelli disposti su più file completi di raccordi di giunzione mediante nipples e sistemi di ancoraggio a soffitto non visibili.
Si intendono parte integrante della fornitura anche i tratti definiti non attivi, di raccordo alle parti attive, ma dotati di micro ugelli aventi funzione anticondensa.
-Diametro esterno condotto: 300 mm
 </t>
  </si>
  <si>
    <t>NP.IM53.01.a</t>
  </si>
  <si>
    <t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dosaggio poliammine per impianti tecnici, complessivo di prodotto dosato
 </t>
  </si>
  <si>
    <t>NP.IM53.01.b</t>
  </si>
  <si>
    <t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dosaggio stabilizzatore per controllo durezza impianto ad osmosi inversa, complessivo di prodotto dosato
 </t>
  </si>
  <si>
    <t>NP.IM53.01.c</t>
  </si>
  <si>
    <t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ipoclorito di sodio, complessivo di prodotto dosato
 </t>
  </si>
  <si>
    <t>NP.IM54.01.a</t>
  </si>
  <si>
    <t xml:space="preserve">COMPLESSO PER CARICAMENTO INIZIALE/SALTUARIO DI SANIFICANTE ANTILEGIONELLA A PEROSSIDO DI IDROGENO, PER CIRCUITI IDRICOSANITARI APERTI, CON SERBATOIO E POMPA DOSATRICE
Caratteristiche costruttive e di installazione:
Complesso per caricamento sanificante antilegionella per la sanificazione/risanamento dei circuiti idricosanitari, realizzato in conformità alle norme: "Linee guida per la prevenzione e il controllo della legionellosi" del Ministero della Sanità e normative tedesche DVGW, composto essenzialmente da:
- serbatoio di stoccaggio con coperchio, il tutto in robusta materia plastica inattaccabile, di adeguata capacità (minimo 50 litri);
- pompa dosatrice regolabile elettrica ad azionamento manuale, completa di supporti e di collegamenti al serbatoio ed al punto di iniezione. La pompa sarà provvista di testata di disareazione, sistema di spurgo automatico con controllo da sensore di flusso e sonda di livello due rubinetti di intercettazione e di valvola di ritegno e i collegamenti ai punti d'iniezione saranno realizzati, nei tratti terminali, con flessibili corazzati, provvisti di valvola d'intercettazione d'estremità;
- quadretto elettrico di comando-controllo, realizzato in modo tale che sia sufficiente alimentarlo con la linea monofase (senza ulteriori apparecchiature).
SANIFICANTE:
A seconda di quanto richiesto e/o necessario, l'additivo potrà essere:
- prodotto sanificante adatto per impianti idricosanitari con azione battericida (Legionella Pneumophila, ferrobatteri, ecc.). Esso, inoltre, non sarà pericoloso, né tossico, né inquinante nel caso di scarico in fognatura urbana e non danneggerà eventuali materiali sintetici od elastomeri. Il prodotto verrà fornito in appositi contenitori in plastica, in quantità pari al necessario più una scorta del 50% (esempio Cillit-Allsil o equivalente);
- ecc.;
- un KIT per il controllo della concentrazione.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Il prezzo è comprensivo di:
- oltre alla prima carica di condizionante/additivo, anche una quantità per una seconda carica (scorta 50% contenuta in taniche o simili);
- accessori vari di completamento;
- collegamenti idraulici ed elettrici;
- collaudo e taratura dell'intero sistema con operazione di caricamento e controllo della concentrazione;
- materiali minori di consumo.
-Complesso per caricamento iniziale/saltuario di polifosfati per uso alimentare e antilegionella
 </t>
  </si>
  <si>
    <t>REGOLATORE DI PORTATA ARIA COSTANTE DI MANDATA/RIPRESA, RETTANGOLARE, IN ACCIAIO
ZINCATO, AUTOAZIONATO
Caratteristiche costruttive e di installazione:
Regolatore di portata aria costante di mandata o ripresa, del tipo autoazionato senza energia ausiliaria,
costituito essenzialmente da:
- telaio in lamiera di acciaio zincata, a sezione rettangolare, adatto per collegamento a canale con flange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collegamenti idraulici alle reti idriche di alimentazione batteria di post-riscaldamento quando prevista;
- messa a punto, collaudo e taratura in cantiere;
- materiali vari di consumo.-dim. Fino a 4 dm2</t>
  </si>
  <si>
    <t>FILTRO PER ACQUE METEORICHE AUTOPULENTE
Filtro in acciaio inox AISI 316 L utilizzato per la filtrazione delle acque meteoriche.
Composto di 4 ugelli orientabili con forte getto d’acqua per pulire la maglia.
Caratteristiche tecniche:
- grado di filtrazione 95%;
- maglia filtrante da 0,35 mm;
- di tipo autopulente;
- dimensioni 675 x 1125 x (h) 770 mm;
- peso circa 75 kg.
Il prezzo è comprensivo di:
- accessori vari di completamento;
- materiali di sostegno ed ancoraggio;
- materiali minori di consumo.-DN300</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</si>
  <si>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consumo.-DN160</t>
  </si>
  <si>
    <t>REGOLATORE DI PORTATA ARIA COSTANTE DI MANDATA/RIPRESA, RETTANGOLARE, IN ACCIAIO
ZINCATO, AUTOAZIONATO
Caratteristiche costruttive e di installazione:
Regolatore di portata aria costante di mandata o ripresa, del tipo autoazionato senza energia ausiliaria,
costituito essenzialmente da:
- telaio in lamiera di acciaio zincata, a sezione rettangolare, adatto per collegamento a canale con flange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collegamenti idraulici alle reti idriche di alimentazione batteria di post-riscaldamento quando prevista;
- messa a punto, collaudo e taratura in cantiere;
- materiali vari di consumo.-dim. da 4,1 a 8 dm2</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</si>
  <si>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consumo.-DN250</t>
  </si>
  <si>
    <t>DIFFUSORE A SOFFITTO CIRCOLARE 
con telai esterni circolare per installazione a filo col soffitto e distribuzione dell'aria circolare e uniforme. Comprende anelli circolari conici e telai esterni piatti a filo col soffitto. Modello piatto o conico. Con serranda scorrevole per il controllo della portata d'aria. Con camera di raccordo. Materiale diffusore: acciaio verniciato, serranda in alluminio, camera di raccordo in lamiera di acciaio zincato-DN200</t>
  </si>
  <si>
    <t xml:space="preserve">PILETTA DI SCARICO A PAVIMENTO, IN MATERIALE PLASTICO, CON GRIGLIA IN ACCIAIO INOX
Caratteristiche costruttive e di installazione:
Piletta per lo scarico a pavimento, realizzata in materiale plastico ad elevata resistenza e costituita da:
- ampio pozzetto di raccolta a più uscite laterali d. 50 mm o 63 mm, con bordo e imbuto d'entrata regolabile;
- griglia di copertura in acciaio inossidabile.
Il prezzo è comprensivo di:
- accessori di completamento;
- supporti e fissaggi vari;
- collegamenti alla tubazione di scarico;
- materiali vari di consumo.
-DE 75 mm
 </t>
  </si>
  <si>
    <t>POZZETTO CON CADITOIA GRIGLIATA PER IL DRENAGGIO
Pozzetto in calcestruzzo vibrato armato di tipo prefabbricato, completa di caditoia carrabile
in ghisa sferoidale con relativo telaio, conforme alla norma UNI EN 124 e alle tabelle UNI
4544. Classe di resistenza DN400 per traffico pesante.
Il prezzo è comprensivo di:
- oneri relativi all’apertura dei fori per i collegamenti alle tubazioni di scarico e la sigillatura
degli stessi;
- formazione del piano di appoggio, magrone di fondazione;
- reinterro a ridosso del pozzetto.
Sono esclusi dal prezzo:
- i sigilli;
- lo scavo-dim 500x500 mm</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</si>
  <si>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 1/2</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</si>
  <si>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2"</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</si>
  <si>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 1/4</t>
  </si>
  <si>
    <t xml:space="preserve">GRUPPO MONOBLOCCO SERBATOIO-POMPE (n° 2) DI SOLLEVAMENTO ACQUE CARICHE (LIQUAMI)
Caratteristiche costruttive e di installazione:
Gruppo monoblocco di sollevamento acque cariche (liquami), con un serbatoio in polietilene da almeno 400 litri, corredato da due pompe di sollevamento azionate da galleggianti interni. Saranno accettate due possibili alternative:
A) serbatoio con ampio coperchio apribile e pompe interne, sommerse, ispezionabili ed estraibili dal coperchio, con barra guida di sollevamento e appoggio di base su gomito in ghisa saldamento fissato al serbatoio (sistema "LOWARA" o similare);
B) serbatoio con coperchio fissato con viti e corredato di fori, sui quali siano fissati (flangiati), i motori delle pompe, con la girante interna ed immersa; guinchi con pompe estraibili da sopra sflangiandole dal coperchio (sistema "KSB" o similare).
In ogni caso ciascuna pompa sarà costituita e corredata essenzialmente da:
- motore elettrico monofase con grado di protezione non inferiore a IP58 nel caso a), IP57 nel caso b), comunque in classe di isolamento F, con albero su almeno due cuscinetti a sfere non necessitanti di manutenzione e sonde termiche di protezione dal surriscaldamento, a reinserzione automatica;
- girante centrifuga di tipo adatto al convogliamento di liquami e corpo pompa in materiale fortemente resistente all'usura ed alla corrosione, ad esempio bronzo o ghisa, oppure, per la girante, acciaio inossidabile;
- trituratore a lame rotanti all'aspirazione, dello stesso materiale della girante;
- albero monoblocco in acciaio inox o acciaio al carbonio C45 o simile altamente resistente all'usura, alla corrosione e alle sollecitazioni, con tenute meccaniche non necessitanti di manutenzione;
- cassa esterna in acciaio inox, o in ghisa verniciata in più mani (previo trattamento di fondo) a base di clorocaucciù o di resine epossidiche;
- viteria completamente inox;
- valvola di ritegno in ghisa grigia, di tipo adatto ad acque cariche, con otturatore profilato anti colpo d'ariete, di diametro non inferiore a DN40, in ogni caso con otturatore completamente rivestito in materiale gommoso ad elevata resistenza, completa di dispositivo di ispezione e di bloccaggio dell'otturatore. Bulloneria interamente inox;
- tubazione di cacciata in polietilene HD rigido, PN10 o zincata; le tubazioni delle due pompe saranno unite in un'unica tubazione, portata fino a fuori del serbatoio, con attacco da almeno 2" (DN50).
Il serbatoio sarà corredato comunque di coperchio per ispezione interna ed accesso alle pompe, di attacchi preforati per tubazione in ingresso in almeno 2 punti e di attacco per tubazione di sfiato.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sistema di commutazione automatica dell'ordine di inserzione delle pompe;
- presenza di allarme per massimo livello acque nel pozzo di alloggiamento pompe, derivato di galleggianti di azionamento pompe o da galleggiante autonomo;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+ 40 °C in continuo;
- tensione di alimentazione: 
* 230 V monofase (+/- 10%) c.a. oppure 400 V trifase (+/- 10%) c.a. secondo richieste e/o necessità per potenze indicative fino a 1 kW;
* esclusivamente 400 V trifase (+/- 10%) c.a. per potenze indicative superiori a 1 kW;
- frequenza di rete: 50 Hz;
- motore con isolamento classe F e protezione non inferiore a IP 57/58.
Il prezzo è comprensivo di:
- accessori vari di completamento;
- collegamenti idraulici ed elettrici;
- materiali minori di consumo.
N.B.: la portata e la prevalenza si riferiscono a ciascuna elettropompa.
-portata 40,74 m3/h, prevalenza 93 kPa
 </t>
  </si>
  <si>
    <t xml:space="preserve">GRUPPO MONOBLOCCO SERBATOIO-POMPE (n° 2) DI SOLLEVAMENTO ACQUE CARICHE (LIQUAMI)
Caratteristiche costruttive e di installazione:
Gruppo monoblocco di sollevamento acque cariche (liquami), con un serbatoio in polietilene da almeno 400 litri, corredato da due pompe di sollevamento azionate da galleggianti interni. Saranno accettate due possibili alternative:
A) serbatoio con ampio coperchio apribile e pompe interne, sommerse, ispezionabili ed estraibili dal coperchio, con barra guida di sollevamento e appoggio di base su gomito in ghisa saldamento fissato al serbatoio (sistema "LOWARA" o similare);
B) serbatoio con coperchio fissato con viti e corredato di fori, sui quali siano fissati (flangiati), i motori delle pompe, con la girante interna ed immersa; guinchi con pompe estraibili da sopra sflangiandole dal coperchio (sistema "KSB" o similare).
In ogni caso ciascuna pompa sarà costituita e corredata essenzialmente da:
- motore elettrico monofase con grado di protezione non inferiore a IP58 nel caso a), IP57 nel caso b), comunque in classe di isolamento F, con albero su almeno due cuscinetti a sfere non necessitanti di manutenzione e sonde termiche di protezione dal surriscaldamento, a reinserzione automatica;
- girante centrifuga di tipo adatto al convogliamento di liquami e corpo pompa in materiale fortemente resistente all'usura ed alla corrosione, ad esempio bronzo o ghisa, oppure, per la girante, acciaio inossidabile;
- trituratore a lame rotanti all'aspirazione, dello stesso materiale della girante;
- albero monoblocco in acciaio inox o acciaio al carbonio C45 o simile altamente resistente all'usura, alla corrosione e alle sollecitazioni, con tenute meccaniche non necessitanti di manutenzione;
- cassa esterna in acciaio inox, o in ghisa verniciata in più mani (previo trattamento di fondo) a base di clorocaucciù o di resine epossidiche;
- viteria completamente inox;
- valvola di ritegno in ghisa grigia, di tipo adatto ad acque cariche, con otturatore profilato anti colpo d'ariete, di diametro non inferiore a DN40, in ogni caso con otturatore completamente rivestito in materiale gommoso ad elevata resistenza, completa di dispositivo di ispezione e di bloccaggio dell'otturatore. Bulloneria interamente inox;
- tubazione di cacciata in polietilene HD rigido, PN10 o zincata; le tubazioni delle due pompe saranno unite in un'unica tubazione, portata fino a fuori del serbatoio, con attacco da almeno 2" (DN50).
Il serbatoio sarà corredato comunque di coperchio per ispezione interna ed accesso alle pompe, di attacchi preforati per tubazione in ingresso in almeno 2 punti e di attacco per tubazione di sfiato.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sistema di commutazione automatica dell'ordine di inserzione delle pompe;
- presenza di allarme per massimo livello acque nel pozzo di alloggiamento pompe, derivato di galleggianti di azionamento pompe o da galleggiante autonomo;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+ 40 °C in continuo;
- tensione di alimentazione: 
* 230 V monofase (+/- 10%) c.a. oppure 400 V trifase (+/- 10%) c.a. secondo richieste e/o necessità per potenze indicative fino a 1 kW;
* esclusivamente 400 V trifase (+/- 10%) c.a. per potenze indicative superiori a 1 kW;
- frequenza di rete: 50 Hz;
- motore con isolamento classe F e protezione non inferiore a IP 57/58.
Il prezzo è comprensivo di:
- accessori vari di completamento;
- collegamenti idraulici ed elettrici;
- materiali minori di consumo.
N.B.: la portata e la prevalenza si riferiscono a ciascuna elettropompa.
-portata 41,66 m3/h, prevalenza 113 kPa
 </t>
  </si>
  <si>
    <t xml:space="preserve">GRUPPO DI SOLLEVAMENTO ACQUE NON CARICHE (PLUVIALI O SIMILI) CON DUE POMPE PER PICCOLE PORTATE (FINO A 10 m³/h PER OGNI POMPA)
Caratteristiche costruttive e di installazione:
Gruppo di sollevamento e drenaggio acque non cariche (pluviali e simili), con due pompe di tipo sommergibile, ciascuna costituita da:
- motore elettrico monofase stagno, con albero su almeno due cuscinetti a sfere non necessitanti di manutenzione e sonde termiche di protezione dal surriscaldamento, a reinserzione automatica;
- girante centrifuga (adatta a convogliare anche piccoli corpi solidi e/o fibrosi in sospensione), ad alto rendimento e corpo pompa in materiale fortemente resistente all'usura ed alla corrosione, ad esempio tecnopolimero o ghisa, oppure, per la girante, acciaio inossidabile;
- albero monoblocco in acciaio inox o acciaio al carbonio C45 o simile altamente resistente all'usura, alla corrosione e alle sollecitazioni, con tenute meccaniche non necessitanti di manutenzione;
- verniciatura esterna in più mani (previo trattamento di fondo) a base di clorocaucciù o di resine epossidiche;
- viteria completamente inox;
- sistema di fissaggio, con esclusione di componenti in ferro nero.
Ogni pompa sarà corredata di:
- sistema di smontaggio, rimozione e sollevamento semplice e rapido, senza alcuna parte in acciaio nero, neppure se verniciato;
- accessori di montaggio vari;
- valvola di ritegno in ghisa grigia, con otturatore profilato anti colpo d'ariete, di diametro non inferiore a 1''1/4, in ogni caso con otturatore completamente rivestito in materiale gommoso ad elevata resistenza. Bulloneria interamente inox;
- tubazioni di cacciata in polietilene HD rigido, PN10, con collegamenti flangiati, fino a fuori del pozzo, completa di staffaggi e supporti in acciaio zincato.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allarme per masssimo livello acqua nel pozzo di alloggiamento pompe, derivato dai sistemi a galleggiante di azionamento pompe o da galleggiante autonomo;
- presenza di un segnale acustico riepilogativo di allarme;
- presenza di un sistema di commutazione automatica dell'ordine di inserzione delle pompe;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+95 °C;
- tensione di alimentazione: 
* 230 V monofase (+/- 10%) c.a.;
- frequenza di rete: 50 Hz;
- motore con isolamento classe F e protezione non inferiore a IP 68; classe di efficienza energetica non inferiore a IE2.
Il prezzo è comprensivo di:
- accessori vari di completamento;
- collegamenti idraulici ed elettrici;
- materiali minori di consumo.
N.B.: la portata e la prevalenza si riferiscono a ciascuna elettropompa.
-portata 13,3 m3/h, prevalenza 97 kPa
 </t>
  </si>
  <si>
    <t>CANALETTA DI SCARICO A PAVIMENTO PER AUTORIMESSA, IN CALCESTRUZZO POLIMERICO, CON
GRIGLIA DI COPERTURA CARRABILE
Caratteristiche costruttive e di installazione:
Canaletta per il deflusso e lo scarico a pavimento per autorimesse, costituita da:
- ampio canale di raccolta a profilo interno curvo con superficie liscia per facilitare le operazioni di pulizia,
bordo di raccordo adatto per qualsiasi tipo di pavimento finito, di tipo ad
elementi prefabbricati in calcestruzzo polimerico di dimensioni pari a quanto espressamente richiesto e/o
specificato negli elaborati di progetto;
- griglia di copertura carrabile, in ghisa o acciaio zincato secondo quanto richiesto e/o specificato negli
elaborati di progetto, di tipo a fessure o a maglie con appoggio "a ponte" senza viti di fissaggio.
Dove richiesto e/o previsto negli elaborati di progetto:
- pozzetti sifonati per lo scolo;-dim 200x210 mm</t>
  </si>
  <si>
    <t>VENTILCONVETTORE DA INCASSO SU PAVIMENTO, CON MOTORE A MAGNETI PERMANENTI
(SENZA PANNELLO DI COMANDO)
Caratteristiche costruttive e di installazione:
Ventilconvettore della massima silenziosità, per il trattamento dell'aria in ambiente, di tipo per installazione
ad incasso su pavimento, con ventilatore tangenziale, batteria di scambio termico e griglia avvolgibile unica
di mandata-ripresa dell'aria, a vista a filo pavimento; aspirazione dell'aria dalla zona della griglia rivolta al
centro del locale dove è installato il terminale e mandata dell'aria trattata dalle rimanenti feritoie della
stessa griglia, prossime alla parete perimetrale. Il terminale sarà costituito essenzialmente da:
- struttura di contenimento rettangolare autoportante, in lamiera zincata verniciata con vernice epossidica
color scuro (atta a contenere il filtro, l'elettroventilatore e la batteria di scambio termico, da installare ad
incasso su pavimento mediante l'uso di apposite zanche per calcestruzzo e piedini di appoggio regolabili
antivibranti, completo di isolamento acustico;
- elettroventilatore tangenziale con motore brushless a magneti permanenti a controllo elettronico ad alta
efficienza;
- inverter e scheda di controllo di bordo, azionabile da segnale in tensione 0-10V (da connettere a pannello
di comando-regolazione, quotato a parte);
- una o due batterie di scambio termico, rispettivamete per circuiti a due tubi e circuiti a quattro tubi,
realizzata/e in tubi di rame ad alette di alluminio bloccate sui tubi mediante espansione meccanica dei
medesimi. Ogni batteria sarà completa di sistema di sfiato dell'aria e di due valvole di esclusione una a
semplice ed una a doppio regolaggio (oppure valvola e detentore).Per apparecchi a due tubi: batteria ad
almeno tre ranghi; per apparecchi a quattro tubi: batteria refrigerante ad almeno tre ranghi, riscaldante
generalmente ad un solo rango, se non altrimenti specificato;
- filtro d'aria rigenerabile, a lunga durata;
- griglia e telaio esterno di supporto in alluminio anodizzato dello stesso colore della griglia; la griglia,
anch'essa in alluminio anodizzato sarà fatta con profilo a "doppio T" antitacco e sarà smontabile ed
avvolgibile (arrotolabile). Il telaio sarà fornito con protezione pellicolata antigraffio e rinforzi trasversali per
griglia longitudinale e il collegamento dei profili della griglia sarà creato con molle in acciaio e distanziatori
dello stesso colore della griglia;
- bacinella di raccolta condensa, in lamiera di acciaio zincato, completamente saldata, collegata alla
struttura tramite mensole addizionali, estesa fin sotto le valvole, completa di coibentazione esterna
anticondensa realizzata con guaina impermeabilizzante catramata;
- morsettiera di attestazione dei collegamenti elettrici con cavo elettrico di lunghezza adeguata, da
prevedere sul lato opposto degli attacchi idrici.
Caratteristiche tecniche:
- prestazioni determinate secondo UNI EN 1397:2001 comprovate dai certificati di prova tecnica
- tensione di alimentazione: 230 V c.a. (+/- 10%);
- frequenza: 50 Hz
In ogni caso, ferme restando le prestazioni di prova normalizzate e documentate, il ventilconvettore dovrà
essere selezionato/dimensionato per rendere la potenza termica/frigorifera effettivamente richiesta nelle
reali condizioni di temperatura di progetto, funzionando alla velocità media (circa 70% della massima).
Il prezzo è comprensivo di:
- accessori vari di completamento; filtro di scorta;
- ancoraggi e fissaggi vari;
- collegameni idraulici, di scarico della condensa e collegamenti elettrici;
- materiali vari di consumo.-Per circuiti a quattro tubi, CV-04, lunghezza 2000 mm, potenza frigorifera sensibile 830 W con ambiente a 26°C e temperatura acqua 16/18°C, potenza termica 1750 W con ambiente a 20°C e temperatura acqua 45/40°C</t>
  </si>
  <si>
    <t>ANELLO CON FONDO IN CONGLOMERATO DI CEMENTO PER POZZETTI di raccordo, ispezione o raccolta, compreso il calcestruzzo di sottofondo ed il raccordo delle tubazioni, escluso scavo e reinterro; con dimensioni:-- interno 150x150 cm, h = 155 cm - peso kg.3.800</t>
  </si>
  <si>
    <t>POZZETTO PRELEVA CAMPIONE TIPO “MILANO” IN PEHD MONOBLOCCO
Pozzetto monoblocco tipo “Milano” assemblato in un unico monoblocco in polietilene corredato di tronchetti di entrata con giunzione a guarnizione e uscita a maschio, con tappo a tenuta e diametro di luce netta di 400 mm per l'ispezione e prelievo. 
Il pozzetto sarà conforme alle specifiche richieste dal comune di Milano, che prevedono un prelievo di acque a campione con un battente minimo di 50 cm posto al piede delle colonne di scarico-DN160</t>
  </si>
  <si>
    <t>VENTILCONVETTORE DA INCASSO SU PAVIMENTO, CON MOTORE A MAGNETI PERMANENTI
(SENZA PANNELLO DI COMANDO)
Caratteristiche costruttive e di installazione:
Ventilconvettore della massima silenziosità, per il trattamento dell'aria in ambiente, di tipo per installazione
ad incasso su pavimento, con ventilatore tangenziale, batteria di scambio termico e griglia avvolgibile unica
di mandata-ripresa dell'aria, a vista a filo pavimento; aspirazione dell'aria dalla zona della griglia rivolta al
centro del locale dove è installato il terminale e mandata dell'aria trattata dalle rimanenti feritoie della
stessa griglia, prossime alla parete perimetrale. Il terminale sarà costituito essenzialmente da:
- struttura di contenimento rettangolare autoportante, in lamiera zincata verniciata con vernice epossidica
color scuro (atta a contenere il filtro, l'elettroventilatore e la batteria di scambio termico, da installare ad
incasso su pavimento mediante l'uso di apposite zanche per calcestruzzo e piedini di appoggio regolabili
antivibranti, completo di isolamento acustico;
- elettroventilatore tangenziale con motore brushless a magneti permanenti a controllo elettronico ad alta
efficienza;
- inverter e scheda di controllo di bordo, azionabile da segnale in tensione 0-10V (da connettere a pannello
di comando-regolazione, quotato a parte);
- una o due batterie di scambio termico, rispettivamete per circuiti a due tubi e circuiti a quattro tubi,
realizzata/e in tubi di rame ad alette di alluminio bloccate sui tubi mediante espansione meccanica dei
medesimi. Ogni batteria sarà completa di sistema di sfiato dell'aria e di due valvole di esclusione una a
semplice ed una a doppio regolaggio (oppure valvola e detentore).Per apparecchi a due tubi: batteria ad
almeno tre ranghi; per apparecchi a quattro tubi: batteria refrigerante ad almeno tre ranghi, riscaldante
generalmente ad un solo rango, se non altrimenti specificato;
- filtro d'aria rigenerabile, a lunga durata;
- griglia e telaio esterno di supporto in alluminio anodizzato dello stesso colore della griglia; la griglia,
anch'essa in alluminio anodizzato sarà fatta con profilo a "doppio T" antitacco e sarà smontabile ed
avvolgibile (arrotolabile). Il telaio sarà fornito con protezione pellicolata antigraffio e rinforzi trasversali per
griglia longitudinale e il collegamento dei profili della griglia sarà creato con molle in acciaio e distanziatori
dello stesso colore della griglia;
- bacinella di raccolta condensa, in lamiera di acciaio zincato, completamente saldata, collegata alla
struttura tramite mensole addizionali, estesa fin sotto le valvole, completa di coibentazione esterna
anticondensa realizzata con guaina impermeabilizzante catramata;
- morsettiera di attestazione dei collegamenti elettrici con cavo elettrico di lunghezza adeguata, da
prevedere sul lato opposto degli attacchi idrici.
Caratteristiche tecniche:
- prestazioni determinate secondo UNI EN 1397:2001 comprovate dai certificati di prova tecnica
- tensione di alimentazione: 230 V c.a. (+/- 10%);
- frequenza: 50 Hz
In ogni caso, ferme restando le prestazioni di prova normalizzate e documentate, il ventilconvettore dovrà
essere selezionato/dimensionato per rendere la potenza termica/frigorifera effettivamente richiesta nelle
reali condizioni di temperatura di progetto, funzionando alla velocità media (circa 70% della massima).
Il prezzo è comprensivo di:
- accessori vari di completamento; filtro di scorta;
- ancoraggi e fissaggi vari;
- collegameni idraulici, di scarico della condensa e collegamenti elettrici;
- materiali vari di consumo.-Per circuiti a quattro tubi, CV-03, lunghezza 1700 mm, potenza frigorifera sensibile 640 W con ambiente a 26°C e temperatura acqua 16/18°C, potenza termica 1350 W con ambiente a 20°C e temperatura acqua 45/40°C</t>
  </si>
  <si>
    <t>SERBATOIO CILINDRICO DI CALMA PER CONSEGNA ACQUE NERE IN FOGNATURA, DA INTERNO
Caratteristiche costruttive e di installazione:
Serbatoio cilindrico di tipo cilindrico orizzontale, realizzato in lamiera di acciaionero,
decapata, verniciato epossidico esternamente, di spessore non inferiore a 4 mm e per
installazione all'interno di edifici; trattamento interno con smaltatura organica secondo le
normative vigenti. Il serbatoio, inoltre, sarà corredato di:
- attacchi per tubazioni di collegamento, flangiati completi di controflangie, bulloni e
guarnizioni (secondo quanto richiesto e/o necessario);
- passo d'uomo sulla sommità, flangiato, bullonato, completo di coperchio in lamiera di
acciaio striato e verniciato esternamente, con lo stesso trattamento interno di cui sopra;
- tubazione zincata di sfiato, di diametro non inferiore a quella di alimentazione, ripiegata
"a pipa";
- attacco e rubinetto a sfera di scarico di fondo da 3/4" con portagomma;
Dove espressamente richiesto e/o necessario:
Il prezzo è comprensivo di:
- collegamenti idraulici;
- accessori vari di completamento;
- eventuali materiali di sostegno ed ancoraggio;
- materiali minori di consumo-Capacità 500 litri</t>
  </si>
  <si>
    <t>ANELLO DI PROLUNGA PER POZZETTI senza fondo (o pozzetti senza fondo) in conglomerato di cemento per pozzetti di
raccordo, ispezione o raccolta, compreso il raccordo delle tubazioni, escluso scavo e reinterro; con dimensioni:-- interno 150x150 cm, h = 50 cm - peso kg.1.350</t>
  </si>
  <si>
    <t>CHIUSINO COMPLETO DI TELAIO PER POZZETTI, o soletta di chiusura, in conglomerato di cemento per pozzetti, adeguatamente armati, con dimensioni:-- interno 150x150 cm, spess. cm 15, peso kg. 360</t>
  </si>
  <si>
    <t>NP.IM89.001.c</t>
  </si>
  <si>
    <t>ESALATORE IN POLIETILENE 
d.e. 125 mm</t>
  </si>
  <si>
    <t>Contatori d'acqua fredda e calda a turbina PN16 con lettura diretta a quadrante asciutto e trasmettitore di impulsi.
Grandezze:-- DN65</t>
  </si>
  <si>
    <t xml:space="preserve">VENTILATORE ASSIALE PER ESTRAZIONE FUMI 
Caratteristiche costruttive e di installazione:
Apparecchio per estrazione fumi all'interno della zona di rischio incendio, certificato e omologato in conformità alla norma UNI EN 12101-3:2015, di tipo assiale, marcato CE secondo la legislazione vigente, di tipo monostadio e passo regolabile da fermo, composto essenzialmente da:
- cassa esterna di contenimento lunga per coprire totalmente il motore e la girante, realizzata in acciaio zincato a caldo dopo lavorazione, a sezione circolare e di forma variabile a seconda della lunghezza, completa di attacchi flangiati sulla bocca di mandata e sulla bocca di aspirante;
- girante bilanciata con pale a profilo alare (regolabili a ventilatore fermo), realizzata in lega di alluminio pressofusa;
- motore asincrono, trifase, plurivelocità (ricollegabile alla singola velocità), direttamente accoppiato e termoprotetto;
- morsettiera elettrica esterna alloggiata sulla cassa;
- interruttore di sicurezza precablato antinfortunistico tripolare adatto alla potenza del motore;
- giunti antivibranti alla mandata e all'aspirazione;
- staffe di fissaggio a soffitto in acciaio zincato verniciato fornite in dotazione e preassemblate, complete di viti/bulloni.
Caratteristiche tecniche:
- funzionamento in emergenza: fino a +400 °C per 2 ore;
- funzionamento standard: fino a +50 °C in continuo;
- tensione di alimentazione: 400 V c.a. (+/- 10%);
- frequenza di rete: 50 Hz;
- grado di protezione del motore: minimo IP 55 e classe di isolamento F;
- grado di protezione della morsettiera: minimo IP 55;
- motore elettrico: classe di efficienza non inferiore a IE3.
Prestazione acustica adeguata al contenimento del rumore indotto negli ambienti e all'esterno, secondo le normative vigenti e le prescrizioni contrattuali.
Il prezzo è comprensivo di:
- accessori di completamento;
- supporti e fissaggi vari;
- collegamenti elettrici, equipotenziali ed aeraulici;
- materiali vari di consumo.-Classe F400(2ore), portata 40000 m3/h, prevalenza 1000 Pa
 </t>
  </si>
  <si>
    <t xml:space="preserve">VENTILATORE ASSIALE PER ESTRAZIONE FUMI 
Caratteristiche costruttive e di installazione:
Apparecchio per estrazione fumi all'interno della zona di rischio incendio, certificato e omologato in conformità alla norma UNI EN 12101-3:2015, di tipo assiale, marcato CE secondo la legislazione vigente, di tipo monostadio e passo regolabile da fermo, composto essenzialmente da:
- cassa esterna di contenimento lunga per coprire totalmente il motore e la girante, realizzata in acciaio zincato a caldo dopo lavorazione, a sezione circolare e di forma variabile a seconda della lunghezza, completa di attacchi flangiati sulla bocca di mandata e sulla bocca di aspirante;
- girante bilanciata con pale a profilo alare (regolabili a ventilatore fermo), realizzata in lega di alluminio pressofusa;
- motore asincrono, trifase, plurivelocità (ricollegabile alla singola velocità), direttamente accoppiato e termoprotetto;
- morsettiera elettrica esterna alloggiata sulla cassa;
- interruttore di sicurezza precablato antinfortunistico tripolare adatto alla potenza del motore;
- giunti antivibranti alla mandata e all'aspirazione;
- staffe di fissaggio a soffitto in acciaio zincato verniciato fornite in dotazione e preassemblate, complete di viti/bulloni.
Caratteristiche tecniche:
- funzionamento in emergenza: fino a +400 °C per 2 ore;
- funzionamento standard: fino a +50 °C in continuo;
- tensione di alimentazione: 400 V c.a. (+/- 10%);
- frequenza di rete: 50 Hz;
- grado di protezione del motore: minimo IP 55 e classe di isolamento F;
- grado di protezione della morsettiera: minimo IP 55;
- motore elettrico: classe di efficienza non inferiore a IE3.
Prestazione acustica adeguata al contenimento del rumore indotto negli ambienti e all'esterno, secondo le normative vigenti e le prescrizioni contrattuali.
Il prezzo è comprensivo di:
- accessori di completamento;
- supporti e fissaggi vari;
- collegamenti elettrici, equipotenziali ed aeraulici;
- materiali vari di consumo.-Classe F400(2ore), DN 400, portata 3100 m3/h, prevalenza 1000 Pa
 </t>
  </si>
  <si>
    <t>Contatori d'acqua fredda e calda a turbina PN16 con lettura diretta a quadrante asciutto e trasmettitore di impulsi.
Grandezze:-- DN80</t>
  </si>
  <si>
    <t>TUBAZIONI PRE-ISOLATE</t>
  </si>
  <si>
    <t>Convertitore di frequenza compatto (inverter) 3x 380-460V</t>
  </si>
  <si>
    <t>Termometri</t>
  </si>
  <si>
    <t>Manometri</t>
  </si>
  <si>
    <t>5.1.1.020</t>
  </si>
  <si>
    <t>5.1.1.022</t>
  </si>
  <si>
    <t xml:space="preserve">Valvole di sicurezza per acqua, in ottone, qualificata e tarata I.S.P.E.S.L. </t>
  </si>
  <si>
    <t>5.1.1.030</t>
  </si>
  <si>
    <t>Filtri in ghisa con cestello in acciaio inox intercambiabile</t>
  </si>
  <si>
    <t>5.1.1.033</t>
  </si>
  <si>
    <t>5.1.1.038</t>
  </si>
  <si>
    <t>Tubazioni in acciaio nero senza saldatura filettabili UNI 10255 serie leggera</t>
  </si>
  <si>
    <t>Tubazioni in acciaio nero senza saldatura UNI EN 10216 complete di raccorderia</t>
  </si>
  <si>
    <t>5.1.1.042</t>
  </si>
  <si>
    <t>Coibentazione per tubazioni con elastomero espanso a cellule chiuse</t>
  </si>
  <si>
    <t>5.1.1.046</t>
  </si>
  <si>
    <t>Valvole a 2 vie a otturatore PN 16 con corpo in bronzo o acciaio</t>
  </si>
  <si>
    <t>Strumentazione per temperatura</t>
  </si>
  <si>
    <t>5.1.1.054</t>
  </si>
  <si>
    <t>DN32 attacco filettato</t>
  </si>
  <si>
    <t>5.1.1.056</t>
  </si>
  <si>
    <t>Misuratore di portata elettromagnetico, flangiato PN40, corpo in acciaio al carbonio</t>
  </si>
  <si>
    <t>5.1.1.060</t>
  </si>
  <si>
    <t>Pompe orizzontali monoblocco PN16 con motore alimentato a 380 V</t>
  </si>
  <si>
    <t>Serbatoi inerziali verticali per acqua calda, in acciaio nero</t>
  </si>
  <si>
    <t>Serbatoi inerziali verticali per acqua refrigerata, in acciaio nero</t>
  </si>
  <si>
    <t>Potenza 70 kW - pressione nominale PN16 - PRIMARIO: acqua 15/10 °C</t>
  </si>
  <si>
    <t>5.1.1.098</t>
  </si>
  <si>
    <t>5.1.1.097</t>
  </si>
  <si>
    <t>Vasi d'espansione a membrana, conformi a direttiva PED 2014/68/UE,</t>
  </si>
  <si>
    <t>Gruppo di riempimento</t>
  </si>
  <si>
    <t>Gruppo termo-refrigeratore (a 4 tubi) polivalente, con condensazione ad acqua</t>
  </si>
  <si>
    <t>Collegamenti equipotenziali in opera finiti per installazione all'interno di locali</t>
  </si>
  <si>
    <t>Cavo quadripolare/pentapolare flessibile</t>
  </si>
  <si>
    <t>Cavo unipolare flessibile resistente al fuoco, non propagante l'incendio</t>
  </si>
  <si>
    <t>Cavo tripolare flessibile resistente al fuoco, non propagante l'incendio</t>
  </si>
  <si>
    <t>Cavo quadripolare flessibile resistente al fuoco, non propagante l'incendio</t>
  </si>
  <si>
    <t>Vasi d'espansione a membrana circolare piatta, conformi alla direttiva PED 2014</t>
  </si>
  <si>
    <t>5.1.2.146</t>
  </si>
  <si>
    <t>5.1.2.183</t>
  </si>
  <si>
    <t>5.1.2.137</t>
  </si>
  <si>
    <t>Valvola di regolazione a sfera indipendente dalla pressione (PIV)</t>
  </si>
  <si>
    <t>CENTRALE DI TRATTAMENTO ARIA A SEZIONI COMPONIBILI; ESECUZIONE DA INTERNO</t>
  </si>
  <si>
    <t>VENTILATORE ASSIALE PER ESTRAZIONE FUMI</t>
  </si>
  <si>
    <t>Griglie di ripresa in alluminio o acciaio, con un filare di alette fisse</t>
  </si>
  <si>
    <t>Canali in lamiera metallica, completi di pezzi speciali, graffature, giunzioni.</t>
  </si>
  <si>
    <t>Tubazioni in pe reticolato secondo UNI EN ISO 15875 in rotoli</t>
  </si>
  <si>
    <t>Valvole per terminali con servocomando on-off o modulante 24 V o 220 V</t>
  </si>
  <si>
    <t>Derivazioni per ventilconvettori a partire da collettori di distribuzione</t>
  </si>
  <si>
    <t>Regolatori con supervisione</t>
  </si>
  <si>
    <t>5.1.4.187</t>
  </si>
  <si>
    <t>5.1.4.191</t>
  </si>
  <si>
    <t>Strumentazione per altri controlli</t>
  </si>
  <si>
    <t>5.1.4.184</t>
  </si>
  <si>
    <t>Valvole a globo in bronzo, di regolazione con otturatore a spillo</t>
  </si>
  <si>
    <t>5.1.4.193</t>
  </si>
  <si>
    <t>Batterie di post-riscaldamento da canale ad acqua calda in rame-alluminio</t>
  </si>
  <si>
    <t>Valvole di ventilazione in polipropilene antistatico</t>
  </si>
  <si>
    <t>Ventilconvettori tipo cassette da incasso a 1 batteria</t>
  </si>
  <si>
    <t>Tubazioni pre-isolati in acciaio nero a saldatura longitudinale DIN 2458</t>
  </si>
  <si>
    <t>REGOLATORE DI PORTATA ARIA COSTANTE DI MANDATA/RIPRESA, RETTANGOLARE</t>
  </si>
  <si>
    <t>5.1.4.212</t>
  </si>
  <si>
    <t>Fornitura e posa in opera di tubi in polipropilene autoestinguente</t>
  </si>
  <si>
    <t>Fornitura e posa in opera di curve per tubi in polipropilene autoestinguente</t>
  </si>
  <si>
    <t>Coibentazione per tubazioni con elastomero espanso a cellule chiuse senza alogeno</t>
  </si>
  <si>
    <t>5.2.1.038</t>
  </si>
  <si>
    <t>5.2.2.002</t>
  </si>
  <si>
    <t>5.2.2.008</t>
  </si>
  <si>
    <t>Complesso di dosaggio poliammine per impianti tecnici</t>
  </si>
  <si>
    <t>5.2.2.009</t>
  </si>
  <si>
    <t>Complesso di dosaggio stabilizzatore per controllo durezza impianto ad osmosi inversa</t>
  </si>
  <si>
    <t>5.2.2.010</t>
  </si>
  <si>
    <t>Complesso di ipoclorito di sodio, complessivo di prodotto dosato</t>
  </si>
  <si>
    <t>5.2.2.011</t>
  </si>
  <si>
    <t>Complesso per caricamento iniziale/saltuario di polifosfati per uso alimentare</t>
  </si>
  <si>
    <t>5.2.2.017</t>
  </si>
  <si>
    <t>Valvole a farfalla PN 16 a tenuta con corpo in ghisa, servocomando on-off</t>
  </si>
  <si>
    <t>5.2.2.073</t>
  </si>
  <si>
    <t>5.2.2.123</t>
  </si>
  <si>
    <t>5.2.2.120</t>
  </si>
  <si>
    <t>Miscelatori termostatici in ottone per bollitori, con attacchi filettati</t>
  </si>
  <si>
    <t>Fornitura e posa in opera di anello con fondo in conglomerato di cemento per pozzetti</t>
  </si>
  <si>
    <t>Tubazioni in pe reticolato con barriera anti-ossigeno secondo UNI EN ISO 15875</t>
  </si>
  <si>
    <t>Tubazioni in acciaio inossidabile AISI 316, d.e. 28x1,2 mm</t>
  </si>
  <si>
    <t>Chiusino completo di telaio, o soletta di chiusura, in conglomerato di cemento prefabbricato</t>
  </si>
  <si>
    <t>Tubazioni in pead per acqua potabile PE 100 UNI EN 12201 PN 10 - SDR 17</t>
  </si>
  <si>
    <t>5.2.5.040</t>
  </si>
  <si>
    <t>5.2.5.041</t>
  </si>
  <si>
    <t>Tubazioni in pe reticolato con barriera anti-ossigeno secondo UNI EN ISO 15876</t>
  </si>
  <si>
    <t>5.2.6.020</t>
  </si>
  <si>
    <t>AMMORTIZZATORE DEL COLPO D'ARIETE, MECCANICO, A DOPPIA TENUTA</t>
  </si>
  <si>
    <t>5.2.7.001</t>
  </si>
  <si>
    <t>Valvole a flusso avviato di regolazione in acciaio a vite esterna</t>
  </si>
  <si>
    <t>5.2.7.022</t>
  </si>
  <si>
    <t>5.2.7.024</t>
  </si>
  <si>
    <t>5.2.7.026</t>
  </si>
  <si>
    <t>5.2.8.001</t>
  </si>
  <si>
    <t xml:space="preserve"> PFI_Air Blower </t>
  </si>
  <si>
    <t>5.2.8.002</t>
  </si>
  <si>
    <t>Lavabi normali in vetrochina colore bianco</t>
  </si>
  <si>
    <t xml:space="preserve"> PFI_Maniglione disabile_600mm </t>
  </si>
  <si>
    <t>5.2.8.004</t>
  </si>
  <si>
    <t xml:space="preserve"> PFI_Porta Scopino_Sospeso </t>
  </si>
  <si>
    <t xml:space="preserve"> PFI_Maniglione_Disabili </t>
  </si>
  <si>
    <t xml:space="preserve"> PFI_Toilet Roll Dispenser </t>
  </si>
  <si>
    <t>Completamenti per vaso igienico</t>
  </si>
  <si>
    <t>Gruppi d'erogazione per lavabo</t>
  </si>
  <si>
    <t>Gruppi di scarico per lavabo</t>
  </si>
  <si>
    <t>Gruppi d'erogazione per doccia</t>
  </si>
  <si>
    <t>Orinatoi sifonati in vetrochina colore bianco</t>
  </si>
  <si>
    <t>Accessori per vaso-bidet per disabili</t>
  </si>
  <si>
    <t>Allacciamenti completi di apparecchi sanitari all'interno di bagni, cucine e altro</t>
  </si>
  <si>
    <t>5.2.8.021</t>
  </si>
  <si>
    <t>Fornitura e posa tubi in polietilene malleabilizzato per condotte di scarico</t>
  </si>
  <si>
    <t>Sistemi terminali di distribuzione modulare</t>
  </si>
  <si>
    <t>Tubazioni in pead per acqua potabile PE 100 UNI EN 12201 PN 10 - SDR 20</t>
  </si>
  <si>
    <t>Fornitura e posa in opera di anello di prolunga senza fondo</t>
  </si>
  <si>
    <t>5.3.2.056</t>
  </si>
  <si>
    <t>5.3.2.070</t>
  </si>
  <si>
    <t>Tubazioni in acciaio zincato senza saldatura filettate UNI 10255 serie leggera</t>
  </si>
  <si>
    <t>Tubazioni per acqua potabile da interrare in acciaio zincato senza saldatura</t>
  </si>
  <si>
    <t>Tubazioni in pead per acqua potabile PE 100 UNI EN 12201 PN 10 - SDR 21</t>
  </si>
  <si>
    <t>Isolamento acustico con pannelli fono-assorbenti in poliuretano</t>
  </si>
  <si>
    <t>Tubazioni in pead per acqua potabile PE 100 UNI EN 12201 PN 10 - SDR 22</t>
  </si>
  <si>
    <t>5.3.4.019</t>
  </si>
  <si>
    <t>Portata nominale 23 Nm3/h; pressione massima: 8-10 bar</t>
  </si>
  <si>
    <t>Protezione antifuoco REI 180 di tubi combustibili passanti murature o solette</t>
  </si>
  <si>
    <t xml:space="preserve">7.1.3.038 </t>
  </si>
  <si>
    <t>7.1.3.055</t>
  </si>
  <si>
    <t>Fornitura e posa estintori portatili omologati a polvere di tipo non corrosivo</t>
  </si>
  <si>
    <t xml:space="preserve"> SPE_Manufatto calcio silicato </t>
  </si>
  <si>
    <t>B2</t>
  </si>
  <si>
    <t>Livello B2</t>
  </si>
  <si>
    <t>Accessori per pompe di sollevamento</t>
  </si>
  <si>
    <t>Cassonetti ventilanti con trasmissione</t>
  </si>
  <si>
    <t>VENTILCONVETTORE DA INCASSO SU PAVIMENTO, CON MOTORE A MAGNETI PERMANENTI
(SENZA</t>
  </si>
  <si>
    <t>CANALI PER ARIA CIRCOLARI METALLICI MICROFORATI</t>
  </si>
  <si>
    <t>REGOLATORE DI PORTATA ARIA COSTANTE DI MANDATA/RIPRESA, CIRCOLARE</t>
  </si>
  <si>
    <t>Fornitura e posa sifoni Torino aperti e chiusi e sifoni Firenze orizzontali</t>
  </si>
  <si>
    <t>7.1.1.008</t>
  </si>
  <si>
    <t>Gruppi attacco motopompa VV.F. UNI 70 verniciati di rosso</t>
  </si>
  <si>
    <t>I9.5.1.1.020</t>
  </si>
  <si>
    <t>I9.5.1.1.022</t>
  </si>
  <si>
    <t>I9.5.1.1.030</t>
  </si>
  <si>
    <t>I9.5.1.1.033</t>
  </si>
  <si>
    <t>I9.5.1.1.038</t>
  </si>
  <si>
    <t>I9.5.1.1.042</t>
  </si>
  <si>
    <t>I9.5.1.1.046</t>
  </si>
  <si>
    <t>I9.5.1.1.054</t>
  </si>
  <si>
    <t>I9.5.1.1.056</t>
  </si>
  <si>
    <t>I9.5.1.1.060</t>
  </si>
  <si>
    <t>I9.5.1.1.098</t>
  </si>
  <si>
    <t>I9.5.1.1.097</t>
  </si>
  <si>
    <t>I9.5.1.2.146</t>
  </si>
  <si>
    <t>I9.5.1.2.183</t>
  </si>
  <si>
    <t>I9.5.1.2.137</t>
  </si>
  <si>
    <t>I9.5.1.4.187</t>
  </si>
  <si>
    <t>I9.5.1.4.191</t>
  </si>
  <si>
    <t>I9.5.1.4.184</t>
  </si>
  <si>
    <t>I9.5.1.4.193</t>
  </si>
  <si>
    <t>I9.5.1.4.212</t>
  </si>
  <si>
    <t>I9.5.2.1.038</t>
  </si>
  <si>
    <t>I9.5.2.2.002</t>
  </si>
  <si>
    <t>I9.5.2.2.008</t>
  </si>
  <si>
    <t>I9.5.2.2.009</t>
  </si>
  <si>
    <t>I9.5.2.2.010</t>
  </si>
  <si>
    <t>I9.5.2.2.011</t>
  </si>
  <si>
    <t>I9.5.2.2.017</t>
  </si>
  <si>
    <t>I9.5.2.2.073</t>
  </si>
  <si>
    <t>I9.5.2.2.123</t>
  </si>
  <si>
    <t>I9.5.2.2.120</t>
  </si>
  <si>
    <t>I9.5.2.5.040</t>
  </si>
  <si>
    <t>I9.5.2.5.041</t>
  </si>
  <si>
    <t>I9.5.2.6.020</t>
  </si>
  <si>
    <t>I9.5.2.7.001</t>
  </si>
  <si>
    <t>I9.5.2.7.022</t>
  </si>
  <si>
    <t>I9.5.2.7.024</t>
  </si>
  <si>
    <t>I9.5.2.7.026</t>
  </si>
  <si>
    <t>I9.5.2.8.001</t>
  </si>
  <si>
    <t>I9.5.2.8.002</t>
  </si>
  <si>
    <t>I9.5.2.8.004</t>
  </si>
  <si>
    <t>I9.5.2.8.021</t>
  </si>
  <si>
    <t>I9.5.3.2.056</t>
  </si>
  <si>
    <t>I9.5.3.2.070</t>
  </si>
  <si>
    <t>I9.5.3.4.019</t>
  </si>
  <si>
    <t xml:space="preserve">I9.7.1.3.038 </t>
  </si>
  <si>
    <t>I9.7.1.3.055</t>
  </si>
  <si>
    <t>I9.7.1.1.008</t>
  </si>
  <si>
    <t>Sistema di aspirazione e/o campionamento:-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filtro interno sostituibile. Sensibilità secondo standard EN54-20 per le classi A,B e C  soglie dinamiche di allarme con compensazione della sensibilità e algoritmo di discriminazione della polvere, 2 livelli di allarme, 3 uscite relè per segnalazione allarmi (2) e guasto. diametro tubazioni 27 mm. Lunghezza massima tubazioni di 50 metri. Copertura massima di 750mq. Numero massimo di fori 2/4/10 in classi A/B/C 1 tubo di  campionamento  visualizzazione delle segnalazioni tramite leds, predisposto per interconnessione su rete RS-485  tramite modulo opzionale alimentazione 24Vcc, assorbimento 350 mA  Conforme alle norme EN 54  pt. 20</t>
  </si>
  <si>
    <t>ASCENSORE PER TRASPORTO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2000 mm x 1800 mm
Altezza porta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Ascensore: Portata 900 kg, 12 persone, 2 fermate, lunghezza vano corsa  9,7 m.
Tipo: Ascensore n.25 - Edificio I9-00-01</t>
  </si>
  <si>
    <t>ASCENSORE PER TRASPORTO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2000 mm x 1800 mm
Altezza porta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Ascensore: Portata 900 kg, 12 persone, 2 fermate, lunghezza vano corsa  9,7 m.
Tipo: Ascensore n.26 - Edificio I9-00-01</t>
  </si>
  <si>
    <t>MONTACARICHI PER TRASPORTO MERCI /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2400 mm x 3100 mm
Altezza porta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Montacarichi: Portata 1600 kg, 21 persone, 2 fermate, lunghezza vano corsa  10,05 m.
Tipo: Montacarichi n.27 - Edificio I9-00-01</t>
  </si>
  <si>
    <t>MONTACARICHI PER TRASPORTO MERCI /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2400 mm x 3100 mm
Altezza porta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Montacarichi: Portata 1600 kg, 21 persone, 2 fermate, lunghezza vano corsa  10,05 m.
Tipo: Montacarichi n.28 - Edificio I9-00-01</t>
  </si>
  <si>
    <t>NUOVI PREZZI MT
MONTACARICHI PER TRASPORTO MERCI /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2400 mm x 3100 mm
Numero due porte contrapposte.
Altezza porte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Montacarichi: Portata 1600 kg, 21 persone, 2 fermate, lunghezza vano corsa  10,05 m.
Tipo: Montacarichi n.29 - Edificio I9-00-01</t>
  </si>
  <si>
    <t>QUADRO DI MEDIA TENSIONE ISOLATO IN ARIA CON COSTRUZIONE A TENUTA DI ARCO INTERNO SU TRE LATI
Corrente di breve durata per 1 s: 12,5 kA.
Corrente di picco: 31,5 kA.
Classificazione in funzione della continuità di servizio: LSC2A.
Diaframmi interni isolanti (PI) oppure metallici (PM).
Classificazione relativa alla tenuta dell'arco interno (IAC): AFL sul fronte e sui lati: 12,5 kA - 1s.
Grado di protezione minimo dell'involucro esterno: IP2XC.
Grado di protezione tra le celle che compongono l'unità e le celle di unità adiacenti: IP20.
Il quadro dovrà essere completo di:
- apparecchiature di interruzione estraibili in gas SF6 o sottovuoto, apparecchiature di sezionamento, protezioni elettroniche, trasformatori di corrente, trasformatori di tensione, apparecchiature ausiliarie di segnalazione e comando, interblocchi e sicurezze, illuminazione interna, ecc. come indicato negli elaborati grafici;
- serrature a chiave e/o lucchetti per il bloccaggio degli interruttori e sezionatori in una qualsiasi delle loro posizioni;
- quota parte di n.1 carrello per il sezionamento degli interruttori.
Interblocchi:
- blocco a chiave tra l'interruttore e il sezionatore di linea, l'apertura del sezionatore di linea sarà subordinata all'apertura dell'interruttore;
- blocco meccanico tra sezionatore di linea e sezionatore di terra. La chiusura del sezionatore di terra sarà subordinata all'apertura del sezionatore di linea e viceversa;
- blocco meccanico tra il sezionatore di terra e il pannello asportabile di accesso. Sarà possibile togliere il pannello solo a sezionatore di terra chiuso.
Gli interblocchi impediscono:
- l'apertura e la chiusura dei sezionatori, con il corrispondente interruttore inserito e chiuso;
- la chiusura degli interruttori, in posizione di inserito, con i corrispondenti sezionatori aperti;
- la chiusura dei sezionatori di terra, con i corrispondenti sezionatori o IMS chiusi;
- la chiusura dei sezionatori e IMS, con il corrispondente sezionatore di terra chiuso;
- l'apertura delle porte delle celle MT, con il corrispondente sezionatore di terra aperto;
- l'apertura dei sezionatori di terra, con la porta dello scomparto corrispondente aperta;
- l'introduzione in una cella di un interruttore con caratteristiche tecniche inferiori a quelle previste;
- l'apertura della cella linea di alimentazione se prima non sia stata tolta tensione nellacabina dell'Ente Distributore.
Tensione nominale 24 kV; sigla quadro QGMT.I9-00-01.B1</t>
  </si>
  <si>
    <t>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QECON.I9-00-01.B1</t>
  </si>
  <si>
    <t>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QESOC.I9-00-01.B1</t>
  </si>
  <si>
    <t>CARTELLI, SCHEMI E ACCESSORI DI SOCCORSO E MANUTENZIONE CABINA ELETTRICA
Fornitura e messa in opera di segnalazioni, cartelli, schemi e di materiali per il soccorso e la manutenzione riferita ad un locale.
Segnaletica:
- cartello di divieto di accesso al personale non autorizzato;
- cartelli avvisatori di pericolo (tensione elettrica pericolosa, ecc);
- cartello indicante la identificazione o denominazione del locale;
- cartello indicanti il valore nominale della tensione agli ingressi della locale;
- cartelli di istruzione per lo spegnimento di incendi;
- cartelli con istruzioni relative ai soccorsi d'urgenza compilato nelle parti relative ai numeri da contattare in caso di necessità;
- schema unifilare di grandi dimensioni, a colori normalizzati, su pannello plastificato, sotto vetro, completo dei dati essenziali (tensioni, potenze, portate, potere di
interruzione, protezioni) con denominazioni rigorosamente congruenti a quelle riportate sulle targhe e , se del caso, codifica dei colori utilizzati per le diverse tensioni;
- armadietto raccoglitore di schemi, contenente gli schemi unifilari principali, gli schemi funzionali, gli schemi esecutivi e di montaggio di tutta l'apparecchiatura esistente in cabina, i manuali di istruzione per l'uso, la manutenzione e la sostituzione di parti della cabina e l'elenco delle Ditte fornitrici con i modelli delle singole apparecchiature;
- quaderno-giornale di cabina ove verranno segnati tutti gli interventi di manutenzione ordinaria e straordinaria effettuati nella cabina stessa;
Materiale di soccorso:
- coperta antifiamma in fibra di vetro entro custodia tessile posta in apposito contenitore fissato a parete;
- n.1 lampada portatile con batterie ricaricabili alimentata da presa FM (conteggiata a parte) posta nel locale;
- tappeto isolante in caucciù ad elevata rigidità dielettrica di spessore non inferiore a 5 mm, altezza 1000mm con superficie antiscivolamento;
- dispositivo di messa a terra tripolare;-Cartelli, schemi e accessori di soccorso e manutenzione cabina elettrica</t>
  </si>
  <si>
    <t>SCARICATORE AD OSSIDO METALLICO PER RETI IN MEDIA TENSIONE
Corrente impulsiva nominale di scarica 10 kA (8/20 µs)
Tenuta alla forte corrente impulsiva 100 kA (4/10 µs)
Per l'applicazione all'interno
Involucro in gomma siliconica, legata ad alta temperatura
Ottimo comportamento in ambienti contaminati
Elevatissima tenuta meccanica alla flessione
Sicuro comportamento di distruzione in caso di sovraccarico.-Tipo: Tensione di riferimento 24 kV, per installazione su trasformatore, tipo DEHN DMI 24 10 1 L o equivalente approvato</t>
  </si>
  <si>
    <t>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Forma costruttiva 2; sigla quadro QGE.I9-00-01.B1</t>
  </si>
  <si>
    <t>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Forma costruttiva 3b; sigla quadro QGBT.I9-00-01.B1</t>
  </si>
  <si>
    <t>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Forma costruttiva 2; sigla quadro QGUI.I9-00-01.B1</t>
  </si>
  <si>
    <t>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QE.I9-00-01.B1.01</t>
  </si>
  <si>
    <t>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QE.I9-00-01.B1.02</t>
  </si>
  <si>
    <t>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QE.I9-00-01.B1.03</t>
  </si>
  <si>
    <t>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QE.I9-00-01.B1.04</t>
  </si>
  <si>
    <t xml:space="preserve">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QEPL.I9-00-01.B1.TIPO1_x000D_ </t>
  </si>
  <si>
    <t xml:space="preserve">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QEPL.I9-00-01.B1.TIPO2_x000D_ </t>
  </si>
  <si>
    <t xml:space="preserve">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QEPL.I9-00-01.B1.TIPO3_x000D_ </t>
  </si>
  <si>
    <t xml:space="preserve">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QC.I9-00-01.B1.01_x000D_ </t>
  </si>
  <si>
    <t>NUOVI PREZZI MT
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QE.I9-00-01.L0.01</t>
  </si>
  <si>
    <t>SETTI FONOASSORBENTI PER INSONORIZZAZIONE CANALI E PRESE DI VENTILAZIONE
Telaio e rivestimento metallico di lamiera d'acciaio zincato.
Inserto fonoassorbente costituito da lana minerale  autoestinguente con classe 0 di reazione al fuoco.
Involucro in lamiera d'acciaio zincato con flangia sui due lati per il raccordo al canale.
Abbattimento del rumore a 65dB(A) a 7 m</t>
  </si>
  <si>
    <t>NP.IE17.01.a</t>
  </si>
  <si>
    <t xml:space="preserve">CAVI DI MEDIA TENSIONE
Cavo unipolare di media tensione RG26H1M16. Conformità alle norme: CEI 20-13, 20-13/V3 e successivi aggiornamenti e varianti. Isolamento: mescola HEPR ad alto modulo e basso sviluppo di fumi e acidità di qualità G26.
Guaina: termoplastica di qualità M16.
Conduttore in : corda di rame ricotto stagnato con  interposizione tra isolante e conduttore di materiale elastomerico sintetico semiconduttivo.
Schermo: fili o nastro di rame non stagnato applicato ad elica.
Armatura (ove prevista): piattina di acciaio zincato posto sotto la guaina protettiva esterna.
Comportamento al fuoco:
- non propagante l'incendio;
- ridotta emissione di gas corrosivi.
Classe di reazione al fuoco: Cca-s1b,d1,a1.- 1x35 mm² - 18/30 kV </t>
  </si>
  <si>
    <t>DERIVAZIONE PER IMPIANTI APPARECCHI DI ILLUMINAZIONE DALI
Costituita da conduttori in rame ricotto isolato conformi ai requisiti previsti dalla Normativa Europea Regolamento UE 305/2011 - Prodotti da Costruzione CPR. Il tutto in opera, compreso infilaggio in tubazione energia e collegamento all'apparecchio di illuminazione.
Tipo: punto di alimentazione con cavo FG16OM16 2x1,5 mm per bus DALI infilato in tubo di alimentazione energia previsto in altra voce</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</si>
  <si>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luce con tubo rigido in vista, IP44, con cavo 5G 2,5 per energia e DALI_x000D_ </t>
  </si>
  <si>
    <t xml:space="preserve">DERIVAZIONE A VISTA SU PALO PER IMPIANTI DI ENERGIA, GRADO DI PROTEZIONE IP55, REALIZZATE CON TUBO PROTETTIVO IN PVC FLESSIBILE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assistenza per il trasporto dei materiali al piano.-Tipo: punto luce con tubo rigido in vista, IP55, con cavo 5G 2,5 per energia e DALI_x000D_ </t>
  </si>
  <si>
    <t xml:space="preserve">APPARECCHIO DI ILLUMINAZIONE STAGNO A PLAFONE DIMMERABILE IP66
Sorgente luminosa a Led lineare, corpo e schermo in policarbonato, grado di protezione IP66, cablaggio elettronico DALI.
-Tipo ST1a: 3F Filippi Linda Led DALI, potenza 1x30W, flusso luminoso 5391 Lm, 4000K, codice 58553 o equivalente approvato_x000D_ </t>
  </si>
  <si>
    <t xml:space="preserve">APPARECCHIO DI ILLUMINAZIONE STAGNO A PLAFONE DIMMERABILE IP66
Sorgente luminosa a Led lineare, corpo e schermo in policarbonato, grado di protezione IP66, cablaggio elettronico DALI.-Tipo ST1b: 3F Filippi Linda Led DALI , potenza 2x30 W, flusso luminoso 9657 Lm, 4000K, codice 58554 o equivalente approvato_x000D_ </t>
  </si>
  <si>
    <t xml:space="preserve">PANNELLO LED QUADRATO DA INCASSO NEL CONTROSOFFITTO 600x600, DIMMERABILE DALI IP65
Sorgente luminosa Led, corpo in lamiera di acciaio e corice in alluminio bianco, diffusore in tecnopolimero prismatizzato ad alta trasmittanza, grado di protezione IP65, cablaggio elettronico DALI, UGR&lt;22. Completo di almeno 1 pendinatura a soffitto in cavetto di acciaio per requisito antisismico
-Tipo BH10: Disano 831 Rodi IP65 UG&lt;22, potenza 39 W, flusso luminoso 4151 Lm, 3000K, CRI 80 o equivalente approvato
 </t>
  </si>
  <si>
    <t xml:space="preserve">APPARECCHIO DI SEGNALAZIONE DI EMERGENZA LED IP65, 230 V, CON PITTOGRAMMI, PER SISTEMI CENTRALIZZATI
Caratteristiche tecniche:
Sistema: LED J-SV per sistemi a 230 V
Installazione: parete o soffitto
Materiale: policarbonato
Colore: bianco
Grado di protezione: IP65
Classe di isolamento II
Distanza di visualizzazione EN 1838: 30 m
Fonte luminosa: LED
Alimentazione: 230Vac con unità elettronica per connessione a sistemi centralizzati con sorveglianza della singola lampada
Potenza assorbita: 8,3 VA
Conforme alle normative europee: EN 60598-1, EN 60598-2-22, EN 60598-2-24, EN 55015, EN 61547, EN 1838, EN 61000-3-2/-3, EN 62493, EN 62471, EN 61000-3-3-Tipo EM08a: Distanza di visibilità (EN 1838) 30 metri, tipo INOTEC SNP 2130 LED J-SV IP65 cod. 101271939 per installazione a parete o equivalente approvato._x000D_ </t>
  </si>
  <si>
    <t xml:space="preserve">APPARECCHIO A PLAFONE PER ILLUMINAZIONE NORMALE E SICUREZZA, PER SISTEMI CENTRALIZZATI
Caratteristiche tecniche:
Sistema: N.2 Driver LED adatti per sistemi a 230 V
Installazione: pareto o soffitto
Materiale: policarbonato
Colore: Bianco - RAL 9010
Grado di protezione: IP20
Classe di isolamento I
Fonte luminosa: LED
Temperatura di colore: 4000 K
Alimentazione: 230Vac con unità elettronica per connessione a sistemi centralizzati con sorveglianza della singola lampada
Conforme alle normative europee: EN 60598-1, EN 60598-2-22, EN 55015, EN 61547, EN 1838, EN 61000-3-2/-3, EN 62493, EN 62471
-Tipo EM3a: Flusso luminoso 3028/461 lm, Potenza assorbita 33/6,5 W, tipo Inotec SN/A 8627 articolo 101308517 o equivalente approvato._x000D_ </t>
  </si>
  <si>
    <t xml:space="preserve">APPARECCHIO PER ILLUMINAZIONE DI SICUREZZA RETTANGOLARE AD INCASSO IN LAMIERA IP20 230 V, PER SISTEMI CENTRALIZZATI
Caratteristiche tecniche:
Sistema: LED J-SV per sistemi a 230 V
Installazione: incasso a parete
Materiale: lamiera di acciaio verniciato a polvere
Colore: Bianco - RAL 9016
Grado di protezione: IP20
Classe di isolamento II
Fonte luminosa: LED
Temperatura di colore: 4000 K
Distribuzione della luce: asimmetrica
Alimentazione: 230Vac con unità elettronica
Conforme alle normative europee: EN 60598-1, EN 60598-2-22, EN 55015, EN 61547, EN 1838, EN 61000-3-2/-3, EN 62493, EN 62471
-Tipo EM4a: Flusso luminoso 532 lm, Potenza assorbita 5,7 W, Distribuzione della luce asimmetrica elissoidale, tipo Inotec SN 6297WE-12 AW articolo 102276089 o equivalente approvato._x000D_ </t>
  </si>
  <si>
    <t xml:space="preserve">APPARECCHIO PER ILLUMINAZIONE DI SICUREZZA AD INCASSO A BASSO FLUSSO IP20 230 V, PER SISTEMI CENTRALIZZATI
Caratteristiche tecniche:
Sistema: Driver LED adatto per sistemi a 230 V
Installazione: incasso nel controsoffitto
Materiale: lamiera di acciaio
Colore: Bianco - RAL 9016
Grado di protezione: IP20
Classe di isolamento II
Fonte luminosa: LED
Temperatura di colore: 6500 K
Distribuzione della luce: simmetrica
Alimentazione: 230Vac con unità elettronica
Conforme alle normative europee: EN 60598-1, EN 60598-2-22, EN 55015, EN 61547, EN 1838, EN 61000-3-2/-3, EN 62493, EN 62471
-Tipo EM5a: Rotondo, Flusso luminoso 87 lm, Potenza assorbita 5 VA, Distribuzione della luce simmetrica, tipo Inotec SN 9104.1-11 LED articolo 101322358 o equivalente approvato._x000D_ </t>
  </si>
  <si>
    <t xml:space="preserve">APPARECCHIO PER ILLUMINAZIONE DI SICUREZZA RETTANGOLARE IN VISTA IP65 230 V, PER SISTEMI CENTRALIZZATI
Caratteristiche tecniche:
Sistema: LED J-SV per sistemi a 230 V
Installazione: soffitto
Materiale: policarbonato
Colore: Bianco
Grado di protezione: IP65
Classe di isolamento II
Fonte luminosa: LED
Temperatura di colore: 6500 K
Distribuzione della luce: asimmetrica o simmetrica
Alimentazione: 230Vac con unità elettronica
Conforme alle normative europee: EN 60598-1, EN 60598-2-22, EN 55015, EN 61547, EN 1838, EN 61000-3-2/-3, EN 62493, EN 62471
-Tipo EM6a: Flusso luminoso 269 lm, Potenza apparente 8,3 W, distribuzione della luce asimmetrica, tipo Inotec SN 2100 B LED J-SV IP65 articolo 101265976 o equivalente approvato._x000D_ </t>
  </si>
  <si>
    <t xml:space="preserve">APPARECCHIO PER ILLUMINAZIONE DI SICUREZZA RETTANGOLARE IN VISTA IP65 230 V, PER SISTEMI CENTRALIZZATI
Caratteristiche tecniche:
Sistema: LED J-SV per sistemi a 230 V
Installazione: soffitto
Materiale: policarbonato
Colore: Bianco
Grado di protezione: IP65
Classe di isolamento II
Fonte luminosa: LED
Temperatura di colore: 6500 K
Distribuzione della luce: asimmetrica o simmetrica
Alimentazione: 230Vac con unità elettronica
Conforme alle normative europee: EN 60598-1, EN 60598-2-22, EN 55015, EN 61547, EN 1838, EN 61000-3-2/-3, EN 62493, EN 62471
-Tipo EM6s: Flusso luminoso 338 lm, Potenza apparente 8,3 VA, distribuzione della luce simmetrica, tipo Inotec SN 2100 LED J-SV IP65 articolo 101265067 o equivalente approvato_x000D_ </t>
  </si>
  <si>
    <t xml:space="preserve">APPARECCHIO PER ILLUMINAZIONE DI SICUREZZA QUADRATO IN VISTA IP65 230 V, PER SISTEMI CENTRALIZZATI
Caratteristiche tecniche:
Sistema: LED J-SV per sistemi a 230 V
Installazione: parete
Materiale: acciaio inossidabile
Colore: Grigio
Grado di protezione: IP65
Classe di isolamento I
Fonte luminosa: LED
Temperatura di colore: 4000 K
Distribuzione della luce: simmetrica o spot
Alimentazione: 230Vac con unità elettronica
Conforme alle normative europee: EN 60598-1, EN 60598-2-22, EN 55015, EN 61547, EN 1838, EN 61000-3-2/-3, EN 62493, EN 62471
-Tipo EM9s: Flusso luminoso 434 lm, Potenza 5,7 W, distribuzione della luce simmetrica, tipo Inotec SN 804.2 W-12 SLB LED J-SV VA articolo 102399866 o equivalente approvato._x000D_ </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</si>
  <si>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serranda tagliafuoco con cavo 3G 2,5</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</si>
  <si>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ventilconvettore con cavo 3G 2,5</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</si>
  <si>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rack dati realizzato con tubo flessibile in vista a pavimento dalla passerella nel loocale tecnico, cavo computato a parte nella linea di alimentazione.</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</si>
  <si>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unità periferica realizzato con tubo rigido in vista a parete con cavo 3G 2,5</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</si>
  <si>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apparati impianti speciali realizzato con tubo rigido in vista a parete con cavo 3G 2,5</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</si>
  <si>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regolatore con tubo rigido in vista a parete con cavo 3G 2,5_x000D_ </t>
  </si>
  <si>
    <t>INGEGNERIZZAZIONE, PROGRAMMAZIONE E MESSA IN FUNZIONE DEL
SISTEMA GESTIONE E CONTROLO LUCI DI EMERGENZA. Edificio Food Court</t>
  </si>
  <si>
    <t xml:space="preserve">CENTRALE PER ILLUMINAZIONE DI SICUREZZA (CPSS Conforme alle normative: EN 50171, EN 50272-2, EN 62034)
Per il controllo centralizzato di tutti gli impianti d'illuminazione di sicurezza e di tutte le lampade allacciate. BUS-System interno e esterno per il controllo automatico di tutto il sistema con monitoraggio dello stato dell'impianto fino al livello delle lampade. Sistema BUS interno e esterno separato galvanicamente. Dispositivo di test per la misura dell'isolamento. Apparecchiatura di monitoraggio e commutazione separata per luce permanente/luce non permanente. “Tecnica Joker” brevettata: funzionamento misto luce permanente, luce non permanente e accensione tramite interruttore. Commutazione e tipo di monitoraggio per ogni circuito individualmente regolabile.
-Tipo:  Carico massimo applicabile: 5,5 KW/25A, alimentazione monofase 230 V, tipo INOTEC CPS 220/20/5,5kW/3A DISPLAY TFT TOUCH cod. IT650002, con n.18 batterie da 12V/24Ah per una corrente di carica massima di 16,2 A per 1h, o equivalente approvato._x000D_ </t>
  </si>
  <si>
    <t xml:space="preserve">SOTTOSTAZIONE BUS PER IL COLLEGAMENTO DI MASSIMO 4 CIRCUITI ELETTRICI PER ALIMENTAZIONE DI APPARECCHI ILLUMINANTI DI SICUREZZA A 230V AC/DC, 2A. 
Dotata di "Tecnica Joker" per collegamento di apparecchi per il funzionamento in solo emergenza, sempre accesi, o accensione tramite interruttore, e la sorveglianza senza alcuna linea dati aggiuntiva, con riconoscimento guasti, di ognuna delle lampade suddivise su max 4 circuiti elettrici da 2A, ognuno con 20 indirizzi. Si compone di un armadio metallico in acciaio, per montaggio a parete.
- Tipo: INOTEC CPUSB 220 / 64 / 1 – 2 A, cod. 101490490 o equivalente approvato_x000D_ </t>
  </si>
  <si>
    <t xml:space="preserve">DISTRIBUTORE PER COLLEGAMENTO CAVI DI ALIMENTAZIONE E BUS
Composto da:
- armadio in acciaio laccato Ral 7035, grado di protezione IP20 dim. 600x400x200 mm.
- portafusibili D02 neozed per il sezionamento e protezione delle linee di alimentazione alle sottocentrali.-Tipo: Fino a 4 sottostazioni, n.4 portafusibili , possibilità di collegare fino a 4 linea bus IB, tipo INOTEC RV 4 cod. 101512621 o equivalente approvato._x000D_ </t>
  </si>
  <si>
    <t xml:space="preserve">MODULO DI SORVEGLIANZA DELLA TENSIONE TRIFASE
Con indicatore LED per la visualizzazione delle fasi monitorate (L1, L2 e L3) per una continua indicazione dello stato. Con un contatto di segnalazione guasti senza potenziale (1 contatto di commutazione, Imax contatto: 30V DC, 1A) per la trasmissione di interruzione dell'alimentazione. Monitoraggio di una bassa tensione e mancanza rete nel sistema trifase. Anche per un collegamento monofase secondo le norme IEC 255 e VDE 0435.
-Tipo: INOTEC DPU/B.2 cod. 101434112 o equivalente approvato_x000D_ </t>
  </si>
  <si>
    <t xml:space="preserve">DERIVAZIONE DA INCASSO PER IMPIANTI ENERGIA REALIZZATA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
-Tipo: punto luce con tubo flessibile da incasso con cavo 5G 2,5 per energia e DALI_x000D_ </t>
  </si>
  <si>
    <t>DERIVAZIONE A VISTA SU PALO PER IMPIANTI DI ENERGIA, GRADO DI PROTEZIONE IP55, REALIZZATE CON TUBO PROTETTIVO IN PVC FLESSIBILE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assistenza per il trasporto dei materiali al piano. Tipo: punto di alimentazione apparecchi illumianti installati su palo, completo di scatola resinata installata in pozzzetto quotato a parte, tubazione e cavo incassati nella platea dal pozzetto al palo, collegamento alla morsettiera nel palo (compresa nella fornitura del palo), cavi dalla morsettiera agli apparecchi testapalo, inclusi collegamenti.</t>
  </si>
  <si>
    <t>DERIVAZIONE DA INCASSO A PAVIMENTO PER IMPIANTI DI ENERGIA, GRADO DI PROTEZIONE IP67, REALIZZATE CON TUBO PROTETTIVO IN PVC FLESSIBILE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assistenza per il trasporto dei materiali al piano.-Tipo: punto di alimentazione apparecchi illumianti incassati a pavimento, completo di scatola resinata installata in pozzzetto quotato a parte, tubazione e cavo incassati nella platea dal pozzetto all'apparecchio inclusi collegamenti.</t>
  </si>
  <si>
    <t xml:space="preserve">APPARECCHIO DI SEGNALAZIONE DI EMERGENZA LED IP20, 230 V, CON PITTOGRAMMI, PER SISTEMI CENTRALIZZATI
Caratteristiche tecniche:
Sistema: LED J-SV per sistemi a 230 V
Installazione: soffitto, incasso nel controsoffitto, parete o sospensione
Materiale: pressofusione di alluminio, pittogramma in vetro
Colore: alluminio anodizzato
Grado di protezione: IP20
Classe di isolamento I
Distanza di visualizzazione EN 1838: 22 m
Fonte luminosa: LED
Alimentazione: 230Vac con unità elettronica per connessione a sistemi centralizzati con sorveglianza della singola lampada
Potenza assorbita: 4,5 VA
Conforme alle normative europee: EN 60598-1, EN 60598-2-22, EN 55015, EN 61547, EN 1838, EN 61000-3-2/-3, EN 62493, EN 62471
-Tipo EM7b: Inotec SNP 1016.2 S J-SV cod. 101257387 per installazione sospesa/bandiera o equivalente approvato._x000D_ </t>
  </si>
  <si>
    <t xml:space="preserve">APPARECCHIO DI SEGNALAZIONE DI EMERGENZA LED IP65, 230 V, CON PITTOGRAMMI, PER SISTEMI CENTRALIZZATI
Caratteristiche tecniche:
Sistema: LED J-SV per sistemi a 230 V
Installazione: parete o soffitto
Materiale: policarbonato
Colore: bianco
Grado di protezione: IP65
Classe di isolamento II
Distanza di visualizzazione EN 1838: 30 m
Fonte luminosa: LED
Alimentazione: 230Vac con unità elettronica per connessione a sistemi centralizzati con sorveglianza della singola lampada
Potenza assorbita: 8,3 VA
Conforme alle normative europee: EN 60598-1, EN 60598-2-22, EN 60598-2-24, EN 55015, EN 61547, EN 1838, EN 61000-3-2/-3, EN 62493, EN 62471, EN 61000-3-3-Tipo EM8b: Distanza di visibilità (EN 1838) 30 metri, tipo INOTEC SNP 2230 LED J-SV IP65 cod. 101272545 per installazione a soffitto  o equivalente approvato._x000D_ </t>
  </si>
  <si>
    <t>APPARECCHIO PER ILLUMINAZIONE DI SICUREZZA QUADRATO IN VISTA IP65 230 V, PER SISTEMI CENTRALIZZATI
Caratteristiche tecniche:
Sistema: LED J-SV per sistemi a 230 V
Installazione: parete
Materiale: acciaio inossidabile
Colore: Grigio
Grado di protezione: IP65
Classe di isolamento I
Fonte luminosa: LED
Temperatura di colore: 4000 K
Distribuzione della luce: simmetrica o spot
Alimentazione: 230Vac con unità elettronica
Conforme alle normative europee: EN 60598-1, EN 60598-2-22, EN 55015, EN 61547, EN 1838, EN 61000-3-2/-3, EN 62493, EN 62471. Tipo EM9h: Flusso luminoso 403 lm, Potenza 5,7 W, distribuzione della luce spot per grandi altezze, tipo Inotec SN 804.2 W-12 SUHB LED J-SV VA articolo 101860811 o equivalente approvato.</t>
  </si>
  <si>
    <t>Torretta a scomparsa da esterno con struttura in acciaio Inox AISI304. Completa di chiusino in acciaio Inox a riempimento e uscita cavi. Sollevamento semiautomatico conchiave di sblocco e molle a gas. Completa di cassero Inox con foro di scolo centrale. Tipo: Torretta a scomparsa linea Urban Technology di New VMR S.r.l., modello FLOORBOX 3030 x H220 totale, completa di n.2 prese CEE volanti 2x16A+T, IP66 minimo</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</si>
  <si>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 Tipo: punto di alimentazione serramento motorizzato</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</si>
  <si>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modulo di comando tende con cavo 3G 2,5mmq</t>
  </si>
  <si>
    <t>POZZETTO IN CLS
Fornitura e posa in opera di anello con fondo in conglomerato di cemento per pozzetti di raccordo, ispezione o raccolta, compreso il calcestruzzo di sottofondo ed il raccordo delle tubazioni, escluso scavo e reinterro. Completo di chiusino.-Dimensioni 600x600x600 mm</t>
  </si>
  <si>
    <t xml:space="preserve">COLLEGAMENTO AI FERRI DI ARMATURA
Punto collegamento equivalente costituito da:
- conduttore tondo o piatto fino a 150 mm² di sezione se di acciaio zincato ovvero fino a 100 mm² di sezione se di rame per la connessione tra l'anello dispersore e i ferri d'armatura;
- collegamento equipotenziale tra tutti i ferri di armatura e il dispersore realizzato con saldatura alluminotermica ovvero con giunzioni a morsetto
-Tipo: collegamento ai ferri di armatura_x000D_ </t>
  </si>
  <si>
    <t>INTERFACCIA KNX PER PULSANTI E CONTATTI PULITI
Genera una tensione di segnale interna per il collegamento di 2 pulsanti convenzionali o contatti flottanti e per il collegamento diretto di 2 o 4 LED a bassa corrente. Installazione in scatola da incasso o vista dei pulsanti
Per ogni tipo di oggetto di ingresso/uscita: Tensione di contatto: &lt; 3 V (SELV), Corrente di contatto: &lt; 0,5 mA, Corrente di uscita: 2 mA max, Lunghezza max del cavo: 30 cm non schermato, estensibile fino a 7,5 m con un cavo intrecciato non schermato. Tipo: per due pulsanti Schneider MTN670802 o equivalente approvato</t>
  </si>
  <si>
    <t>PULSANTIERA PER IL COMANDO LUCI KNX PER INSTALLAZIONE AD INCASSO
Con derivazione da incasso realizzata con tubo protettivo flessibile o rigido in PVC ad alta resistenza allo schiacciamento, conduttori bus KNX, scatole da incasso, frutti componibili, placche e supporti. Il tutto in opera incassato nel muro, compresa linea di collegamento allo specifico punto di alimentazione, fissaggio delle canalizzazioni a mezzo ditasselli o ganci, assistenza per il trasporto dei materiali al piano.-Tipo: pulsantiera 4 tasti Schneider MTN617219 completa di placca o equivalente approvato</t>
  </si>
  <si>
    <t xml:space="preserve">RIVELATORE DI PRESENZA PER INSTALLAZIONE IN VISTA A SOFFITTO PER IL COMANDO DIRETTO DI CARICHI LUCE-Tipo MS5: Theben TheLuxa S360 WH per posa in vista a parete/soffitto con raggio di rilevamento circolare a 360° di 10m con installazione a 3.5m, o equivalente approvato_x000D_ </t>
  </si>
  <si>
    <t xml:space="preserve">RIVELATORE DI PRESENZA PER INSTALLAZIONE IN VISTA A SOFFITTO PER IL COMANDO DIRETTO DI CARICHI LUCE-Tipo MS6: Theben TheLuxa S180 WH per posa in vista a parete/soffitto con raggio di rilevamento semicircolare a 180° di 12m con installazione a 3.5m, o equivalente approvato_x000D_ </t>
  </si>
  <si>
    <t>DERIVAZIONE A VISTA  PER IMPIANTI KNX
Conduttori di alimentazione in rame ricotto isolato conformi ai requisiti previsti dalla Normativa Europea Regolamento UE 305/2011 - Prodotti da Costruzione CPR. Il tutto in opera, compresa linea di collegamento allo specifico punto di alimentazione, fissaggio delle canalizzazioni a mezzo di tasselli o ganci,assistenza per il trasporto dei materiali al piano.
Tipo: punto di alimentazione ad apparecchiatura con bus KNX-Tipo: punto di alimentazione con tubo rigido in PVC autoestinguente ad apparecchiatura con bus KNX</t>
  </si>
  <si>
    <t>INGEGNERIZZAZIONE, PROGRAMMAZIONE E MESSA IN FUNZIONE DEL SISTEMA DI GESTIONE LUCI E TENDE
Sono comprese le seguenti attività:
- indirizzamento ed identificazione software ed hardware dei dispositivi, con inserimento di acronimi alfanumerici per i sottosistemi controllati;
- configurazione dell'orario di sistema;
- configurazione delle aree di impianto;
-configurazione delle unità di elaborazione di processo - configurazione dei programmi orari tipici (normale occupazione, festività, invernale);
- definizione delle funzioni di comando, controllo diretto e verifica dei diversi sottosistemi per mezzo del software applicativo;
- realizzazione delle schede tecniche descrittive degli apparati e delle loro funzioni;
- coordinamento con la D.L. per stabilire la programmazione dei punti, delle mappe e delle interazioni verso i sistemi periferici necessari;
- generazione di progetto costruttivo con esecuzione di disegni costruttivi di montaggio specifici;
- generazione di schemi elettrici di collegamento specifici per le apparecchiature adottate;
- stesura di disegni planimetrici "as built" e schemi di collegamento, realizzazione a mezzo autocad dei tipici di montaggio e di distribuzione e posizionamento dei componenti in campo al termine dei lavori di installazione - programmazione dei database per la messa in servizio del sistema;
- verifiche funzionali dell'impianto seguente il completamento dell'installazione;
- convalida del commissioning dell'impianto (precollaudi e collaudi);
- messa in servizio del sistema. Edificio Food Court</t>
  </si>
  <si>
    <t>ALIMENTATORE KNX
Corrente di uscita: 320 mA tipo Schneider MTN6513-1203 o equivalente approvato</t>
  </si>
  <si>
    <t xml:space="preserve">ALIMENTATORE KNX
-Corrente di uscita: 640 mA tipo Schneider MTN6513-1202 o equivalente approvato_x000D_ </t>
  </si>
  <si>
    <t xml:space="preserve">ACCOPPIATORE DI LINEA KNX
-Tipo: Accoppiatore di linea KNX Schneider MTN6500-0101_x000D_ </t>
  </si>
  <si>
    <t xml:space="preserve">WEB SERVER KNX
-Tipo: Web server KNX Schneider SpaceLynk LSS100200 o equivalente approvato_x000D_ </t>
  </si>
  <si>
    <t xml:space="preserve">GATEWAY  KNX/DALI
-Tipo: Gateway KNX/DALI per il controllo di 64 ECG in 16 gruppi per linea (in totale 128 ECG in 32 gruppi), Schneider MTN6725-0004 o equivalente approvato_x000D_ </t>
  </si>
  <si>
    <t xml:space="preserve">INGRESSO BINARIO KNX
Modulo per montaggio su guida DIN, grado di protezione IP20, segnalazione locale con LED
-Tipo: 4 ingressi, tipo Schneider REG-K/4X10 MTN644492 o equivalente approvato_x000D_ </t>
  </si>
  <si>
    <t xml:space="preserve">CAVO BUS KNX
Cavo per il collegamento dei dispositivi all'interno di una rete KNX.
È composto da due coppie ritorte di conduttori (rosso-nero e bianco-giallo) di diametro 0,8 mm.
-Sezione: 2 x 2 x 0,8 mm_x000D_ </t>
  </si>
  <si>
    <t xml:space="preserve">ATTUATORE PER TAPPARELLE/VENEZIANE KNX PER IL COMANDO INDIPENDENTE DI 4 MOTORI PER OSCURANTI A 230 V
Caratteristiche tecniche:
- Comando manuale sull'apparecchio
- Indicazione stato di commutazione su e giù con LED per ogni canale
- Contatti a potenziale zero per su e giù per ogni canale
- Funzione di copia per una parametrizzazione veloce
- Tensione in uscita 230 V
- Montaggio su barra DIN
- Morsetti a vite / Morsetti Bus KNX
Compresa scatola stagna di contenimento  in tecnopolimero.
-Tipo L37: Theben JM 4 T KNX COD. 4940250, o equivalente approvato_x000D_ </t>
  </si>
  <si>
    <t>AVVISATORE DI ALLARME INCENDIO VAD OTTICO-ACUSTICO_x000D_ Conformità alle norme: EN 54-3, EN 54-23._x000D_ Classificazione: W-4,2-8,5._x000D_ Caratteristiche costruttive:_x000D_ - corpo in materiale termoplastico autoestinguente con frontale rosso e scritta "ALLARME INCENDIO";_x000D_ - segnalazione ottica a led con illuminazione di almeno 0,4 lx min sull'intero volume di copertura indicato dalla classificazione;_x000D_ - pressione sonora di almeno 88dB @1 m;_x000D_ - frequenza di lampeggio da almeno 0,5 a 1 Hz (da 30 a 60 lampeggi/min)._x000D_ Caratteristiche tecniche:_x000D_ - tensione di funzionamento: 20-30 V c.c, derivata da loop incendio_x000D_ In vista, min. IP55_x000D_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_x000D_ - attacco per apparecchiature di segnalazione incendio, comprensiva di linea di alimentazione e segnalazione</t>
  </si>
  <si>
    <t>Rivelatori a basso profilo, tipologie: -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</si>
  <si>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Rivelatori a basso profilo, tipologie: -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</si>
  <si>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Pulsanti manuali indirizzabili: -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</si>
  <si>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Interfacce analogiche: - modulo 2 ingressi + 2 uscite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</si>
  <si>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Interfacce analogiche: - modulo 1 uscita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</si>
  <si>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Alimentatori per impianti di rivelazione incendi:_x000D_ -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pt.4 - 2 batterie 12 V - 7,2Ah_x000D_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_x000D_ - attacco per apparecchiature di segnalazione incendio, comprensiva di linea di alimentazione e segnalazione</t>
  </si>
  <si>
    <t>Centrale analogico/indirizzata di rivelazione incendio a multiprocessore sviluppata secondo le attuali normative EN 54-2 e 4. Dotata di 4 loops ampliabile con moduli da 4 loops dotati di proprio microprocessore fino a 16 loops. Ogni loop supporterà minimo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capace di gestire separatamente la rivelazione gas tramite apposito modulo di interfaccia. Operazioni configurabili direttamente dalla tastiera della centrale o da pc tramite l'uscita seriale RS 232 che non dovrà avere chiave di protezione hardware. Versione base con le seguenti caratteristiche : - quattro linee con possibilità di collegare sino a 792 dispositivi intelligenti (396 rivelatori e 396 moduli d'ingresso/uscita) che per normativa non dovranno comunque superare i 512 totali, su due fili per una lunghezza massima di 3.000 metri, le linee potranno essere collegate a stella o ad anello chiuso; - ampliabile con 3 schede aggiuntive sino a 16 linee per un totale di 2048 punti di rivelazione; - 1 uscita seriale RS232 per download e upload delle programmazioni; - 1 uscita seriale RS485 per collegare sino a 24 pannelli remoti generali o locali incendio o tecnologici; - connessione ethernet (TCP/IP) ed una USB per pc o stampante, oppure un'uscita RS232/485 per connessione a NOTI-FIRE-NET con protocollo CEI-ABI, tramite schede opzionali; - display lcd grafico con 16 righe per 40 colonne (480 x 128 punti); - software standard in 2 lingue (italiano e inglese) selezionabili dall'utente; - altre lingue disponibili su eprom (3 lingue per chip); - quattro livelli d'accesso come richiesto dalla normativa EN54-2; - 3 livelli di Password (Operatore, Manutenzione, Configurazione); - scritte programmabili: descrizione punto e zona a 32 caratteri; - 150 zone fisiche e 400 gruppi logici diretti ed inversi; - equazioni di controllo (CBE) per attivazioni con operatori logici (AND-OR-DEL-ecc.); - archivio storico di 999 eventi in memoria non volatile; - orologio in tempo reale in memoria non volatile; - autoprogrammazione delle linee con riconoscimento automatico del tipo dei dispositivi collegati; - riconoscimento automatico di punti con lo stesso indirizzo; - algoritmi di decisione per i criteri di allarme e guasto; - cambio automatico sensibilità Giorno/Notte; - segnalazione di necessità di pulizia dei rivelatori; - segnalazione di scarsa sensibilità sensori; - soglia di Allarme per i sensori programmabile con 9 o 5 selezioni in funzione del tipo di rivelatore; - programmazione di funzioni software predefinite per diversi dispositivi in campo; - funzioni di test automatico dell'impianto e walk test manuale; - gestione rivelatori gas esplosivi e tossici, tramite interfaccia, con distinzione tra preallarme 1, 2 ed allarme e segnalazione su display remoto dedicato; - tastiera con tasti multifunzione; - comando di evacuazione; - comando d'azzeramento ritardi; - tasti per selezione dei menù operatore; - tastiera multifunzione per la programmazione completa in campo della centrale, comprensivo del testo utente; - programma opzionale di UPLOAD-DOWNLOAD su PC per la programmazione della centrale. Componenti: - versione base - kit di programmazione e configurazione mediante up-download dei dati. Comprensivo di CD , cavi di connessione e instruzioni operative. - scheda interfaccia per rete Ethernet per connessione a sistema di supervisione Componenti per ampliamenti: a - modulo di espansione per 2 loops. Installazione diretta all'interno della centrale su bus di collegamento moduli.</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</si>
  <si>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accessori:_x000D_ - camera di analisi completa_x000D_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controllo:_x000D_ - attacco per apparecchiature di segnalazione incendio, comprensiva di linea di alimentazione e segnalazione</t>
  </si>
  <si>
    <t>Interfacce analogiche: - modulo 1 ingresso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</si>
  <si>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Rivelatore per centrali proporzionali, 4-20mA in contenitore antipolvere: - di vapori di benzina 4÷20 mA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</si>
  <si>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Rivelatore per centrali proporzionali, 4-20mA in contenitore antipolvere: - di CO 4÷20 mA 0÷500 ppm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</si>
  <si>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Schede per centrali di rivelazione proporzionale: - a 8 ingressi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</si>
  <si>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Rivelatore per centrali proporzionali, 4-20mA in contenitore antipolvere: - di NO 4÷20 mA 0÷20 ppm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</si>
  <si>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Interfacce analogiche:- modulo 10 ingressi Incluso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</si>
  <si>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Centrale analogico/indirizzata di rivelazione incendio a multiprocessore, in versione RACK 19" sviluppata secondo le attuali le normative EN 54-2 e 4, dotata di 4 loops ampliabile con moduli da 4 loops dotati di proprio microprocessore fino a 16 loops. Ogni loops supporterà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è capace di gestire separatamente la rivelazione gas tramite apposito modulo di interfaccia. Operazioni configurabili direttamente dalla tastiera della centrale o da pc tramite l'uscita seriale RS 232 che non dovrà avere chiave di protezione hardware. Con le seguenti caratteristiche: - 1 uscita seriale RS232 per download e upload delle programmazioni; - 1 uscita seriale RS485 per collegare sino a 24 pannelli remoti generali o locali incendio o tecnologici; - connessione ethernet (TCP/IP) ed una USB per pc o stampante, oppure un'uscita RS232/485 per connessione a NOTI-FIRE-NET con protocollo CEI-ABI, tramite schede opzionali; - display lcd grafico con 16 righe per 40 colonne (480 x 128 punti); - software standard in 2 lingue (italiano e inglese) selezionabili dall'utente; - altre lingue disponibili su eprom (3 lingue per chip); - quattro livelli d'accesso come richiesto dalla normativa EN 54-2; - 3 livelli di Password (Operatore, Manutenzione, Configurazione); - scritte programmabili descrizione punto e zona a 32 caratteri; - 150 zone fisiche e 400 gruppi logici diretti ed inversi; - equazioni di controllo (CBE) per attivazioni con operatori logici (AND-OR-DEL-ecc.); - archivio storico di 999 eventi in memoria non volatile; - orologio in tempo reale in memoria non volatile; - autoprogrammazione delle linee con riconoscimento automatico del tipo dei dispositivi collegati; - riconoscimento automatico di punti con lo stesso indirizzo; - algoritmi di decisione per i criteri di allarme e guasto; - cambio automatico sensibilità Giorno/Notte; - segnalazione di necessità di pulizia dei rivelatori; - segnalazione di scarsa sensibilità sensori; - soglia di Allarme per i sensori programmabile con 9 o 5 selezioni in funzione del tipo di rivelatore; - programmazione di funzioni software predefinite per diversi dispositivi in campo; - funzioni di test automatico dell'impianto e walk test manuale; - gestione rivelatori gas esplosivi e tossici, tramite interfaccia, con distinzione tra preallarme 1, 2 ed allarme e segnalazione su display remoto dedicato; - tastiera con tasti multifunzione; - comando di evacuazione; - comando d'azzeramento ritardi; - tasti per selezione dei menù operatore; - tastiera multifunzione per la programmazione completa in campo della centrale, comprensivo del testo utente; - programma opzionale di UPLOAD-DOWNLOAD su PC per la programmazione della centrale.Versione: - 4 loop</t>
  </si>
  <si>
    <t xml:space="preserve">Unità centrale amplificattrice tipo RCF 3500/6 con matrice con instradamento degli ingressi verso qualsiasi canale di uscita, processori di segnale digitali e controlli volume su ingressi e uscite, dotata di memoria protetta e monitorata in cui sono salvati i messaggi di evacuazione allerta e sicurezza in genere. Possibilità di effettuare un invio simultaneo di più messaggi. L’unità può essere interfacciata tramite porta USB ad un PC o ad un pannello frontale grafico LCD per il controllo di tutti i parametri._x000D_ Amplificatore digitale di potenza monitorato ad elevata affidabilità ed efficienza, due uscite per altoparlanti gestite e monitorate individualmente, ingressi bus per il collegamento dell’unità di potenza di riserva con dispositivo di scambio integrato e commutazione automatica in base alla priorità assegnata. Ogni unità è dotata di ingressi per annunci locali e musica di sottofondo, e permette la regolazione del volume e la selezione della sorgente d’ingresso da remoto con dispositivi di controllo; potenza:_x000D_ 6 x 500 W_x000D_ Console microfonica corpo in metallo pressofuso con microfono flessibile capsula microfonica professionale, circuiti di_x000D_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 _x000D_ - multizona con n. 1 scheda Interlink tipo RCF IE3008 per la connessione fino a 8 unità MX3500 in architettura Master Slave_x000D_ Gruppo di alimentazione a Norma EN 54-4 con batterie di capacità appropriata all’assorbimento del sistema, per ottenere la continuità di alimentazione degli amplificatori in caso di mancanza di alimentazione principale. Comprende la ricarica ed il monitoraggio delle batterie collegate_x000D_ Armadio rack 19" di contenimento ed accessori. _x000D_ </t>
  </si>
  <si>
    <t>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 -TIPO  multizona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</si>
  <si>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Alimentatore switching, fornito in contenitore metallico con possibilità di ospitare una batteria in tampone. Protezione elettronica dai corto circuiti e dal sovraccarico. Nelle tipologie -12V 4A - batteria da 18Ah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sensori volumetrici, espansioni remote, sirene, tastiere, inseritori ecc, collegati a centrali di segnalazione allarme, comprensiva di linea di alimentazione e segnalazione</t>
  </si>
  <si>
    <t>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 attacco per sensori volumetrici, espansioni remote, sirene, tastiere, inseritori ecc, collegati a centrali di segnalazione allarme, comprensiva di linea di alimentazione e segnalazione</t>
  </si>
  <si>
    <t>Periferica di Gestione Varco e concentratore IN/OUT autoalimentato in contenitore metallico autoprotetto. Dispone di 8 ingressi doppio bilanciamento e 8 uscite (2 relè + 6 O.C.); morsettiere estraibili, connessione con cpu E-net tramite bus LONWORKS proprietario o tramite connessione Ethernet integrata. Dispone di un bus locale RS485 per il cinollegamento fino a 8 terminali di controllo accessi (INS-WX-485-2T, INT-WX-485-2T, INS-X-ETH485, AT-2S) e ampliamento fino a 16 ingressi e 12 uscite tramite scheda IND8/4, le uscite O.C. sono convertibili in uscite a relè tramite scheda MORS-4. CGV-PSU dispone inoltre di 2 connettori per la connessione di lettori Wiegand. Autodiagnostica sulla comunicazione con la cpu e controllo alimentazioni 230Vac e batteria con ingressi analogici integrati. Inclusa batteria 12V 7Ah Tipo Notifier CGV-PSU e BAT-05</t>
  </si>
  <si>
    <t>Centrale Notifier E-Net a 4 Loop Centrale Euronet in rete Echelon predisposta con 4 linee bus dati. Così composta: Armadio a muro 19" - 9US; Alimentatore 12V 3A - RAM 2MB e Flash Memory 2MB; N.3 Seriali RS 232; N.4 linee dati, di cui una sola abilitata, espandibili a 8; Funzionalità di base: possibilità di collegare 4 terminali, 64 ingressi (gli ingressi delle MGP-I ed E sono sempre abilitati); 1 NS-AM, NS-MULTI-2ETH, 1 NS-GX; SENZA MODULI DI RETE; - Dimensioni 434 x 400 x 155. Incluso n. 4 moduli di linea Echelon di nuova generazione per bus LonWorks. Permette topologie BUS e FREE e un massimo di 50 periferiche/nodi di rete, da utilizzare con le centrali ENET e per le periferiche della serie "BASE". Incluso n. 1 "Modulo Booster Cpu" - Incrementa le performance della cpu E-net, conferendole 64MB di Ram e 64MB di Flash. Grazie alla scheda di rete Ethernet TCP/IP integrata a 100Mbit, può gestire fino a 128 periferiche di rete ETH. Supporta l'integrazione fino a 40.000 punti incendio, e fino a 10.000 operatori cpu per un controllo accessi esteso in aree geografiche. Compatibile anche su impianti esistenti (previo aggiornamento fw e sw), sostituisce di fatto l'utilizzo dell'espansione ER-L7 o EFR, e n°2 interfacce di rete ETH1 Inluso N.1 Abilitazione hardware Open Totale. Include tutte le abilitazioni singole ad esclusione della licenza CEI-ABI e dele licenze FEP-X, acquistabili separatamente. Incluso N.1 Terminale multifunzione con display grafico 128x64 con retroilluminazione, Tastiera in silicone con retroilluminazione a LED tricolore, lettore trasponder integrato 13,56 Mhz MIFARE ISO 14443 (A,B solo codice ROM) compatibile con tessere mod. MI-CARD , nr° 2 predisposizioni per lettori di banda magnetica ISO 7811/2 (MBR-E). Nr° 2 ingressi digitali con multibilanciamento, nr° 2 uscite open collector, 8 tasti funzione con led tricolore incorporato, con 32 funzioni gestite tramite scorrimento software dei tasti funzione e dei relativi led, 4 led di sistema, Cicalino programmabile, Sensore di temperatura integrato, con memoria e modalità degradata. Gestione periferiche locali AT-F, MGP-E, no MGP-I, no MGP2-E, modulo Echelon FTT-10 incluso, Dimensioni H130xL135xP35.</t>
  </si>
  <si>
    <t>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sensori volumetrici, espansioni remote, sirene, tastiere, inseritori ecc, collegati a centrali di segnalazione allarme, comprensiva di linea di alimentazione e segnalazione</t>
  </si>
  <si>
    <t>Terminale di prossimità, 4 led programmabili, doppia antenna 125Khz e 13.56Mhz Mifare, Modulo FTT-10 integrato. Modalità degradata, adatto per installazioni in interno, tamper, 1 ingresso e uscita relay per gestione locale. Linea locale utilizzabile per accessori e interfacce relè. Dimensioni 130x82x25mm. Tipo: Notifier INT-X-D</t>
  </si>
  <si>
    <t>Pannello remoto di ripetizione con display LCD grafico 320 x 240. Consente il riconoscimento dell'allarme e anche la tacitazione uscite ed il ripristino degli allarmi con codice conforme a EN54-2. Alimentazione 10-30Vcc. Dimensioni indicative 180 x 168 x 55 cm. _x000D_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controllo:_x000D_ - attacco per apparecchiature di segnalazione incendio, comprensiva di linea di alimentazione e segnalazione</t>
  </si>
  <si>
    <t>Alimentatori per impianti di rivelazione incendi: -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pt.4 -N. 2 batterie 12 V -18Ah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</si>
  <si>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Rivelatori lineari:: Barriera lineare di rivelazione fumi con emissione ad infrarossi composta da unità di trasmissione ed unità di ricezione separate. Portata 5-120 mt. in lunghezza per una larghezza massima di 15 mt. Autoreset e soglie di allarme regolabili. Unità di controllo separata dal gruppo ottico costituita da una centralina con display LDC per la segnalazione delle condizione di allarme e di guasto su uscite a relè per ogni unità ottica ad essa collegata e relativa programmazione. Il gruppo ottico è dotato di un sistema laser e di un sistema meccanico di regolazione che consente un movimento fino a 10° per facilitarne l'allineamento. Alimentazione 12/36Vcc. Conforme alle norme EN 54 pt. 12 iNCLUSO:Interfacce analogiche: - modulo 2 ingressi + 1 uscita Incluso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t>
  </si>
  <si>
    <t>Proiettore di suono: - monodirezionale con trasformatore di linea e supporto snodato, grado di protezione IP55, Potenza: 20 - 10 - 5 - 2,5 W (100V), conforme alla norma EN 54-24,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t>
  </si>
  <si>
    <t>Segnalatori ottico/acustici:_x000D_ - pannello ottico/acustico con buzzer e led ad alta luminosità. Alimentazione derivata da loop incendio. Custodia in materiale plastico. Scritta standard con "allarme incendio". Protezione IP42_x000D_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_x000D_ - attacco per apparecchiature di segnalazione incendio, comprensiva di linea di alimentazione e segnalazione</t>
  </si>
  <si>
    <t>Modulo espansione 8IN/4OUT Scheda espansione 8 ingressi (multibilanciamento) e 4 uscite o.c. + ingresso tamper. Collegamento su bus RS485 con morsettiera linea estraibile. Connettore per flat connessione scheda relè MORS-4. Alimentazione 12Vcc, Assorbimento 50mA, Temperatura di funzionamento -10 + 40 C°.  Incluso Contenitore in metallo per IND8/4 e MORS-4 completo di tamper anti-strappo/apertura Tipo Notifier IND8/4 e E-CAB-IND8/4</t>
  </si>
  <si>
    <t>Armadio a pavimento, con porta in vetro curvo, completo di pannelli laterali ad aggancio rapido, porta piena posteriore e coppia di montanti regolabili in profondità, piedini regolabili di livellamento, serratura e chiavi. Unità di cablaggio - Dimensioni (lxp): - 42 unità rack - 800x800mm Zoccolo in metallo verniciato per armadi a pavimento, completo di accessori di fissaggio, dimensioni: - 800x800 mm  Porte in vetro curvo fumè temperato di sicurezza per armadio a pavimento, complete di cerniere e serratura, dimensioni: 600x2100 mm Accessori per armadi a pavimento: -  gruppo di ventilazione completo di n.2 ventole   - 2 coppie di montanti x armadio 42 unità di cablaggio Pannello per prese di corrente standard italiano /tedesco 16A bivalente con interruttore, 19": - 2 x n. 5/6 prese con interruttore generale magnetotermico 1P+N 16A 250V 3kA e spia luminosa n. 12 x Anello passacavo in metallo verniciato, completo di accessori di fissaggio Pannello RJ45 preassemblato, in metallo verniciato, 19", completi di accessori per il montaggio, fermacavo, cartellini di identificazione sul fronte e sul retro 10 x- 24 connettori RJ45, UTP categoria 6 2 x Cassetto estraibile per connettori in fibra ottica, in metallo verniciato nero, 19", completo degli accessori di fissaggio, nella composizione di 12 ricettacoli per bussole MT-RJ/ST o per bussole SC 24x Connettori per pannelli in fibra ottica - MT - RJ, tipo 50/125 µ</t>
  </si>
  <si>
    <t>Armadio a pavimento, con porta in vetro curvo, completo di pannelli laterali ad aggancio rapido, porta piena posteriore e coppia di montanti regolabili in profondità, piedini regolabili di livellamento, serratura e chiavi. Unità di cablaggio - Dimensioni (lxp): - 42 unità rack - 800x800mm Zoccolo in metallo verniciato per armadi a pavimento, completo di accessori di fissaggio, dimensioni: - 800x800 mm  Porte in vetro curvo fumè temperato di sicurezza per armadio a pavimento, complete di cerniere e serratura, dimensioni: 600x2100 mm Accessori per armadi a pavimento: -  gruppo di ventilazione completo di n.2 ventole   - 2 coppie di montanti x armadio 42 unità di cablaggio Pannello per prese di corrente standard italiano /tedesco 16A bivalente con interruttore, 19": - 2 x n. 5/6 prese con interruttore generale magnetotermico 1P+N 16A 250V 3kA e spia luminosa n. 12 x Anello passacavo in metallo verniciato, completo di accessori di fissaggio 12 x Cassetto estraibile per connettori in fibra ottica, in metallo verniciato nero, 19", completo degli accessori di fissaggio, nella composizione di 12 ricettacoli per bussole MT-RJ/ST o per bussole SC 144x Connettori per pannelli in fibra ottica - MT - RJ, tipo 50/125 µ</t>
  </si>
  <si>
    <t xml:space="preserve">Pannello Touch screen per BMS_x000D_ Panel PC con schermo largo 15”, risoluzione 1920x1080 pixel, processore Intel Core di almeno undicesima generazione, per appplicazioni Industriali  in case rinforzato. _x000D_ Caratteristiche:_x000D_ Scalabile con 4 diversi processori, da Intel Celeron a Intel Xeon_x000D_ Ultima tecnologia di memoria con ECC e DDR4 fino a 32 GB_x000D_ Montaggio salvaspazio_x000D_ Profondità di montaggio ridotta (temperatura ambiente fino a 50 °C)_x000D_ Installazione in armadi e console di controllo, armadi/rack da 19"_x000D_ Elevato grado di funzionalità industriale e flessibilità per l'implementazione di soluzioni embedded_x000D_ Display multi-touch _x000D_ Design operativo flessibile con installazione in formato orizzontale o verticale_x000D_ 2 x SSD accessibili dall'esterno in formato M.2; a partire da 256 GB_x000D_ 4 connessioni LAN 10/100/1000 Mbps; capacità di teaming_x000D_ Interfaccia PROFINET integrata (opzionale)_x000D_ 4 porte USB 3.2 Gen 2 ad alta velocità sul retro; 2 interfacce seriali_x000D_ Facilmente espandibile tramite slot PCIe_x000D_ Interruttore on/off_x000D_ Tipo Siemens SIMATIC IPC PX-39A LCD15            €/n 6.000.00_x000D_ </t>
  </si>
  <si>
    <t>6.1.1.011</t>
  </si>
  <si>
    <t>6.1.1.003</t>
  </si>
  <si>
    <t>6.1.4.389</t>
  </si>
  <si>
    <t>6.1.4.074</t>
  </si>
  <si>
    <t>6.1.4.311</t>
  </si>
  <si>
    <t>6.1.4.308</t>
  </si>
  <si>
    <t>6.1.4.309</t>
  </si>
  <si>
    <t>6.1.4.310</t>
  </si>
  <si>
    <t>I9.6.1.1.011</t>
  </si>
  <si>
    <t>I9.6.1.1.003</t>
  </si>
  <si>
    <t>I9.6.1.4.389</t>
  </si>
  <si>
    <t>I9.6.1.4.308</t>
  </si>
  <si>
    <t>I9.6.1.4.309</t>
  </si>
  <si>
    <t>I9.6.1.4.310</t>
  </si>
  <si>
    <t>1C.10.150.0060.a</t>
  </si>
  <si>
    <t>Isolamento termo acustico di controsoffitti realizzato con pannelli in lana di roccia, rispondenti ai Criteri Ambientali Minimi di cui al Decreto 11 ottobre 2017 del Ministero dell'Ambiente e della tutela del Territorio e del Mare. Reazione al fuoco in Euroclasse A1 conforme alla norma EN 13501-1. Compresi: tagli, adattamenti, fissaggi, sormonti, assistenza muraria e piani di lavoro. Conduttività termica e spessori: W/mK 0,040 sondo la norma EN 13162 - spess. 100 mm</t>
  </si>
  <si>
    <t>1C.10.150.0060.b</t>
  </si>
  <si>
    <t>Isolamento termico di sottotetti praticabili, realizzato a tetto freddo, con  applicazione all'intradosso delle falde di pannelli semirigidi in lana di roccia con resine termoindurenti, conduttività termica W/mK 0,035,  conforme alla norma UNI EN 13162, reazione al fuoco in Euroclasse A1, con marcatura CE. Compresi: tagli e relative sigillature, adattamenti, fissaggi di qualsiasi tipo a qualsiasi struttura,  raccordi, assistenza muraria, piani di lavoro. Esclusi altri lavori di finitura superficiale. Negli spessori: - per ogni 20 mm in più</t>
  </si>
  <si>
    <t>PA213.1C.29.100.0010</t>
  </si>
  <si>
    <t xml:space="preserve">Fornitura e posa in opera di battiscopa in alluminio.
Compreso di ogni onere necessario per dare il lavoro finito secondo regola d'arte.
</t>
  </si>
  <si>
    <t>PA213b.1C.29.100.0010</t>
  </si>
  <si>
    <t xml:space="preserve">Fornitura e posa in opera di fascia paracolpi.
Compreso di ogni onere necessario per dare il lavoro finito secondo regola d'arte.
</t>
  </si>
  <si>
    <t>PA228.1C.05.500.0020.d</t>
  </si>
  <si>
    <t>PA228b.1C.05.500.0020.d</t>
  </si>
  <si>
    <t>PA229.1C.05.500.0020.d</t>
  </si>
  <si>
    <t>PA231.1C.21.250.0010.c</t>
  </si>
  <si>
    <t>PA232.1U.04.150.0150.a</t>
  </si>
  <si>
    <t>Realizzazione percorso per non vedenti.
Compresa la posa in opera nonchè le prestazioni di assistenza muraria per movimentazioni, pulizia ed allontanamento dei materiali di risulta, ed ogni altro onere ed accessorio, per dare l'opera finita a regola d'arte.</t>
  </si>
  <si>
    <t>a corpo</t>
  </si>
  <si>
    <t>PA233.1C.05.500.0020.e</t>
  </si>
  <si>
    <t>PA350.1C.12.210.0010</t>
  </si>
  <si>
    <t>PA360.1C.11.150.0080</t>
  </si>
  <si>
    <t>Fornitura e posa in opera di Pannello sandwich fonoassorbente composto da una lamiera superiore in acciaio preverniciato, sp.6/10 mm; isolante in lana minerale di roccia, sp. 50 mm, densità 100 kg/mc; lamiera inferiore in acciaio preverniciato, sp. 6/10 mm con foratura Ø 3 mm, passo 5 mm.
Compreso di ogni onere necessario per dare il lavoro finito secondo regola d'arte.</t>
  </si>
  <si>
    <t>PA361.1C.20.150.0060.a</t>
  </si>
  <si>
    <t>Pannello isolante modulare 600x600 mm, in lana di roccia, sp. 20 mm, con faccia a vista in velovetro extrachiaro tipo Rockfon Blanka, Pendino regolabile con gancio a molla.
Compreso di ogni onere necessario per dare il lavoro finito secondo regola d'arte.</t>
  </si>
  <si>
    <t>PA362.1C.20.150.0060.b</t>
  </si>
  <si>
    <t>Pannello isolante modulare 600x1200 mm, in lana di roccia, sp. 20 mm, con faccia a vista in velovetro extrachiaro tipo Rockfon Blanka, Pendino regolabile con gancio a molla.
Compreso di ogni onere necessario per dare il lavoro finito secondo regola d'arte.</t>
  </si>
  <si>
    <t>PA</t>
  </si>
  <si>
    <t>PREZZI AGGIUNTI</t>
  </si>
  <si>
    <t>WAL_I_MCT_50mm_DS_Controparete scale aperte</t>
  </si>
  <si>
    <t>3.1.1.301</t>
  </si>
  <si>
    <t>PARACOLPI</t>
  </si>
  <si>
    <t>3.1.1.000</t>
  </si>
  <si>
    <t>TIN</t>
  </si>
  <si>
    <t>3.2.1.000</t>
  </si>
  <si>
    <t>FLO_E_GEN_VAR_Pav.tipo PT ESTERNO - F/F</t>
  </si>
  <si>
    <t>FLO_E_GEN_VAR_Pav.tipo PT/P-1 ESTERNO</t>
  </si>
  <si>
    <t>ROF_E_FE24a - Pensilina Vetrata</t>
  </si>
  <si>
    <t>Pannelli acustici</t>
  </si>
  <si>
    <t>9</t>
  </si>
  <si>
    <t>Attrezzatura esterna </t>
  </si>
  <si>
    <t>9.2</t>
  </si>
  <si>
    <t>Allestimenti esterni </t>
  </si>
  <si>
    <t>Demolizioni</t>
  </si>
  <si>
    <t>Basic Wall: WAL_I_MAT_150mm_Esistente_Demolito</t>
  </si>
  <si>
    <t>Basic Wall: WAL_I_MPA_200mm_Esistente_Demolito</t>
  </si>
  <si>
    <t>Curtain Wall: CWA_E_Glass_150mm_Skylight_Esistente_Demolito</t>
  </si>
  <si>
    <t>I9.3.1.1.301</t>
  </si>
  <si>
    <t>I9.3.2.1.100.352</t>
  </si>
  <si>
    <t>I9.3.2.1.100.285</t>
  </si>
  <si>
    <t>I9.3.2.1.100.061</t>
  </si>
  <si>
    <t>I9.3.2.1.100.050
I9.3.2.1.100.453</t>
  </si>
  <si>
    <t>I9.3.2.1.104</t>
  </si>
  <si>
    <t xml:space="preserve"> BIM off </t>
  </si>
  <si>
    <t>1.2.1.022</t>
  </si>
  <si>
    <t>1.2.1.023</t>
  </si>
  <si>
    <t>1800x1100x800_Cast in place R.C. 30/37</t>
  </si>
  <si>
    <t>1200x1200xh800_Cast in place R.C. 30/37</t>
  </si>
  <si>
    <t>1800x1800xh800_Cast in place R.C. 30/37</t>
  </si>
  <si>
    <t>1800x1550x800_Cast in place R.C. 30/37</t>
  </si>
  <si>
    <t>2000x2000xh500_Cast in place R.C. 30/37</t>
  </si>
  <si>
    <t>2500x2500xh500_Cast in place R.C. 30/37</t>
  </si>
  <si>
    <t>Foundation Slab_R.C. C30/37_150</t>
  </si>
  <si>
    <t>Foundation Slab_R.C. C30/37_400</t>
  </si>
  <si>
    <t>Foundation Slab_R.C. C30/37_500</t>
  </si>
  <si>
    <t>Slab on grade_R.C. C30/37_150</t>
  </si>
  <si>
    <t>Substrate_Lean Concrete_100</t>
  </si>
  <si>
    <t>60x160x8_s355</t>
  </si>
  <si>
    <t>300x300_Cast in place R.C. C30/37</t>
  </si>
  <si>
    <t>400x400_Cast in place R.C. C30/37</t>
  </si>
  <si>
    <t>400x500_Cast in place R.C. C30/37</t>
  </si>
  <si>
    <t>300x500_Cast in place R.C. C30/37</t>
  </si>
  <si>
    <t>300x600_Cast in place R.C. C30/37</t>
  </si>
  <si>
    <t>R.C. C35/45_200_elevation</t>
  </si>
  <si>
    <t>R.C. C35/45_300_elevation</t>
  </si>
  <si>
    <t>2x12x190_s355</t>
  </si>
  <si>
    <t>2x12x200_s355</t>
  </si>
  <si>
    <t>500x700_Cast in place R.C. C30/37</t>
  </si>
  <si>
    <t>600x1020_Cast in place R.C. C30/37_capping</t>
  </si>
  <si>
    <t>2x12x240_s355</t>
  </si>
  <si>
    <t>300x400_Cast in place R.C. C30/37</t>
  </si>
  <si>
    <t>300x650_Cast in place R.C. C30/37</t>
  </si>
  <si>
    <t>300x1050_Cast in place R.C. C30/37</t>
  </si>
  <si>
    <t>300x1100_Cast in place R.C. C30/37</t>
  </si>
  <si>
    <t>400x1150_Cast in place R.C. C30/37</t>
  </si>
  <si>
    <t>400x1050_Cast in place R.C. C30/37</t>
  </si>
  <si>
    <t>600x800_Cast in place R.C. C30/37_capping</t>
  </si>
  <si>
    <t>HE 160 A_s355</t>
  </si>
  <si>
    <t>Tread_R.C. C30/37</t>
  </si>
  <si>
    <t>Slab_R.C. C30/37_200</t>
  </si>
  <si>
    <t>Slab_R.C. C30/37_300</t>
  </si>
  <si>
    <t>Slab_R.C. C30/37_700</t>
  </si>
  <si>
    <t>Slab_R.C. C35/45_400</t>
  </si>
  <si>
    <t>Wall_R.C. C30/37_300_curb</t>
  </si>
  <si>
    <t>Wall_R.C. C30/37_350_curb</t>
  </si>
  <si>
    <t>Retaining wall_R.C. C30/37_300</t>
  </si>
  <si>
    <t>Retaining wall_R.C. C30/37_250</t>
  </si>
  <si>
    <t>Wall_R.C. C30/37_400_curb</t>
  </si>
  <si>
    <t>Retaining wall_R.C. C30/37_500</t>
  </si>
  <si>
    <t>Cuci scuci facciata (5%)</t>
  </si>
  <si>
    <t>UPN260_s275_(existing)</t>
  </si>
  <si>
    <t>800x800_Cast in place R.C. C30/37</t>
  </si>
  <si>
    <t>HE 120 B_s355</t>
  </si>
  <si>
    <t>HE 260 A_s355</t>
  </si>
  <si>
    <t>IPE 240_s355</t>
  </si>
  <si>
    <t>HE 200 A_s355</t>
  </si>
  <si>
    <t>HE 120 A_s355</t>
  </si>
  <si>
    <t>IPE 300_s355</t>
  </si>
  <si>
    <t>L50x50x5_s355</t>
  </si>
  <si>
    <t>160x8_s355</t>
  </si>
  <si>
    <t>IPE 140_s355</t>
  </si>
  <si>
    <t>IPE 160_s355</t>
  </si>
  <si>
    <t>IPE 180_s355</t>
  </si>
  <si>
    <t>IPE 80_s355</t>
  </si>
  <si>
    <t>L50x50x6_s355</t>
  </si>
  <si>
    <t>300x250_Cast in place R.C. C30/37_curb</t>
  </si>
  <si>
    <t>IPE 100_s355</t>
  </si>
  <si>
    <t>IPE 120_s355</t>
  </si>
  <si>
    <t>UPN120_s355</t>
  </si>
  <si>
    <t>UPN160_s275 (existing)</t>
  </si>
  <si>
    <t>UPN160_s355</t>
  </si>
  <si>
    <t>UPN160_s355 (gap130 mm)</t>
  </si>
  <si>
    <t>UPN160_s355 (gap 65 mm)</t>
  </si>
  <si>
    <t>Composite Slab_A55/P600 sp.8/10 HI-BOND_55+55</t>
  </si>
  <si>
    <t>Slab_R.C. C35/45_200</t>
  </si>
  <si>
    <t>Slab_A55/P600 sp.8/10 HI-BOND_55</t>
  </si>
  <si>
    <t>L60x60x6 gap10_s355</t>
  </si>
  <si>
    <t>48s10_s355</t>
  </si>
  <si>
    <t>140s12_s355</t>
  </si>
  <si>
    <t>25s25_s355</t>
  </si>
  <si>
    <t>225s10_s355</t>
  </si>
  <si>
    <t>225s15_s355</t>
  </si>
  <si>
    <t>165s10_s355</t>
  </si>
  <si>
    <t>M24_s460</t>
  </si>
  <si>
    <t>UPN200_s355</t>
  </si>
  <si>
    <t>CLT_C24 3s DL≠120</t>
  </si>
  <si>
    <t>1C.14.050.0010.a</t>
  </si>
  <si>
    <t>Canali di gronda completi di cicogne o tiranti; pluviali, compresa la posa dei braccioli;  converse, scossaline, copertine. Tutti lavorati con sagome e sviluppi normali,  in opera, comprese le assistenze murarie e accessori di fissaggio. Esclusi i pezzi speciali di canali di gronda, pluviali, lattonerie speciali; in: - lamiera zincata spess. 0.6 mm (peso specifico = 7,86 kg/dm³)</t>
  </si>
  <si>
    <t>Formazione di vespaio formato da elementi in plastica, posa degli elementi in plastica a perdere nelle varie altezze, getto di riempimento con calcestruzzo C25/30, fino a costituire una solettina superiore dello spessore di 5 cm. Comprese tutte le attività ed i materiali necessari a dare l'opera finita in ogni sua parte. - altezza elementi cm 45.</t>
  </si>
  <si>
    <t>Formazione di vespaio formato da elementi in plastica, posa degli elementi in plastica a perdere nelle varie altezze, getto di riempimento con calcestruzzo C25/30, fino a costituire una solettina superiore dello spessore minimo di 5 cm, massimo 13 cm. Comprese tutte le attività ed i materiali necessari a dare l'opera finita in ogni sua parte. - altezza elementi cm 95</t>
  </si>
  <si>
    <t>Formazione di vespaio formato da elementi in plastica, posa degli elementi in plastica a perdere nelle varie altezze, getto di riempimento con calcestruzzo C25/30, fino a costituire una solettina superiore dello spessore di 5 cm. Comprese tutte le attività ed i materiali necessari a dare l'opera finita in ogni sua parte. - altezza elementi cm 35</t>
  </si>
  <si>
    <t>Fornitura e posa di telaio in lamiera zincata di contenimento del battente, per porte scorrevoli ad un'anta, dotato di meccanismo per lo scorrimento dell'anta, con garanzia di funzionamento di 12 anni. Adatto per l'impiego sia in tavolati in muratura che di cartongesso, per spessori da 9 a 14,5 cm.; l'intonaco o cartongesso di contenimento del telaio si intendono compresi nella valutazione della parete. 
Anta scorrevole tamburata, spess. mm 44, finitura in tanganika tinto chiaro o tinto noce, con stipiti e cornici coprifilo; cerniere e serratura in acciaio ottonato, compresa la maniglietta a scomparsa colore oro lucido. Compresa la posa in opera nonchè le prestazioni di assistenza muraria per movimentazioni, pulizia ed allontanamento dei materiali di risulta. Per le seguenti dimensioni di luce libera di passaggio: - luce libera cm 90x220</t>
  </si>
  <si>
    <t>Formazione di vespaio formato da elementi in plastica, posa degli elementi in plastica a perdere nelle varie altezze, getto di riempimento con calcestruzzo C25/30, fino a costituire una solettina superiore dello spessore  di 5 cm. Comprese tutte le attività ed i materiali necessari a dare l'opera finita in ogni sua parte. - altezza elementi cm 60</t>
  </si>
  <si>
    <t xml:space="preserve">Lucernario in acciaio verniciato – Lucernario FE23a. Il sistema è composto da unità vetrate isolanti (IGU),che poggiano su sistemi di guarnizioni per lucernari disponibili in commercio installati su profili in acciaio verniciato. Il vetro è trattenuto da pressori. Il lucernario deve essere dimensionato e progettato in modo da essere calpestabile per
manutenzione.
FE23a - Lucernario vetrato inclinato di 34° EDIFICIO STORICO
Trasmittanza termica media: U=2.0W/m2K
Schermatura: tenda interna SilverScreen 203-FD01
Area vetro: 92%
Vetrocamera fisso: GL7
Trasmissione luminosa vetro: 70%
Fattore solare vetro: 33%
Fattore solare vetro con tenda interna: 14%
Valore isolamento acustico non inferiore a 40 dB.
Intelaiatura:
a. Elementi intermedi: Profilo saldato in acciaio realizzato per saldatura di piatti a forma di “T” di spessore e profondità adeguati a supportare i carichi imposti.
Copertina esterna da sistema.
b. Elementi perimetrali: Profilo saldato in acciaio realizzato per saldatura di piatti a forma di “L”, di spessore e profondità adeguati a supportare i carichi imposti. Copertina esterna da sistema
2. Sistema di vetratura: Il vetro è fissato su quattro lati con pressore e guarnizioni.
a. Tipo di vetro: GL-07
3. Metodo di fabbricazione: Sistema aggiunto a profili in acciaio per assemblaggio in sito a montanti e traversi.
4. Staffe: Piastre e profili standard in acciaio secondo lo standard del produttore.
5. Elementi di fissaggio: In acciaio inossidabile o altro materiale non corrosivo, compatibile con elementi, finiture, ancoraggi e altri componenti del sistema
6. Chiusure perimetrali: lamiere, guaine e isolante contro opere civili con prestazioni di tenuta all’aria e all’acqua, acustica e termica, secondo intento architettonico.
	</t>
  </si>
  <si>
    <t xml:space="preserve">Lucernario in acciaio verniciato – Lucernario FE23b. Il sistema è composto da unità vetrate isolanti (IGU),che poggiano su sistemi di guarnizioni per lucernari disponibili in commercio installati su profili in acciaio verniciato. Il vetro è trattenuto da pressori. Il lucernario deve essere dimensionato e progettato in modo da essere calpestabile per manutenzione.
FE23b - Sovrapprezzo inserimento apribile motorizzato su lucernario EDIFICIO NUOVO
Trasmittanza termica media: U=1.3W/m2K
Schermatura: tenda interna SilverScreen 203-FD01
Area vetro: 68%
Vetrocamera fisso: GL4
Trasmissione luminosa vetro: 62%
Fattore solare vetro: 31%
Fattore solare vetro con tenda interna: 13%
Valore isolamento acustico non inferiore a 40 dB.
Intelaiatura:
a. Elementi intermedi: Profilo saldato in acciaio realizzato per saldatura di piatti a forma di “T” di spessore e profondità adeguati a supportare i carichi imposti. Copertina esterna da sistema.
b. Elementi perimetrali: Profilo saldato in acciaio realizzato per saldatura di piatti a forma di “L”, di spessore e profondità adeguati a supportare i carichi imposti. Copertina esterna da sistema
2. Sistema di vetratura: Il vetro è fissato su quattro lati con pressore e guarnizioni.
a. Tipo di vetro: GL-04
3. Metodo di fabbricazione: Sistema aggiunto a profili in acciaio per assemblaggio in sito a montanti e traversi.
4. Staffe: Piastre e profili standard in acciaio secondo lo standard del produttore.
5. Elementi di fissaggio: In acciaio inossidabile o altro materiale non corrosivo, compatibile con elementi, finiture, ancoraggi e altri componenti del sistema
6. Chiusure perimetrali: lamiere, guaine e isolante contro opere civili con prestazioni di tenuta all’aria e all’acqua, acustica e termica, secondo intento architettonico.		</t>
  </si>
  <si>
    <t xml:space="preserve">Facciata vetrata FE22a-FE22b-FE22c- Conforme a EN 13830 - Il sistema è composto da unità vetrate isolanti (IGU), sistema a montanti e traversi in acciaio composti per saldatura, sistema aggiunto disponibile in commercio a taglio termico, la copertina esterna in alluminio è estrusa a progetto. Il sistema scarica il peso sul massetto alla base della facciata ed è ancorato sulla struttura in acciaio nella parte alta per resistere ai carichi perpendicolari.
Intelaiatura:
FE22 -Facciata vetrata EDIFICIO NUOVO
Trasmittanza termica media: U=1.4W/m2K
Schermatura: esterna Mermet Natté 4503-0207
Area vetro: 88%
Vetrocamera fisso: GL7
Trasmissione luminosa vetro: 69%
Fattore solare vetro: 38%
Fattore solare vetro con tenda esterna: 5%
Valore isolamento acustico non inferiore a 43 dB.
a. Elementi verticali: Profilo saldato in acciaio realizzato per saldatura di piatti a forma di “T” di spessore e profondità adeguati a supportare i carichi imposti. Sistema aggiunto con copertina esterna estrusa a progetto secondo disegno
architettonico.
b. Elementi orizzontali: Profilo in acciaio realizzato per saldatura di piatti a forma di “T” di spessore e profondità adeguati a supportare i carichi imposti. Sistema aggiunto con copertina esterna estrusa a progetto secondo disegno
architettonico.
Sistema di vetratura: Il vetro è fissato su quattro lati con pressore e guarnizioni.
a. Tipo di vetro: GL-07
3. Metodo di fabbricazione: Sistema a montanti e traversi per assemblaggio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
</t>
  </si>
  <si>
    <t>FE22cF: Conforme a EN 13830. Facciata vetrata su pareti nuove con prestazione al fuoco
EI60 - Il sistema è composto da unità vetrate isolanti (IGU), sistema a montanti e traversi in
acciaio disponibile in commercio a taglio termico con montante dello spessore e profondità,
la copertina esterna in alluminio è estrusa a progetto. Il sistema scarica il peso sul massetto
alla base della facciata ed è ancorato sulla struttura in acciaio nella parte alta per resistere ai
carichi perpendicolari.
Valore isolamento acustico non inferiore a 43 dB.
1. Intelaiatura:
a. Elementi verticali: Profilo rullato in acciaio disponibile in commercio a forma di “T” di spessore e profondità adeguati a supportare i carichi imposti. Copertina esterna estrusa a progetto secondo disegno architettonico.
b. Elementi orizzontali: Profilo rullato in acciaio disponibile in commercio a forma di “T” come da dettagli, di spessore e profondità adeguati a supportare i carichi imposti. Copertina esterna estrusa a progetto secondo disegno architettonico.
2. Sistema di vetratura: Il vetro è fissato su quattro lati con pressore e guarnizioni.
a. Tipo di vetro: GL-13
3. Metodo di fabbricazione: Sistema a montanti e traversi per assemblaggio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
6. Finitura e colore: Verniciato secondo la scelta della Direzione Artistica.
7. Chiusure perimetrali: lamiere, guaine e isolante contro opere civili con prestazioni di
tenuta all’aria e all’acqua, acustica e termica, secondo intento architettonico.
8. Prestazione al fuoco:
a. EI60 dall’interno all’esterno
9. Chiusure perimetrali: lamiere, guaine e isolante contro opere civili con prestazioni di
tenuta all’aria e all’acqua, acustica e termica, secondo intento architettonico</t>
  </si>
  <si>
    <t>FE22d: Conforme a EN 13830. Facciata vetrata dell’edificio storico di connessione - Il
sistema è composto da unità vetrate isolanti (IGU), sistema a montanti e traversi in acciaio
composti per saldatura, sistema aggiunto disponibile in commercio a taglio termico, la
copertina esterna in alluminio è estrusa a progetto. Il sistema scarica il peso sul massetto alla
base della facciata ed è ancorato sulla struttura primaria in acciaio per carici laterali.
Valore isolamento acustico non inferiore a 43 dB.
1. Intelaiatura:
a. Elementi verticali: Profilo saldato in acciaio realizzato per saldatura di piatti a
forma di “T” di spessore e profondità adeguati a supportare i carichi imposti.
Sistema aggiunto con copertina esterna estrusa a progetto secondo disegno architettonico.
b. Elementi orizzontali: Profilo in acciaio realizzato per saldatura di piatti a forma
di “T” di spessore e profondità adeguati a supportare i carichi imposti. Sistema
aggiunto con copertina esterna estrusa a progetto secondo disegno
architettonico.
2. Sistema di vetratura: Il vetro è fissato su quattro lati dall’interno con profilo fermavetro e guarnizione:
a. Tipo di vetro: GL-07
3. Metodo di fabbricazione: Sistema a montanti e traversi per assemblaggio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
6. Finitura e colore: Verniciato secondo la scelta della Direzione Artistica.
7. Chiusure perimetrali: lamiere, guaine e isolante contro opere civili con prestazioni di
tenuta all’aria e all’acqua, acustica e termica, secondo intento architettonico.</t>
  </si>
  <si>
    <t xml:space="preserve">FE21a: Conforme a EN 14351. Serramento fisso inserito in muratura esistente - Il sistema è composto da unità vetrate isolanti (IGU) sagomate, sistema in acciaio disponibile in commercio a taglio termico con profili idonei a garantire la stabilità con dimensioni conformi agli elaborati architettonici. Il sistema è inserito in muratura esistente e supportato da un falso telaio perimetrale in materiale ligneo o plastico conforme alle normative di prodotto pertinenti.
FE21a - Serramento fisso inserito in muratura esistente
Trasmittanza termica media: U=2.40W/m2K
Schermatura: interna EnviroScreen 802-000
Area vetro: 76%
Vetrocamera fisso: GL7
Trasmissione luminosa vetro: 69%
Fattore solare vetro: 38%
Fattore solare vetro con tenda interna: 17%
Valore isolamento acustico non inferiore a 45 dB.
1. Intelaiatura:
a. Telaio perimetrale: Profilo rullato in acciaio a taglio termico disponibile in commercio di spessore e profondità adeguati a supportare i carichi imposti. Il profilo superiore è calandrato.
2. Sistema di vetratura: Il vetro è fissato su quattro lati con pressore e guarnizioni.
a. Tipo di vetro: GL-07
3. Staffe e rinforzi: se non diversamente indicato, fornire acciaio o alluminio ad alta resistenza con spessori non ferrosi o zincati a caldo e verniciati per l'allineamento dei componenti del sistema.
4. Elementi di fissaggio: in acciaio inossidabile, alluminio o altro materiale non corrosivo, compatibile con elementi, finiture, ancoraggi e altri componenti del sistema
5. Accessori: standard del produttore; di alluminio, acciaio inossidabile, acciaio pressofuso, ferro malleabile o bronzo
6. Finitura e colore: Verniciato secondo la scelta della Direzione Artistica.
a. Chiusure perimetrali: lamiere, guaine e isolante contro opere civili con prestazioni di tenuta all’aria e all’acqua, acustica e termica, secondo intento architettonico.
</t>
  </si>
  <si>
    <t>2.1.2.800</t>
  </si>
  <si>
    <t>Davanzale</t>
  </si>
  <si>
    <t>CWA_E_Pannello Esterno acquapanel + Profili</t>
  </si>
  <si>
    <t>2.2.2.010</t>
  </si>
  <si>
    <t>HAR_CWP_EWS11a_Louver</t>
  </si>
  <si>
    <t>4.1.1.101</t>
  </si>
  <si>
    <t>CAS_E_T4b_Tenda cavi_A MISURA: Lunghezza cavo 3m</t>
  </si>
  <si>
    <t>I9.2.1.2.800</t>
  </si>
  <si>
    <t xml:space="preserve"> BIM on</t>
  </si>
  <si>
    <t>I9.2.2.2.010</t>
  </si>
  <si>
    <t>1M.04.050.0030.a</t>
  </si>
  <si>
    <t>Filtri per aria compressa con indicatore di pressione differenziale, pressione massima 16 bar, efficienza di filtrazione per olio fino a 0,1 mg/m³ e per particelle fino a 1 µm.
Grandezze (l/s: portata aria a 7 bar): - fino a 10 l/s</t>
  </si>
  <si>
    <t>NP.IM119.01.a</t>
  </si>
  <si>
    <t>RIDUTTORE DI PRESSIONE PER ARIA con le seguenti caratteristiche tecniche:
- Riduttore di pressione a memebrana
- attacchi filettati
- pressione in ingresso fino a 25 bar
- pressione in uscita da 1,5 a 8,0 bar
Caratteristiche costruttive
- Materiale corpo: ottone
- Membrana: CR
- Tenuta: NBR
- Parti interne: ottone
- DN 3/4''</t>
  </si>
  <si>
    <t>NP</t>
  </si>
  <si>
    <t>7.1.3.082</t>
  </si>
  <si>
    <t>I9.7.1.3.082</t>
  </si>
  <si>
    <t>1E.04.010.0020.a</t>
  </si>
  <si>
    <t>Involucro di contenimento per trasformatore MT/BT 24 kV, grado di protezione IP23, costituito da profilati in acciaio e lamiere lucide verniciate dopo opportuno trattamento antiruggine, per trasformatori delle seguenti taglie: - da 315 kVA a 1250 kVA</t>
  </si>
  <si>
    <t>QUADRI ELETTRICI</t>
  </si>
  <si>
    <t>APPARECCHIATURE ACCESSORIE - PRESE - SPINE</t>
  </si>
  <si>
    <t>IMPIANTI DI CABLAGGIO STRUTTURATO</t>
  </si>
  <si>
    <t>ANTINTRUSIONE</t>
  </si>
  <si>
    <t>IMPIANTI DI RILEVAZIONE INCENDIO</t>
  </si>
  <si>
    <t>APPARECCHIATURE PER PRODUZIONE CALORE</t>
  </si>
  <si>
    <t>OS1</t>
  </si>
  <si>
    <t>OS3</t>
  </si>
  <si>
    <t>OS30</t>
  </si>
  <si>
    <t>OS21</t>
  </si>
  <si>
    <t>OS23</t>
  </si>
  <si>
    <t>OS14</t>
  </si>
  <si>
    <t>01.A02.B85.005</t>
  </si>
  <si>
    <t>Demolizione e rimozione di strutture metalliche di qualsiasi natura, di tubazioni metalliche, di componenti d'impianti tecnologici e relativi elementi provvisionali metallici di fissaggio, di quadri elettrici e schermature di protezione alle apparecchiature elettriche, compreso lo sgombero dei detriti</t>
  </si>
  <si>
    <t>1C.01.060.0010.b</t>
  </si>
  <si>
    <t>Rimozione del manto di copertura, esclusa l'orditura leggera, compreso l'abbassamento al piano di carico, movimentazione con qualsiasi mezzo nell'ambito del cantiere, cernita e pulizia del materiale riutilizzabile, carico e trasporto agli impianti di stoccaggio, di recupero o a discarica; esclusi gli oneri di smaltimento. Per coperture in:-lastre metalliche, fibrocemento, pannelli monolitici coibentati, resina</t>
  </si>
  <si>
    <t>1C.01.050.0030.c</t>
  </si>
  <si>
    <t>Demolizione, parziale o totale, di solaio in laterizio e cemento armato, sia piano che inclinato, costituito da travetti in laterizio, elementi forati in cotto, sovrastante caldana in calcestruzzo. Comprese le opere provvisionali di sostegno e protezione; la movimentazione delle macerie nell'ambito del cantiere; il carico e trasporto agli impianti di stoccaggio, di recupero o a discarica. Esclusi gli oneri di smaltimento: - da cm 22,1 a cm 30 di spessore, compresa la soletta collaborante</t>
  </si>
  <si>
    <t>1C.03.</t>
  </si>
  <si>
    <t>PALIFICAZIONI - DIAFRAMMI</t>
  </si>
  <si>
    <t>1C.03.200.0010.b</t>
  </si>
  <si>
    <t>Esecuzione di paratie o diaframmi in conglomerato cementizio armato con classe di resistenza C20/25, a setti accostati o isolati. Sono compresi:  la formazione di accessi e piani di lavoro, l'assistenza muraria, il trasporto di andata e ritorno e l'approntamento delle attrezzature, la preparazione dei piani di posa,  il tracciamento, la formazione dei cordoli guida in c.a., lo scavo con benna mordente bivalve; i fanghi bentonitici, il calcestruzzo con classe di resistenza C20/25; il maggior consumo di calcestruzzo fino al 10% del volume teorico dello scavo; il getto con tramoggia; il carico, il trasporto alle discariche autorizzate di tutti i materiali di risulta, la demolizione dei cordoli guida e la rettifica o scapitozzatura delle testate. Sono escluse le armature metalliche e le prove di carico. - spessore 60 cm</t>
  </si>
  <si>
    <t>1C.03.250.0010.d</t>
  </si>
  <si>
    <t>Tiranti di ancoraggio in trefoli di acciaio armonico o  barra di acciaio ad elevato snervamento ( ≥ 85 kg/mm²), fino a 20 m di lunghezza. Sono compresi: la formazione di accessi e piani di lavoro, l'assistenza muraria,  il trasporto di andata e ritorno e l'approntamento delle attrezzature,  la preparazione dei piani di posa,  il tracciamento, la perforazione a rotazione o rotopercussione in terreni di qualsiasi natura, esclusa la roccia dura; la fornitura e posa in opera dei trefoli o barre d'acciaio; la tesatura; la piastra di ripartizione e la testa di ancoraggio; la cementazione del tratto di ancoraggio con miscela cementizia (composta da acqua, cemento 32,5 R e additivi antiritiro) con consumo fino a tre volte il volume teorico del foro, quanto necessario per dare il tirante in condizione di esercizio; il carico, il trasporto alle discariche autorizzate di tutti i materiali di risulta. Sono esclusi il rivestimento provvisorio del foro e le prove di carico. - per trazioni fino a 90 t</t>
  </si>
  <si>
    <t>NC.10.500.0020</t>
  </si>
  <si>
    <t>PA.S.9</t>
  </si>
  <si>
    <t>Oneri per conferimento in impianti autorizzati dei seguenti rifiuti urbani e speciali non pericolosi:- terre e rocce non contenenti sostanze pericolose (CER  170504), presso impianto di smaltimento autorizzato per rifiuti inerti, secondo il giudizio di ammissibilità in discarica rilasciato dal laboratorio di analisi ai sensi del D.M. 27/09/2010</t>
  </si>
  <si>
    <t>Computo Metrico Estimativo - Opere propedeutiche</t>
  </si>
  <si>
    <t>Opere Propedeutiche</t>
  </si>
  <si>
    <t>0</t>
  </si>
  <si>
    <t>Infrastrutture </t>
  </si>
  <si>
    <t>0.3</t>
  </si>
  <si>
    <t>Sicurezza </t>
  </si>
  <si>
    <t>0.3.1</t>
  </si>
  <si>
    <t>Opere provvisionali </t>
  </si>
  <si>
    <t>0.3.1.001</t>
  </si>
  <si>
    <t>Scavi</t>
  </si>
  <si>
    <t>1.3.1.001</t>
  </si>
  <si>
    <t>GEWI Pile System_2x0.6"</t>
  </si>
  <si>
    <t>1.3.1.005</t>
  </si>
  <si>
    <t>Diaphragm wall_R.C. C30/37_600</t>
  </si>
  <si>
    <t>0.3.1.002</t>
  </si>
  <si>
    <t>Ponteggio di sicurezza</t>
  </si>
  <si>
    <t>0.3.1.003</t>
  </si>
  <si>
    <t>Demolizione di muratura</t>
  </si>
  <si>
    <t>0.3.1.004</t>
  </si>
  <si>
    <t>Rimozione copertura shed</t>
  </si>
  <si>
    <t>0.3.1.005</t>
  </si>
  <si>
    <t>Rimozione copertura coppi</t>
  </si>
  <si>
    <t>0.3.1.006</t>
  </si>
  <si>
    <t>Demolizione solaio controterra</t>
  </si>
  <si>
    <t>0.3.1.007</t>
  </si>
  <si>
    <t>Demolizione solai laterocemento</t>
  </si>
  <si>
    <t>0.3.1.008</t>
  </si>
  <si>
    <t>Rimozione carpenteria metallica di capriate</t>
  </si>
  <si>
    <t>1.3.1.010</t>
  </si>
  <si>
    <t>curb_R.C. C30/37_600x800</t>
  </si>
  <si>
    <t>Work Breakdown Structure - Opere propedeutiche</t>
  </si>
  <si>
    <t>0.3.1.009</t>
  </si>
  <si>
    <t>Demolizione travi di fondazione</t>
  </si>
  <si>
    <t>I9.0.3.1.001</t>
  </si>
  <si>
    <t>I9.0.3.1.009</t>
  </si>
  <si>
    <t>I9.1.3.1.001</t>
  </si>
  <si>
    <t>I9.1.3.1.005</t>
  </si>
  <si>
    <t>I9.0.3.1.002</t>
  </si>
  <si>
    <t>I9.0.3.1.003</t>
  </si>
  <si>
    <t>I9.0.3.1.004</t>
  </si>
  <si>
    <t>I9.0.3.1.005</t>
  </si>
  <si>
    <t>I9.0.3.1.006</t>
  </si>
  <si>
    <t>I9.0.3.1.007</t>
  </si>
  <si>
    <t>I9.0.3.1.008</t>
  </si>
  <si>
    <t>I9.1.3.1.010</t>
  </si>
  <si>
    <t>Computo Metrico per WBS - Opere propedeutiche</t>
  </si>
  <si>
    <t>PA510.1C.20.500.0050.a</t>
  </si>
  <si>
    <t>PA511.1C.22.400.0200.a</t>
  </si>
  <si>
    <t>PA512.1C.22.400.0200.b</t>
  </si>
  <si>
    <t>PA100.1M.09.120.0010.a</t>
  </si>
  <si>
    <t>PA101.1M.09.120.0010.b</t>
  </si>
  <si>
    <t>PA102.1M.09.120.0010.c</t>
  </si>
  <si>
    <t>1M.12.020.0020.b</t>
  </si>
  <si>
    <t>NP.IM59.01.b</t>
  </si>
  <si>
    <t>1E.02.060.0055.d</t>
  </si>
  <si>
    <t>1M.16.030.0030.b</t>
  </si>
  <si>
    <t>1M.16.030.0030.c</t>
  </si>
  <si>
    <t>1M.16.030.0030.d</t>
  </si>
  <si>
    <t>1M.16.070.0050.a</t>
  </si>
  <si>
    <t>1M.16.070.0050.b</t>
  </si>
  <si>
    <t>1M.16.070.0050.c</t>
  </si>
  <si>
    <t>1M.16.070.0060.a</t>
  </si>
  <si>
    <t>NP.IM84.001.a</t>
  </si>
  <si>
    <t>1M.09.010.0050</t>
  </si>
  <si>
    <t>1M.17.070.0020.d</t>
  </si>
  <si>
    <t>NP.IM59.01.a</t>
  </si>
  <si>
    <t>NP.IM35.001.a</t>
  </si>
  <si>
    <t>1M.16.070.0030.b</t>
  </si>
  <si>
    <t>1M.16.070.0060.f</t>
  </si>
  <si>
    <t>1M.16.070.0060.g</t>
  </si>
  <si>
    <t>NP.IM74.001.b</t>
  </si>
  <si>
    <t>NP.IM74.001.c</t>
  </si>
  <si>
    <t>NP.IM74.001.d</t>
  </si>
  <si>
    <t>NP.IM74.001.e</t>
  </si>
  <si>
    <t>NP.IM74.001.f</t>
  </si>
  <si>
    <t>NP.IM74.001.g</t>
  </si>
  <si>
    <t>NP.IM74.001.h</t>
  </si>
  <si>
    <t>NP.IM59.01.c</t>
  </si>
  <si>
    <t>NP.IM47.01.a</t>
  </si>
  <si>
    <t>1M.16.070.0040.a</t>
  </si>
  <si>
    <t>1M.16.070.0040.b</t>
  </si>
  <si>
    <t>1M.16.070.0050.d</t>
  </si>
  <si>
    <t>NP.IE27.03.a</t>
  </si>
  <si>
    <t>NP.IE03.01.b</t>
  </si>
  <si>
    <t>NP.IE13.01.a</t>
  </si>
  <si>
    <t>NP.IS55.10</t>
  </si>
  <si>
    <t>NP.IS51.29</t>
  </si>
  <si>
    <t>NP.IS51.28</t>
  </si>
  <si>
    <t>NP.IS51.11</t>
  </si>
  <si>
    <t>NP.IS53.05</t>
  </si>
  <si>
    <t>NP.IS53.07</t>
  </si>
  <si>
    <t>NP.IS53.08</t>
  </si>
  <si>
    <t>NP.IS51.06</t>
  </si>
  <si>
    <t>NP.IS59.02</t>
  </si>
  <si>
    <t>1E.07.020.0050.c</t>
  </si>
  <si>
    <t>1M.17.080.0010.a</t>
  </si>
  <si>
    <t>NP.IE65.01.a</t>
  </si>
  <si>
    <t>NP.IS61.25.b</t>
  </si>
  <si>
    <t>NP.IS61.25.c</t>
  </si>
  <si>
    <t>NP.IE27.15.b</t>
  </si>
  <si>
    <t>NP.IE27.18.a</t>
  </si>
  <si>
    <t>NP.IE38.02.b</t>
  </si>
  <si>
    <t>VV</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</si>
  <si>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 alimentazione di utilizzatore trifase (con o senza neutro) tramite interruttore di manovra 3 o 4 x25 A conforme norme CEI 17-1, installato in prossimità dell'utilizzatore in cassetta da parete con protezione IP64</t>
  </si>
  <si>
    <t xml:space="preserve">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sonda per misurazione portata aria _x000D_ _x000D_ </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</si>
  <si>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19 mm</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</si>
  <si>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25 mm</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</si>
  <si>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32 mm</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</si>
  <si>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22 mm - DN15</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</si>
  <si>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28 mm - DN20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</si>
  <si>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35 mm - DN25</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</si>
  <si>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22 mm - DN15</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</si>
  <si>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sfridi.-sp. 50 mm</t>
  </si>
  <si>
    <t>Completamento: servocomando con ritorno a molla per serranda tagliafuoco.
Servomotore alimentato a 24 V o 230 V, dotato di due contatti ausiliari per la segnalazione a distanza della posizione della pala della serranda.</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</si>
  <si>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28 mm - DN20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</si>
  <si>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60 mm - DN50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</si>
  <si>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76 mm - DN65</t>
  </si>
  <si>
    <t xml:space="preserve">Tubazioni in acciaio inossidabile AISI 316, d.e. 22x1,2 mm_x000D_ </t>
  </si>
  <si>
    <t xml:space="preserve">Tubazioni in acciaio inossidabile AISI 316, d.e. 28x1,2 mm_x000D_ </t>
  </si>
  <si>
    <t xml:space="preserve">Tubazioni in acciaio inossidabile AISI 316, d.e. 35x1,5 mm_x000D_ </t>
  </si>
  <si>
    <t xml:space="preserve">Tubazioni in acciaio inossidabile AISI 316, d.e. 42x1,5 mm_x000D_ </t>
  </si>
  <si>
    <t xml:space="preserve">Tubazioni in acciaio inossidabile AISI 316, d.e. 54x1,5 mm_x000D_ </t>
  </si>
  <si>
    <t xml:space="preserve">Tubazioni in acciaio inossidabile AISI 316, d.e. 76x2 mm_x000D_ </t>
  </si>
  <si>
    <t>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- 19 x 28 mm - DN20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</si>
  <si>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42 mm - DN32</t>
  </si>
  <si>
    <t>PULSANTIERA PER IL COMANDO LUCI KNX PER INSTALLAZIONE AD INCASSO
Con derivazione da incasso realizzata con tubo protettivo flessibile o rigido in PVC ad alta resistenza allo schiacciamento, conduttori bus KNX, scatole da incasso, frutti componibili, placche e supporti. Il tutto in opera incassato nel muro, compresa linea di collegamento allo specifico punto di alimentazione, fissaggio delle canalizzazioni a mezzo ditasselli o ganci, assistenza per il trasporto dei materiali al piano.
Tipo: pulsantiera 8 tasti Schneider MTN617419 completa di placca o equivalente approvato</t>
  </si>
  <si>
    <t>Partizione vetrata interna a tenuta acustica tipo Selecta, profili montanti e traversi in profili estrusi di alluminio, pannelli di tamponamento in doppio vetro.
Comprese tutte le assistenze murarie.</t>
  </si>
  <si>
    <t>T1b: Tenda interna a rullo con tessuto riflettente - Fornitura e posa di tende motorizzate da
interno a rullo con tessuto riflettente verso l’esterno
1. Staffa di supporto fissata al serramento come da disegno architettonico, acciaio
verniciato sagomato con colore a scelta della Direzione Artistica.
2. Porta rullo predisposto per rapido aggancio - sgancio a scatto tramite supporti
3. Tubo di avvolgimento in lega alluminio, completo di sede per l’inserimento del telo.
Colore da campionare a scelta della Direzione Artistica
4. Tappi in plastica di colore da campionare a scelta della Direzione Artistica
5. Fondale tondo in alluminio estruso
6. motore tubolare monofase 230V/50Hz con regolazione del fine corsa
7. Tessuto Filtrante alluminizzato a scelta della Direzione Artistica da campionare per
approvazione con le seguenti caratteristiche:
a. Riflessione solare esterna: 74%
b. Fattore di apertura medio: 2%
c. Emissività lato metallizzato: 0,19
d. Adesione della metallizzazione secondo ISO2409: classe 0
e. Colore lato interno: a scelta della Direzione Artistica tra quelli disponibili
f. Reazione al fuoco: IT - Classe 1 UNI 9177 con omologa ministeriale¸ EU - Class
B-s2, d0 UNI EN 13501-1:2009.</t>
  </si>
  <si>
    <t>T2a: Tenda interna a rullo con tessuto acustico - Fornitura e posa di tende  dimensione L=1500mm x H=3250 mm.</t>
  </si>
  <si>
    <t>Realizzazione tubo di ventilazione locale impianti, zincato a caldo e verniciato colore ral. Profili in acciaio inox. Diametro interno 1.5 m altezza 3 m. Compreso piatto di base in acciaio inox satinato e griglia di chiusura in acciaio zincato verniciato colore ral.
Compresa la posa in opera nonchè le prestazioni di assistenza muraria per movimentazioni, pulizia ed allontanamento dei materiali di risulta, ed ogni altro onere ed accessorio, per dare l'opera finita a regola d'arte.
Totem di ventilazione.</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</si>
  <si>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 spessore lamiera d'acciaio zincato per canali a sezione rettangolare:
  fino a 6/10 mm, con lato maggiore fino a 450 mm</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</si>
  <si>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 spessori lamiera d'acciaio zincato per canale a sezione
rettangolare:
8/10 mm, con lato maggiore oltre 450 fino a 750 mm
10/10 mm, con lato maggiore oltre 750 fino a 1500 mm
12/10 mm,con lato maggiore oltre 1500 fino a 3000 mm</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</si>
  <si>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spessori lamiere d'acciaio zincato per canali a sezione circolare:
6/10 mm, diametro fino a 200 mm
8/10 mm, diametro oltre 200 fino a 450 mm
10/10 mm, diametro oltre 450 fino a 750 mm
12/10 mm, diametro oltre 750 fino a 1500 mm</t>
  </si>
  <si>
    <t>Pbstf</t>
  </si>
  <si>
    <t xml:space="preserve">Pavimento in piastrelle di gres porcellanato, spessore 8 ÷ 10 mm.
Tipologia, finitura superficiale, dimensioni e colore saranno soggetti ad approvazione da parte della DL/DA previa campionatura.
Compreso preparazione e regolarizzazione del piano di posa (lisciatura, messa in piano, ecc), fornitura e posa in opera di listelli metallici di separazione tra pavimentazioni differenti (alluminio, ottone, inox, ecc) e in corrispondenza delle strutture portanti (come da elaborati grafici), pulizia del piano di posa, stuccatura dei giunti con cemento bianco o colorato, carico, scarico, oneri di trasporto e smaltimento, tagli, sfridi, pulizia finale, assistenze murarie ed ogni altro onere ed accessorio per dare l'opera completa e finita a perfetta regola d’arte nel pieno rispetto degli elaborati grafici di progetto..
</t>
  </si>
  <si>
    <t>Massetti di sottofondo con le seguenti caratteristiche:
Materiale: Calcestruzzo alleggerito
Materiale di alleggerimento: Argilla espansa
Piano di Posa: Pendenziato
La lisciatura del massetto, gli oneri per l'eventuale formazione di pendenze e la rete di armatura sono computati in altre voce specifiche.
Compreso fornitura e lo scarico del materiale, la movimentazione in cantiere, realizzazione di giunti di dilatazione, eventuali additivi, sigillature, profili metallici di contenimento in corrispondenza di fori e/o salti di quota, scarico del materiale, movimentazione in cantiere ed ogni altro onere ed accessorio necessario per dare l'opera completa e finita a regola d'arte nel pieno rispetto delle indicazioni progettuali</t>
  </si>
  <si>
    <t xml:space="preserve">Parete realizzata con doppia Idrolastra in cartongesso per faccia e doppia Lastra in cartongesso idrorepellente, spessore 12,5 mm, rasata a vista,  Euroclasse A2-s1,d0 di resistenza al fuoco, avente caratteristiche di assorbimento e neutralizzazione fino al 70% dei VOC presenti nell'aria, conformi alla norma EN 520, ed interposta armatura in profili metallici in lamiera di acciaio zincato Z140 da 0,6 mm di spessore, larghezza 50 mm, con rivestimento organico privo di cromo, per guide a pavimento e a soffitto e per montanti ad interasse di 60 cm, conformi alla norma UNI EN 14195.
Compreso pannello isolante in lana di vetro 40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t>
  </si>
  <si>
    <t>SISTEMA DI CHIAMATA E SEGNALAZIONE OTTICO-ACUSTICA AD INCASSO CON CABLAGGIO DI TIPO TRADIZIONALE PER SERVIZI AD USO DISABILI
Sistema di chiamata e segnalazione ottico-acustica a cablaggio tradizionale costituit da una serie di frutti modulari in grado effettuare chiamate da uno o più servizi in modo localizzato ovvero inviando la segnalazione ad un posto operatore. Il sistema è gestito da relè statici posti in campo, in grado di svolgere le seguenti funzioni:
- comando di un segnale ottico-acustico all'avvenuta chiamata;
- disattivazione delle segnalazioni mediante comando di annullamento.
I punti di chiamata, annullamento e segnalazione sono costituiti da: pulsante a tirante per chiamata, pulsante di reset, lampada di tranquillizzazione, pannello ottico acustico esterno alla porta.
Sono compresi quota parte delle cassette di transito e di derivazione installate lungo la dorsale, cavidotti in partenza dalla cassette di derivazione installata lungo la dorsale fino alla scatola porta frutti, cavi, scatole portafrutto da incasso. E' compreso il riporto dell'allarme al sistema di gestione centralizzato.
Sistema di chiamata e segnalazione ottico-acustica ad incasso con cablaggio di tipo tradizionale per servizi ad uso disabili</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</si>
  <si>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
Tipo: punto di alimentazione tenda motorizzata
 </t>
  </si>
  <si>
    <t>DERIVAZIONE IN VISTA SUGLI ALBERI PER IMPIANTI DI ENERGIA, GRADO DI PROTEZIONE IP55, REALIZZATE CON TUBO PROTETTIVO IN PVC FLESSIBILE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assistenza per il trasporto dei materiali al piano.
Tipo: punto di alimentazione apparecchi illumianti in vista sui rami degli alberi, completo di scatola resinata installata in pozzzetto quotato a parte, tubazione e cavo incassati nella platea dal pozzetto all'albero e poi cavo in vista lungo i rami fissato con fascette e ganci</t>
  </si>
  <si>
    <t xml:space="preserve">RILEVATORE DI PRESENZA E CONTROLLO COSTANTE DELLA LUMINOSITÀ KNX PER INSTALLAZIONE A SOFFITTO
Caratteristiche tecniche:
- Rivelatore di presenza a infrarossi passivi
- Range di rilevamento circolare a 360°, Ø 8 m (50 m2) con altezza di montaggio di 3 m
- Per sistema bus KNX, 2 canali luce e 2 canali presenza per comandoHVAC
- 2 canali luce con 1 misurazione luce
- Controllo illuminazione automatico con regolazione della luce costante o funzionamento a commutazione
- Illuminazione regolabile in funzionamento a commutazione con e senza influsso luce diurna
- Funzionalità stand-by (luce di orientamento)
- Funzionamento completamente automatico o semiautomatico
- Possibilità di sovramodulazione manuale tramite pulsante KNX
- Una misurazione della luminosità orientata (misurazione in luce mista)
- Semplice regolazione della misurazione di luminosità
- Presenza breve
- Velocità di regolazione selezionabile
- Funzione di apprendimento
- Funzionalità scene
- Funzioni di blocco
- 2 canali presenza senza influsso della luminosità
- Possibilità di impostare ritardo di inserimento e tempo di coda presenza
- Ampliamento del range di rilevamento tramite parametrizzazione master/slave o master/master
- Sensibilità di rilevamento regolabile
- Modalità di test per la verifica della funzione e del range di rilevamento
- Impostazione tramite software ETS (piena funzionalità) e tramite telecomando/APP o APP (BLE)-Tipo MS1: Theben theRonda P360 KNX UP WH posa ad incasso con raggio di rilevamento circolare a 360° di 3.5m con installazione a 3.5m, o equivalente approvato
 </t>
  </si>
  <si>
    <t xml:space="preserve">RILEVATORE DI PRESENZA E CONTROLLO COSTANTE DELLA LUMINOSITÀ KNX PER INSTALLAZIONE A SOFFITTO
Caratteristiche tecniche:
- Rivelatore di presenza a infrarossi passivi
- Range di rilevamento circolare a 360°, Ø 8 m (50 m2) con altezza di montaggio di 3 m
- Per sistema bus KNX, 2 canali luce e 2 canali presenza per comandoHVAC
- 2 canali luce con 1 misurazione luce
- Controllo illuminazione automatico con regolazione della luce costante o funzionamento a commutazione
- Illuminazione regolabile in funzionamento a commutazione con e senza influsso luce diurna
- Funzionalità stand-by (luce di orientamento)
- Funzionamento completamente automatico o semiautomatico
- Possibilità di sovramodulazione manuale tramite pulsante KNX
- Una misurazione della luminosità orientata (misurazione in luce mista)
- Semplice regolazione della misurazione di luminosità
- Presenza breve
- Velocità di regolazione selezionabile
- Funzione di apprendimento
- Funzionalità scene
- Funzioni di blocco
- 2 canali presenza senza influsso della luminosità
- Possibilità di impostare ritardo di inserimento e tempo di coda presenza
- Ampliamento del range di rilevamento tramite parametrizzazione master/slave o master/master
- Sensibilità di rilevamento regolabile
- Modalità di test per la verifica della funzione e del range di rilevamento
- Impostazione tramite software ETS (piena funzionalità) e tramite telecomando/APP o APP (BLE)-Tipo MS4: Theben theRonda P360 KNX UP WH completo di accessorio per posa in vista a soffitto con raggio di rilevamento circolare a 360° di 3.5m con installazione a 3.5m, o equivalente approvato
 </t>
  </si>
  <si>
    <t xml:space="preserve">STAZIONE METEO KNX
-Tipo: Stazione meteo KNX Schneider MTN6904-0001 o equivalente approvato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</si>
</sst>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1" formatCode="_-* #,##0_-;\-* #,##0_-;_-* &quot;-&quot;_-;_-@_-"/>
    <numFmt numFmtId="44" formatCode="_-* #,##0.00\ &quot;€&quot;_-;\-* #,##0.00\ &quot;€&quot;_-;_-* &quot;-&quot;??\ &quot;€&quot;_-;_-@_-"/>
    <numFmt numFmtId="43" formatCode="_-* #,##0.00_-;\-* #,##0.00_-;_-* &quot;-&quot;??_-;_-@_-"/>
    <numFmt numFmtId="164" formatCode="_-* #,##0_-;\-* #,##0_-;_-* &quot;-&quot;??_-;_-@_-"/>
    <numFmt numFmtId="165" formatCode="_-* #,##0.00\ _€_-;\-* #,##0.00\ _€_-;_-* &quot;-&quot;??\ _€_-;_-@_-"/>
    <numFmt numFmtId="166" formatCode="_-&quot;€&quot;\ * #,##0.00_-;\-&quot;€&quot;\ * #,##0.00_-;_-&quot;€&quot;\ * &quot;-&quot;??_-;_-@_-"/>
    <numFmt numFmtId="167" formatCode="_-&quot;€&quot;\ * #,##0_-;\-&quot;€&quot;\ * #,##0_-;_-&quot;€&quot;\ * &quot;-&quot;??_-;_-@_-"/>
    <numFmt numFmtId="168" formatCode="#,##0.00\ &quot;€&quot;"/>
    <numFmt numFmtId="169" formatCode="0.000"/>
  </numFmts>
  <fonts count="23">
    <font>
      <sz val="12"/>
      <color theme="1"/>
      <name val="Calibri"/>
      <family val="2"/>
      <scheme val="minor"/>
    </font>
    <font>
      <sz val="12"/>
      <color theme="1"/>
      <name val="Calibri"/>
      <family val="2"/>
      <scheme val="minor"/>
    </font>
    <font>
      <sz val="12"/>
      <color theme="1"/>
      <name val="Klavika-Regular"/>
    </font>
    <font>
      <b/>
      <sz val="20"/>
      <color theme="1"/>
      <name val="Klavika-Regular"/>
    </font>
    <font>
      <b/>
      <sz val="16"/>
      <color theme="1"/>
      <name val="Klavika-Regular"/>
    </font>
    <font>
      <sz val="12"/>
      <color theme="0"/>
      <name val="Klavika-Regular"/>
    </font>
    <font>
      <b/>
      <sz val="12"/>
      <color theme="0"/>
      <name val="Klavika-Regular"/>
    </font>
    <font>
      <sz val="10"/>
      <name val="Arial"/>
      <family val="2"/>
    </font>
    <font>
      <sz val="10"/>
      <name val="Klavika Lt"/>
      <family val="3"/>
    </font>
    <font>
      <sz val="11"/>
      <color theme="1"/>
      <name val="Calibri"/>
      <family val="2"/>
      <scheme val="minor"/>
    </font>
    <font>
      <sz val="11"/>
      <color indexed="8"/>
      <name val="Calibri"/>
      <family val="2"/>
    </font>
    <font>
      <b/>
      <sz val="18"/>
      <name val="Klavika Regular"/>
      <family val="3"/>
    </font>
    <font>
      <b/>
      <sz val="16"/>
      <name val="Klavika Regular"/>
      <family val="3"/>
    </font>
    <font>
      <b/>
      <sz val="18"/>
      <color rgb="FF336699"/>
      <name val="Klavika Lt"/>
      <family val="3"/>
    </font>
    <font>
      <b/>
      <sz val="11"/>
      <color theme="0"/>
      <name val="Klavika Lt"/>
      <family val="3"/>
    </font>
    <font>
      <sz val="12"/>
      <name val="Klavika Lt"/>
      <family val="3"/>
    </font>
    <font>
      <b/>
      <sz val="12"/>
      <color theme="0"/>
      <name val="Klavika Lt"/>
      <family val="3"/>
    </font>
    <font>
      <b/>
      <sz val="12"/>
      <name val="Klavika Lt"/>
      <family val="3"/>
    </font>
    <font>
      <sz val="11"/>
      <name val="Klavika Lt"/>
      <family val="3"/>
    </font>
    <font>
      <sz val="8"/>
      <name val="Klavika Lt"/>
      <family val="3"/>
    </font>
    <font>
      <b/>
      <sz val="14"/>
      <color theme="0"/>
      <name val="Klavika Lt"/>
      <family val="3"/>
    </font>
    <font>
      <sz val="12"/>
      <color theme="0"/>
      <name val="Klavika Lt"/>
      <family val="3"/>
    </font>
    <font>
      <b/>
      <sz val="12"/>
      <color rgb="FF000000"/>
      <name val="Klavika-Regular"/>
    </font>
  </fonts>
  <fills count="11">
    <fill>
      <patternFill patternType="none"/>
    </fill>
    <fill>
      <patternFill patternType="gray125"/>
    </fill>
    <fill>
      <patternFill patternType="solid">
        <fgColor theme="2"/>
        <bgColor indexed="64"/>
      </patternFill>
    </fill>
    <fill>
      <patternFill patternType="solid">
        <fgColor theme="1"/>
        <bgColor indexed="64"/>
      </patternFill>
    </fill>
    <fill>
      <patternFill patternType="solid">
        <fgColor theme="2" tint="-0.249977111117893"/>
        <bgColor indexed="64"/>
      </patternFill>
    </fill>
    <fill>
      <patternFill patternType="solid">
        <fgColor theme="3" tint="-0.499984740745262"/>
        <bgColor indexed="64"/>
      </patternFill>
    </fill>
    <fill>
      <patternFill patternType="solid">
        <fgColor theme="3"/>
        <bgColor indexed="64"/>
      </patternFill>
    </fill>
    <fill>
      <patternFill patternType="solid">
        <fgColor rgb="FFDDDDDD"/>
        <bgColor indexed="64"/>
      </patternFill>
    </fill>
    <fill>
      <patternFill patternType="solid">
        <fgColor theme="1" tint="0.499984740745262"/>
        <bgColor indexed="64"/>
      </patternFill>
    </fill>
    <fill>
      <patternFill patternType="solid">
        <fgColor rgb="FFFFFF00"/>
        <bgColor indexed="64"/>
      </patternFill>
    </fill>
    <fill>
      <patternFill patternType="solid">
        <fgColor theme="0" tint="-0.14999847407452621"/>
        <bgColor indexed="64"/>
      </patternFill>
    </fill>
  </fills>
  <borders count="10">
    <border>
      <left/>
      <right/>
      <top/>
      <bottom/>
      <diagonal/>
    </border>
    <border>
      <left/>
      <right/>
      <top/>
      <bottom style="thin">
        <color theme="0"/>
      </bottom>
      <diagonal/>
    </border>
    <border>
      <left/>
      <right/>
      <top/>
      <bottom style="hair">
        <color auto="1"/>
      </bottom>
      <diagonal/>
    </border>
    <border>
      <left/>
      <right/>
      <top/>
      <bottom style="thick">
        <color theme="0"/>
      </bottom>
      <diagonal/>
    </border>
    <border>
      <left/>
      <right/>
      <top style="thick">
        <color theme="0"/>
      </top>
      <bottom style="thick">
        <color theme="0"/>
      </bottom>
      <diagonal/>
    </border>
    <border>
      <left/>
      <right/>
      <top style="dotted">
        <color theme="0" tint="-0.24994659260841701"/>
      </top>
      <bottom/>
      <diagonal/>
    </border>
    <border>
      <left/>
      <right/>
      <top style="dotted">
        <color theme="0" tint="-0.24994659260841701"/>
      </top>
      <bottom style="dotted">
        <color theme="0" tint="-0.24994659260841701"/>
      </bottom>
      <diagonal/>
    </border>
    <border>
      <left/>
      <right/>
      <top/>
      <bottom style="dotted">
        <color theme="0" tint="-0.24994659260841701"/>
      </bottom>
      <diagonal/>
    </border>
    <border>
      <left/>
      <right/>
      <top style="thick">
        <color theme="0"/>
      </top>
      <bottom/>
      <diagonal/>
    </border>
    <border>
      <left/>
      <right/>
      <top/>
      <bottom style="thin">
        <color rgb="FF333F4F"/>
      </bottom>
      <diagonal/>
    </border>
  </borders>
  <cellStyleXfs count="7">
    <xf numFmtId="0" fontId="0" fillId="0" borderId="0"/>
    <xf numFmtId="43" fontId="1" fillId="0" borderId="0" applyFont="0" applyFill="0" applyBorder="0" applyAlignment="0" applyProtection="0"/>
    <xf numFmtId="0" fontId="7" fillId="0" borderId="0"/>
    <xf numFmtId="166" fontId="9" fillId="0" borderId="0" applyFont="0" applyFill="0" applyBorder="0" applyAlignment="0" applyProtection="0"/>
    <xf numFmtId="0" fontId="10" fillId="0" borderId="0"/>
    <xf numFmtId="0" fontId="9" fillId="0" borderId="0"/>
    <xf numFmtId="43" fontId="9" fillId="0" borderId="0" applyFont="0" applyFill="0" applyBorder="0" applyAlignment="0" applyProtection="0"/>
  </cellStyleXfs>
  <cellXfs count="150">
    <xf numFmtId="0" fontId="0" fillId="0" borderId="0" xfId="0"/>
    <xf numFmtId="0" fontId="2" fillId="0" borderId="0" xfId="0" applyFont="1" applyAlignment="1">
      <alignment vertical="center"/>
    </xf>
    <xf numFmtId="43" fontId="2" fillId="0" borderId="0" xfId="1" applyFont="1" applyAlignment="1">
      <alignment horizontal="center" vertical="center"/>
    </xf>
    <xf numFmtId="43" fontId="2" fillId="0" borderId="0" xfId="1" applyFont="1" applyAlignment="1">
      <alignment horizontal="left" vertical="center"/>
    </xf>
    <xf numFmtId="43" fontId="2" fillId="0" borderId="0" xfId="1" applyFont="1" applyAlignment="1">
      <alignment vertical="center"/>
    </xf>
    <xf numFmtId="43" fontId="2" fillId="0" borderId="0" xfId="1" applyFont="1" applyAlignment="1">
      <alignment horizontal="center" vertical="center" wrapText="1"/>
    </xf>
    <xf numFmtId="43" fontId="3" fillId="0" borderId="0" xfId="0" applyNumberFormat="1" applyFont="1" applyAlignment="1">
      <alignment horizontal="left" vertical="top"/>
    </xf>
    <xf numFmtId="0" fontId="2" fillId="0" borderId="0" xfId="0" applyFont="1" applyAlignment="1">
      <alignment horizontal="center" vertical="top"/>
    </xf>
    <xf numFmtId="0" fontId="4" fillId="2" borderId="0" xfId="0" applyFont="1" applyFill="1" applyAlignment="1">
      <alignment horizontal="left" vertical="top" indent="1"/>
    </xf>
    <xf numFmtId="0" fontId="2" fillId="0" borderId="0" xfId="0" applyFont="1" applyAlignment="1">
      <alignment horizontal="center" vertical="center"/>
    </xf>
    <xf numFmtId="0" fontId="5" fillId="3" borderId="1" xfId="0" applyFont="1" applyFill="1" applyBorder="1" applyAlignment="1">
      <alignment horizontal="center" vertical="center"/>
    </xf>
    <xf numFmtId="0" fontId="5" fillId="3" borderId="1" xfId="0" applyFont="1" applyFill="1" applyBorder="1" applyAlignment="1">
      <alignment horizontal="left" vertical="center"/>
    </xf>
    <xf numFmtId="0" fontId="2" fillId="0" borderId="0" xfId="0" applyFont="1" applyAlignment="1">
      <alignment horizontal="left" vertical="center"/>
    </xf>
    <xf numFmtId="164" fontId="2" fillId="0" borderId="0" xfId="1" applyNumberFormat="1" applyFont="1" applyAlignment="1">
      <alignment horizontal="center" vertical="center"/>
    </xf>
    <xf numFmtId="0" fontId="2" fillId="4" borderId="0" xfId="0" applyFont="1" applyFill="1" applyAlignment="1">
      <alignment vertical="center"/>
    </xf>
    <xf numFmtId="0" fontId="2" fillId="4" borderId="0" xfId="0" applyFont="1" applyFill="1" applyAlignment="1">
      <alignment horizontal="left" vertical="center"/>
    </xf>
    <xf numFmtId="43" fontId="2" fillId="4" borderId="0" xfId="1" applyFont="1" applyFill="1" applyAlignment="1">
      <alignment horizontal="left" vertical="center"/>
    </xf>
    <xf numFmtId="43" fontId="2" fillId="4" borderId="0" xfId="1" applyFont="1" applyFill="1" applyAlignment="1">
      <alignment vertical="center"/>
    </xf>
    <xf numFmtId="0" fontId="5" fillId="5" borderId="0" xfId="0" applyFont="1" applyFill="1" applyAlignment="1">
      <alignment vertical="center"/>
    </xf>
    <xf numFmtId="0" fontId="5" fillId="5" borderId="0" xfId="0" applyFont="1" applyFill="1" applyAlignment="1">
      <alignment horizontal="left" vertical="center"/>
    </xf>
    <xf numFmtId="43" fontId="5" fillId="5" borderId="0" xfId="1" applyFont="1" applyFill="1" applyAlignment="1">
      <alignment horizontal="left" vertical="center"/>
    </xf>
    <xf numFmtId="43" fontId="6" fillId="5" borderId="0" xfId="1" applyFont="1" applyFill="1" applyAlignment="1">
      <alignment horizontal="left" vertical="center"/>
    </xf>
    <xf numFmtId="0" fontId="2" fillId="0" borderId="0" xfId="0" applyFont="1" applyAlignment="1">
      <alignment vertical="top"/>
    </xf>
    <xf numFmtId="43" fontId="2" fillId="0" borderId="0" xfId="1" applyFont="1" applyAlignment="1">
      <alignment vertical="top"/>
    </xf>
    <xf numFmtId="0" fontId="2" fillId="0" borderId="0" xfId="0" applyFont="1" applyAlignment="1">
      <alignment vertical="top" wrapText="1"/>
    </xf>
    <xf numFmtId="43" fontId="2" fillId="2" borderId="0" xfId="1" applyFont="1" applyFill="1" applyAlignment="1">
      <alignment vertical="top"/>
    </xf>
    <xf numFmtId="0" fontId="2" fillId="2" borderId="0" xfId="0" applyFont="1" applyFill="1" applyAlignment="1">
      <alignment vertical="top" wrapText="1"/>
    </xf>
    <xf numFmtId="0" fontId="2" fillId="2" borderId="0" xfId="0" applyFont="1" applyFill="1" applyAlignment="1">
      <alignment horizontal="center" vertical="top"/>
    </xf>
    <xf numFmtId="0" fontId="5" fillId="6" borderId="0" xfId="0" applyFont="1" applyFill="1" applyAlignment="1">
      <alignment horizontal="center" vertical="top"/>
    </xf>
    <xf numFmtId="43" fontId="5" fillId="6" borderId="0" xfId="1" applyFont="1" applyFill="1" applyAlignment="1">
      <alignment vertical="top"/>
    </xf>
    <xf numFmtId="0" fontId="5" fillId="6" borderId="0" xfId="0" applyFont="1" applyFill="1" applyAlignment="1">
      <alignment vertical="top" wrapText="1"/>
    </xf>
    <xf numFmtId="43" fontId="5" fillId="6" borderId="0" xfId="1" applyFont="1" applyFill="1" applyAlignment="1">
      <alignment horizontal="center" vertical="top"/>
    </xf>
    <xf numFmtId="0" fontId="2" fillId="0" borderId="2" xfId="0" applyFont="1" applyBorder="1" applyAlignment="1">
      <alignment horizontal="center" vertical="top"/>
    </xf>
    <xf numFmtId="43" fontId="2" fillId="0" borderId="2" xfId="1" applyFont="1" applyBorder="1" applyAlignment="1">
      <alignment vertical="top"/>
    </xf>
    <xf numFmtId="0" fontId="2" fillId="0" borderId="2" xfId="0" applyFont="1" applyBorder="1" applyAlignment="1">
      <alignment vertical="top" wrapText="1"/>
    </xf>
    <xf numFmtId="165" fontId="2" fillId="0" borderId="0" xfId="0" applyNumberFormat="1" applyFont="1" applyAlignment="1">
      <alignment vertical="top"/>
    </xf>
    <xf numFmtId="43" fontId="2" fillId="4" borderId="0" xfId="1" applyFont="1" applyFill="1" applyAlignment="1">
      <alignment horizontal="center" vertical="top"/>
    </xf>
    <xf numFmtId="43" fontId="2" fillId="4" borderId="0" xfId="1" applyFont="1" applyFill="1" applyAlignment="1">
      <alignment vertical="top"/>
    </xf>
    <xf numFmtId="0" fontId="2" fillId="4" borderId="0" xfId="0" applyFont="1" applyFill="1" applyAlignment="1">
      <alignment vertical="top" wrapText="1"/>
    </xf>
    <xf numFmtId="0" fontId="2" fillId="4" borderId="0" xfId="0" applyFont="1" applyFill="1" applyAlignment="1">
      <alignment horizontal="center" vertical="top"/>
    </xf>
    <xf numFmtId="43" fontId="2" fillId="5" borderId="0" xfId="1" applyFont="1" applyFill="1" applyAlignment="1">
      <alignment horizontal="center" vertical="top"/>
    </xf>
    <xf numFmtId="43" fontId="2" fillId="5" borderId="0" xfId="1" applyFont="1" applyFill="1" applyAlignment="1">
      <alignment vertical="top"/>
    </xf>
    <xf numFmtId="0" fontId="2" fillId="5" borderId="0" xfId="0" applyFont="1" applyFill="1" applyAlignment="1">
      <alignment vertical="top" wrapText="1"/>
    </xf>
    <xf numFmtId="0" fontId="2" fillId="5" borderId="0" xfId="0" applyFont="1" applyFill="1" applyAlignment="1">
      <alignment horizontal="center" vertical="top"/>
    </xf>
    <xf numFmtId="43" fontId="5" fillId="5" borderId="0" xfId="1" applyFont="1" applyFill="1" applyAlignment="1">
      <alignment vertical="top"/>
    </xf>
    <xf numFmtId="0" fontId="2" fillId="0" borderId="0" xfId="0" applyFont="1" applyAlignment="1">
      <alignment horizontal="left" vertical="top"/>
    </xf>
    <xf numFmtId="164" fontId="2" fillId="0" borderId="0" xfId="1" applyNumberFormat="1" applyFont="1" applyAlignment="1">
      <alignment horizontal="center" vertical="top"/>
    </xf>
    <xf numFmtId="43" fontId="2" fillId="0" borderId="0" xfId="1" applyFont="1" applyAlignment="1">
      <alignment horizontal="center" vertical="top"/>
    </xf>
    <xf numFmtId="49" fontId="2" fillId="0" borderId="0" xfId="1" applyNumberFormat="1" applyFont="1" applyAlignment="1">
      <alignment horizontal="left" vertical="top" wrapText="1"/>
    </xf>
    <xf numFmtId="43" fontId="2" fillId="0" borderId="0" xfId="1" applyFont="1" applyAlignment="1">
      <alignment horizontal="left" vertical="top"/>
    </xf>
    <xf numFmtId="43" fontId="2" fillId="0" borderId="0" xfId="1" applyFont="1" applyAlignment="1">
      <alignment horizontal="left" vertical="top" wrapText="1"/>
    </xf>
    <xf numFmtId="0" fontId="5" fillId="3" borderId="3" xfId="0" applyFont="1" applyFill="1" applyBorder="1" applyAlignment="1">
      <alignment horizontal="center" vertical="center"/>
    </xf>
    <xf numFmtId="164" fontId="5" fillId="3" borderId="3" xfId="1" applyNumberFormat="1" applyFont="1" applyFill="1" applyBorder="1" applyAlignment="1">
      <alignment horizontal="center" vertical="center"/>
    </xf>
    <xf numFmtId="43" fontId="5" fillId="3" borderId="3" xfId="1" applyFont="1" applyFill="1" applyBorder="1" applyAlignment="1">
      <alignment horizontal="center" vertical="center"/>
    </xf>
    <xf numFmtId="43" fontId="5" fillId="3" borderId="3" xfId="1" applyFont="1" applyFill="1" applyBorder="1" applyAlignment="1">
      <alignment vertical="center"/>
    </xf>
    <xf numFmtId="49" fontId="5" fillId="3" borderId="3" xfId="1" applyNumberFormat="1" applyFont="1" applyFill="1" applyBorder="1" applyAlignment="1">
      <alignment horizontal="left" vertical="center" wrapText="1"/>
    </xf>
    <xf numFmtId="0" fontId="2" fillId="0" borderId="0" xfId="1" applyNumberFormat="1" applyFont="1" applyAlignment="1">
      <alignment horizontal="left" vertical="top" wrapText="1"/>
    </xf>
    <xf numFmtId="164" fontId="2" fillId="4" borderId="0" xfId="1" applyNumberFormat="1" applyFont="1" applyFill="1" applyAlignment="1">
      <alignment horizontal="center" vertical="top"/>
    </xf>
    <xf numFmtId="49" fontId="2" fillId="4" borderId="0" xfId="1" applyNumberFormat="1" applyFont="1" applyFill="1" applyAlignment="1">
      <alignment horizontal="left" vertical="top" wrapText="1"/>
    </xf>
    <xf numFmtId="164" fontId="5" fillId="6" borderId="0" xfId="1" applyNumberFormat="1" applyFont="1" applyFill="1" applyAlignment="1">
      <alignment horizontal="center" vertical="top"/>
    </xf>
    <xf numFmtId="49" fontId="5" fillId="6" borderId="0" xfId="1" applyNumberFormat="1" applyFont="1" applyFill="1" applyAlignment="1">
      <alignment horizontal="left" vertical="top" wrapText="1"/>
    </xf>
    <xf numFmtId="49" fontId="2" fillId="0" borderId="0" xfId="1" applyNumberFormat="1" applyFont="1" applyAlignment="1">
      <alignment horizontal="center" vertical="top"/>
    </xf>
    <xf numFmtId="0" fontId="8" fillId="0" borderId="0" xfId="2" applyFont="1" applyAlignment="1">
      <alignment horizontal="center"/>
    </xf>
    <xf numFmtId="0" fontId="8" fillId="0" borderId="0" xfId="2" applyFont="1"/>
    <xf numFmtId="166" fontId="8" fillId="0" borderId="0" xfId="3" applyFont="1" applyAlignment="1">
      <alignment horizontal="center"/>
    </xf>
    <xf numFmtId="166" fontId="8" fillId="0" borderId="0" xfId="3" applyFont="1"/>
    <xf numFmtId="0" fontId="11" fillId="0" borderId="0" xfId="4" applyFont="1" applyAlignment="1">
      <alignment horizontal="left" indent="1"/>
    </xf>
    <xf numFmtId="0" fontId="11" fillId="0" borderId="0" xfId="4" applyFont="1" applyAlignment="1">
      <alignment horizontal="center"/>
    </xf>
    <xf numFmtId="0" fontId="12" fillId="7" borderId="0" xfId="4" applyFont="1" applyFill="1" applyAlignment="1">
      <alignment horizontal="left" vertical="center" indent="1"/>
    </xf>
    <xf numFmtId="0" fontId="12" fillId="7" borderId="0" xfId="4" applyFont="1" applyFill="1" applyAlignment="1">
      <alignment horizontal="center" vertical="center"/>
    </xf>
    <xf numFmtId="0" fontId="13" fillId="0" borderId="0" xfId="4" applyFont="1" applyAlignment="1">
      <alignment horizontal="center" vertical="center"/>
    </xf>
    <xf numFmtId="0" fontId="13" fillId="0" borderId="0" xfId="4" applyFont="1" applyAlignment="1">
      <alignment horizontal="left" vertical="center"/>
    </xf>
    <xf numFmtId="166" fontId="13" fillId="0" borderId="0" xfId="3" applyFont="1" applyAlignment="1">
      <alignment horizontal="center" vertical="center"/>
    </xf>
    <xf numFmtId="166" fontId="13" fillId="0" borderId="0" xfId="3" applyFont="1" applyAlignment="1">
      <alignment horizontal="left" vertical="center"/>
    </xf>
    <xf numFmtId="41" fontId="14" fillId="3" borderId="4" xfId="5" applyNumberFormat="1" applyFont="1" applyFill="1" applyBorder="1" applyAlignment="1">
      <alignment horizontal="center" vertical="center"/>
    </xf>
    <xf numFmtId="41" fontId="14" fillId="3" borderId="4" xfId="5" applyNumberFormat="1" applyFont="1" applyFill="1" applyBorder="1" applyAlignment="1">
      <alignment horizontal="left" vertical="center"/>
    </xf>
    <xf numFmtId="0" fontId="15" fillId="0" borderId="0" xfId="2" applyFont="1" applyAlignment="1">
      <alignment vertical="center"/>
    </xf>
    <xf numFmtId="41" fontId="14" fillId="0" borderId="3" xfId="5" applyNumberFormat="1" applyFont="1" applyBorder="1" applyAlignment="1">
      <alignment horizontal="center" vertical="center"/>
    </xf>
    <xf numFmtId="0" fontId="14" fillId="0" borderId="3" xfId="5" applyFont="1" applyBorder="1" applyAlignment="1">
      <alignment horizontal="left" vertical="center" indent="1"/>
    </xf>
    <xf numFmtId="166" fontId="14" fillId="0" borderId="3" xfId="3" applyFont="1" applyBorder="1" applyAlignment="1">
      <alignment horizontal="center" vertical="center"/>
    </xf>
    <xf numFmtId="0" fontId="16" fillId="3" borderId="3" xfId="4" applyFont="1" applyFill="1" applyBorder="1" applyAlignment="1">
      <alignment horizontal="center" vertical="center"/>
    </xf>
    <xf numFmtId="0" fontId="16" fillId="3" borderId="3" xfId="4" applyFont="1" applyFill="1" applyBorder="1" applyAlignment="1">
      <alignment vertical="center"/>
    </xf>
    <xf numFmtId="167" fontId="16" fillId="3" borderId="3" xfId="4" applyNumberFormat="1" applyFont="1" applyFill="1" applyBorder="1" applyAlignment="1">
      <alignment horizontal="center" vertical="center"/>
    </xf>
    <xf numFmtId="167" fontId="16" fillId="3" borderId="3" xfId="4" applyNumberFormat="1" applyFont="1" applyFill="1" applyBorder="1" applyAlignment="1">
      <alignment vertical="center"/>
    </xf>
    <xf numFmtId="0" fontId="15" fillId="0" borderId="0" xfId="2" applyFont="1"/>
    <xf numFmtId="41" fontId="16" fillId="8" borderId="3" xfId="5" quotePrefix="1" applyNumberFormat="1" applyFont="1" applyFill="1" applyBorder="1" applyAlignment="1">
      <alignment horizontal="center" vertical="center"/>
    </xf>
    <xf numFmtId="41" fontId="16" fillId="8" borderId="3" xfId="5" quotePrefix="1" applyNumberFormat="1" applyFont="1" applyFill="1" applyBorder="1" applyAlignment="1">
      <alignment horizontal="left" vertical="center"/>
    </xf>
    <xf numFmtId="167" fontId="16" fillId="8" borderId="3" xfId="5" quotePrefix="1" applyNumberFormat="1" applyFont="1" applyFill="1" applyBorder="1" applyAlignment="1">
      <alignment horizontal="center" vertical="center"/>
    </xf>
    <xf numFmtId="0" fontId="17" fillId="0" borderId="0" xfId="2" applyFont="1" applyAlignment="1">
      <alignment vertical="center"/>
    </xf>
    <xf numFmtId="41" fontId="18" fillId="0" borderId="5" xfId="5" applyNumberFormat="1" applyFont="1" applyBorder="1" applyAlignment="1">
      <alignment horizontal="center" vertical="center"/>
    </xf>
    <xf numFmtId="41" fontId="18" fillId="0" borderId="5" xfId="5" applyNumberFormat="1" applyFont="1" applyBorder="1" applyAlignment="1">
      <alignment horizontal="left" vertical="top" indent="1"/>
    </xf>
    <xf numFmtId="166" fontId="18" fillId="0" borderId="5" xfId="3" applyFont="1" applyBorder="1" applyAlignment="1">
      <alignment vertical="center"/>
    </xf>
    <xf numFmtId="167" fontId="8" fillId="0" borderId="0" xfId="2" applyNumberFormat="1" applyFont="1"/>
    <xf numFmtId="41" fontId="18" fillId="0" borderId="6" xfId="5" applyNumberFormat="1" applyFont="1" applyBorder="1" applyAlignment="1">
      <alignment horizontal="center" vertical="center"/>
    </xf>
    <xf numFmtId="41" fontId="18" fillId="0" borderId="6" xfId="5" applyNumberFormat="1" applyFont="1" applyBorder="1" applyAlignment="1">
      <alignment horizontal="left" vertical="top" indent="1"/>
    </xf>
    <xf numFmtId="166" fontId="18" fillId="0" borderId="6" xfId="3" applyFont="1" applyBorder="1" applyAlignment="1">
      <alignment vertical="center"/>
    </xf>
    <xf numFmtId="41" fontId="18" fillId="0" borderId="7" xfId="5" applyNumberFormat="1" applyFont="1" applyBorder="1" applyAlignment="1">
      <alignment horizontal="center" vertical="center"/>
    </xf>
    <xf numFmtId="41" fontId="18" fillId="0" borderId="7" xfId="5" applyNumberFormat="1" applyFont="1" applyBorder="1" applyAlignment="1">
      <alignment horizontal="left" vertical="top" indent="1"/>
    </xf>
    <xf numFmtId="166" fontId="18" fillId="0" borderId="7" xfId="3" applyFont="1" applyBorder="1" applyAlignment="1">
      <alignment vertical="center"/>
    </xf>
    <xf numFmtId="0" fontId="8" fillId="0" borderId="0" xfId="2" applyFont="1" applyAlignment="1">
      <alignment vertical="center"/>
    </xf>
    <xf numFmtId="167" fontId="8" fillId="9" borderId="0" xfId="2" applyNumberFormat="1" applyFont="1" applyFill="1"/>
    <xf numFmtId="41" fontId="19" fillId="10" borderId="6" xfId="5" applyNumberFormat="1" applyFont="1" applyFill="1" applyBorder="1" applyAlignment="1">
      <alignment horizontal="center" vertical="center"/>
    </xf>
    <xf numFmtId="41" fontId="19" fillId="10" borderId="6" xfId="5" applyNumberFormat="1" applyFont="1" applyFill="1" applyBorder="1" applyAlignment="1">
      <alignment horizontal="left" vertical="top" indent="1"/>
    </xf>
    <xf numFmtId="167" fontId="19" fillId="10" borderId="6" xfId="3" applyNumberFormat="1" applyFont="1" applyFill="1" applyBorder="1" applyAlignment="1">
      <alignment horizontal="center" vertical="center"/>
    </xf>
    <xf numFmtId="166" fontId="19" fillId="10" borderId="6" xfId="3" applyFont="1" applyFill="1" applyBorder="1" applyAlignment="1">
      <alignment vertical="center"/>
    </xf>
    <xf numFmtId="167" fontId="19" fillId="10" borderId="6" xfId="3" applyNumberFormat="1" applyFont="1" applyFill="1" applyBorder="1" applyAlignment="1">
      <alignment vertical="center"/>
    </xf>
    <xf numFmtId="0" fontId="19" fillId="0" borderId="0" xfId="2" applyFont="1"/>
    <xf numFmtId="41" fontId="16" fillId="3" borderId="8" xfId="5" applyNumberFormat="1" applyFont="1" applyFill="1" applyBorder="1" applyAlignment="1">
      <alignment horizontal="center" vertical="center"/>
    </xf>
    <xf numFmtId="0" fontId="16" fillId="3" borderId="8" xfId="5" applyFont="1" applyFill="1" applyBorder="1" applyAlignment="1">
      <alignment vertical="center"/>
    </xf>
    <xf numFmtId="167" fontId="16" fillId="3" borderId="8" xfId="5" applyNumberFormat="1" applyFont="1" applyFill="1" applyBorder="1" applyAlignment="1">
      <alignment horizontal="right" vertical="center"/>
    </xf>
    <xf numFmtId="43" fontId="20" fillId="3" borderId="8" xfId="6" applyFont="1" applyFill="1" applyBorder="1" applyAlignment="1">
      <alignment vertical="center"/>
    </xf>
    <xf numFmtId="167" fontId="16" fillId="3" borderId="8" xfId="3" applyNumberFormat="1" applyFont="1" applyFill="1" applyBorder="1" applyAlignment="1">
      <alignment vertical="center"/>
    </xf>
    <xf numFmtId="167" fontId="21" fillId="0" borderId="0" xfId="2" applyNumberFormat="1" applyFont="1" applyAlignment="1">
      <alignment vertical="center"/>
    </xf>
    <xf numFmtId="0" fontId="21" fillId="0" borderId="0" xfId="2" applyFont="1" applyAlignment="1">
      <alignment vertical="center"/>
    </xf>
    <xf numFmtId="0" fontId="8" fillId="0" borderId="0" xfId="2" applyFont="1" applyAlignment="1">
      <alignment horizontal="left" indent="2"/>
    </xf>
    <xf numFmtId="0" fontId="8" fillId="0" borderId="0" xfId="2" applyFont="1" applyAlignment="1">
      <alignment horizontal="left" indent="1"/>
    </xf>
    <xf numFmtId="0" fontId="8" fillId="0" borderId="0" xfId="2" applyFont="1" applyAlignment="1">
      <alignment horizontal="left" indent="3"/>
    </xf>
    <xf numFmtId="43" fontId="2" fillId="0" borderId="0" xfId="0" applyNumberFormat="1" applyFont="1" applyAlignment="1">
      <alignment vertical="top"/>
    </xf>
    <xf numFmtId="164" fontId="2" fillId="0" borderId="0" xfId="1" quotePrefix="1" applyNumberFormat="1" applyFont="1" applyAlignment="1">
      <alignment horizontal="center" vertical="center"/>
    </xf>
    <xf numFmtId="164" fontId="2" fillId="0" borderId="0" xfId="1" quotePrefix="1" applyNumberFormat="1" applyFont="1" applyAlignment="1">
      <alignment horizontal="center" vertical="top"/>
    </xf>
    <xf numFmtId="44" fontId="2" fillId="0" borderId="0" xfId="0" applyNumberFormat="1" applyFont="1" applyAlignment="1">
      <alignment vertical="top"/>
    </xf>
    <xf numFmtId="43" fontId="5" fillId="3" borderId="1" xfId="1" applyFont="1" applyFill="1" applyBorder="1" applyAlignment="1">
      <alignment horizontal="left" vertical="center"/>
    </xf>
    <xf numFmtId="44" fontId="15" fillId="0" borderId="0" xfId="2" applyNumberFormat="1" applyFont="1" applyAlignment="1">
      <alignment vertical="center"/>
    </xf>
    <xf numFmtId="0" fontId="16" fillId="3" borderId="3" xfId="4" applyFont="1" applyFill="1" applyBorder="1" applyAlignment="1">
      <alignment horizontal="left" vertical="center" indent="1"/>
    </xf>
    <xf numFmtId="44" fontId="8" fillId="0" borderId="0" xfId="2" applyNumberFormat="1" applyFont="1"/>
    <xf numFmtId="44" fontId="15" fillId="0" borderId="0" xfId="2" applyNumberFormat="1" applyFont="1"/>
    <xf numFmtId="44" fontId="19" fillId="0" borderId="0" xfId="2" applyNumberFormat="1" applyFont="1"/>
    <xf numFmtId="44" fontId="21" fillId="0" borderId="0" xfId="2" applyNumberFormat="1" applyFont="1" applyAlignment="1">
      <alignment vertical="center"/>
    </xf>
    <xf numFmtId="167" fontId="18" fillId="0" borderId="6" xfId="3" applyNumberFormat="1" applyFont="1" applyBorder="1" applyAlignment="1">
      <alignment horizontal="center" vertical="center"/>
    </xf>
    <xf numFmtId="167" fontId="18" fillId="0" borderId="7" xfId="3" applyNumberFormat="1" applyFont="1" applyBorder="1" applyAlignment="1">
      <alignment horizontal="center" vertical="center"/>
    </xf>
    <xf numFmtId="167" fontId="14" fillId="0" borderId="3" xfId="3" applyNumberFormat="1" applyFont="1" applyBorder="1" applyAlignment="1">
      <alignment horizontal="center" vertical="center"/>
    </xf>
    <xf numFmtId="167" fontId="18" fillId="0" borderId="5" xfId="3" applyNumberFormat="1" applyFont="1" applyBorder="1" applyAlignment="1">
      <alignment horizontal="center" vertical="center"/>
    </xf>
    <xf numFmtId="167" fontId="8" fillId="0" borderId="0" xfId="3" applyNumberFormat="1" applyFont="1" applyAlignment="1">
      <alignment horizontal="center"/>
    </xf>
    <xf numFmtId="0" fontId="2" fillId="0" borderId="0" xfId="1" applyNumberFormat="1" applyFont="1" applyAlignment="1">
      <alignment horizontal="left" vertical="center"/>
    </xf>
    <xf numFmtId="43" fontId="5" fillId="3" borderId="1" xfId="1" applyFont="1" applyFill="1" applyBorder="1" applyAlignment="1">
      <alignment horizontal="center" vertical="center"/>
    </xf>
    <xf numFmtId="0" fontId="22" fillId="0" borderId="9" xfId="0" applyFont="1" applyBorder="1" applyAlignment="1">
      <alignment horizontal="left" vertical="top" wrapText="1"/>
    </xf>
    <xf numFmtId="0" fontId="2" fillId="0" borderId="2" xfId="1" applyNumberFormat="1" applyFont="1" applyBorder="1" applyAlignment="1">
      <alignment vertical="top"/>
    </xf>
    <xf numFmtId="168" fontId="8" fillId="0" borderId="0" xfId="2" applyNumberFormat="1" applyFont="1"/>
    <xf numFmtId="168" fontId="15" fillId="0" borderId="0" xfId="2" applyNumberFormat="1" applyFont="1" applyAlignment="1">
      <alignment vertical="center"/>
    </xf>
    <xf numFmtId="168" fontId="15" fillId="0" borderId="0" xfId="2" applyNumberFormat="1" applyFont="1"/>
    <xf numFmtId="168" fontId="8" fillId="0" borderId="0" xfId="2" applyNumberFormat="1" applyFont="1" applyAlignment="1">
      <alignment vertical="center"/>
    </xf>
    <xf numFmtId="168" fontId="19" fillId="0" borderId="0" xfId="2" applyNumberFormat="1" applyFont="1" applyAlignment="1">
      <alignment vertical="center"/>
    </xf>
    <xf numFmtId="168" fontId="21" fillId="0" borderId="0" xfId="2" applyNumberFormat="1" applyFont="1" applyAlignment="1">
      <alignment vertical="center"/>
    </xf>
    <xf numFmtId="169" fontId="2" fillId="0" borderId="0" xfId="0" applyNumberFormat="1" applyFont="1" applyAlignment="1">
      <alignment vertical="top"/>
    </xf>
    <xf numFmtId="2" fontId="2" fillId="0" borderId="0" xfId="0" applyNumberFormat="1" applyFont="1" applyAlignment="1">
      <alignment vertical="top"/>
    </xf>
    <xf numFmtId="168" fontId="2" fillId="0" borderId="0" xfId="0" applyNumberFormat="1" applyFont="1" applyAlignment="1">
      <alignment vertical="top"/>
    </xf>
    <xf numFmtId="43" fontId="2" fillId="0" borderId="0" xfId="1" applyFont="1" applyAlignment="1">
      <alignment horizontal="center" vertical="top" wrapText="1"/>
    </xf>
    <xf numFmtId="43" fontId="2" fillId="4" borderId="0" xfId="1" applyFont="1" applyFill="1" applyAlignment="1">
      <alignment vertical="top" wrapText="1"/>
    </xf>
    <xf numFmtId="43" fontId="5" fillId="6" borderId="0" xfId="1" applyFont="1" applyFill="1" applyAlignment="1">
      <alignment vertical="top" wrapText="1"/>
    </xf>
    <xf numFmtId="43" fontId="2" fillId="0" borderId="0" xfId="1" applyFont="1" applyAlignment="1">
      <alignment vertical="top" wrapText="1"/>
    </xf>
  </cellXfs>
  <cellStyles count="7">
    <cellStyle name="Migliaia" xfId="1" builtinId="3"/>
    <cellStyle name="Migliaia 2" xfId="6" xr:uid="{88F3A9D5-49A8-BF4A-A725-FE47D9B1068F}"/>
    <cellStyle name="Normale" xfId="0" builtinId="0"/>
    <cellStyle name="Normale 2" xfId="2" xr:uid="{D8F78C7B-BA25-5D42-943F-0F9C19ABD112}"/>
    <cellStyle name="Normale 2_110223_IKEA_CME_DRAFT_gpd" xfId="4" xr:uid="{7084CE03-CF9A-D140-A9AB-D6551D11CB85}"/>
    <cellStyle name="Normale 3" xfId="5" xr:uid="{06A1FC59-D40B-9249-AC88-811EA2716E28}"/>
    <cellStyle name="Valuta 2" xfId="3" xr:uid="{4954E83E-858A-D648-97BA-414BFC576C4B}"/>
  </cellStyles>
  <dxfs count="178">
    <dxf>
      <border>
        <bottom style="dotted">
          <color auto="1"/>
        </bottom>
        <vertical/>
        <horizontal/>
      </border>
    </dxf>
    <dxf>
      <font>
        <b val="0"/>
        <i/>
        <color theme="3" tint="-0.24994659260841701"/>
      </font>
      <border>
        <bottom style="thin">
          <color theme="3"/>
        </bottom>
      </border>
    </dxf>
    <dxf>
      <font>
        <b/>
        <i val="0"/>
        <color theme="3"/>
      </font>
      <border>
        <bottom style="thin">
          <color theme="3"/>
        </bottom>
      </border>
    </dxf>
    <dxf>
      <font>
        <b/>
        <i val="0"/>
      </font>
      <border>
        <bottom style="thin">
          <color theme="3" tint="-0.24994659260841701"/>
        </bottom>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border>
        <bottom style="dotted">
          <color auto="1"/>
        </bottom>
        <vertical/>
        <horizontal/>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font>
        <b/>
        <i val="0"/>
        <color theme="0"/>
      </font>
      <fill>
        <patternFill>
          <bgColor theme="2" tint="-0.89996032593768116"/>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3" tint="-0.499984740745262"/>
        </patternFill>
      </fill>
      <border>
        <bottom style="thin">
          <color theme="0"/>
        </bottom>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3" tint="-0.499984740745262"/>
        </patternFill>
      </fill>
      <border>
        <bottom style="thin">
          <color theme="0"/>
        </bottom>
      </border>
    </dxf>
    <dxf>
      <font>
        <b/>
        <i val="0"/>
      </font>
      <fill>
        <patternFill>
          <bgColor theme="2" tint="-9.9948118533890809E-2"/>
        </patternFill>
      </fill>
    </dxf>
    <dxf>
      <font>
        <b/>
        <i val="0"/>
        <color theme="0"/>
      </font>
      <fill>
        <patternFill>
          <bgColor theme="3" tint="-0.499984740745262"/>
        </patternFill>
      </fill>
      <border>
        <bottom style="thin">
          <color theme="0"/>
        </bottom>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border>
        <bottom style="dotted">
          <color auto="1"/>
        </bottom>
        <vertical/>
        <horizontal/>
      </border>
    </dxf>
    <dxf>
      <font>
        <b val="0"/>
        <i/>
        <color theme="3" tint="-0.24994659260841701"/>
      </font>
      <border>
        <bottom style="thin">
          <color theme="3"/>
        </bottom>
      </border>
    </dxf>
    <dxf>
      <font>
        <b/>
        <i val="0"/>
        <color theme="3"/>
      </font>
      <border>
        <bottom style="thin">
          <color theme="3"/>
        </bottom>
      </border>
    </dxf>
    <dxf>
      <font>
        <b/>
        <i val="0"/>
      </font>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border>
        <bottom style="dotted">
          <color auto="1"/>
        </bottom>
        <vertical/>
        <horizontal/>
      </border>
    </dxf>
    <dxf>
      <font>
        <b val="0"/>
        <i/>
        <color theme="3" tint="-0.24994659260841701"/>
      </font>
      <border>
        <bottom style="thin">
          <color theme="3"/>
        </bottom>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dxf>
    <dxf>
      <font>
        <b/>
        <i val="0"/>
        <color theme="0"/>
      </font>
      <fill>
        <patternFill>
          <bgColor theme="2" tint="-0.89996032593768116"/>
        </patternFill>
      </fill>
    </dxf>
    <dxf>
      <font>
        <b/>
        <i val="0"/>
        <color theme="0"/>
      </font>
      <fill>
        <patternFill>
          <bgColor theme="3" tint="-0.499984740745262"/>
        </patternFill>
      </fill>
      <border>
        <bottom style="thin">
          <color theme="0"/>
        </bottom>
      </border>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21" Type="http://schemas.openxmlformats.org/officeDocument/2006/relationships/externalLink" Target="externalLinks/externalLink2.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92.168.0.245/Commesse/My%20Documents/mcp/commercial/cashflows/cashflow%20-%2021-03-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GAD/TEKNE/MONTEGRAPPA/02_APPALTO%20STRIP%20OUT%20E%20BONIFICA/10_CM/3441.SO.AR.GG.R004_CME_rev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CEDRELLI/Desktop/CME_VIA%20NICCOLINI_201309_00_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Users/CEDRELLI/Desktop/CME_VIA%20NICCOLINI_201309_00_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Q:/Consorzi%20di%20garanzia%20e%20collocamento/Txt/Valutazione%20TXT/Valutazione%20190500/Scenario%20Minimo%20190500/DCF_TXT_min1905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C:/Users/CEDRELLI/Desktop/FILE%20DATI%20BASE2%20-%2020111110%20-%20Copi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Users/CEDRELLI/Desktop/FILE%20DATI%20BASE2%20-%2020111110%20-%20Copi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192.168.1.252/Dati/192.168.1.254/DataS3/Studio3/IKEA/02_ROMA%20PESCACCIO_IKEA%20STORE/01_STIMA%20PRELIMINARE/QE_PRE_01_04_2011_IKEA%20ROMA%20PESCACCIO%20agg_0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92.168.1.254/DataS3/Studio3/IKEA/02_ROMA%20PESCACCIO_IKEA%20STORE/01_STIMA%20PRELIMINARE/QE_PRE_01_04_2011_IKEA%20ROMA%20PESCACCIO%20agg_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192.168.1.252/Dati/192.168.1.254/DataS3/Documents%20and%20Settings/PcPaolo/Impostazioni%20locali/Temporary%20Internet%20Files/OLK67/CME_civili.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92.168.1.254/DataS3/Documents%20and%20Settings/PcPaolo/Impostazioni%20locali/Temporary%20Internet%20Files/OLK67/CME_civili.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Users/CEDRELLI/Desktop/CME_VIA%20NICCOLINI_201309_00_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Graph Cumulative"/>
      <sheetName val="Data"/>
      <sheetName val="Basis"/>
      <sheetName val="file dati"/>
    </sheetNames>
    <sheetDataSet>
      <sheetData sheetId="0" refreshError="1"/>
      <sheetData sheetId="1"/>
      <sheetData sheetId="2">
        <row r="1">
          <cell r="C1" t="str">
            <v xml:space="preserve">     PETER FLETCHER'S CASHFLOW PROGRAMME</v>
          </cell>
        </row>
        <row r="33">
          <cell r="C33" t="str">
            <v>Period</v>
          </cell>
        </row>
      </sheetData>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iepilogo"/>
      <sheetName val="CM_Analitico"/>
      <sheetName val="CME-ABBREVIATO_movimentati"/>
      <sheetName val="CME"/>
      <sheetName val="CME_BO"/>
      <sheetName val="CME_SO"/>
      <sheetName val="EPU_Elenco Prezzi Unitari"/>
      <sheetName val="CME-SUDDIVISO PER AREE"/>
      <sheetName val="FILE DATI"/>
      <sheetName val="verifica totali"/>
      <sheetName val="RIEPILOGO_APP.01"/>
      <sheetName val="Lista delle categorie_"/>
      <sheetName val="Lista delle categorie_BO"/>
      <sheetName val="Lista delle categorie_SO"/>
      <sheetName val="EPU_Elenco_Prezzi_Unitari"/>
      <sheetName val="CME-SUDDIVISO_PER_AREE"/>
      <sheetName val="FILE_DATI"/>
      <sheetName val="verifica_totali"/>
      <sheetName val="RIEPILOGO_APP_01"/>
      <sheetName val="Lista_delle_categorie_"/>
      <sheetName val="Lista_delle_categorie_BO"/>
      <sheetName val="Lista_delle_categorie_SO"/>
      <sheetName val="EPU_Elenco_Prezzi_Unitari1"/>
      <sheetName val="CME-SUDDIVISO_PER_AREE1"/>
      <sheetName val="FILE_DATI1"/>
      <sheetName val="verifica_totali1"/>
      <sheetName val="RIEPILOGO_APP_011"/>
      <sheetName val="Lista_delle_categorie_1"/>
      <sheetName val="Lista_delle_categorie_BO1"/>
      <sheetName val="Lista_delle_categorie_SO1"/>
      <sheetName val="EPU_Elenco_Prezzi_Unitari2"/>
      <sheetName val="CME-SUDDIVISO_PER_AREE2"/>
      <sheetName val="FILE_DATI2"/>
      <sheetName val="verifica_totali2"/>
      <sheetName val="RIEPILOGO_APP_012"/>
      <sheetName val="Lista_delle_categorie_2"/>
      <sheetName val="Lista_delle_categorie_BO2"/>
      <sheetName val="Lista_delle_categorie_SO2"/>
      <sheetName val="EPU_Elenco_Prezzi_Unitari3"/>
      <sheetName val="CME-SUDDIVISO_PER_AREE3"/>
      <sheetName val="FILE_DATI3"/>
      <sheetName val="verifica_totali3"/>
      <sheetName val="RIEPILOGO_APP_013"/>
      <sheetName val="Lista_delle_categorie_3"/>
      <sheetName val="Lista_delle_categorie_BO3"/>
      <sheetName val="Lista_delle_categorie_SO3"/>
      <sheetName val="3441.SO.AR.GG.R004_CME_rev0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s>
    <sheetDataSet>
      <sheetData sheetId="0"/>
      <sheetData sheetId="1"/>
      <sheetData sheetId="2"/>
      <sheetData sheetId="3"/>
      <sheetData sheetId="4"/>
      <sheetData sheetId="5">
        <row r="7">
          <cell r="B7" t="str">
            <v>01_STR</v>
          </cell>
        </row>
        <row r="8">
          <cell r="B8" t="str">
            <v>02_STR</v>
          </cell>
        </row>
        <row r="9">
          <cell r="B9" t="str">
            <v>03_STR</v>
          </cell>
        </row>
        <row r="10">
          <cell r="B10" t="str">
            <v>04_STR</v>
          </cell>
        </row>
        <row r="11">
          <cell r="B11" t="str">
            <v>05_STR</v>
          </cell>
        </row>
        <row r="12">
          <cell r="B12" t="str">
            <v>06_STR</v>
          </cell>
        </row>
        <row r="13">
          <cell r="B13" t="str">
            <v>07_STR</v>
          </cell>
        </row>
        <row r="16">
          <cell r="B16" t="str">
            <v>10_ARC</v>
          </cell>
        </row>
        <row r="17">
          <cell r="B17" t="str">
            <v>11_ARC</v>
          </cell>
        </row>
        <row r="18">
          <cell r="B18" t="str">
            <v>12_ARC</v>
          </cell>
        </row>
        <row r="19">
          <cell r="B19" t="str">
            <v>13_ARC</v>
          </cell>
        </row>
        <row r="20">
          <cell r="B20" t="str">
            <v>14_ARC</v>
          </cell>
        </row>
        <row r="21">
          <cell r="B21" t="str">
            <v>15_ARC</v>
          </cell>
        </row>
        <row r="22">
          <cell r="B22" t="str">
            <v>16_ARC</v>
          </cell>
        </row>
        <row r="23">
          <cell r="B23" t="str">
            <v>17_ARC</v>
          </cell>
        </row>
        <row r="24">
          <cell r="B24" t="str">
            <v>18_ARC</v>
          </cell>
        </row>
        <row r="26">
          <cell r="B26" t="str">
            <v>20_ARC</v>
          </cell>
        </row>
        <row r="27">
          <cell r="B27" t="str">
            <v>21_ARC</v>
          </cell>
        </row>
        <row r="28">
          <cell r="B28" t="str">
            <v>22_ARC</v>
          </cell>
        </row>
        <row r="29">
          <cell r="B29" t="str">
            <v>23_ARC</v>
          </cell>
        </row>
        <row r="30">
          <cell r="B30" t="str">
            <v>24_ARC</v>
          </cell>
        </row>
        <row r="32">
          <cell r="B32" t="str">
            <v>28_ARC</v>
          </cell>
        </row>
        <row r="33">
          <cell r="B33" t="str">
            <v>29_ARC</v>
          </cell>
        </row>
        <row r="34">
          <cell r="B34" t="str">
            <v>30_ARC</v>
          </cell>
        </row>
        <row r="35">
          <cell r="B35" t="str">
            <v>31_ARC</v>
          </cell>
        </row>
        <row r="36">
          <cell r="B36" t="str">
            <v>32_ARC</v>
          </cell>
        </row>
        <row r="37">
          <cell r="B37" t="str">
            <v>33_ARC</v>
          </cell>
        </row>
        <row r="38">
          <cell r="B38" t="str">
            <v>34_ARC</v>
          </cell>
        </row>
        <row r="39">
          <cell r="B39" t="str">
            <v>35_ARC</v>
          </cell>
        </row>
        <row r="40">
          <cell r="B40" t="str">
            <v>40_ARC</v>
          </cell>
        </row>
        <row r="41">
          <cell r="B41" t="str">
            <v>41_ARC</v>
          </cell>
        </row>
        <row r="42">
          <cell r="B42" t="str">
            <v>50_ARC</v>
          </cell>
        </row>
        <row r="43">
          <cell r="B43" t="str">
            <v>51_ARC</v>
          </cell>
        </row>
      </sheetData>
      <sheetData sheetId="6"/>
      <sheetData sheetId="7"/>
      <sheetData sheetId="8"/>
      <sheetData sheetId="9"/>
      <sheetData sheetId="10"/>
      <sheetData sheetId="11">
        <row r="7">
          <cell r="B7" t="str">
            <v>01_STR</v>
          </cell>
        </row>
      </sheetData>
      <sheetData sheetId="12"/>
      <sheetData sheetId="13"/>
      <sheetData sheetId="14"/>
      <sheetData sheetId="1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s>
    <sheetDataSet>
      <sheetData sheetId="0"/>
      <sheetData sheetId="1"/>
      <sheetData sheetId="2"/>
      <sheetData sheetId="3"/>
      <sheetData sheetId="4"/>
      <sheetData sheetId="5">
        <row r="7">
          <cell r="B7" t="str">
            <v>01_STR</v>
          </cell>
        </row>
      </sheetData>
      <sheetData sheetId="6"/>
      <sheetData sheetId="7"/>
      <sheetData sheetId="8"/>
      <sheetData sheetId="9"/>
      <sheetData sheetId="10"/>
      <sheetData sheetId="11">
        <row r="7">
          <cell r="B7" t="str">
            <v>01_STR</v>
          </cell>
        </row>
      </sheetData>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viluppo MOL"/>
      <sheetName val="CE SP CF aumento di capitale"/>
      <sheetName val="Ammortamenti"/>
      <sheetName val="Applicazione DCF"/>
      <sheetName val="Imposte"/>
      <sheetName val="Professional Services"/>
      <sheetName val="DCF Professional Services"/>
      <sheetName val="BOQ"/>
      <sheetName val="pivot"/>
      <sheetName val="Abaco stratigrafie + Capitolato"/>
      <sheetName val="Sviluppo_MOL"/>
      <sheetName val="CE_SP_CF_aumento_di_capitale"/>
      <sheetName val="Applicazione_DCF"/>
      <sheetName val="Professional_Services"/>
      <sheetName val="DCF_Professional_Services"/>
      <sheetName val="Abaco_stratigrafie_+_Capitolato"/>
      <sheetName val="Deal C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
      <sheetName val="GENERALITA"/>
      <sheetName val="RIEPILOGO_OLD"/>
      <sheetName val="RIEPILOGO_OLD2"/>
      <sheetName val="RIEPILOGO"/>
      <sheetName val="CMA-ANALITICO"/>
      <sheetName val="GRUPPI"/>
      <sheetName val="Suddivisioni per IKEA"/>
      <sheetName val="MAPPALI"/>
      <sheetName val="CME-ABBREVIATO_APP.01"/>
      <sheetName val="EPU_APP.01"/>
      <sheetName val="RIEPILOGO_APP.01"/>
      <sheetName val="FILE DATI"/>
      <sheetName val="FILE DATI (2)"/>
      <sheetName val="RIEPILOGO BGA"/>
      <sheetName val="Suddivisioni_per_IKEA"/>
      <sheetName val="CME-ABBREVIATO_APP_01"/>
      <sheetName val="EPU_APP_01"/>
      <sheetName val="RIEPILOGO_APP_01"/>
      <sheetName val="FILE_DATI"/>
      <sheetName val="FILE_DATI_(2)"/>
      <sheetName val="RIEPILOGO_BGA"/>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 sheetId="11"/>
      <sheetData sheetId="12"/>
      <sheetData sheetId="13" refreshError="1"/>
      <sheetData sheetId="14" refreshError="1"/>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
      <sheetName val="GENERALITA"/>
      <sheetName val="RIEPILOGO_OLD"/>
      <sheetName val="RIEPILOGO_OLD2"/>
      <sheetName val="RIEPILOGO"/>
      <sheetName val="CMA-ANALITICO"/>
      <sheetName val="GRUPPI"/>
      <sheetName val="Suddivisioni per IKEA"/>
      <sheetName val="MAPPALI"/>
      <sheetName val="CME-ABBREVIATO_APP.01"/>
      <sheetName val="EPU_APP.01"/>
      <sheetName val="RIEPILOGO_APP.01"/>
      <sheetName val="FILE DATI"/>
      <sheetName val="FILE DATI (2)"/>
      <sheetName val="RIEPILOGO BGA"/>
      <sheetName val="Suddivisioni_per_IKEA"/>
      <sheetName val="CME-ABBREVIATO_APP_01"/>
      <sheetName val="EPU_APP_01"/>
      <sheetName val="RIEPILOGO_APP_01"/>
      <sheetName val="FILE_DATI"/>
      <sheetName val="FILE_DATI_(2)"/>
      <sheetName val="RIEPILOGO_BGA"/>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 sheetId="11"/>
      <sheetData sheetId="12"/>
      <sheetData sheetId="13" refreshError="1"/>
      <sheetData sheetId="14" refreshError="1"/>
      <sheetData sheetId="15"/>
      <sheetData sheetId="16"/>
      <sheetData sheetId="17"/>
      <sheetData sheetId="18"/>
      <sheetData sheetId="19"/>
      <sheetData sheetId="20"/>
      <sheetData sheetId="2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NTRI DI COSTO"/>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EPILOGO "/>
      <sheetName val="STIMA"/>
      <sheetName val="CENTRI DI COSTO"/>
      <sheetName val="RIEPILOGO BGA"/>
      <sheetName val="ANALISI OPERE STRUTTURALI"/>
      <sheetName val="ANALISI OPERE DI FINITURA"/>
      <sheetName val="ELENCO PREZZI"/>
      <sheetName val="PIVOT"/>
      <sheetName val="CMA P-2"/>
      <sheetName val="CMA P-1"/>
      <sheetName val="CMA PT"/>
      <sheetName val="CMA P1"/>
      <sheetName val="CMA P2"/>
      <sheetName val="COPERTURA"/>
      <sheetName val="VARIE"/>
      <sheetName val="FACCIATE"/>
      <sheetName val="EPU"/>
      <sheetName val="RIEPILOGO_"/>
      <sheetName val="CENTRI_DI_COSTO"/>
      <sheetName val="RIEPILOGO_BGA"/>
      <sheetName val="ANALISI_OPERE_STRUTTURALI"/>
      <sheetName val="ANALISI_OPERE_DI_FINITURA"/>
      <sheetName val="ELENCO_PREZZI"/>
      <sheetName val="CMA_P-2"/>
      <sheetName val="CMA_P-1"/>
      <sheetName val="CMA_PT"/>
      <sheetName val="CMA_P1"/>
      <sheetName val="CMA_P2"/>
      <sheetName val="file dati"/>
      <sheetName val="AREE DI INTERVENTO"/>
      <sheetName val="RIEPILOGO_1"/>
      <sheetName val="CENTRI_DI_COSTO1"/>
      <sheetName val="RIEPILOGO_BGA1"/>
      <sheetName val="ANALISI_OPERE_STRUTTURALI1"/>
      <sheetName val="ANALISI_OPERE_DI_FINITURA1"/>
      <sheetName val="ELENCO_PREZZI1"/>
      <sheetName val="CMA_P-21"/>
      <sheetName val="CMA_P-11"/>
      <sheetName val="CMA_PT1"/>
      <sheetName val="CMA_P11"/>
      <sheetName val="CMA_P21"/>
      <sheetName val="file_dati"/>
      <sheetName val="Data"/>
    </sheetNames>
    <sheetDataSet>
      <sheetData sheetId="0" refreshError="1"/>
      <sheetData sheetId="1" refreshError="1"/>
      <sheetData sheetId="2" refreshError="1">
        <row r="2">
          <cell r="E2" t="str">
            <v>CG 01 0000</v>
          </cell>
        </row>
        <row r="3">
          <cell r="E3" t="str">
            <v>CG 01 0100</v>
          </cell>
        </row>
        <row r="4">
          <cell r="E4" t="str">
            <v>CG 01 0200</v>
          </cell>
        </row>
        <row r="5">
          <cell r="E5" t="str">
            <v>CG 01 0500</v>
          </cell>
        </row>
        <row r="6">
          <cell r="E6" t="str">
            <v>CG 01 0510</v>
          </cell>
        </row>
        <row r="7">
          <cell r="E7" t="str">
            <v>CG 01 0520</v>
          </cell>
        </row>
        <row r="8">
          <cell r="E8" t="str">
            <v>CG 01 0530</v>
          </cell>
        </row>
        <row r="9">
          <cell r="E9" t="str">
            <v>CG 01 0540</v>
          </cell>
        </row>
        <row r="10">
          <cell r="E10" t="str">
            <v>CG 01 0550</v>
          </cell>
        </row>
        <row r="11">
          <cell r="E11" t="str">
            <v>CG 01 0900</v>
          </cell>
        </row>
        <row r="12">
          <cell r="E12" t="str">
            <v>CG 02 0000</v>
          </cell>
        </row>
        <row r="13">
          <cell r="E13" t="str">
            <v>CG 02 0100</v>
          </cell>
        </row>
        <row r="14">
          <cell r="E14" t="str">
            <v>CG 02 0110</v>
          </cell>
        </row>
        <row r="15">
          <cell r="E15" t="str">
            <v>CG 02 0120</v>
          </cell>
        </row>
        <row r="16">
          <cell r="E16" t="str">
            <v>CG 02 0130</v>
          </cell>
        </row>
        <row r="17">
          <cell r="E17" t="str">
            <v>CG 02 0190</v>
          </cell>
        </row>
        <row r="18">
          <cell r="E18" t="str">
            <v>CG 02 0200</v>
          </cell>
        </row>
        <row r="19">
          <cell r="E19" t="str">
            <v>CG 02 0210</v>
          </cell>
        </row>
        <row r="20">
          <cell r="E20" t="str">
            <v>CG 02 0220</v>
          </cell>
        </row>
        <row r="21">
          <cell r="E21" t="str">
            <v>CG 02 0221</v>
          </cell>
        </row>
        <row r="22">
          <cell r="E22" t="str">
            <v>CG 02 0222</v>
          </cell>
        </row>
        <row r="23">
          <cell r="E23" t="str">
            <v>CG 02 0290</v>
          </cell>
        </row>
        <row r="24">
          <cell r="E24" t="str">
            <v>CG 02 0300</v>
          </cell>
        </row>
        <row r="25">
          <cell r="E25" t="str">
            <v>CG 02 0310</v>
          </cell>
        </row>
        <row r="26">
          <cell r="E26" t="str">
            <v>CG 02 0390</v>
          </cell>
        </row>
        <row r="27">
          <cell r="E27" t="str">
            <v>CG 02 0400</v>
          </cell>
        </row>
        <row r="28">
          <cell r="E28" t="str">
            <v>CG 02 0410</v>
          </cell>
        </row>
        <row r="29">
          <cell r="E29" t="str">
            <v>CG 02 0420</v>
          </cell>
        </row>
        <row r="30">
          <cell r="E30" t="str">
            <v>CG 02 0430</v>
          </cell>
        </row>
        <row r="31">
          <cell r="E31" t="str">
            <v>CG 02 0490</v>
          </cell>
        </row>
        <row r="32">
          <cell r="E32" t="str">
            <v>CG 02 0500</v>
          </cell>
        </row>
        <row r="33">
          <cell r="E33" t="str">
            <v>CG 02 0510</v>
          </cell>
        </row>
        <row r="34">
          <cell r="E34" t="str">
            <v>CG 02 0520</v>
          </cell>
        </row>
        <row r="35">
          <cell r="E35" t="str">
            <v>CG 02 0530</v>
          </cell>
        </row>
        <row r="36">
          <cell r="E36" t="str">
            <v>CG 02 0590</v>
          </cell>
        </row>
        <row r="37">
          <cell r="E37" t="str">
            <v>CG 02 0600</v>
          </cell>
        </row>
        <row r="38">
          <cell r="E38" t="str">
            <v>CG 02 0610</v>
          </cell>
        </row>
        <row r="39">
          <cell r="E39" t="str">
            <v>CG 02 0620</v>
          </cell>
        </row>
        <row r="40">
          <cell r="E40" t="str">
            <v>CG 02 0630</v>
          </cell>
        </row>
        <row r="41">
          <cell r="E41" t="str">
            <v>CG 02 0640</v>
          </cell>
        </row>
        <row r="42">
          <cell r="E42" t="str">
            <v>CG 02 0650</v>
          </cell>
        </row>
        <row r="43">
          <cell r="E43" t="str">
            <v>CG 02 0651</v>
          </cell>
        </row>
        <row r="44">
          <cell r="E44" t="str">
            <v>CG 02 0652</v>
          </cell>
        </row>
        <row r="45">
          <cell r="E45" t="str">
            <v>CG 02 0653</v>
          </cell>
        </row>
        <row r="46">
          <cell r="E46" t="str">
            <v>CG 02 0660</v>
          </cell>
        </row>
        <row r="47">
          <cell r="E47" t="str">
            <v>CG 02 0670</v>
          </cell>
        </row>
        <row r="48">
          <cell r="E48" t="str">
            <v>CG 02 0690</v>
          </cell>
        </row>
        <row r="49">
          <cell r="E49" t="str">
            <v>CG 02 0900</v>
          </cell>
        </row>
        <row r="50">
          <cell r="E50" t="str">
            <v>CG 02 0910</v>
          </cell>
        </row>
        <row r="51">
          <cell r="E51" t="str">
            <v>CG 02 0920</v>
          </cell>
        </row>
        <row r="52">
          <cell r="E52" t="str">
            <v>CG 02 0930</v>
          </cell>
        </row>
        <row r="53">
          <cell r="E53" t="str">
            <v>CG 02 0950</v>
          </cell>
        </row>
        <row r="54">
          <cell r="E54" t="str">
            <v>CG 02 0990</v>
          </cell>
        </row>
        <row r="55">
          <cell r="E55" t="str">
            <v>CG 03 0000</v>
          </cell>
        </row>
        <row r="56">
          <cell r="E56" t="str">
            <v>CG 03 0100</v>
          </cell>
        </row>
        <row r="57">
          <cell r="E57" t="str">
            <v>CG 03 0110</v>
          </cell>
        </row>
        <row r="58">
          <cell r="E58" t="str">
            <v>CG 03 0111</v>
          </cell>
        </row>
        <row r="59">
          <cell r="E59" t="str">
            <v>CG 03 0120</v>
          </cell>
        </row>
        <row r="60">
          <cell r="E60" t="str">
            <v>CG 03 0130</v>
          </cell>
        </row>
        <row r="61">
          <cell r="E61" t="str">
            <v>CG 03 0140</v>
          </cell>
        </row>
        <row r="62">
          <cell r="E62" t="str">
            <v>CG 03 0150</v>
          </cell>
        </row>
        <row r="63">
          <cell r="E63" t="str">
            <v>CG 03 0160</v>
          </cell>
        </row>
        <row r="64">
          <cell r="E64" t="str">
            <v>CG 03 0170</v>
          </cell>
        </row>
        <row r="65">
          <cell r="E65" t="str">
            <v>CG 03 0190</v>
          </cell>
        </row>
        <row r="66">
          <cell r="E66" t="str">
            <v>CG 03 0200</v>
          </cell>
        </row>
        <row r="67">
          <cell r="E67" t="str">
            <v>CG 03 0210</v>
          </cell>
        </row>
        <row r="68">
          <cell r="E68" t="str">
            <v>CG 03 0220</v>
          </cell>
        </row>
        <row r="69">
          <cell r="E69" t="str">
            <v>CG 03 0290</v>
          </cell>
        </row>
        <row r="70">
          <cell r="E70" t="str">
            <v>CG 03 0300</v>
          </cell>
        </row>
        <row r="71">
          <cell r="E71" t="str">
            <v>CG 03 0310</v>
          </cell>
        </row>
        <row r="72">
          <cell r="E72" t="str">
            <v>CG 03 0320</v>
          </cell>
        </row>
        <row r="73">
          <cell r="E73" t="str">
            <v>CG 03 0330</v>
          </cell>
        </row>
        <row r="74">
          <cell r="E74" t="str">
            <v>CG 03 0390</v>
          </cell>
        </row>
        <row r="75">
          <cell r="E75" t="str">
            <v>CG 03 0400</v>
          </cell>
        </row>
        <row r="76">
          <cell r="E76" t="str">
            <v>CG 03 0410</v>
          </cell>
        </row>
        <row r="77">
          <cell r="E77" t="str">
            <v>CG 03 0420</v>
          </cell>
        </row>
        <row r="78">
          <cell r="E78" t="str">
            <v>CG 03 0430</v>
          </cell>
        </row>
        <row r="79">
          <cell r="E79" t="str">
            <v>CG 03 0480</v>
          </cell>
        </row>
        <row r="80">
          <cell r="E80" t="str">
            <v>CG 03 0490</v>
          </cell>
        </row>
        <row r="81">
          <cell r="E81" t="str">
            <v>CG 03 0500</v>
          </cell>
        </row>
        <row r="82">
          <cell r="E82" t="str">
            <v>CG 03 0510</v>
          </cell>
        </row>
        <row r="83">
          <cell r="E83" t="str">
            <v>CG 03 0520</v>
          </cell>
        </row>
        <row r="84">
          <cell r="E84" t="str">
            <v>CG 03 0530</v>
          </cell>
        </row>
        <row r="85">
          <cell r="E85" t="str">
            <v>CG 03 0540</v>
          </cell>
        </row>
        <row r="86">
          <cell r="E86" t="str">
            <v>CG 03 0550</v>
          </cell>
        </row>
        <row r="87">
          <cell r="E87" t="str">
            <v>CG 03 0560</v>
          </cell>
        </row>
        <row r="88">
          <cell r="E88" t="str">
            <v>CG 03 0590</v>
          </cell>
        </row>
        <row r="89">
          <cell r="E89" t="str">
            <v>CG 03 0600</v>
          </cell>
        </row>
        <row r="90">
          <cell r="E90" t="str">
            <v>CG 03 0610</v>
          </cell>
        </row>
        <row r="91">
          <cell r="E91" t="str">
            <v>CG 03 0620</v>
          </cell>
        </row>
        <row r="92">
          <cell r="E92" t="str">
            <v>CG 03 0630</v>
          </cell>
        </row>
        <row r="93">
          <cell r="E93" t="str">
            <v>CG 03 0640</v>
          </cell>
        </row>
        <row r="94">
          <cell r="E94" t="str">
            <v>CG 03 0650</v>
          </cell>
        </row>
        <row r="95">
          <cell r="E95" t="str">
            <v>CG 03 0690</v>
          </cell>
        </row>
        <row r="96">
          <cell r="E96" t="str">
            <v>CG 03 0700</v>
          </cell>
        </row>
        <row r="97">
          <cell r="E97" t="str">
            <v>CG 03 0710</v>
          </cell>
        </row>
        <row r="98">
          <cell r="E98" t="str">
            <v>CG 03 0720</v>
          </cell>
        </row>
        <row r="99">
          <cell r="E99" t="str">
            <v>CG 03 0730</v>
          </cell>
        </row>
        <row r="100">
          <cell r="E100" t="str">
            <v>CG 03 0740</v>
          </cell>
        </row>
        <row r="101">
          <cell r="E101" t="str">
            <v>CG 03 0746</v>
          </cell>
        </row>
        <row r="102">
          <cell r="E102" t="str">
            <v>CG 03 0750</v>
          </cell>
        </row>
        <row r="103">
          <cell r="E103" t="str">
            <v>CG 03 0760</v>
          </cell>
        </row>
        <row r="104">
          <cell r="E104" t="str">
            <v>CG 03 0790</v>
          </cell>
        </row>
        <row r="105">
          <cell r="E105" t="str">
            <v>CG 03 0800</v>
          </cell>
        </row>
        <row r="106">
          <cell r="E106" t="str">
            <v>CG 03 0890</v>
          </cell>
        </row>
        <row r="107">
          <cell r="E107" t="str">
            <v>CG 04 0000</v>
          </cell>
        </row>
        <row r="108">
          <cell r="E108" t="str">
            <v>CG 04 0100</v>
          </cell>
        </row>
        <row r="109">
          <cell r="E109" t="str">
            <v>CG 04 0110</v>
          </cell>
        </row>
        <row r="110">
          <cell r="E110" t="str">
            <v>CG 04 0111</v>
          </cell>
        </row>
        <row r="111">
          <cell r="E111" t="str">
            <v>CG 04 0112</v>
          </cell>
        </row>
        <row r="112">
          <cell r="E112" t="str">
            <v>CG 04 0116</v>
          </cell>
        </row>
        <row r="113">
          <cell r="E113" t="str">
            <v>CG 04 0120</v>
          </cell>
        </row>
        <row r="114">
          <cell r="E114" t="str">
            <v>CG 04 0121</v>
          </cell>
        </row>
        <row r="115">
          <cell r="E115" t="str">
            <v>CG 04 0122</v>
          </cell>
        </row>
        <row r="116">
          <cell r="E116" t="str">
            <v>CG 04 0123</v>
          </cell>
        </row>
        <row r="117">
          <cell r="E117" t="str">
            <v>CG 04 0124</v>
          </cell>
        </row>
        <row r="118">
          <cell r="E118" t="str">
            <v>CG 04 0130</v>
          </cell>
        </row>
        <row r="119">
          <cell r="E119" t="str">
            <v>CG 04 0140</v>
          </cell>
        </row>
        <row r="120">
          <cell r="E120" t="str">
            <v>CG 04 0150</v>
          </cell>
        </row>
        <row r="121">
          <cell r="E121" t="str">
            <v>CG 04 0160</v>
          </cell>
        </row>
        <row r="122">
          <cell r="E122" t="str">
            <v>CG 04 0190</v>
          </cell>
        </row>
        <row r="123">
          <cell r="E123" t="str">
            <v>CG 04 0200</v>
          </cell>
        </row>
        <row r="124">
          <cell r="E124" t="str">
            <v>CG 04 0210</v>
          </cell>
        </row>
        <row r="125">
          <cell r="E125" t="str">
            <v>CG 04 0220</v>
          </cell>
        </row>
        <row r="126">
          <cell r="E126" t="str">
            <v>CG 04 0230</v>
          </cell>
        </row>
        <row r="127">
          <cell r="E127" t="str">
            <v>CG 04 0240</v>
          </cell>
        </row>
        <row r="128">
          <cell r="E128" t="str">
            <v>CG 04 0290</v>
          </cell>
        </row>
        <row r="129">
          <cell r="E129" t="str">
            <v>CG 04 0300</v>
          </cell>
        </row>
        <row r="130">
          <cell r="E130" t="str">
            <v>CG 04 0310</v>
          </cell>
        </row>
        <row r="131">
          <cell r="E131" t="str">
            <v>CG 04 0320</v>
          </cell>
        </row>
        <row r="132">
          <cell r="E132" t="str">
            <v>CG 04 0330</v>
          </cell>
        </row>
        <row r="133">
          <cell r="E133" t="str">
            <v>CG 04 0340</v>
          </cell>
        </row>
        <row r="134">
          <cell r="E134" t="str">
            <v>CG 04 0350</v>
          </cell>
        </row>
        <row r="135">
          <cell r="E135" t="str">
            <v>CG 04 0360</v>
          </cell>
        </row>
        <row r="136">
          <cell r="E136" t="str">
            <v>CG 04 0390</v>
          </cell>
        </row>
        <row r="137">
          <cell r="E137" t="str">
            <v>CG 04 0400</v>
          </cell>
        </row>
        <row r="138">
          <cell r="E138" t="str">
            <v>CG 04 0410</v>
          </cell>
        </row>
        <row r="139">
          <cell r="E139" t="str">
            <v>CG 04 0420</v>
          </cell>
        </row>
        <row r="140">
          <cell r="E140" t="str">
            <v>CG 04 0430</v>
          </cell>
        </row>
        <row r="141">
          <cell r="E141" t="str">
            <v>CG 04 0490</v>
          </cell>
        </row>
        <row r="142">
          <cell r="E142" t="str">
            <v>CG 04 0500</v>
          </cell>
        </row>
        <row r="143">
          <cell r="E143" t="str">
            <v>CG 04 0510</v>
          </cell>
        </row>
        <row r="144">
          <cell r="E144" t="str">
            <v>CG 04 0520</v>
          </cell>
        </row>
        <row r="145">
          <cell r="E145" t="str">
            <v>CG 04 0530</v>
          </cell>
        </row>
        <row r="146">
          <cell r="E146" t="str">
            <v>CG 04 0540</v>
          </cell>
        </row>
        <row r="147">
          <cell r="E147" t="str">
            <v>CG 04 0550</v>
          </cell>
        </row>
        <row r="148">
          <cell r="E148" t="str">
            <v>CG 04 0590</v>
          </cell>
        </row>
        <row r="149">
          <cell r="E149" t="str">
            <v>CG 04 0600</v>
          </cell>
        </row>
        <row r="150">
          <cell r="E150" t="str">
            <v>CG 04 0690</v>
          </cell>
        </row>
        <row r="151">
          <cell r="E151" t="str">
            <v>CG 05 0000</v>
          </cell>
        </row>
        <row r="152">
          <cell r="E152" t="str">
            <v>CG 05 0100</v>
          </cell>
        </row>
        <row r="153">
          <cell r="E153" t="str">
            <v>CG 05 0110</v>
          </cell>
        </row>
        <row r="154">
          <cell r="E154" t="str">
            <v>CG 05 0111</v>
          </cell>
        </row>
        <row r="155">
          <cell r="E155" t="str">
            <v>CG 05 0112</v>
          </cell>
        </row>
        <row r="156">
          <cell r="E156" t="str">
            <v>CG 05 0120</v>
          </cell>
        </row>
        <row r="157">
          <cell r="E157" t="str">
            <v>CG 05 0121</v>
          </cell>
        </row>
        <row r="158">
          <cell r="E158" t="str">
            <v>CG 05 0130</v>
          </cell>
        </row>
        <row r="159">
          <cell r="E159" t="str">
            <v>CG 05 0140</v>
          </cell>
        </row>
        <row r="160">
          <cell r="E160" t="str">
            <v>CG 05 0150</v>
          </cell>
        </row>
        <row r="161">
          <cell r="E161" t="str">
            <v>CG 05 0160</v>
          </cell>
        </row>
        <row r="162">
          <cell r="E162" t="str">
            <v>CG 05 0170</v>
          </cell>
        </row>
        <row r="163">
          <cell r="E163" t="str">
            <v>CG 05 0180</v>
          </cell>
        </row>
        <row r="164">
          <cell r="E164" t="str">
            <v>CG 05 0181</v>
          </cell>
        </row>
        <row r="165">
          <cell r="E165" t="str">
            <v>CG 05 0190</v>
          </cell>
        </row>
        <row r="166">
          <cell r="E166" t="str">
            <v>CG 05 0200</v>
          </cell>
        </row>
        <row r="167">
          <cell r="E167" t="str">
            <v>CG 05 0210</v>
          </cell>
        </row>
        <row r="168">
          <cell r="E168" t="str">
            <v>CG 05 0250</v>
          </cell>
        </row>
        <row r="169">
          <cell r="E169" t="str">
            <v>CG 05 0270</v>
          </cell>
        </row>
        <row r="170">
          <cell r="E170" t="str">
            <v>CG 05 0280</v>
          </cell>
        </row>
        <row r="171">
          <cell r="E171" t="str">
            <v>CG 05 0290</v>
          </cell>
        </row>
        <row r="172">
          <cell r="E172" t="str">
            <v>CG 05 0300</v>
          </cell>
        </row>
        <row r="173">
          <cell r="E173" t="str">
            <v>CG 05 0310</v>
          </cell>
        </row>
        <row r="174">
          <cell r="E174" t="str">
            <v>CG 05 0320</v>
          </cell>
        </row>
        <row r="175">
          <cell r="E175" t="str">
            <v>CG 05 0390</v>
          </cell>
        </row>
        <row r="176">
          <cell r="E176" t="str">
            <v>CG 06 0000</v>
          </cell>
        </row>
        <row r="177">
          <cell r="E177" t="str">
            <v>CG 06 0100</v>
          </cell>
        </row>
        <row r="178">
          <cell r="E178" t="str">
            <v>CG 06 0110</v>
          </cell>
        </row>
        <row r="179">
          <cell r="E179" t="str">
            <v>CG 06 0120</v>
          </cell>
        </row>
        <row r="180">
          <cell r="E180" t="str">
            <v>CG 06 0130</v>
          </cell>
        </row>
        <row r="181">
          <cell r="E181" t="str">
            <v>CG 06 0140</v>
          </cell>
        </row>
        <row r="182">
          <cell r="E182" t="str">
            <v>CG 06 0150</v>
          </cell>
        </row>
        <row r="183">
          <cell r="E183" t="str">
            <v>CG 06 0190</v>
          </cell>
        </row>
        <row r="184">
          <cell r="E184" t="str">
            <v>CG 06 0200</v>
          </cell>
        </row>
        <row r="185">
          <cell r="E185" t="str">
            <v>CG 06 0210</v>
          </cell>
        </row>
        <row r="186">
          <cell r="E186" t="str">
            <v>CG 06 0220</v>
          </cell>
        </row>
        <row r="187">
          <cell r="E187" t="str">
            <v>CG 06 0300</v>
          </cell>
        </row>
        <row r="188">
          <cell r="E188" t="str">
            <v>CG 06 0900</v>
          </cell>
        </row>
        <row r="189">
          <cell r="E189" t="str">
            <v>CG 07 0000</v>
          </cell>
        </row>
        <row r="190">
          <cell r="E190" t="str">
            <v>CG 07 0100</v>
          </cell>
        </row>
        <row r="191">
          <cell r="E191" t="str">
            <v>CG 07 0110</v>
          </cell>
        </row>
        <row r="192">
          <cell r="E192" t="str">
            <v>CG 07 0120</v>
          </cell>
        </row>
        <row r="193">
          <cell r="E193" t="str">
            <v>CG 07 0130</v>
          </cell>
        </row>
        <row r="194">
          <cell r="E194" t="str">
            <v>CG 07 0140</v>
          </cell>
        </row>
        <row r="195">
          <cell r="E195" t="str">
            <v>CG 07 0150</v>
          </cell>
        </row>
        <row r="196">
          <cell r="E196" t="str">
            <v>CG 07 0180</v>
          </cell>
        </row>
        <row r="197">
          <cell r="E197" t="str">
            <v>CG 07 0190</v>
          </cell>
        </row>
        <row r="198">
          <cell r="E198" t="str">
            <v>CG 07 0200</v>
          </cell>
        </row>
        <row r="199">
          <cell r="E199" t="str">
            <v>CG 07 0210</v>
          </cell>
        </row>
        <row r="200">
          <cell r="E200" t="str">
            <v>CG 07 0300</v>
          </cell>
        </row>
        <row r="201">
          <cell r="E201" t="str">
            <v>CG 07 0400</v>
          </cell>
        </row>
        <row r="202">
          <cell r="E202" t="str">
            <v>CG 07 0410</v>
          </cell>
        </row>
        <row r="203">
          <cell r="E203" t="str">
            <v>CG 07 0420</v>
          </cell>
        </row>
        <row r="204">
          <cell r="E204" t="str">
            <v>CG 07 0430</v>
          </cell>
        </row>
        <row r="205">
          <cell r="E205" t="str">
            <v>CG 07 0440</v>
          </cell>
        </row>
        <row r="206">
          <cell r="E206" t="str">
            <v>CG 07 0490</v>
          </cell>
        </row>
        <row r="207">
          <cell r="E207" t="str">
            <v>CG 08 0000</v>
          </cell>
        </row>
        <row r="208">
          <cell r="E208" t="str">
            <v>CG 08 0100</v>
          </cell>
        </row>
        <row r="209">
          <cell r="E209" t="str">
            <v>CG 08 0110</v>
          </cell>
        </row>
        <row r="210">
          <cell r="E210" t="str">
            <v>CG 08 0120</v>
          </cell>
        </row>
        <row r="211">
          <cell r="E211" t="str">
            <v>CG 08 0190</v>
          </cell>
        </row>
        <row r="212">
          <cell r="E212" t="str">
            <v>CG 08 0200</v>
          </cell>
        </row>
        <row r="213">
          <cell r="E213" t="str">
            <v>CG 08 0210</v>
          </cell>
        </row>
        <row r="214">
          <cell r="E214" t="str">
            <v>CG 08 0220</v>
          </cell>
        </row>
        <row r="215">
          <cell r="E215" t="str">
            <v>CG 08 0230</v>
          </cell>
        </row>
        <row r="216">
          <cell r="E216" t="str">
            <v>CG 08 0240</v>
          </cell>
        </row>
        <row r="217">
          <cell r="E217" t="str">
            <v>CG 08 0290</v>
          </cell>
        </row>
        <row r="218">
          <cell r="E218" t="str">
            <v>CG 08 0300</v>
          </cell>
        </row>
        <row r="219">
          <cell r="E219" t="str">
            <v>CG 08 0310</v>
          </cell>
        </row>
        <row r="220">
          <cell r="E220" t="str">
            <v>CG 08 0320</v>
          </cell>
        </row>
        <row r="221">
          <cell r="E221" t="str">
            <v>CG 08 0330</v>
          </cell>
        </row>
        <row r="222">
          <cell r="E222" t="str">
            <v>CG 08 0390</v>
          </cell>
        </row>
        <row r="223">
          <cell r="E223" t="str">
            <v>CG 08 0400</v>
          </cell>
        </row>
        <row r="224">
          <cell r="E224" t="str">
            <v>CG 08 0410</v>
          </cell>
        </row>
        <row r="225">
          <cell r="E225" t="str">
            <v>CG 08 0420</v>
          </cell>
        </row>
        <row r="226">
          <cell r="E226" t="str">
            <v>CG 08 0430</v>
          </cell>
        </row>
        <row r="227">
          <cell r="E227" t="str">
            <v>CG 08 0440</v>
          </cell>
        </row>
        <row r="228">
          <cell r="E228" t="str">
            <v>CG 08 0490</v>
          </cell>
        </row>
        <row r="229">
          <cell r="E229" t="str">
            <v>CG 08 0500</v>
          </cell>
        </row>
        <row r="230">
          <cell r="E230" t="str">
            <v>CG 08 0510</v>
          </cell>
        </row>
        <row r="231">
          <cell r="E231" t="str">
            <v>CG 08 0520</v>
          </cell>
        </row>
        <row r="232">
          <cell r="E232" t="str">
            <v>CG 08 0530</v>
          </cell>
        </row>
        <row r="233">
          <cell r="E233" t="str">
            <v>CG 08 0590</v>
          </cell>
        </row>
        <row r="234">
          <cell r="E234" t="str">
            <v>CG 08 0600</v>
          </cell>
        </row>
        <row r="235">
          <cell r="E235" t="str">
            <v>CG 08 0610</v>
          </cell>
        </row>
        <row r="236">
          <cell r="E236" t="str">
            <v>CG 08 0620</v>
          </cell>
        </row>
        <row r="237">
          <cell r="E237" t="str">
            <v>CG 08 0630</v>
          </cell>
        </row>
        <row r="238">
          <cell r="E238" t="str">
            <v>CG 08 0640</v>
          </cell>
        </row>
        <row r="239">
          <cell r="E239" t="str">
            <v>CG 08 0650</v>
          </cell>
        </row>
        <row r="240">
          <cell r="E240" t="str">
            <v>CG 08 0660</v>
          </cell>
        </row>
        <row r="241">
          <cell r="E241" t="str">
            <v>CG 08 0670</v>
          </cell>
        </row>
        <row r="242">
          <cell r="E242" t="str">
            <v>CG 08 0680</v>
          </cell>
        </row>
        <row r="243">
          <cell r="E243" t="str">
            <v>CG 08 0690</v>
          </cell>
        </row>
        <row r="244">
          <cell r="E244" t="str">
            <v>CG 08 0700</v>
          </cell>
        </row>
        <row r="245">
          <cell r="E245" t="str">
            <v>CG 08 0800</v>
          </cell>
        </row>
        <row r="246">
          <cell r="E246" t="str">
            <v>CG 08 0810</v>
          </cell>
        </row>
        <row r="247">
          <cell r="E247" t="str">
            <v>CG 08 0820</v>
          </cell>
        </row>
        <row r="248">
          <cell r="E248" t="str">
            <v>CG 08 0900</v>
          </cell>
        </row>
        <row r="249">
          <cell r="E249" t="str">
            <v>CG 09 0000</v>
          </cell>
        </row>
        <row r="250">
          <cell r="E250" t="str">
            <v>CG 09 0100</v>
          </cell>
        </row>
        <row r="251">
          <cell r="E251" t="str">
            <v>CG 09 0200</v>
          </cell>
        </row>
        <row r="252">
          <cell r="E252" t="str">
            <v>CG 09 0300</v>
          </cell>
        </row>
        <row r="253">
          <cell r="E253" t="str">
            <v>CG 09 0900</v>
          </cell>
        </row>
        <row r="254">
          <cell r="E254" t="str">
            <v>CG 10 1000</v>
          </cell>
        </row>
        <row r="255">
          <cell r="E255" t="str">
            <v>CG 10 1100</v>
          </cell>
        </row>
        <row r="256">
          <cell r="E256" t="str">
            <v>CG 10 1120</v>
          </cell>
        </row>
        <row r="257">
          <cell r="E257" t="str">
            <v>CG 10 1130</v>
          </cell>
        </row>
        <row r="258">
          <cell r="E258" t="str">
            <v>CG 10 1140</v>
          </cell>
        </row>
        <row r="259">
          <cell r="E259" t="str">
            <v>CG 10 1160</v>
          </cell>
        </row>
        <row r="260">
          <cell r="E260" t="str">
            <v>CG 10 1180</v>
          </cell>
        </row>
        <row r="261">
          <cell r="E261" t="str">
            <v>CG 10 1190</v>
          </cell>
        </row>
        <row r="262">
          <cell r="E262" t="str">
            <v>CG 10 1200</v>
          </cell>
        </row>
        <row r="263">
          <cell r="E263" t="str">
            <v>CG 10 1220</v>
          </cell>
        </row>
        <row r="264">
          <cell r="E264" t="str">
            <v>CG 10 1230</v>
          </cell>
        </row>
        <row r="265">
          <cell r="E265" t="str">
            <v>CG 10 1231</v>
          </cell>
        </row>
        <row r="266">
          <cell r="E266" t="str">
            <v>CG 10 1232</v>
          </cell>
        </row>
        <row r="267">
          <cell r="E267" t="str">
            <v>CG 10 1233</v>
          </cell>
        </row>
        <row r="268">
          <cell r="E268" t="str">
            <v>CG 10 1234</v>
          </cell>
        </row>
        <row r="269">
          <cell r="E269" t="str">
            <v>CG 10 1235</v>
          </cell>
        </row>
        <row r="270">
          <cell r="E270" t="str">
            <v>CG 10 1236</v>
          </cell>
        </row>
        <row r="271">
          <cell r="E271" t="str">
            <v>CG 10 1237</v>
          </cell>
        </row>
        <row r="272">
          <cell r="E272" t="str">
            <v>CG 10 1238</v>
          </cell>
        </row>
        <row r="273">
          <cell r="E273" t="str">
            <v>CG 10 1239</v>
          </cell>
        </row>
        <row r="274">
          <cell r="E274" t="str">
            <v>CG 10 1240</v>
          </cell>
        </row>
        <row r="275">
          <cell r="E275" t="str">
            <v>CG 10 1250</v>
          </cell>
        </row>
        <row r="276">
          <cell r="E276" t="str">
            <v>CG 10 1260</v>
          </cell>
        </row>
        <row r="277">
          <cell r="E277" t="str">
            <v>CG 10 1270</v>
          </cell>
        </row>
        <row r="278">
          <cell r="E278" t="str">
            <v>CG 10 1280</v>
          </cell>
        </row>
        <row r="279">
          <cell r="E279" t="str">
            <v>CG 10 1290</v>
          </cell>
        </row>
        <row r="280">
          <cell r="E280" t="str">
            <v>CG 10 1299</v>
          </cell>
        </row>
        <row r="281">
          <cell r="E281" t="str">
            <v>CG 10 1300</v>
          </cell>
        </row>
        <row r="282">
          <cell r="E282" t="str">
            <v>CG 10 1320</v>
          </cell>
        </row>
        <row r="283">
          <cell r="E283" t="str">
            <v>CG 10 1330</v>
          </cell>
        </row>
        <row r="284">
          <cell r="E284" t="str">
            <v>CG 10 1331</v>
          </cell>
        </row>
        <row r="285">
          <cell r="E285" t="str">
            <v>CG 10 1332</v>
          </cell>
        </row>
        <row r="286">
          <cell r="E286" t="str">
            <v>CG 10 1333</v>
          </cell>
        </row>
        <row r="287">
          <cell r="E287" t="str">
            <v>CG 10 1334</v>
          </cell>
        </row>
        <row r="288">
          <cell r="E288" t="str">
            <v>CG 10 1335</v>
          </cell>
        </row>
        <row r="289">
          <cell r="E289" t="str">
            <v>CG 10 1336</v>
          </cell>
        </row>
        <row r="290">
          <cell r="E290" t="str">
            <v>CG 10 1337</v>
          </cell>
        </row>
        <row r="291">
          <cell r="E291" t="str">
            <v>CG 10 1338</v>
          </cell>
        </row>
        <row r="292">
          <cell r="E292" t="str">
            <v>CG 10 1339</v>
          </cell>
        </row>
        <row r="293">
          <cell r="E293" t="str">
            <v>CG 10 1340</v>
          </cell>
        </row>
        <row r="294">
          <cell r="E294" t="str">
            <v>CG 10 1350</v>
          </cell>
        </row>
        <row r="295">
          <cell r="E295" t="str">
            <v>CG 10 1360</v>
          </cell>
        </row>
        <row r="296">
          <cell r="E296" t="str">
            <v>CG 10 1370</v>
          </cell>
        </row>
        <row r="297">
          <cell r="E297" t="str">
            <v>CG 10 1380</v>
          </cell>
        </row>
        <row r="298">
          <cell r="E298" t="str">
            <v>CG 10 1390</v>
          </cell>
        </row>
        <row r="299">
          <cell r="E299" t="str">
            <v>CG 10 1399</v>
          </cell>
        </row>
        <row r="300">
          <cell r="E300" t="str">
            <v>CG 10 1400</v>
          </cell>
        </row>
        <row r="301">
          <cell r="E301" t="str">
            <v>CG 10 1420</v>
          </cell>
        </row>
        <row r="302">
          <cell r="E302" t="str">
            <v>CG 10 1430</v>
          </cell>
        </row>
        <row r="303">
          <cell r="E303" t="str">
            <v>CG 10 1431</v>
          </cell>
        </row>
        <row r="304">
          <cell r="E304" t="str">
            <v>CG 10 1432</v>
          </cell>
        </row>
        <row r="305">
          <cell r="E305" t="str">
            <v>CG 10 1433</v>
          </cell>
        </row>
        <row r="306">
          <cell r="E306" t="str">
            <v>CG 10 1434</v>
          </cell>
        </row>
        <row r="307">
          <cell r="E307" t="str">
            <v>CG 10 1435</v>
          </cell>
        </row>
        <row r="308">
          <cell r="E308" t="str">
            <v>CG 10 1436</v>
          </cell>
        </row>
        <row r="309">
          <cell r="E309" t="str">
            <v>CG 10 1437</v>
          </cell>
        </row>
        <row r="310">
          <cell r="E310" t="str">
            <v>CG 10 1438</v>
          </cell>
        </row>
        <row r="311">
          <cell r="E311" t="str">
            <v>CG 10 1439</v>
          </cell>
        </row>
        <row r="312">
          <cell r="E312" t="str">
            <v>CG 10 1440</v>
          </cell>
        </row>
        <row r="313">
          <cell r="E313" t="str">
            <v>CG 10 1450</v>
          </cell>
        </row>
        <row r="314">
          <cell r="E314" t="str">
            <v>CG 10 1460</v>
          </cell>
        </row>
        <row r="315">
          <cell r="E315" t="str">
            <v>CG 10 1470</v>
          </cell>
        </row>
        <row r="316">
          <cell r="E316" t="str">
            <v>CG 10 1480</v>
          </cell>
        </row>
        <row r="317">
          <cell r="E317" t="str">
            <v>CG 10 1490</v>
          </cell>
        </row>
        <row r="318">
          <cell r="E318" t="str">
            <v>CG 10 1499</v>
          </cell>
        </row>
        <row r="319">
          <cell r="E319" t="str">
            <v>CG 10 1500</v>
          </cell>
        </row>
        <row r="320">
          <cell r="E320" t="str">
            <v>CG 10 1520</v>
          </cell>
        </row>
        <row r="321">
          <cell r="E321" t="str">
            <v>CG 10 1530</v>
          </cell>
        </row>
        <row r="322">
          <cell r="E322" t="str">
            <v>CG 10 1531</v>
          </cell>
        </row>
        <row r="323">
          <cell r="E323" t="str">
            <v>CG 10 1532</v>
          </cell>
        </row>
        <row r="324">
          <cell r="E324" t="str">
            <v>CG 10 1533</v>
          </cell>
        </row>
        <row r="325">
          <cell r="E325" t="str">
            <v>CG 10 1534</v>
          </cell>
        </row>
        <row r="326">
          <cell r="E326" t="str">
            <v>CG 10 1535</v>
          </cell>
        </row>
        <row r="327">
          <cell r="E327" t="str">
            <v>CG 10 1536</v>
          </cell>
        </row>
        <row r="328">
          <cell r="E328" t="str">
            <v>CG 10 1537</v>
          </cell>
        </row>
        <row r="329">
          <cell r="E329" t="str">
            <v>CG 10 1538</v>
          </cell>
        </row>
        <row r="330">
          <cell r="E330" t="str">
            <v>CG 10 1539</v>
          </cell>
        </row>
        <row r="331">
          <cell r="E331" t="str">
            <v>CG 10 1540</v>
          </cell>
        </row>
        <row r="332">
          <cell r="E332" t="str">
            <v>CG 10 1550</v>
          </cell>
        </row>
        <row r="333">
          <cell r="E333" t="str">
            <v>CG 10 1560</v>
          </cell>
        </row>
        <row r="334">
          <cell r="E334" t="str">
            <v>CG 10 1570</v>
          </cell>
        </row>
        <row r="335">
          <cell r="E335" t="str">
            <v>CG 10 1580</v>
          </cell>
        </row>
        <row r="336">
          <cell r="E336" t="str">
            <v>CG 10 1590</v>
          </cell>
        </row>
        <row r="337">
          <cell r="E337" t="str">
            <v>CG 10 1599</v>
          </cell>
        </row>
        <row r="338">
          <cell r="E338" t="str">
            <v>CG 10 1600</v>
          </cell>
        </row>
        <row r="339">
          <cell r="E339" t="str">
            <v>CG 10 1620</v>
          </cell>
        </row>
        <row r="340">
          <cell r="E340" t="str">
            <v>CG 10 1630</v>
          </cell>
        </row>
        <row r="341">
          <cell r="E341" t="str">
            <v>CG 10 1631</v>
          </cell>
        </row>
        <row r="342">
          <cell r="E342" t="str">
            <v>CG 10 1632</v>
          </cell>
        </row>
        <row r="343">
          <cell r="E343" t="str">
            <v>CG 10 1633</v>
          </cell>
        </row>
        <row r="344">
          <cell r="E344" t="str">
            <v>CG 10 1634</v>
          </cell>
        </row>
        <row r="345">
          <cell r="E345" t="str">
            <v>CG 10 1635</v>
          </cell>
        </row>
        <row r="346">
          <cell r="E346" t="str">
            <v>CG 10 1636</v>
          </cell>
        </row>
        <row r="347">
          <cell r="E347" t="str">
            <v>CG 10 1637</v>
          </cell>
        </row>
        <row r="348">
          <cell r="E348" t="str">
            <v>CG 10 1638</v>
          </cell>
        </row>
        <row r="349">
          <cell r="E349" t="str">
            <v>CG 10 1639</v>
          </cell>
        </row>
        <row r="350">
          <cell r="E350" t="str">
            <v>CG 10 1640</v>
          </cell>
        </row>
        <row r="351">
          <cell r="E351" t="str">
            <v>CG 10 1650</v>
          </cell>
        </row>
        <row r="352">
          <cell r="E352" t="str">
            <v>CG 10 1660</v>
          </cell>
        </row>
        <row r="353">
          <cell r="E353" t="str">
            <v>CG 10 1670</v>
          </cell>
        </row>
        <row r="354">
          <cell r="E354" t="str">
            <v>CG 10 1680</v>
          </cell>
        </row>
        <row r="355">
          <cell r="E355" t="str">
            <v>CG 10 1690</v>
          </cell>
        </row>
        <row r="356">
          <cell r="E356" t="str">
            <v>CG 10 1699</v>
          </cell>
        </row>
        <row r="357">
          <cell r="E357" t="str">
            <v>CG 10 1700</v>
          </cell>
        </row>
        <row r="358">
          <cell r="E358" t="str">
            <v>CG 10 1720</v>
          </cell>
        </row>
        <row r="359">
          <cell r="E359" t="str">
            <v>CG 10 1730</v>
          </cell>
        </row>
        <row r="360">
          <cell r="E360" t="str">
            <v>CG 10 1731</v>
          </cell>
        </row>
        <row r="361">
          <cell r="E361" t="str">
            <v>CG 10 1732</v>
          </cell>
        </row>
        <row r="362">
          <cell r="E362" t="str">
            <v>CG 10 1733</v>
          </cell>
        </row>
        <row r="363">
          <cell r="E363" t="str">
            <v>CG 10 1734</v>
          </cell>
        </row>
        <row r="364">
          <cell r="E364" t="str">
            <v>CG 10 1735</v>
          </cell>
        </row>
        <row r="365">
          <cell r="E365" t="str">
            <v>CG 10 1736</v>
          </cell>
        </row>
        <row r="366">
          <cell r="E366" t="str">
            <v>CG 10 1737</v>
          </cell>
        </row>
        <row r="367">
          <cell r="E367" t="str">
            <v>CG 10 1738</v>
          </cell>
        </row>
        <row r="368">
          <cell r="E368" t="str">
            <v>CG 10 1739</v>
          </cell>
        </row>
        <row r="369">
          <cell r="E369" t="str">
            <v>CG 10 1740</v>
          </cell>
        </row>
        <row r="370">
          <cell r="E370" t="str">
            <v>CG 10 1750</v>
          </cell>
        </row>
        <row r="371">
          <cell r="E371" t="str">
            <v>CG 10 1760</v>
          </cell>
        </row>
        <row r="372">
          <cell r="E372" t="str">
            <v>CG 10 1770</v>
          </cell>
        </row>
        <row r="373">
          <cell r="E373" t="str">
            <v>CG 10 1780</v>
          </cell>
        </row>
        <row r="374">
          <cell r="E374" t="str">
            <v>CG 10 1790</v>
          </cell>
        </row>
        <row r="375">
          <cell r="E375" t="str">
            <v>CG 10 1799</v>
          </cell>
        </row>
        <row r="376">
          <cell r="E376" t="str">
            <v>CG 10 2000</v>
          </cell>
        </row>
        <row r="377">
          <cell r="E377" t="str">
            <v>CG 10 2100</v>
          </cell>
        </row>
        <row r="378">
          <cell r="E378" t="str">
            <v>CG 10 2200</v>
          </cell>
        </row>
        <row r="379">
          <cell r="E379" t="str">
            <v>CG 10 2300</v>
          </cell>
        </row>
        <row r="380">
          <cell r="E380" t="str">
            <v>CG 10 2310</v>
          </cell>
        </row>
        <row r="381">
          <cell r="E381" t="str">
            <v>CG 10 2320</v>
          </cell>
        </row>
        <row r="382">
          <cell r="E382" t="str">
            <v>CG 10 2400</v>
          </cell>
        </row>
        <row r="383">
          <cell r="E383" t="str">
            <v>CG 10 2500</v>
          </cell>
        </row>
        <row r="384">
          <cell r="E384" t="str">
            <v>CG 10 2600</v>
          </cell>
        </row>
        <row r="385">
          <cell r="E385" t="str">
            <v>CG 10 2700</v>
          </cell>
        </row>
        <row r="386">
          <cell r="E386" t="str">
            <v>CG 10 2800</v>
          </cell>
        </row>
        <row r="387">
          <cell r="E387" t="str">
            <v>CG 10 2810</v>
          </cell>
        </row>
        <row r="388">
          <cell r="E388" t="str">
            <v>CG 10 2820</v>
          </cell>
        </row>
        <row r="389">
          <cell r="E389" t="str">
            <v>CG 10 2900</v>
          </cell>
        </row>
        <row r="390">
          <cell r="E390" t="str">
            <v>CG 10 2910</v>
          </cell>
        </row>
        <row r="391">
          <cell r="E391" t="str">
            <v>CG 10 2920</v>
          </cell>
        </row>
        <row r="392">
          <cell r="E392" t="str">
            <v>CG 10 2990</v>
          </cell>
        </row>
        <row r="393">
          <cell r="E393" t="str">
            <v>CG 10 3000</v>
          </cell>
        </row>
        <row r="394">
          <cell r="E394" t="str">
            <v>CG 10 3100</v>
          </cell>
        </row>
        <row r="395">
          <cell r="E395" t="str">
            <v>CG 10 3200</v>
          </cell>
        </row>
        <row r="396">
          <cell r="E396" t="str">
            <v>CG 10 3300</v>
          </cell>
        </row>
        <row r="397">
          <cell r="E397" t="str">
            <v>CG 10 3400</v>
          </cell>
        </row>
        <row r="398">
          <cell r="E398" t="str">
            <v>CG 10 3410</v>
          </cell>
        </row>
        <row r="399">
          <cell r="E399" t="str">
            <v>CG 10 3420</v>
          </cell>
        </row>
        <row r="400">
          <cell r="E400" t="str">
            <v>CG 10 3500</v>
          </cell>
        </row>
        <row r="401">
          <cell r="E401" t="str">
            <v>CG 10 3600</v>
          </cell>
        </row>
        <row r="402">
          <cell r="E402" t="str">
            <v>CG 10 3700</v>
          </cell>
        </row>
        <row r="403">
          <cell r="E403" t="str">
            <v>CG 10 3900</v>
          </cell>
        </row>
        <row r="404">
          <cell r="E404" t="str">
            <v>CG 11 0000</v>
          </cell>
        </row>
        <row r="405">
          <cell r="E405" t="str">
            <v>CG 11 0100</v>
          </cell>
        </row>
        <row r="406">
          <cell r="E406" t="str">
            <v>CG 11 0110</v>
          </cell>
        </row>
        <row r="407">
          <cell r="E407" t="str">
            <v>CG 11 0120</v>
          </cell>
        </row>
        <row r="408">
          <cell r="E408" t="str">
            <v>CG 11 0130</v>
          </cell>
        </row>
        <row r="409">
          <cell r="E409" t="str">
            <v>CG 11 0140</v>
          </cell>
        </row>
        <row r="410">
          <cell r="E410" t="str">
            <v>CG 11 0150</v>
          </cell>
        </row>
        <row r="411">
          <cell r="E411" t="str">
            <v>CG 11 0160</v>
          </cell>
        </row>
        <row r="412">
          <cell r="E412" t="str">
            <v>CG 11 0170</v>
          </cell>
        </row>
        <row r="413">
          <cell r="E413" t="str">
            <v>CG 11 0180</v>
          </cell>
        </row>
        <row r="414">
          <cell r="E414" t="str">
            <v>CG 11 0200</v>
          </cell>
        </row>
        <row r="415">
          <cell r="E415" t="str">
            <v>CG 11 0300</v>
          </cell>
        </row>
        <row r="416">
          <cell r="E416" t="str">
            <v>CG 11 0400</v>
          </cell>
        </row>
        <row r="417">
          <cell r="E417" t="str">
            <v>CG 11 0410</v>
          </cell>
        </row>
        <row r="418">
          <cell r="E418" t="str">
            <v>CG 11 0420</v>
          </cell>
        </row>
        <row r="419">
          <cell r="E419" t="str">
            <v>CG 11 0430</v>
          </cell>
        </row>
        <row r="420">
          <cell r="E420" t="str">
            <v>CG 11 0440</v>
          </cell>
        </row>
        <row r="421">
          <cell r="E421" t="str">
            <v>CG 11 0450</v>
          </cell>
        </row>
        <row r="422">
          <cell r="E422" t="str">
            <v>CG 11 0460</v>
          </cell>
        </row>
        <row r="423">
          <cell r="E423" t="str">
            <v>CG 11 0490</v>
          </cell>
        </row>
        <row r="424">
          <cell r="E424" t="str">
            <v>CG 11 0500</v>
          </cell>
        </row>
        <row r="425">
          <cell r="E425" t="str">
            <v>CG 11 0510</v>
          </cell>
        </row>
        <row r="426">
          <cell r="E426" t="str">
            <v>CG 11 0520</v>
          </cell>
        </row>
        <row r="427">
          <cell r="E427" t="str">
            <v>CG 11 0530</v>
          </cell>
        </row>
        <row r="428">
          <cell r="E428" t="str">
            <v>CG 11 0540</v>
          </cell>
        </row>
        <row r="429">
          <cell r="E429" t="str">
            <v>CG 11 0550</v>
          </cell>
        </row>
        <row r="430">
          <cell r="E430" t="str">
            <v>CG 11 0560</v>
          </cell>
        </row>
        <row r="431">
          <cell r="E431" t="str">
            <v>CG 11 0900</v>
          </cell>
        </row>
        <row r="432">
          <cell r="E432" t="str">
            <v>CG 11 0910</v>
          </cell>
        </row>
        <row r="433">
          <cell r="E433" t="str">
            <v>CG 11 0911</v>
          </cell>
        </row>
        <row r="434">
          <cell r="E434" t="str">
            <v>CG 11 0912</v>
          </cell>
        </row>
        <row r="435">
          <cell r="E435" t="str">
            <v>CG 11 0913</v>
          </cell>
        </row>
        <row r="436">
          <cell r="E436" t="str">
            <v>CG 11 0990</v>
          </cell>
        </row>
        <row r="437">
          <cell r="E437" t="str">
            <v>CG 12 0000</v>
          </cell>
        </row>
        <row r="438">
          <cell r="E438" t="str">
            <v>CG 12 0100</v>
          </cell>
        </row>
        <row r="439">
          <cell r="E439" t="str">
            <v>CG 12 0200</v>
          </cell>
        </row>
        <row r="440">
          <cell r="E440" t="str">
            <v>CG 12 0300</v>
          </cell>
        </row>
        <row r="441">
          <cell r="E441" t="str">
            <v>CG 12 0400</v>
          </cell>
        </row>
        <row r="442">
          <cell r="E442" t="str">
            <v>CG 12 0500</v>
          </cell>
        </row>
        <row r="443">
          <cell r="E443" t="str">
            <v>CG 12 0600</v>
          </cell>
        </row>
        <row r="444">
          <cell r="E444" t="str">
            <v>CG 12 0610</v>
          </cell>
        </row>
        <row r="445">
          <cell r="E445" t="str">
            <v>CG 12 0620</v>
          </cell>
        </row>
        <row r="446">
          <cell r="E446" t="str">
            <v>CG 12 0690</v>
          </cell>
        </row>
        <row r="447">
          <cell r="E447" t="str">
            <v>CG 13 0000</v>
          </cell>
        </row>
        <row r="448">
          <cell r="E448" t="str">
            <v>CG 13 0100</v>
          </cell>
        </row>
        <row r="449">
          <cell r="E449" t="str">
            <v>CG 13 0110</v>
          </cell>
        </row>
        <row r="450">
          <cell r="E450" t="str">
            <v>CG 13 0120</v>
          </cell>
        </row>
        <row r="451">
          <cell r="E451" t="str">
            <v>CG 13 0130</v>
          </cell>
        </row>
        <row r="452">
          <cell r="E452" t="str">
            <v>CG 13 0140</v>
          </cell>
        </row>
        <row r="453">
          <cell r="E453" t="str">
            <v>CG 13 0200</v>
          </cell>
        </row>
        <row r="454">
          <cell r="E454" t="str">
            <v>CG 13 0300</v>
          </cell>
        </row>
        <row r="455">
          <cell r="E455" t="str">
            <v>CG 13 0400</v>
          </cell>
        </row>
        <row r="456">
          <cell r="E456" t="str">
            <v>CG 13 0500</v>
          </cell>
        </row>
        <row r="457">
          <cell r="E457" t="str">
            <v>CG 13 0600</v>
          </cell>
        </row>
        <row r="458">
          <cell r="E458" t="str">
            <v>CG 13 0610</v>
          </cell>
        </row>
        <row r="459">
          <cell r="E459" t="str">
            <v>CG 13 0620</v>
          </cell>
        </row>
        <row r="460">
          <cell r="E460" t="str">
            <v>CG 13 0630</v>
          </cell>
        </row>
        <row r="461">
          <cell r="E461" t="str">
            <v>CG 14 0000</v>
          </cell>
        </row>
        <row r="462">
          <cell r="E462" t="str">
            <v>CG 14 0100</v>
          </cell>
        </row>
        <row r="463">
          <cell r="E463" t="str">
            <v>CG 14 0110</v>
          </cell>
        </row>
        <row r="464">
          <cell r="E464" t="str">
            <v>CG 14 0120</v>
          </cell>
        </row>
        <row r="465">
          <cell r="E465" t="str">
            <v>CG 14 0130</v>
          </cell>
        </row>
        <row r="466">
          <cell r="E466" t="str">
            <v>CG 14 0200</v>
          </cell>
        </row>
        <row r="467">
          <cell r="E467" t="str">
            <v>CG 14 0300</v>
          </cell>
        </row>
        <row r="468">
          <cell r="E468" t="str">
            <v>CG 14 0310</v>
          </cell>
        </row>
        <row r="469">
          <cell r="E469" t="str">
            <v>CG 14 0320</v>
          </cell>
        </row>
        <row r="470">
          <cell r="E470" t="str">
            <v>CG 14 0400</v>
          </cell>
        </row>
        <row r="471">
          <cell r="E471" t="str">
            <v>CG 14 0410</v>
          </cell>
        </row>
        <row r="472">
          <cell r="E472" t="str">
            <v>CG 14 0420</v>
          </cell>
        </row>
        <row r="473">
          <cell r="E473" t="str">
            <v>CG 14 0430</v>
          </cell>
        </row>
        <row r="474">
          <cell r="E474" t="str">
            <v>CG 14 0440</v>
          </cell>
        </row>
        <row r="475">
          <cell r="E475" t="str">
            <v>CG 14 0450</v>
          </cell>
        </row>
        <row r="476">
          <cell r="E476" t="str">
            <v>CG 14 0460</v>
          </cell>
        </row>
        <row r="477">
          <cell r="E477" t="str">
            <v>CG 14 0461</v>
          </cell>
        </row>
        <row r="478">
          <cell r="E478" t="str">
            <v>CG 14 0462</v>
          </cell>
        </row>
        <row r="479">
          <cell r="E479" t="str">
            <v>CG 14 0463</v>
          </cell>
        </row>
        <row r="480">
          <cell r="E480" t="str">
            <v>CG 14 0470</v>
          </cell>
        </row>
        <row r="481">
          <cell r="E481" t="str">
            <v>CG 14 0480</v>
          </cell>
        </row>
        <row r="482">
          <cell r="E482" t="str">
            <v>CG 14 0490</v>
          </cell>
        </row>
        <row r="483">
          <cell r="E483" t="str">
            <v>CG 14 0500</v>
          </cell>
        </row>
        <row r="484">
          <cell r="E484" t="str">
            <v>CG 14 0510</v>
          </cell>
        </row>
        <row r="485">
          <cell r="E485" t="str">
            <v>CG 14 0520</v>
          </cell>
        </row>
        <row r="486">
          <cell r="E486" t="str">
            <v>CG 14 0530</v>
          </cell>
        </row>
        <row r="487">
          <cell r="E487" t="str">
            <v>CG 14 0540</v>
          </cell>
        </row>
        <row r="488">
          <cell r="E488" t="str">
            <v>CG 14 0550</v>
          </cell>
        </row>
        <row r="489">
          <cell r="E489" t="str">
            <v>CG 14 0560</v>
          </cell>
        </row>
        <row r="490">
          <cell r="E490" t="str">
            <v>CG 14 0570</v>
          </cell>
        </row>
        <row r="491">
          <cell r="E491" t="str">
            <v>CG 14 0580</v>
          </cell>
        </row>
        <row r="492">
          <cell r="E492" t="str">
            <v>CG 14 0590</v>
          </cell>
        </row>
        <row r="493">
          <cell r="E493" t="str">
            <v>CG 15 0000</v>
          </cell>
        </row>
        <row r="494">
          <cell r="E494" t="str">
            <v>CG 15 0100</v>
          </cell>
        </row>
        <row r="495">
          <cell r="E495" t="str">
            <v>CG 15 0110</v>
          </cell>
        </row>
        <row r="496">
          <cell r="E496" t="str">
            <v>CG 15 0120</v>
          </cell>
        </row>
        <row r="497">
          <cell r="E497" t="str">
            <v>CG 15 0200</v>
          </cell>
        </row>
        <row r="498">
          <cell r="E498" t="str">
            <v>CG 15 0210</v>
          </cell>
        </row>
        <row r="499">
          <cell r="E499" t="str">
            <v>CG 15 0220</v>
          </cell>
        </row>
        <row r="500">
          <cell r="E500" t="str">
            <v>CG 15 0300</v>
          </cell>
        </row>
        <row r="501">
          <cell r="E501" t="str">
            <v>CG 15 0310</v>
          </cell>
        </row>
        <row r="502">
          <cell r="E502" t="str">
            <v>CG 15 0320</v>
          </cell>
        </row>
        <row r="503">
          <cell r="E503" t="str">
            <v>CG 15 0330</v>
          </cell>
        </row>
        <row r="504">
          <cell r="E504" t="str">
            <v>CG 15 0340</v>
          </cell>
        </row>
        <row r="505">
          <cell r="E505" t="str">
            <v>CG 15 0400</v>
          </cell>
        </row>
        <row r="506">
          <cell r="E506" t="str">
            <v>CG 15 0410</v>
          </cell>
        </row>
        <row r="507">
          <cell r="E507" t="str">
            <v>CG 15 0420</v>
          </cell>
        </row>
        <row r="508">
          <cell r="E508" t="str">
            <v>CG 15 0500</v>
          </cell>
        </row>
        <row r="509">
          <cell r="E509" t="str">
            <v>CG 15 0600</v>
          </cell>
        </row>
        <row r="510">
          <cell r="E510" t="str">
            <v>CG 16 0000</v>
          </cell>
        </row>
        <row r="511">
          <cell r="E511" t="str">
            <v>CG 16 0100</v>
          </cell>
        </row>
        <row r="512">
          <cell r="E512" t="str">
            <v>CG 16 0200</v>
          </cell>
        </row>
        <row r="513">
          <cell r="E513" t="str">
            <v>CG 16 0210</v>
          </cell>
        </row>
        <row r="514">
          <cell r="E514" t="str">
            <v>CG 16 0220</v>
          </cell>
        </row>
        <row r="515">
          <cell r="E515" t="str">
            <v>CG 16 0230</v>
          </cell>
        </row>
      </sheetData>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ow r="2">
          <cell r="E2" t="str">
            <v>CG 01 0000</v>
          </cell>
        </row>
      </sheetData>
      <sheetData sheetId="19"/>
      <sheetData sheetId="20"/>
      <sheetData sheetId="21"/>
      <sheetData sheetId="22"/>
      <sheetData sheetId="23"/>
      <sheetData sheetId="24"/>
      <sheetData sheetId="25"/>
      <sheetData sheetId="26"/>
      <sheetData sheetId="27"/>
      <sheetData sheetId="28" refreshError="1"/>
      <sheetData sheetId="29" refreshError="1"/>
      <sheetData sheetId="30"/>
      <sheetData sheetId="31">
        <row r="2">
          <cell r="E2" t="str">
            <v>CG 01 0000</v>
          </cell>
        </row>
      </sheetData>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GROUPS"/>
    </sheetNames>
    <sheetDataSet>
      <sheetData sheetId="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E aggiornato"/>
      <sheetName val="COST GROUPS"/>
      <sheetName val="CME_aggiornato"/>
      <sheetName val="COST_GROUPS"/>
      <sheetName val="file dati"/>
      <sheetName val="CENTRI DI COSTO"/>
      <sheetName val="Pick list"/>
      <sheetName val="CME_aggiornato1"/>
      <sheetName val="COST_GROUPS1"/>
      <sheetName val="file_dati"/>
      <sheetName val="CME_aggiornato2"/>
      <sheetName val="COST_GROUPS2"/>
      <sheetName val="file_dati1"/>
      <sheetName val="CENTRI_DI_COSTO"/>
      <sheetName val="Pick_list"/>
      <sheetName val="CME_aggiornato3"/>
      <sheetName val="COST_GROUPS3"/>
      <sheetName val="file_dati2"/>
      <sheetName val="CENTRI_DI_COSTO1"/>
      <sheetName val="Pick_list1"/>
      <sheetName val="CME_aggiornato4"/>
      <sheetName val="COST_GROUPS4"/>
      <sheetName val="file_dati3"/>
      <sheetName val="CENTRI_DI_COSTO2"/>
      <sheetName val="Pick_list2"/>
    </sheetNames>
    <sheetDataSet>
      <sheetData sheetId="0" refreshError="1"/>
      <sheetData sheetId="1" refreshError="1">
        <row r="3">
          <cell r="L3" t="str">
            <v>01_0000</v>
          </cell>
        </row>
        <row r="4">
          <cell r="L4" t="str">
            <v>01_0100</v>
          </cell>
        </row>
        <row r="5">
          <cell r="L5" t="str">
            <v>01_0200</v>
          </cell>
        </row>
        <row r="6">
          <cell r="L6" t="str">
            <v>01_0500</v>
          </cell>
        </row>
        <row r="7">
          <cell r="L7" t="str">
            <v>01_0510</v>
          </cell>
        </row>
        <row r="8">
          <cell r="L8" t="str">
            <v>01_0520</v>
          </cell>
        </row>
        <row r="9">
          <cell r="L9" t="str">
            <v>01_0530</v>
          </cell>
        </row>
        <row r="10">
          <cell r="L10" t="str">
            <v>01_0540</v>
          </cell>
        </row>
        <row r="11">
          <cell r="L11" t="str">
            <v>02_0000</v>
          </cell>
        </row>
        <row r="12">
          <cell r="L12" t="str">
            <v>02_0100</v>
          </cell>
        </row>
        <row r="13">
          <cell r="L13" t="str">
            <v>02_0120</v>
          </cell>
        </row>
        <row r="14">
          <cell r="L14" t="str">
            <v>02_0130</v>
          </cell>
        </row>
        <row r="15">
          <cell r="L15" t="str">
            <v>02_0140</v>
          </cell>
        </row>
        <row r="16">
          <cell r="L16" t="str">
            <v>02_0200</v>
          </cell>
        </row>
        <row r="17">
          <cell r="L17" t="str">
            <v>02_0210</v>
          </cell>
        </row>
        <row r="18">
          <cell r="L18" t="str">
            <v>02_0300</v>
          </cell>
        </row>
        <row r="19">
          <cell r="L19" t="str">
            <v>02_0310</v>
          </cell>
        </row>
        <row r="20">
          <cell r="L20" t="str">
            <v>02_0400</v>
          </cell>
        </row>
        <row r="21">
          <cell r="L21" t="str">
            <v>02_0410</v>
          </cell>
        </row>
        <row r="22">
          <cell r="L22" t="str">
            <v>02_0420</v>
          </cell>
        </row>
        <row r="23">
          <cell r="L23" t="str">
            <v>02_0430</v>
          </cell>
        </row>
        <row r="24">
          <cell r="L24" t="str">
            <v>02_0500</v>
          </cell>
        </row>
        <row r="25">
          <cell r="L25" t="str">
            <v>02_0510</v>
          </cell>
        </row>
        <row r="26">
          <cell r="L26" t="str">
            <v>02_0520</v>
          </cell>
        </row>
        <row r="27">
          <cell r="L27" t="str">
            <v>02_0530</v>
          </cell>
        </row>
        <row r="28">
          <cell r="L28" t="str">
            <v>02_0600</v>
          </cell>
        </row>
        <row r="29">
          <cell r="L29" t="str">
            <v>02_0610</v>
          </cell>
        </row>
        <row r="30">
          <cell r="L30" t="str">
            <v>02_0620</v>
          </cell>
        </row>
        <row r="31">
          <cell r="L31" t="str">
            <v>02_0630</v>
          </cell>
        </row>
        <row r="32">
          <cell r="L32" t="str">
            <v>02_0640</v>
          </cell>
        </row>
        <row r="33">
          <cell r="L33" t="str">
            <v>02_0650</v>
          </cell>
        </row>
        <row r="34">
          <cell r="L34" t="str">
            <v>02_0651</v>
          </cell>
        </row>
        <row r="35">
          <cell r="L35" t="str">
            <v>02_0652</v>
          </cell>
        </row>
        <row r="36">
          <cell r="L36" t="str">
            <v>02_0653</v>
          </cell>
        </row>
        <row r="37">
          <cell r="L37" t="str">
            <v>02_0660</v>
          </cell>
        </row>
        <row r="38">
          <cell r="L38" t="str">
            <v>02_0900</v>
          </cell>
        </row>
        <row r="39">
          <cell r="L39" t="str">
            <v>02_0910</v>
          </cell>
        </row>
        <row r="40">
          <cell r="L40" t="str">
            <v>02_0920</v>
          </cell>
        </row>
        <row r="41">
          <cell r="L41" t="str">
            <v>02_0930</v>
          </cell>
        </row>
        <row r="42">
          <cell r="L42" t="str">
            <v>02_0940</v>
          </cell>
        </row>
        <row r="43">
          <cell r="L43" t="str">
            <v>02_0950</v>
          </cell>
        </row>
        <row r="44">
          <cell r="L44" t="str">
            <v>03_0000</v>
          </cell>
        </row>
        <row r="45">
          <cell r="L45" t="str">
            <v>03_0100</v>
          </cell>
        </row>
        <row r="46">
          <cell r="L46" t="str">
            <v>03_0110</v>
          </cell>
        </row>
        <row r="47">
          <cell r="L47" t="str">
            <v>03_0120</v>
          </cell>
        </row>
        <row r="48">
          <cell r="L48" t="str">
            <v>03_0130</v>
          </cell>
        </row>
        <row r="49">
          <cell r="L49" t="str">
            <v>03_0140</v>
          </cell>
        </row>
        <row r="50">
          <cell r="L50" t="str">
            <v>03_0150</v>
          </cell>
        </row>
        <row r="51">
          <cell r="L51" t="str">
            <v>03_0160</v>
          </cell>
        </row>
        <row r="52">
          <cell r="L52" t="str">
            <v>03_0170</v>
          </cell>
        </row>
        <row r="53">
          <cell r="L53" t="str">
            <v>03_0200</v>
          </cell>
        </row>
        <row r="54">
          <cell r="L54" t="str">
            <v>03_0210</v>
          </cell>
        </row>
        <row r="55">
          <cell r="L55" t="str">
            <v>03_0220</v>
          </cell>
        </row>
        <row r="56">
          <cell r="L56" t="str">
            <v>03_0300</v>
          </cell>
        </row>
        <row r="57">
          <cell r="L57" t="str">
            <v>03_0310</v>
          </cell>
        </row>
        <row r="58">
          <cell r="L58" t="str">
            <v>03_0320</v>
          </cell>
        </row>
        <row r="59">
          <cell r="L59" t="str">
            <v>03_0330</v>
          </cell>
        </row>
        <row r="60">
          <cell r="L60" t="str">
            <v>03_0400</v>
          </cell>
        </row>
        <row r="61">
          <cell r="L61" t="str">
            <v>03_0410</v>
          </cell>
        </row>
        <row r="62">
          <cell r="L62" t="str">
            <v>03_0420</v>
          </cell>
        </row>
        <row r="63">
          <cell r="L63" t="str">
            <v>03_0430</v>
          </cell>
        </row>
        <row r="64">
          <cell r="L64" t="str">
            <v>03_0480</v>
          </cell>
        </row>
        <row r="65">
          <cell r="L65" t="str">
            <v>03_0490</v>
          </cell>
        </row>
        <row r="66">
          <cell r="L66" t="str">
            <v>03_0500</v>
          </cell>
        </row>
        <row r="67">
          <cell r="L67" t="str">
            <v>03_0510</v>
          </cell>
        </row>
        <row r="68">
          <cell r="L68" t="str">
            <v>03_0520</v>
          </cell>
        </row>
        <row r="69">
          <cell r="L69" t="str">
            <v>03_0530</v>
          </cell>
        </row>
        <row r="70">
          <cell r="L70" t="str">
            <v>03_0540</v>
          </cell>
        </row>
        <row r="71">
          <cell r="L71" t="str">
            <v>03_0550</v>
          </cell>
        </row>
        <row r="72">
          <cell r="L72" t="str">
            <v>03_0600</v>
          </cell>
        </row>
        <row r="73">
          <cell r="L73" t="str">
            <v>03_0610</v>
          </cell>
        </row>
        <row r="74">
          <cell r="L74" t="str">
            <v>03_0620</v>
          </cell>
        </row>
        <row r="75">
          <cell r="L75" t="str">
            <v>03_0630</v>
          </cell>
        </row>
        <row r="76">
          <cell r="L76" t="str">
            <v>03_0640</v>
          </cell>
        </row>
        <row r="77">
          <cell r="L77" t="str">
            <v>03_0650</v>
          </cell>
        </row>
        <row r="78">
          <cell r="L78" t="str">
            <v>03_0700</v>
          </cell>
        </row>
        <row r="79">
          <cell r="L79" t="str">
            <v>03_0710</v>
          </cell>
        </row>
        <row r="80">
          <cell r="L80" t="str">
            <v>03_0720</v>
          </cell>
        </row>
        <row r="81">
          <cell r="L81" t="str">
            <v>03_0730</v>
          </cell>
        </row>
        <row r="82">
          <cell r="L82" t="str">
            <v>03_0731</v>
          </cell>
        </row>
        <row r="83">
          <cell r="L83" t="str">
            <v>03_0732</v>
          </cell>
        </row>
        <row r="84">
          <cell r="L84" t="str">
            <v>03_0740</v>
          </cell>
        </row>
        <row r="85">
          <cell r="L85" t="str">
            <v>03_0746</v>
          </cell>
        </row>
        <row r="86">
          <cell r="L86" t="str">
            <v>03_0750</v>
          </cell>
        </row>
        <row r="87">
          <cell r="L87" t="str">
            <v>03_0760</v>
          </cell>
        </row>
        <row r="88">
          <cell r="L88" t="str">
            <v>03_0800</v>
          </cell>
        </row>
        <row r="89">
          <cell r="L89" t="str">
            <v>04_0000</v>
          </cell>
        </row>
        <row r="90">
          <cell r="L90" t="str">
            <v>04_0100</v>
          </cell>
        </row>
        <row r="91">
          <cell r="L91" t="str">
            <v>04_0110</v>
          </cell>
        </row>
        <row r="92">
          <cell r="L92" t="str">
            <v>04_0111</v>
          </cell>
        </row>
        <row r="93">
          <cell r="L93" t="str">
            <v>04_0112</v>
          </cell>
        </row>
        <row r="94">
          <cell r="L94" t="str">
            <v>04_0116</v>
          </cell>
        </row>
        <row r="95">
          <cell r="L95" t="str">
            <v>04_0120</v>
          </cell>
        </row>
        <row r="96">
          <cell r="L96" t="str">
            <v>04_0121</v>
          </cell>
        </row>
        <row r="97">
          <cell r="L97" t="str">
            <v>04_0122</v>
          </cell>
        </row>
        <row r="98">
          <cell r="L98" t="str">
            <v>04_0130</v>
          </cell>
        </row>
        <row r="99">
          <cell r="L99" t="str">
            <v>04_0140</v>
          </cell>
        </row>
        <row r="100">
          <cell r="L100" t="str">
            <v>04_0200</v>
          </cell>
        </row>
        <row r="101">
          <cell r="L101" t="str">
            <v>04_0210</v>
          </cell>
        </row>
        <row r="102">
          <cell r="L102" t="str">
            <v>04_0220</v>
          </cell>
        </row>
        <row r="103">
          <cell r="L103" t="str">
            <v>04_0230</v>
          </cell>
        </row>
        <row r="104">
          <cell r="L104" t="str">
            <v>04_0290</v>
          </cell>
        </row>
        <row r="105">
          <cell r="L105" t="str">
            <v>04_0300</v>
          </cell>
        </row>
        <row r="106">
          <cell r="L106" t="str">
            <v>04_0310</v>
          </cell>
        </row>
        <row r="107">
          <cell r="L107" t="str">
            <v>04_0320</v>
          </cell>
        </row>
        <row r="108">
          <cell r="L108" t="str">
            <v>04_0330</v>
          </cell>
        </row>
        <row r="109">
          <cell r="L109" t="str">
            <v>04_0340</v>
          </cell>
        </row>
        <row r="110">
          <cell r="L110" t="str">
            <v>04_0350</v>
          </cell>
        </row>
        <row r="111">
          <cell r="L111" t="str">
            <v>04_0360</v>
          </cell>
        </row>
        <row r="112">
          <cell r="L112" t="str">
            <v>04_0400</v>
          </cell>
        </row>
        <row r="113">
          <cell r="L113" t="str">
            <v>04_0410</v>
          </cell>
        </row>
        <row r="114">
          <cell r="L114" t="str">
            <v>04_0420</v>
          </cell>
        </row>
        <row r="115">
          <cell r="L115" t="str">
            <v>04_0430</v>
          </cell>
        </row>
        <row r="116">
          <cell r="L116" t="str">
            <v>04_0500</v>
          </cell>
        </row>
        <row r="117">
          <cell r="L117" t="str">
            <v>04_0510</v>
          </cell>
        </row>
        <row r="118">
          <cell r="L118" t="str">
            <v>04_0520</v>
          </cell>
        </row>
        <row r="119">
          <cell r="L119" t="str">
            <v>04_0530</v>
          </cell>
        </row>
        <row r="120">
          <cell r="L120" t="str">
            <v>04_0540</v>
          </cell>
        </row>
        <row r="121">
          <cell r="L121" t="str">
            <v>04_0550</v>
          </cell>
        </row>
        <row r="122">
          <cell r="L122" t="str">
            <v>04_0600</v>
          </cell>
        </row>
        <row r="123">
          <cell r="L123" t="str">
            <v>05_0000</v>
          </cell>
        </row>
        <row r="124">
          <cell r="L124" t="str">
            <v>05_0100</v>
          </cell>
        </row>
        <row r="125">
          <cell r="L125" t="str">
            <v>05 _0110</v>
          </cell>
        </row>
        <row r="126">
          <cell r="L126" t="str">
            <v>05_0120</v>
          </cell>
        </row>
        <row r="127">
          <cell r="L127" t="str">
            <v>05_0126</v>
          </cell>
        </row>
        <row r="128">
          <cell r="L128" t="str">
            <v>05_0130</v>
          </cell>
        </row>
        <row r="129">
          <cell r="L129" t="str">
            <v>05_0131</v>
          </cell>
        </row>
        <row r="130">
          <cell r="L130" t="str">
            <v>05_0132</v>
          </cell>
        </row>
        <row r="131">
          <cell r="L131" t="str">
            <v>05_0140</v>
          </cell>
        </row>
        <row r="132">
          <cell r="L132" t="str">
            <v>05_0190</v>
          </cell>
        </row>
        <row r="133">
          <cell r="L133" t="str">
            <v>05_0200</v>
          </cell>
        </row>
        <row r="134">
          <cell r="L134" t="str">
            <v>05_0210</v>
          </cell>
        </row>
        <row r="135">
          <cell r="L135" t="str">
            <v>05_0220</v>
          </cell>
        </row>
        <row r="136">
          <cell r="L136" t="str">
            <v>05_0230</v>
          </cell>
        </row>
        <row r="137">
          <cell r="L137" t="str">
            <v>05_0240</v>
          </cell>
        </row>
        <row r="138">
          <cell r="L138" t="str">
            <v>05_0250</v>
          </cell>
        </row>
        <row r="139">
          <cell r="L139" t="str">
            <v>05_0260</v>
          </cell>
        </row>
        <row r="140">
          <cell r="L140" t="str">
            <v>05_0261</v>
          </cell>
        </row>
        <row r="141">
          <cell r="L141" t="str">
            <v>05_0262</v>
          </cell>
        </row>
        <row r="142">
          <cell r="L142" t="str">
            <v>05_0270</v>
          </cell>
        </row>
        <row r="143">
          <cell r="L143" t="str">
            <v>05_0280</v>
          </cell>
        </row>
        <row r="144">
          <cell r="L144" t="str">
            <v>05_0290</v>
          </cell>
        </row>
        <row r="145">
          <cell r="L145" t="str">
            <v>06_0000</v>
          </cell>
        </row>
        <row r="146">
          <cell r="L146" t="str">
            <v>06_0100</v>
          </cell>
        </row>
        <row r="147">
          <cell r="L147" t="str">
            <v>06_0110</v>
          </cell>
        </row>
        <row r="148">
          <cell r="L148" t="str">
            <v>06_0120</v>
          </cell>
        </row>
        <row r="149">
          <cell r="L149" t="str">
            <v>06_0130</v>
          </cell>
        </row>
        <row r="150">
          <cell r="L150" t="str">
            <v>06_0140</v>
          </cell>
        </row>
        <row r="151">
          <cell r="L151" t="str">
            <v>06_0141</v>
          </cell>
        </row>
        <row r="152">
          <cell r="L152" t="str">
            <v>06_0142</v>
          </cell>
        </row>
        <row r="153">
          <cell r="L153" t="str">
            <v>06_0150</v>
          </cell>
        </row>
        <row r="154">
          <cell r="L154" t="str">
            <v>06_0190</v>
          </cell>
        </row>
        <row r="155">
          <cell r="L155" t="str">
            <v>07_0000</v>
          </cell>
        </row>
        <row r="156">
          <cell r="L156" t="str">
            <v>07_0100</v>
          </cell>
        </row>
        <row r="157">
          <cell r="L157" t="str">
            <v>07_0110</v>
          </cell>
        </row>
        <row r="158">
          <cell r="L158" t="str">
            <v>07_0120</v>
          </cell>
        </row>
        <row r="159">
          <cell r="L159" t="str">
            <v>07_0130</v>
          </cell>
        </row>
        <row r="160">
          <cell r="L160" t="str">
            <v>07_0140</v>
          </cell>
        </row>
        <row r="161">
          <cell r="L161" t="str">
            <v>07_0150</v>
          </cell>
        </row>
        <row r="162">
          <cell r="L162" t="str">
            <v>07_0180</v>
          </cell>
        </row>
        <row r="163">
          <cell r="L163" t="str">
            <v>07_0190</v>
          </cell>
        </row>
        <row r="164">
          <cell r="L164" t="str">
            <v>07_0200</v>
          </cell>
        </row>
        <row r="165">
          <cell r="L165" t="str">
            <v>07_0210</v>
          </cell>
        </row>
        <row r="166">
          <cell r="L166" t="str">
            <v>07_0220</v>
          </cell>
        </row>
        <row r="167">
          <cell r="L167" t="str">
            <v>07_0300</v>
          </cell>
        </row>
        <row r="168">
          <cell r="L168" t="str">
            <v>07_0400</v>
          </cell>
        </row>
        <row r="169">
          <cell r="L169" t="str">
            <v>07_0410</v>
          </cell>
        </row>
        <row r="170">
          <cell r="L170" t="str">
            <v>07_0420</v>
          </cell>
        </row>
        <row r="171">
          <cell r="L171" t="str">
            <v>08_0000</v>
          </cell>
        </row>
        <row r="172">
          <cell r="L172" t="str">
            <v>08_0100</v>
          </cell>
        </row>
        <row r="173">
          <cell r="L173" t="str">
            <v xml:space="preserve">08_0110 </v>
          </cell>
        </row>
        <row r="174">
          <cell r="L174" t="str">
            <v>08_0120</v>
          </cell>
        </row>
        <row r="175">
          <cell r="L175" t="str">
            <v>08_0200</v>
          </cell>
        </row>
        <row r="176">
          <cell r="L176" t="str">
            <v xml:space="preserve">08_0210 </v>
          </cell>
        </row>
        <row r="177">
          <cell r="L177" t="str">
            <v>08_0220</v>
          </cell>
        </row>
        <row r="178">
          <cell r="L178" t="str">
            <v>08_0230</v>
          </cell>
        </row>
        <row r="179">
          <cell r="L179" t="str">
            <v>08_0240</v>
          </cell>
        </row>
        <row r="180">
          <cell r="L180" t="str">
            <v>08_0300</v>
          </cell>
        </row>
        <row r="181">
          <cell r="L181" t="str">
            <v>08_0310</v>
          </cell>
        </row>
        <row r="182">
          <cell r="L182" t="str">
            <v>08_0320</v>
          </cell>
        </row>
        <row r="183">
          <cell r="L183" t="str">
            <v>08_0330</v>
          </cell>
        </row>
        <row r="184">
          <cell r="L184" t="str">
            <v>08_0400</v>
          </cell>
        </row>
        <row r="185">
          <cell r="L185" t="str">
            <v>08_0410</v>
          </cell>
        </row>
        <row r="186">
          <cell r="L186" t="str">
            <v>08_0420</v>
          </cell>
        </row>
        <row r="187">
          <cell r="L187" t="str">
            <v>08_0430</v>
          </cell>
        </row>
        <row r="188">
          <cell r="L188" t="str">
            <v>08_0440</v>
          </cell>
        </row>
        <row r="189">
          <cell r="L189" t="str">
            <v>08_0500</v>
          </cell>
        </row>
        <row r="190">
          <cell r="L190" t="str">
            <v>08_0510</v>
          </cell>
        </row>
        <row r="191">
          <cell r="L191" t="str">
            <v>08_0520</v>
          </cell>
        </row>
        <row r="192">
          <cell r="L192" t="str">
            <v>08_0530</v>
          </cell>
        </row>
        <row r="193">
          <cell r="L193" t="str">
            <v>08_0600</v>
          </cell>
        </row>
        <row r="194">
          <cell r="L194" t="str">
            <v>08_0610</v>
          </cell>
        </row>
        <row r="195">
          <cell r="L195" t="str">
            <v>08_0620</v>
          </cell>
        </row>
        <row r="196">
          <cell r="L196" t="str">
            <v>08_0630</v>
          </cell>
        </row>
        <row r="197">
          <cell r="L197" t="str">
            <v>08_0640</v>
          </cell>
        </row>
        <row r="198">
          <cell r="L198" t="str">
            <v>08_0650</v>
          </cell>
        </row>
        <row r="199">
          <cell r="L199" t="str">
            <v>08_0660</v>
          </cell>
        </row>
        <row r="200">
          <cell r="L200" t="str">
            <v>08_0670</v>
          </cell>
        </row>
        <row r="201">
          <cell r="L201" t="str">
            <v>08_0680</v>
          </cell>
        </row>
        <row r="202">
          <cell r="L202" t="str">
            <v>08_0690</v>
          </cell>
        </row>
        <row r="203">
          <cell r="L203" t="str">
            <v>08_0700</v>
          </cell>
        </row>
        <row r="204">
          <cell r="L204" t="str">
            <v>08_0800</v>
          </cell>
        </row>
        <row r="205">
          <cell r="L205" t="str">
            <v>08_0810</v>
          </cell>
        </row>
        <row r="206">
          <cell r="L206" t="str">
            <v>08_0820</v>
          </cell>
        </row>
        <row r="207">
          <cell r="L207" t="str">
            <v xml:space="preserve">08_0900 </v>
          </cell>
        </row>
        <row r="208">
          <cell r="L208" t="str">
            <v>09_0000</v>
          </cell>
        </row>
        <row r="209">
          <cell r="L209" t="str">
            <v>09_0100</v>
          </cell>
        </row>
        <row r="210">
          <cell r="L210" t="str">
            <v>09_0200</v>
          </cell>
        </row>
        <row r="211">
          <cell r="L211" t="str">
            <v>09_0300</v>
          </cell>
        </row>
        <row r="212">
          <cell r="L212" t="str">
            <v>10_0000</v>
          </cell>
        </row>
        <row r="213">
          <cell r="L213" t="str">
            <v>10_1000</v>
          </cell>
        </row>
        <row r="214">
          <cell r="L214" t="str">
            <v>10_1100</v>
          </cell>
        </row>
        <row r="215">
          <cell r="L215" t="str">
            <v>10_1120</v>
          </cell>
        </row>
        <row r="216">
          <cell r="L216" t="str">
            <v>10_1130</v>
          </cell>
        </row>
        <row r="217">
          <cell r="L217" t="str">
            <v>10_1140</v>
          </cell>
        </row>
        <row r="218">
          <cell r="L218" t="str">
            <v>10_1160</v>
          </cell>
        </row>
        <row r="219">
          <cell r="L219" t="str">
            <v>10_1180</v>
          </cell>
        </row>
        <row r="220">
          <cell r="L220" t="str">
            <v>10_1200</v>
          </cell>
        </row>
        <row r="221">
          <cell r="L221" t="str">
            <v>10_1220</v>
          </cell>
        </row>
        <row r="222">
          <cell r="L222" t="str">
            <v>10_1230</v>
          </cell>
        </row>
        <row r="223">
          <cell r="L223" t="str">
            <v>10_1240</v>
          </cell>
        </row>
        <row r="224">
          <cell r="L224" t="str">
            <v>10_1250</v>
          </cell>
        </row>
        <row r="225">
          <cell r="L225" t="str">
            <v>10_1260</v>
          </cell>
        </row>
        <row r="226">
          <cell r="L226" t="str">
            <v>10_1270</v>
          </cell>
        </row>
        <row r="227">
          <cell r="L227" t="str">
            <v>10_1280</v>
          </cell>
        </row>
        <row r="228">
          <cell r="L228" t="str">
            <v>10_1290</v>
          </cell>
        </row>
        <row r="229">
          <cell r="L229" t="str">
            <v>10_1300</v>
          </cell>
        </row>
        <row r="230">
          <cell r="L230" t="str">
            <v>10_1320</v>
          </cell>
        </row>
        <row r="231">
          <cell r="L231" t="str">
            <v>10_1330</v>
          </cell>
        </row>
        <row r="232">
          <cell r="L232" t="str">
            <v>10_1340</v>
          </cell>
        </row>
        <row r="233">
          <cell r="L233" t="str">
            <v>10_1350</v>
          </cell>
        </row>
        <row r="234">
          <cell r="L234" t="str">
            <v>10_1360</v>
          </cell>
        </row>
        <row r="235">
          <cell r="L235" t="str">
            <v>10_1370</v>
          </cell>
        </row>
        <row r="236">
          <cell r="L236" t="str">
            <v>10_1380</v>
          </cell>
        </row>
        <row r="237">
          <cell r="L237" t="str">
            <v>10_1390</v>
          </cell>
        </row>
        <row r="238">
          <cell r="L238" t="str">
            <v>10_1400</v>
          </cell>
        </row>
        <row r="239">
          <cell r="L239" t="str">
            <v>10_1420</v>
          </cell>
        </row>
        <row r="240">
          <cell r="L240" t="str">
            <v>10_1430</v>
          </cell>
        </row>
        <row r="241">
          <cell r="L241" t="str">
            <v>10_1440</v>
          </cell>
        </row>
        <row r="242">
          <cell r="L242" t="str">
            <v>10_1450</v>
          </cell>
        </row>
        <row r="243">
          <cell r="L243" t="str">
            <v>10_1460</v>
          </cell>
        </row>
        <row r="244">
          <cell r="L244" t="str">
            <v>10_1470</v>
          </cell>
        </row>
        <row r="245">
          <cell r="L245" t="str">
            <v>10_1480</v>
          </cell>
        </row>
        <row r="246">
          <cell r="L246" t="str">
            <v>10_1490</v>
          </cell>
        </row>
        <row r="247">
          <cell r="L247" t="str">
            <v>10_1500</v>
          </cell>
        </row>
        <row r="248">
          <cell r="L248" t="str">
            <v>10_1520</v>
          </cell>
        </row>
        <row r="249">
          <cell r="L249" t="str">
            <v>10_1530</v>
          </cell>
        </row>
        <row r="250">
          <cell r="L250" t="str">
            <v>10_1540</v>
          </cell>
        </row>
        <row r="251">
          <cell r="L251" t="str">
            <v>10_1550</v>
          </cell>
        </row>
        <row r="252">
          <cell r="L252" t="str">
            <v>10_1560</v>
          </cell>
        </row>
        <row r="253">
          <cell r="L253" t="str">
            <v>10_1570</v>
          </cell>
        </row>
        <row r="254">
          <cell r="L254" t="str">
            <v>10_1580</v>
          </cell>
        </row>
        <row r="255">
          <cell r="L255" t="str">
            <v>10_1590</v>
          </cell>
        </row>
        <row r="256">
          <cell r="L256" t="str">
            <v>10_1600</v>
          </cell>
        </row>
        <row r="257">
          <cell r="L257" t="str">
            <v>10_1620</v>
          </cell>
        </row>
        <row r="258">
          <cell r="L258" t="str">
            <v>101630</v>
          </cell>
        </row>
        <row r="259">
          <cell r="L259" t="str">
            <v>10_1640</v>
          </cell>
        </row>
        <row r="260">
          <cell r="L260" t="str">
            <v>10_1650</v>
          </cell>
        </row>
        <row r="261">
          <cell r="L261" t="str">
            <v>10_1660</v>
          </cell>
        </row>
        <row r="262">
          <cell r="L262" t="str">
            <v>10_1670</v>
          </cell>
        </row>
        <row r="263">
          <cell r="L263" t="str">
            <v>10_1680</v>
          </cell>
        </row>
        <row r="264">
          <cell r="L264" t="str">
            <v>10_1690</v>
          </cell>
        </row>
        <row r="265">
          <cell r="L265" t="str">
            <v>10_1700</v>
          </cell>
        </row>
        <row r="266">
          <cell r="L266" t="str">
            <v>10_1720</v>
          </cell>
        </row>
        <row r="267">
          <cell r="L267" t="str">
            <v>10_1730</v>
          </cell>
        </row>
        <row r="268">
          <cell r="L268" t="str">
            <v>10_1740</v>
          </cell>
        </row>
        <row r="269">
          <cell r="L269" t="str">
            <v>10_1750</v>
          </cell>
        </row>
        <row r="270">
          <cell r="L270" t="str">
            <v>10_1760</v>
          </cell>
        </row>
        <row r="271">
          <cell r="L271" t="str">
            <v>10_1770</v>
          </cell>
        </row>
        <row r="272">
          <cell r="L272" t="str">
            <v>10_1780</v>
          </cell>
        </row>
        <row r="273">
          <cell r="L273" t="str">
            <v>10_1790</v>
          </cell>
        </row>
        <row r="274">
          <cell r="L274" t="str">
            <v>10_2000</v>
          </cell>
        </row>
        <row r="275">
          <cell r="L275" t="str">
            <v>10_2100</v>
          </cell>
        </row>
        <row r="276">
          <cell r="L276" t="str">
            <v>10_2200</v>
          </cell>
        </row>
        <row r="277">
          <cell r="L277" t="str">
            <v>10_2300</v>
          </cell>
        </row>
        <row r="278">
          <cell r="L278" t="str">
            <v>10_2400</v>
          </cell>
        </row>
        <row r="279">
          <cell r="L279" t="str">
            <v>10_2500</v>
          </cell>
        </row>
        <row r="280">
          <cell r="L280" t="str">
            <v>10_2600</v>
          </cell>
        </row>
        <row r="281">
          <cell r="L281" t="str">
            <v>10_2700</v>
          </cell>
        </row>
        <row r="282">
          <cell r="L282" t="str">
            <v>10_2800</v>
          </cell>
        </row>
        <row r="283">
          <cell r="L283" t="str">
            <v>10_2810</v>
          </cell>
        </row>
        <row r="284">
          <cell r="L284" t="str">
            <v>10_2820</v>
          </cell>
        </row>
        <row r="285">
          <cell r="L285" t="str">
            <v>10_2900</v>
          </cell>
        </row>
        <row r="286">
          <cell r="L286" t="str">
            <v>10_2910</v>
          </cell>
        </row>
        <row r="287">
          <cell r="L287" t="str">
            <v>10_2920</v>
          </cell>
        </row>
        <row r="288">
          <cell r="L288" t="str">
            <v>10_3000</v>
          </cell>
        </row>
        <row r="289">
          <cell r="L289" t="str">
            <v>10_3100</v>
          </cell>
        </row>
        <row r="290">
          <cell r="L290" t="str">
            <v>10_3200</v>
          </cell>
        </row>
        <row r="291">
          <cell r="L291" t="str">
            <v>10_3300</v>
          </cell>
        </row>
        <row r="292">
          <cell r="L292" t="str">
            <v>10_3400</v>
          </cell>
        </row>
        <row r="293">
          <cell r="L293" t="str">
            <v>10_3410</v>
          </cell>
        </row>
        <row r="294">
          <cell r="L294" t="str">
            <v>10_3420</v>
          </cell>
        </row>
        <row r="295">
          <cell r="L295" t="str">
            <v>10_3500</v>
          </cell>
        </row>
        <row r="296">
          <cell r="L296" t="str">
            <v>10_3600</v>
          </cell>
        </row>
        <row r="297">
          <cell r="L297" t="str">
            <v>10_3700</v>
          </cell>
        </row>
        <row r="298">
          <cell r="L298" t="str">
            <v>11_0000</v>
          </cell>
        </row>
      </sheetData>
      <sheetData sheetId="2"/>
      <sheetData sheetId="3">
        <row r="3">
          <cell r="L3" t="str">
            <v>01_0000</v>
          </cell>
        </row>
      </sheetData>
      <sheetData sheetId="4" refreshError="1"/>
      <sheetData sheetId="5" refreshError="1"/>
      <sheetData sheetId="6" refreshError="1"/>
      <sheetData sheetId="7"/>
      <sheetData sheetId="8">
        <row r="3">
          <cell r="L3" t="str">
            <v>01_0000</v>
          </cell>
        </row>
      </sheetData>
      <sheetData sheetId="9"/>
      <sheetData sheetId="10"/>
      <sheetData sheetId="11">
        <row r="3">
          <cell r="L3" t="str">
            <v>01_0000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 val="Deal CF"/>
      <sheetName val="Suddivisioni_per_AREE1"/>
      <sheetName val="AREE_DI_INTERVENTO1"/>
      <sheetName val="ANALISI_PREZZI1"/>
      <sheetName val="FILE_DATI1"/>
      <sheetName val="verifica_totali1"/>
      <sheetName val="RIEPILOGO_APP_011"/>
      <sheetName val="Suddivisioni_per_AREE2"/>
      <sheetName val="AREE_DI_INTERVENTO2"/>
      <sheetName val="ANALISI_PREZZI2"/>
      <sheetName val="FILE_DATI2"/>
      <sheetName val="verifica_totali2"/>
      <sheetName val="RIEPILOGO_APP_012"/>
      <sheetName val="Suddivisioni_per_AREE3"/>
      <sheetName val="AREE_DI_INTERVENTO3"/>
      <sheetName val="ANALISI_PREZZI3"/>
      <sheetName val="FILE_DATI3"/>
      <sheetName val="verifica_totali3"/>
      <sheetName val="RIEPILOGO_APP_013"/>
    </sheetNames>
    <sheetDataSet>
      <sheetData sheetId="0"/>
      <sheetData sheetId="1"/>
      <sheetData sheetId="2"/>
      <sheetData sheetId="3"/>
      <sheetData sheetId="4"/>
      <sheetData sheetId="5">
        <row r="7">
          <cell r="B7" t="str">
            <v>01_STR</v>
          </cell>
        </row>
      </sheetData>
      <sheetData sheetId="6"/>
      <sheetData sheetId="7"/>
      <sheetData sheetId="8"/>
      <sheetData sheetId="9"/>
      <sheetData sheetId="10"/>
      <sheetData sheetId="11">
        <row r="7">
          <cell r="B7" t="str">
            <v>01_STR</v>
          </cell>
        </row>
      </sheetData>
      <sheetData sheetId="12"/>
      <sheetData sheetId="13"/>
      <sheetData sheetId="14"/>
      <sheetData sheetId="15"/>
      <sheetData sheetId="16" refreshError="1"/>
      <sheetData sheetId="17"/>
      <sheetData sheetId="18">
        <row r="7">
          <cell r="B7" t="str">
            <v>01_STR</v>
          </cell>
        </row>
      </sheetData>
      <sheetData sheetId="19"/>
      <sheetData sheetId="20"/>
      <sheetData sheetId="21"/>
      <sheetData sheetId="22"/>
      <sheetData sheetId="23"/>
      <sheetData sheetId="24">
        <row r="7">
          <cell r="B7" t="str">
            <v>01_STR</v>
          </cell>
        </row>
      </sheetData>
      <sheetData sheetId="25"/>
      <sheetData sheetId="26"/>
      <sheetData sheetId="27"/>
      <sheetData sheetId="28"/>
      <sheetData sheetId="29"/>
      <sheetData sheetId="30">
        <row r="7">
          <cell r="B7" t="str">
            <v>01_STR</v>
          </cell>
        </row>
      </sheetData>
      <sheetData sheetId="31"/>
      <sheetData sheetId="32"/>
      <sheetData sheetId="33"/>
      <sheetData sheetId="34"/>
    </sheetDataSet>
  </externalBook>
</externalLink>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BE37-0057-F742-8F55-AC7359D9FB58}">
  <sheetPr>
    <outlinePr summaryBelow="0" summaryRight="0"/>
    <pageSetUpPr fitToPage="1"/>
  </sheetPr>
  <dimension ref="C1:Q35"/>
  <sheetViews>
    <sheetView showGridLines="0" view="pageBreakPreview" zoomScale="120" zoomScaleNormal="100" zoomScaleSheetLayoutView="120" workbookViewId="0">
      <selection activeCell="K6" sqref="K6"/>
    </sheetView>
  </sheetViews>
  <sheetFormatPr baseColWidth="10" defaultColWidth="9.1640625" defaultRowHeight="14"/>
  <cols>
    <col min="1" max="2" width="9.1640625" style="63"/>
    <col min="3" max="3" width="10.83203125" style="62" customWidth="1"/>
    <col min="4" max="4" width="56.33203125" style="63" customWidth="1"/>
    <col min="5" max="5" width="21.33203125" style="64" customWidth="1"/>
    <col min="6" max="6" width="7.6640625" style="65" customWidth="1"/>
    <col min="7" max="7" width="23" style="65" customWidth="1"/>
    <col min="8" max="8" width="13.1640625" style="137" bestFit="1" customWidth="1"/>
    <col min="9" max="9" width="13" style="63" bestFit="1" customWidth="1"/>
    <col min="10" max="10" width="12.33203125" style="63" customWidth="1"/>
    <col min="11" max="11" width="12.33203125" style="63" bestFit="1" customWidth="1"/>
    <col min="12" max="13" width="10.5" style="63" bestFit="1" customWidth="1"/>
    <col min="14" max="14" width="14" style="63" bestFit="1" customWidth="1"/>
    <col min="15" max="15" width="15" style="63" bestFit="1" customWidth="1"/>
    <col min="16" max="16384" width="9.1640625" style="63"/>
  </cols>
  <sheetData>
    <row r="1" spans="3:11">
      <c r="C1" s="62" t="s">
        <v>812</v>
      </c>
      <c r="D1" s="63" t="s">
        <v>813</v>
      </c>
      <c r="E1" s="64" t="s">
        <v>814</v>
      </c>
      <c r="F1" s="65" t="s">
        <v>815</v>
      </c>
      <c r="G1" s="65" t="s">
        <v>816</v>
      </c>
    </row>
    <row r="2" spans="3:11" ht="26">
      <c r="C2" s="66" t="s">
        <v>22</v>
      </c>
      <c r="D2" s="66"/>
      <c r="E2" s="67"/>
      <c r="F2" s="66"/>
      <c r="G2" s="66"/>
    </row>
    <row r="3" spans="3:11" ht="26">
      <c r="C3" s="66"/>
      <c r="D3" s="66"/>
      <c r="E3" s="67"/>
      <c r="F3" s="66"/>
      <c r="G3" s="66"/>
    </row>
    <row r="4" spans="3:11" ht="23">
      <c r="C4" s="68" t="s">
        <v>817</v>
      </c>
      <c r="D4" s="68"/>
      <c r="E4" s="69"/>
      <c r="F4" s="68"/>
      <c r="G4" s="68"/>
    </row>
    <row r="5" spans="3:11" ht="27" thickBot="1">
      <c r="C5" s="70"/>
      <c r="D5" s="71"/>
      <c r="E5" s="72"/>
      <c r="F5" s="73"/>
      <c r="G5" s="73"/>
    </row>
    <row r="6" spans="3:11" s="76" customFormat="1" ht="18" thickTop="1" thickBot="1">
      <c r="C6" s="74" t="s">
        <v>812</v>
      </c>
      <c r="D6" s="75" t="s">
        <v>813</v>
      </c>
      <c r="E6" s="74" t="s">
        <v>818</v>
      </c>
      <c r="F6" s="74"/>
      <c r="G6" s="74" t="s">
        <v>816</v>
      </c>
      <c r="H6" s="138"/>
    </row>
    <row r="7" spans="3:11" s="76" customFormat="1" ht="18" thickTop="1" thickBot="1">
      <c r="C7" s="77"/>
      <c r="D7" s="78"/>
      <c r="E7" s="79"/>
      <c r="F7" s="79"/>
      <c r="G7" s="79"/>
      <c r="H7" s="138"/>
    </row>
    <row r="8" spans="3:11" s="84" customFormat="1" ht="18" thickTop="1" thickBot="1">
      <c r="C8" s="80" t="s">
        <v>1625</v>
      </c>
      <c r="D8" s="81" t="s">
        <v>1626</v>
      </c>
      <c r="E8" s="82"/>
      <c r="F8" s="81"/>
      <c r="G8" s="83"/>
      <c r="H8" s="139"/>
    </row>
    <row r="9" spans="3:11" s="76" customFormat="1" ht="18" thickTop="1" thickBot="1">
      <c r="C9" s="85"/>
      <c r="D9" s="86"/>
      <c r="E9" s="87"/>
      <c r="F9" s="85"/>
      <c r="G9" s="87"/>
      <c r="H9" s="138"/>
      <c r="I9" s="88"/>
    </row>
    <row r="10" spans="3:11" ht="17" thickTop="1">
      <c r="C10" s="93"/>
      <c r="D10" s="94" t="s">
        <v>5055</v>
      </c>
      <c r="E10" s="128">
        <f>+'CME PROP'!K27</f>
        <v>1163665.5281000002</v>
      </c>
      <c r="F10" s="95"/>
      <c r="G10" s="95"/>
      <c r="H10" s="138">
        <v>195823.36180519997</v>
      </c>
      <c r="I10" s="92"/>
    </row>
    <row r="11" spans="3:11" ht="15">
      <c r="C11" s="93"/>
      <c r="D11" s="94" t="s">
        <v>819</v>
      </c>
      <c r="E11" s="128">
        <f>+'CME STR'!K48</f>
        <v>2499915.0433000005</v>
      </c>
      <c r="F11" s="95"/>
      <c r="G11" s="95"/>
      <c r="H11" s="140">
        <v>694307.19526004</v>
      </c>
      <c r="I11" s="92"/>
    </row>
    <row r="12" spans="3:11" ht="15">
      <c r="C12" s="93"/>
      <c r="D12" s="94" t="s">
        <v>820</v>
      </c>
      <c r="E12" s="128">
        <f>+'CME ARCH'!K216</f>
        <v>4718460.8449385008</v>
      </c>
      <c r="F12" s="95"/>
      <c r="G12" s="95"/>
      <c r="H12" s="140">
        <f>'CME ARCH'!U216</f>
        <v>1075907.4905523553</v>
      </c>
      <c r="I12" s="92"/>
    </row>
    <row r="13" spans="3:11" ht="15">
      <c r="C13" s="96"/>
      <c r="D13" s="97" t="s">
        <v>3294</v>
      </c>
      <c r="E13" s="129">
        <f>+'RIEPILOGO RES'!V9</f>
        <v>133520.25110000005</v>
      </c>
      <c r="F13" s="98"/>
      <c r="G13" s="98"/>
      <c r="H13" s="140">
        <v>92328.14798050205</v>
      </c>
      <c r="I13" s="92"/>
      <c r="J13" s="99"/>
    </row>
    <row r="14" spans="3:11" ht="15">
      <c r="C14" s="96"/>
      <c r="D14" s="97" t="s">
        <v>821</v>
      </c>
      <c r="E14" s="129">
        <f>+'CME MEC'!K417</f>
        <v>2755645.4698999999</v>
      </c>
      <c r="F14" s="98"/>
      <c r="G14" s="98"/>
      <c r="H14" s="140">
        <f>'CME MEC'!Q417</f>
        <v>513354.19175121572</v>
      </c>
      <c r="I14" s="92"/>
      <c r="J14" s="99"/>
    </row>
    <row r="15" spans="3:11" ht="15">
      <c r="C15" s="96"/>
      <c r="D15" s="97" t="s">
        <v>822</v>
      </c>
      <c r="E15" s="129">
        <f>+'CME ELE'!K236</f>
        <v>2291872.8175500012</v>
      </c>
      <c r="F15" s="98"/>
      <c r="G15" s="98"/>
      <c r="H15" s="140">
        <f>'CME ELE'!O236</f>
        <v>307846.88618315425</v>
      </c>
      <c r="I15" s="92"/>
      <c r="J15" s="100"/>
      <c r="K15" s="92"/>
    </row>
    <row r="16" spans="3:11" s="106" customFormat="1" ht="12" thickBot="1">
      <c r="C16" s="101"/>
      <c r="D16" s="102"/>
      <c r="E16" s="103"/>
      <c r="F16" s="104"/>
      <c r="G16" s="105"/>
      <c r="H16" s="141"/>
    </row>
    <row r="17" spans="3:17" s="113" customFormat="1" ht="22" thickTop="1">
      <c r="C17" s="107"/>
      <c r="D17" s="108" t="s">
        <v>823</v>
      </c>
      <c r="E17" s="109"/>
      <c r="F17" s="110"/>
      <c r="G17" s="111">
        <f>SUM(E9:E16)</f>
        <v>13563079.954888502</v>
      </c>
      <c r="H17" s="140">
        <f>+SUM(H10:H16)</f>
        <v>2879567.2735324674</v>
      </c>
      <c r="I17" s="112" t="s">
        <v>4337</v>
      </c>
      <c r="J17" s="113" t="s">
        <v>5033</v>
      </c>
      <c r="K17" s="112" t="s">
        <v>5034</v>
      </c>
      <c r="L17" s="113" t="s">
        <v>4338</v>
      </c>
      <c r="M17" s="113" t="s">
        <v>5035</v>
      </c>
      <c r="N17" s="113" t="s">
        <v>5036</v>
      </c>
      <c r="O17" s="113" t="s">
        <v>5037</v>
      </c>
      <c r="P17" s="113" t="s">
        <v>5038</v>
      </c>
    </row>
    <row r="18" spans="3:17" s="76" customFormat="1" ht="17" thickBot="1">
      <c r="C18" s="77"/>
      <c r="D18" s="78"/>
      <c r="E18" s="130"/>
      <c r="F18" s="79"/>
      <c r="G18" s="79"/>
      <c r="H18" s="138"/>
      <c r="I18" s="122">
        <v>1163665.5281</v>
      </c>
      <c r="J18" s="122">
        <v>0</v>
      </c>
      <c r="K18" s="122">
        <v>0</v>
      </c>
      <c r="L18" s="122">
        <v>0</v>
      </c>
      <c r="M18" s="122">
        <v>0</v>
      </c>
      <c r="N18" s="122">
        <v>0</v>
      </c>
      <c r="O18" s="122">
        <v>0</v>
      </c>
      <c r="P18" s="122">
        <v>0</v>
      </c>
      <c r="Q18" s="122"/>
    </row>
    <row r="19" spans="3:17" s="84" customFormat="1" ht="18" thickTop="1" thickBot="1">
      <c r="C19" s="123" t="s">
        <v>4361</v>
      </c>
      <c r="D19" s="81"/>
      <c r="E19" s="82"/>
      <c r="F19" s="81"/>
      <c r="G19" s="83"/>
      <c r="H19" s="139"/>
      <c r="I19" s="124" t="s">
        <v>4337</v>
      </c>
      <c r="J19" s="124" t="s">
        <v>4339</v>
      </c>
      <c r="K19" s="124" t="s">
        <v>4340</v>
      </c>
      <c r="L19" s="124" t="s">
        <v>4341</v>
      </c>
      <c r="M19" s="124" t="s">
        <v>4342</v>
      </c>
      <c r="N19" s="124" t="s">
        <v>4343</v>
      </c>
      <c r="O19" s="124" t="s">
        <v>4338</v>
      </c>
      <c r="P19" s="124"/>
      <c r="Q19" s="125"/>
    </row>
    <row r="20" spans="3:17" s="76" customFormat="1" ht="18" thickTop="1" thickBot="1">
      <c r="C20" s="85" t="s">
        <v>1625</v>
      </c>
      <c r="D20" s="86" t="s">
        <v>1660</v>
      </c>
      <c r="E20" s="87"/>
      <c r="F20" s="85"/>
      <c r="G20" s="87"/>
      <c r="H20" s="138"/>
      <c r="I20" s="124">
        <v>1775995.9464000002</v>
      </c>
      <c r="J20" s="124">
        <v>0</v>
      </c>
      <c r="K20" s="124">
        <v>0</v>
      </c>
      <c r="L20" s="124">
        <v>0</v>
      </c>
      <c r="M20" s="124">
        <v>723919.0969</v>
      </c>
      <c r="N20" s="124">
        <v>0</v>
      </c>
      <c r="O20" s="122">
        <v>0</v>
      </c>
      <c r="P20" s="122">
        <v>0</v>
      </c>
      <c r="Q20" s="122"/>
    </row>
    <row r="21" spans="3:17" ht="16" thickTop="1">
      <c r="C21" s="89" t="s">
        <v>4337</v>
      </c>
      <c r="D21" s="90" t="s">
        <v>4362</v>
      </c>
      <c r="E21" s="131">
        <f>+I20+I22+I18</f>
        <v>6362749.8940985994</v>
      </c>
      <c r="F21" s="91"/>
      <c r="G21" s="91"/>
      <c r="H21" s="140"/>
      <c r="I21" s="124" t="s">
        <v>4337</v>
      </c>
      <c r="J21" s="124" t="s">
        <v>4339</v>
      </c>
      <c r="K21" s="124" t="s">
        <v>4340</v>
      </c>
      <c r="L21" s="124" t="s">
        <v>4341</v>
      </c>
      <c r="M21" s="124" t="s">
        <v>4342</v>
      </c>
      <c r="N21" s="124" t="s">
        <v>4343</v>
      </c>
      <c r="O21" s="124" t="s">
        <v>4338</v>
      </c>
      <c r="P21" s="124"/>
      <c r="Q21" s="124"/>
    </row>
    <row r="22" spans="3:17" ht="15">
      <c r="C22" s="93" t="s">
        <v>4339</v>
      </c>
      <c r="D22" s="90" t="s">
        <v>4363</v>
      </c>
      <c r="E22" s="131">
        <f>+J24+J22</f>
        <v>158281.93061000004</v>
      </c>
      <c r="F22" s="91"/>
      <c r="G22" s="91"/>
      <c r="H22" s="141"/>
      <c r="I22" s="124">
        <v>3423088.4195985999</v>
      </c>
      <c r="J22" s="124">
        <v>24761.679509999998</v>
      </c>
      <c r="K22" s="124">
        <v>0</v>
      </c>
      <c r="L22" s="124">
        <v>18434.12</v>
      </c>
      <c r="M22" s="124">
        <v>0</v>
      </c>
      <c r="N22" s="124">
        <v>1252176.6258298999</v>
      </c>
      <c r="O22" s="124">
        <v>0</v>
      </c>
      <c r="P22" s="124">
        <v>0</v>
      </c>
      <c r="Q22" s="124"/>
    </row>
    <row r="23" spans="3:17" ht="15">
      <c r="C23" s="93" t="s">
        <v>4340</v>
      </c>
      <c r="D23" s="90" t="s">
        <v>4364</v>
      </c>
      <c r="E23" s="131">
        <v>0</v>
      </c>
      <c r="F23" s="95"/>
      <c r="G23" s="95"/>
      <c r="H23" s="140"/>
      <c r="I23" s="124" t="s">
        <v>4337</v>
      </c>
      <c r="J23" s="124" t="s">
        <v>4339</v>
      </c>
      <c r="K23" s="124" t="s">
        <v>4340</v>
      </c>
      <c r="L23" s="124" t="s">
        <v>4341</v>
      </c>
      <c r="M23" s="124" t="s">
        <v>4342</v>
      </c>
      <c r="N23" s="124" t="s">
        <v>4343</v>
      </c>
      <c r="O23" s="124" t="s">
        <v>4338</v>
      </c>
      <c r="P23" s="124"/>
      <c r="Q23" s="124"/>
    </row>
    <row r="24" spans="3:17" ht="16">
      <c r="C24" s="93" t="s">
        <v>4341</v>
      </c>
      <c r="D24" s="90" t="s">
        <v>4365</v>
      </c>
      <c r="E24" s="131">
        <f>+L22+E14+E15</f>
        <v>5065952.4074500017</v>
      </c>
      <c r="F24" s="98"/>
      <c r="G24" s="98"/>
      <c r="H24" s="142"/>
      <c r="I24" s="113">
        <v>0</v>
      </c>
      <c r="J24" s="124">
        <v>133520.25110000005</v>
      </c>
      <c r="K24" s="124">
        <v>0</v>
      </c>
      <c r="L24" s="124">
        <v>0</v>
      </c>
      <c r="M24" s="124">
        <v>0</v>
      </c>
      <c r="N24" s="124">
        <v>0</v>
      </c>
      <c r="O24" s="124">
        <v>0</v>
      </c>
      <c r="P24" s="124"/>
      <c r="Q24" s="124"/>
    </row>
    <row r="25" spans="3:17" ht="16">
      <c r="C25" s="93" t="s">
        <v>4342</v>
      </c>
      <c r="D25" s="90" t="s">
        <v>4366</v>
      </c>
      <c r="E25" s="131">
        <f>+M20</f>
        <v>723919.0969</v>
      </c>
      <c r="F25" s="98"/>
      <c r="G25" s="98"/>
      <c r="H25" s="138"/>
      <c r="I25" s="122"/>
      <c r="J25" s="124"/>
      <c r="K25" s="124"/>
      <c r="L25" s="124"/>
      <c r="M25" s="124"/>
      <c r="N25" s="124"/>
      <c r="O25" s="124"/>
      <c r="P25" s="124"/>
      <c r="Q25" s="124"/>
    </row>
    <row r="26" spans="3:17" ht="16">
      <c r="C26" s="93" t="s">
        <v>4343</v>
      </c>
      <c r="D26" s="90" t="s">
        <v>4367</v>
      </c>
      <c r="E26" s="131">
        <f>+N22</f>
        <v>1252176.6258298999</v>
      </c>
      <c r="F26" s="98"/>
      <c r="G26" s="98"/>
      <c r="H26" s="139"/>
      <c r="I26" s="124"/>
      <c r="J26" s="124"/>
      <c r="K26" s="124"/>
      <c r="L26" s="124"/>
      <c r="M26" s="124"/>
      <c r="N26" s="124"/>
      <c r="O26" s="124"/>
      <c r="P26" s="124"/>
      <c r="Q26" s="124"/>
    </row>
    <row r="27" spans="3:17" ht="15">
      <c r="C27" s="93" t="s">
        <v>4338</v>
      </c>
      <c r="D27" s="94" t="s">
        <v>4368</v>
      </c>
      <c r="E27" s="131">
        <f t="shared" ref="E27" si="0">+L26</f>
        <v>0</v>
      </c>
      <c r="F27" s="98"/>
      <c r="G27" s="98"/>
      <c r="H27" s="140"/>
      <c r="I27" s="124"/>
      <c r="J27" s="124"/>
      <c r="K27" s="124"/>
      <c r="L27" s="124"/>
      <c r="M27" s="124"/>
      <c r="N27" s="124"/>
      <c r="O27" s="124"/>
      <c r="P27" s="124"/>
      <c r="Q27" s="124"/>
    </row>
    <row r="28" spans="3:17" s="106" customFormat="1" ht="15" thickBot="1">
      <c r="C28" s="101"/>
      <c r="D28" s="102"/>
      <c r="E28" s="103"/>
      <c r="F28" s="104"/>
      <c r="G28" s="105"/>
      <c r="H28" s="141"/>
      <c r="I28" s="124"/>
      <c r="J28" s="124"/>
      <c r="K28" s="124"/>
      <c r="L28" s="124"/>
      <c r="M28" s="124"/>
      <c r="N28" s="124"/>
      <c r="O28" s="124"/>
      <c r="P28" s="124"/>
      <c r="Q28" s="126"/>
    </row>
    <row r="29" spans="3:17" s="113" customFormat="1" ht="22" thickTop="1">
      <c r="C29" s="107"/>
      <c r="D29" s="108" t="s">
        <v>823</v>
      </c>
      <c r="E29" s="109"/>
      <c r="F29" s="110"/>
      <c r="G29" s="111">
        <f>SUM(E20:E28)</f>
        <v>13563079.9548885</v>
      </c>
      <c r="H29" s="140"/>
      <c r="I29" s="124"/>
      <c r="J29" s="124"/>
      <c r="K29" s="124"/>
      <c r="L29" s="124"/>
      <c r="M29" s="124"/>
      <c r="N29" s="124"/>
      <c r="O29" s="124"/>
      <c r="P29" s="124"/>
      <c r="Q29" s="127"/>
    </row>
    <row r="30" spans="3:17">
      <c r="E30" s="132"/>
    </row>
    <row r="31" spans="3:17">
      <c r="C31" s="114"/>
      <c r="E31" s="132"/>
    </row>
    <row r="32" spans="3:17">
      <c r="C32" s="115" t="s">
        <v>824</v>
      </c>
      <c r="E32" s="132"/>
    </row>
    <row r="33" spans="3:3">
      <c r="C33" s="116" t="s">
        <v>1621</v>
      </c>
    </row>
    <row r="34" spans="3:3">
      <c r="C34" s="116" t="s">
        <v>1623</v>
      </c>
    </row>
    <row r="35" spans="3:3">
      <c r="C35" s="116" t="s">
        <v>1622</v>
      </c>
    </row>
  </sheetData>
  <conditionalFormatting sqref="E17:G17">
    <cfRule type="cellIs" dxfId="177" priority="8" stopIfTrue="1" operator="lessThan">
      <formula>0</formula>
    </cfRule>
  </conditionalFormatting>
  <conditionalFormatting sqref="E29:G29">
    <cfRule type="cellIs" dxfId="176" priority="1" stopIfTrue="1" operator="lessThan">
      <formula>0</formula>
    </cfRule>
  </conditionalFormatting>
  <conditionalFormatting sqref="G7">
    <cfRule type="cellIs" dxfId="175" priority="10" stopIfTrue="1" operator="lessThan">
      <formula>0</formula>
    </cfRule>
  </conditionalFormatting>
  <conditionalFormatting sqref="G18">
    <cfRule type="cellIs" dxfId="174" priority="2" stopIfTrue="1" operator="lessThan">
      <formula>0</formula>
    </cfRule>
  </conditionalFormatting>
  <printOptions horizontalCentered="1"/>
  <pageMargins left="0.23622047244094499" right="0.23622047244094499" top="0.78740157480314998" bottom="0.55118110236220497" header="0" footer="0"/>
  <pageSetup paperSize="9" scale="78" fitToHeight="0" orientation="portrait" r:id="rId1"/>
  <headerFooter scaleWithDoc="0">
    <oddHeader>&amp;R&amp;G</oddHeader>
  </headerFooter>
  <colBreaks count="2" manualBreakCount="2">
    <brk id="3" min="1" max="89" man="1"/>
    <brk id="4" min="1" max="89" man="1"/>
  </col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B617C-D733-A542-83B9-DDD2BDA9B15F}">
  <dimension ref="A1:Z50"/>
  <sheetViews>
    <sheetView view="pageBreakPreview" zoomScale="85" zoomScaleNormal="75" zoomScaleSheetLayoutView="100" workbookViewId="0">
      <selection activeCell="K6" sqref="K6"/>
    </sheetView>
  </sheetViews>
  <sheetFormatPr baseColWidth="10" defaultColWidth="10.83203125" defaultRowHeight="16"/>
  <cols>
    <col min="1" max="4" width="10.83203125" style="1"/>
    <col min="5" max="5" width="9" style="1" customWidth="1"/>
    <col min="6" max="6" width="7.33203125" style="1" bestFit="1" customWidth="1"/>
    <col min="7" max="8" width="7.5" style="1" bestFit="1" customWidth="1"/>
    <col min="9" max="9" width="7.6640625" style="1" bestFit="1" customWidth="1"/>
    <col min="10" max="11" width="8" style="1" bestFit="1" customWidth="1"/>
    <col min="12" max="12" width="10.5" style="1" bestFit="1" customWidth="1"/>
    <col min="13" max="13" width="7.6640625" style="1" bestFit="1" customWidth="1"/>
    <col min="14" max="14" width="7" style="1" hidden="1" customWidth="1"/>
    <col min="15" max="15" width="37.1640625" style="12" customWidth="1"/>
    <col min="16" max="16" width="10.33203125" style="3" hidden="1" customWidth="1"/>
    <col min="17" max="17" width="10.33203125" style="3" customWidth="1"/>
    <col min="18" max="18" width="14" style="4" bestFit="1" customWidth="1"/>
    <col min="19" max="19" width="13.5" style="4" bestFit="1" customWidth="1"/>
    <col min="20" max="22" width="13.1640625" style="4" bestFit="1" customWidth="1"/>
    <col min="23" max="24" width="13.5" style="4" bestFit="1" customWidth="1"/>
    <col min="25" max="26" width="13.16406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22</v>
      </c>
      <c r="F3" s="2"/>
      <c r="G3" s="2"/>
      <c r="H3" s="2"/>
      <c r="I3" s="2"/>
      <c r="J3" s="2"/>
      <c r="K3" s="2"/>
      <c r="L3" s="2"/>
      <c r="M3" s="2"/>
      <c r="N3" s="2"/>
      <c r="O3" s="3"/>
      <c r="R3" s="2"/>
    </row>
    <row r="4" spans="2:26">
      <c r="E4" s="7"/>
      <c r="F4" s="2"/>
      <c r="G4" s="2"/>
      <c r="H4" s="2"/>
      <c r="I4" s="2"/>
      <c r="J4" s="2"/>
      <c r="K4" s="2"/>
      <c r="L4" s="2"/>
      <c r="M4" s="2"/>
      <c r="N4" s="2"/>
      <c r="O4" s="3"/>
      <c r="R4" s="2"/>
    </row>
    <row r="5" spans="2:26" ht="23">
      <c r="E5" s="8" t="s">
        <v>5084</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236</v>
      </c>
      <c r="F8" s="10" t="s">
        <v>237</v>
      </c>
      <c r="G8" s="10" t="s">
        <v>238</v>
      </c>
      <c r="H8" s="10" t="s">
        <v>239</v>
      </c>
      <c r="I8" s="10" t="s">
        <v>247</v>
      </c>
      <c r="J8" s="10" t="s">
        <v>248</v>
      </c>
      <c r="K8" s="10" t="s">
        <v>249</v>
      </c>
      <c r="L8" s="10" t="s">
        <v>250</v>
      </c>
      <c r="M8" s="10" t="s">
        <v>240</v>
      </c>
      <c r="N8" s="10" t="s">
        <v>4356</v>
      </c>
      <c r="O8" s="11"/>
      <c r="P8" s="121" t="s">
        <v>4356</v>
      </c>
      <c r="Q8" s="10" t="s">
        <v>240</v>
      </c>
      <c r="R8" s="10" t="s">
        <v>250</v>
      </c>
      <c r="S8" s="10" t="s">
        <v>249</v>
      </c>
      <c r="T8" s="10" t="s">
        <v>248</v>
      </c>
      <c r="U8" s="10" t="s">
        <v>247</v>
      </c>
      <c r="V8" s="10" t="s">
        <v>239</v>
      </c>
      <c r="W8" s="10" t="s">
        <v>238</v>
      </c>
      <c r="X8" s="10" t="s">
        <v>237</v>
      </c>
      <c r="Y8" s="10" t="s">
        <v>236</v>
      </c>
      <c r="Z8" s="2"/>
    </row>
    <row r="9" spans="2:26" ht="20" customHeight="1">
      <c r="B9" s="12">
        <v>1</v>
      </c>
      <c r="C9" s="12">
        <v>1</v>
      </c>
      <c r="D9" s="12"/>
      <c r="E9" s="13" t="s">
        <v>1625</v>
      </c>
      <c r="F9" s="13">
        <v>0</v>
      </c>
      <c r="G9" s="13">
        <v>0</v>
      </c>
      <c r="H9" s="13">
        <v>0</v>
      </c>
      <c r="I9" s="13">
        <v>0</v>
      </c>
      <c r="J9" s="13">
        <v>0</v>
      </c>
      <c r="K9" s="13">
        <v>0</v>
      </c>
      <c r="L9" s="13">
        <v>0</v>
      </c>
      <c r="M9" s="13">
        <v>0</v>
      </c>
      <c r="N9" s="13">
        <v>0</v>
      </c>
      <c r="O9" s="3" t="s">
        <v>1660</v>
      </c>
      <c r="P9" s="2">
        <v>0</v>
      </c>
      <c r="Q9" s="2">
        <v>0</v>
      </c>
      <c r="R9" s="2">
        <v>0</v>
      </c>
      <c r="S9" s="2">
        <v>0</v>
      </c>
      <c r="T9" s="2">
        <v>0</v>
      </c>
      <c r="U9" s="2">
        <v>0</v>
      </c>
      <c r="V9" s="2">
        <v>0</v>
      </c>
      <c r="W9" s="2">
        <v>0</v>
      </c>
      <c r="X9" s="2">
        <v>0</v>
      </c>
      <c r="Y9" s="2">
        <f>+X10</f>
        <v>1163665.5293000001</v>
      </c>
    </row>
    <row r="10" spans="2:26" ht="20" customHeight="1">
      <c r="B10" s="12">
        <v>2</v>
      </c>
      <c r="C10" s="12">
        <v>2</v>
      </c>
      <c r="D10" s="12"/>
      <c r="E10" s="13" t="s">
        <v>1625</v>
      </c>
      <c r="F10" s="13" t="s">
        <v>24</v>
      </c>
      <c r="G10" s="13">
        <v>0</v>
      </c>
      <c r="H10" s="13">
        <v>0</v>
      </c>
      <c r="I10" s="13">
        <v>0</v>
      </c>
      <c r="J10" s="13">
        <v>0</v>
      </c>
      <c r="K10" s="13">
        <v>0</v>
      </c>
      <c r="L10" s="13">
        <v>0</v>
      </c>
      <c r="M10" s="13">
        <v>0</v>
      </c>
      <c r="N10" s="13">
        <v>0</v>
      </c>
      <c r="O10" s="3" t="s">
        <v>1661</v>
      </c>
      <c r="P10" s="2">
        <v>0</v>
      </c>
      <c r="Q10" s="2">
        <v>0</v>
      </c>
      <c r="R10" s="2">
        <v>0</v>
      </c>
      <c r="S10" s="2">
        <v>0</v>
      </c>
      <c r="T10" s="2">
        <v>0</v>
      </c>
      <c r="U10" s="2">
        <v>0</v>
      </c>
      <c r="V10" s="2">
        <v>0</v>
      </c>
      <c r="W10" s="2">
        <v>0</v>
      </c>
      <c r="X10" s="2">
        <f>+SUM(W10:W47)</f>
        <v>1163665.5293000001</v>
      </c>
      <c r="Y10" s="2">
        <v>0</v>
      </c>
    </row>
    <row r="11" spans="2:26" ht="20" customHeight="1">
      <c r="B11" s="12">
        <v>3</v>
      </c>
      <c r="C11" s="12">
        <v>3</v>
      </c>
      <c r="D11" s="12"/>
      <c r="E11" s="13" t="s">
        <v>1625</v>
      </c>
      <c r="F11" s="13" t="s">
        <v>24</v>
      </c>
      <c r="G11" s="13" t="s">
        <v>24</v>
      </c>
      <c r="H11" s="13">
        <v>0</v>
      </c>
      <c r="I11" s="13">
        <v>0</v>
      </c>
      <c r="J11" s="13">
        <v>0</v>
      </c>
      <c r="K11" s="13">
        <v>0</v>
      </c>
      <c r="L11" s="13">
        <v>0</v>
      </c>
      <c r="M11" s="13">
        <v>0</v>
      </c>
      <c r="N11" s="13">
        <v>0</v>
      </c>
      <c r="O11" s="3" t="s">
        <v>34</v>
      </c>
      <c r="P11" s="2">
        <v>0</v>
      </c>
      <c r="Q11" s="2">
        <v>0</v>
      </c>
      <c r="R11" s="2">
        <v>0</v>
      </c>
      <c r="S11" s="2">
        <v>0</v>
      </c>
      <c r="T11" s="2">
        <v>0</v>
      </c>
      <c r="U11" s="2">
        <v>0</v>
      </c>
      <c r="V11" s="2">
        <v>0</v>
      </c>
      <c r="W11" s="2">
        <f>+SUM(V11:V30)</f>
        <v>958612.15330000001</v>
      </c>
      <c r="X11" s="2">
        <v>0</v>
      </c>
      <c r="Y11" s="2">
        <v>0</v>
      </c>
    </row>
    <row r="12" spans="2:26" ht="20" customHeight="1">
      <c r="B12" s="12">
        <v>4</v>
      </c>
      <c r="C12" s="12">
        <v>4</v>
      </c>
      <c r="D12" s="12"/>
      <c r="E12" s="13" t="s">
        <v>1625</v>
      </c>
      <c r="F12" s="13" t="s">
        <v>24</v>
      </c>
      <c r="G12" s="13" t="s">
        <v>24</v>
      </c>
      <c r="H12" s="13" t="s">
        <v>35</v>
      </c>
      <c r="I12" s="13">
        <v>0</v>
      </c>
      <c r="J12" s="13">
        <v>0</v>
      </c>
      <c r="K12" s="13">
        <v>0</v>
      </c>
      <c r="L12" s="13">
        <v>0</v>
      </c>
      <c r="M12" s="13">
        <v>0</v>
      </c>
      <c r="N12" s="13">
        <v>0</v>
      </c>
      <c r="O12" s="3" t="s">
        <v>36</v>
      </c>
      <c r="P12" s="2">
        <v>0</v>
      </c>
      <c r="Q12" s="2">
        <v>0</v>
      </c>
      <c r="R12" s="2">
        <v>0</v>
      </c>
      <c r="S12" s="2">
        <v>0</v>
      </c>
      <c r="T12" s="2">
        <v>0</v>
      </c>
      <c r="U12" s="2">
        <v>0</v>
      </c>
      <c r="V12" s="2">
        <f>+SUM(U12:U24)</f>
        <v>865486.8284</v>
      </c>
      <c r="W12" s="2">
        <v>0</v>
      </c>
      <c r="X12" s="2">
        <v>0</v>
      </c>
      <c r="Y12" s="2">
        <v>0</v>
      </c>
    </row>
    <row r="13" spans="2:26" ht="20" customHeight="1">
      <c r="B13" s="12">
        <v>5</v>
      </c>
      <c r="C13" s="12">
        <v>5</v>
      </c>
      <c r="E13" s="13" t="s">
        <v>1625</v>
      </c>
      <c r="F13" s="13" t="s">
        <v>24</v>
      </c>
      <c r="G13" s="13" t="s">
        <v>24</v>
      </c>
      <c r="H13" s="13" t="s">
        <v>35</v>
      </c>
      <c r="I13" s="13" t="s">
        <v>5056</v>
      </c>
      <c r="J13" s="13">
        <v>0</v>
      </c>
      <c r="K13" s="13">
        <v>0</v>
      </c>
      <c r="L13" s="13">
        <v>0</v>
      </c>
      <c r="M13" s="13">
        <v>0</v>
      </c>
      <c r="N13" s="13">
        <v>0</v>
      </c>
      <c r="O13" s="3" t="s">
        <v>5057</v>
      </c>
      <c r="P13" s="2">
        <v>0</v>
      </c>
      <c r="Q13" s="2">
        <v>0</v>
      </c>
      <c r="R13" s="2">
        <v>0</v>
      </c>
      <c r="S13" s="2">
        <v>0</v>
      </c>
      <c r="T13" s="2">
        <v>0</v>
      </c>
      <c r="U13" s="2">
        <f>+T14</f>
        <v>838646.61840000004</v>
      </c>
      <c r="V13" s="2">
        <v>0</v>
      </c>
      <c r="W13" s="2">
        <v>0</v>
      </c>
      <c r="X13" s="2">
        <v>0</v>
      </c>
      <c r="Y13" s="2">
        <v>0</v>
      </c>
    </row>
    <row r="14" spans="2:26" ht="20" customHeight="1">
      <c r="B14" s="12">
        <v>6</v>
      </c>
      <c r="C14" s="12">
        <v>6</v>
      </c>
      <c r="E14" s="13" t="s">
        <v>1625</v>
      </c>
      <c r="F14" s="13" t="s">
        <v>24</v>
      </c>
      <c r="G14" s="13" t="s">
        <v>24</v>
      </c>
      <c r="H14" s="13" t="s">
        <v>35</v>
      </c>
      <c r="I14" s="13" t="s">
        <v>5056</v>
      </c>
      <c r="J14" s="13" t="s">
        <v>5058</v>
      </c>
      <c r="K14" s="13">
        <v>0</v>
      </c>
      <c r="L14" s="13">
        <v>0</v>
      </c>
      <c r="M14" s="13">
        <v>0</v>
      </c>
      <c r="N14" s="13">
        <v>0</v>
      </c>
      <c r="O14" s="3" t="s">
        <v>5059</v>
      </c>
      <c r="P14" s="2">
        <v>0</v>
      </c>
      <c r="Q14" s="2">
        <v>0</v>
      </c>
      <c r="R14" s="2">
        <v>0</v>
      </c>
      <c r="S14" s="2">
        <v>0</v>
      </c>
      <c r="T14" s="2">
        <f>+S15</f>
        <v>838646.61840000004</v>
      </c>
      <c r="U14" s="2">
        <v>0</v>
      </c>
      <c r="V14" s="2">
        <v>0</v>
      </c>
      <c r="W14" s="2">
        <v>0</v>
      </c>
      <c r="X14" s="2">
        <v>0</v>
      </c>
      <c r="Y14" s="2">
        <v>0</v>
      </c>
    </row>
    <row r="15" spans="2:26" ht="20" customHeight="1">
      <c r="B15" s="12">
        <v>7</v>
      </c>
      <c r="C15" s="12">
        <v>7</v>
      </c>
      <c r="E15" s="13" t="s">
        <v>1625</v>
      </c>
      <c r="F15" s="13" t="s">
        <v>24</v>
      </c>
      <c r="G15" s="13" t="s">
        <v>24</v>
      </c>
      <c r="H15" s="13" t="s">
        <v>35</v>
      </c>
      <c r="I15" s="13" t="s">
        <v>5056</v>
      </c>
      <c r="J15" s="13" t="s">
        <v>5058</v>
      </c>
      <c r="K15" s="13" t="s">
        <v>5060</v>
      </c>
      <c r="L15" s="13">
        <v>0</v>
      </c>
      <c r="M15" s="13">
        <v>0</v>
      </c>
      <c r="N15" s="13">
        <v>0</v>
      </c>
      <c r="O15" s="3" t="s">
        <v>5061</v>
      </c>
      <c r="P15" s="2">
        <v>0</v>
      </c>
      <c r="Q15" s="2">
        <v>0</v>
      </c>
      <c r="R15" s="2">
        <v>0</v>
      </c>
      <c r="S15" s="2">
        <f>+R16+R17</f>
        <v>838646.61840000004</v>
      </c>
      <c r="T15" s="2">
        <v>0</v>
      </c>
      <c r="U15" s="2">
        <v>0</v>
      </c>
      <c r="V15" s="2">
        <v>0</v>
      </c>
      <c r="W15" s="2">
        <v>0</v>
      </c>
      <c r="X15" s="2">
        <v>0</v>
      </c>
      <c r="Y15" s="2">
        <v>0</v>
      </c>
    </row>
    <row r="16" spans="2:26" ht="20" customHeight="1">
      <c r="B16" s="12">
        <v>8</v>
      </c>
      <c r="C16" s="12">
        <v>8</v>
      </c>
      <c r="E16" s="13" t="s">
        <v>1625</v>
      </c>
      <c r="F16" s="13" t="s">
        <v>24</v>
      </c>
      <c r="G16" s="13" t="s">
        <v>24</v>
      </c>
      <c r="H16" s="13" t="s">
        <v>35</v>
      </c>
      <c r="I16" s="13" t="s">
        <v>5056</v>
      </c>
      <c r="J16" s="13" t="s">
        <v>5058</v>
      </c>
      <c r="K16" s="13" t="s">
        <v>5060</v>
      </c>
      <c r="L16" s="13" t="s">
        <v>5062</v>
      </c>
      <c r="M16" s="13">
        <v>0</v>
      </c>
      <c r="N16" s="13">
        <v>0</v>
      </c>
      <c r="O16" s="3" t="s">
        <v>5063</v>
      </c>
      <c r="P16" s="2">
        <v>0</v>
      </c>
      <c r="Q16" s="2">
        <v>0</v>
      </c>
      <c r="R16" s="2">
        <f>1048009.7812-215462.31</f>
        <v>832547.47120000003</v>
      </c>
      <c r="S16" s="2">
        <v>0</v>
      </c>
      <c r="T16" s="2">
        <v>0</v>
      </c>
      <c r="U16" s="2">
        <v>0</v>
      </c>
      <c r="V16" s="2">
        <v>0</v>
      </c>
      <c r="W16" s="2">
        <v>0</v>
      </c>
      <c r="X16" s="2">
        <v>0</v>
      </c>
      <c r="Y16" s="2">
        <v>0</v>
      </c>
    </row>
    <row r="17" spans="1:25" ht="20" customHeight="1">
      <c r="B17" s="12">
        <v>9</v>
      </c>
      <c r="C17" s="12">
        <v>8</v>
      </c>
      <c r="E17" s="13" t="s">
        <v>1625</v>
      </c>
      <c r="F17" s="13" t="s">
        <v>24</v>
      </c>
      <c r="G17" s="13" t="s">
        <v>24</v>
      </c>
      <c r="H17" s="13" t="s">
        <v>35</v>
      </c>
      <c r="I17" s="13" t="s">
        <v>5056</v>
      </c>
      <c r="J17" s="13" t="s">
        <v>5058</v>
      </c>
      <c r="K17" s="13" t="s">
        <v>5060</v>
      </c>
      <c r="L17" s="13" t="s">
        <v>5085</v>
      </c>
      <c r="M17" s="13">
        <v>0</v>
      </c>
      <c r="N17" s="13">
        <v>0</v>
      </c>
      <c r="O17" s="3" t="s">
        <v>5086</v>
      </c>
      <c r="P17" s="2">
        <v>0</v>
      </c>
      <c r="Q17" s="2">
        <v>0</v>
      </c>
      <c r="R17" s="2">
        <v>6099.1472000000003</v>
      </c>
      <c r="S17" s="2">
        <v>0</v>
      </c>
      <c r="T17" s="2">
        <v>0</v>
      </c>
      <c r="U17" s="2">
        <v>0</v>
      </c>
      <c r="V17" s="2">
        <v>0</v>
      </c>
      <c r="W17" s="2">
        <v>0</v>
      </c>
      <c r="X17" s="2">
        <v>0</v>
      </c>
      <c r="Y17" s="2">
        <v>0</v>
      </c>
    </row>
    <row r="18" spans="1:25" s="4" customFormat="1" ht="20" customHeight="1">
      <c r="A18" s="1"/>
      <c r="B18" s="12">
        <v>11</v>
      </c>
      <c r="C18" s="12">
        <v>5</v>
      </c>
      <c r="D18" s="1"/>
      <c r="E18" s="13" t="s">
        <v>1625</v>
      </c>
      <c r="F18" s="13" t="s">
        <v>24</v>
      </c>
      <c r="G18" s="13" t="s">
        <v>24</v>
      </c>
      <c r="H18" s="13" t="s">
        <v>35</v>
      </c>
      <c r="I18" s="13" t="s">
        <v>703</v>
      </c>
      <c r="J18" s="13">
        <v>0</v>
      </c>
      <c r="K18" s="13">
        <v>0</v>
      </c>
      <c r="L18" s="13">
        <v>0</v>
      </c>
      <c r="M18" s="13">
        <v>0</v>
      </c>
      <c r="N18" s="13">
        <v>0</v>
      </c>
      <c r="O18" s="3" t="s">
        <v>704</v>
      </c>
      <c r="P18" s="2">
        <v>0</v>
      </c>
      <c r="Q18" s="2">
        <v>0</v>
      </c>
      <c r="R18" s="2">
        <v>0</v>
      </c>
      <c r="S18" s="2">
        <v>0</v>
      </c>
      <c r="T18" s="2">
        <v>0</v>
      </c>
      <c r="U18" s="2">
        <v>26840.21</v>
      </c>
      <c r="V18" s="2">
        <v>0</v>
      </c>
      <c r="W18" s="2">
        <v>0</v>
      </c>
      <c r="X18" s="2">
        <v>0</v>
      </c>
      <c r="Y18" s="2">
        <v>0</v>
      </c>
    </row>
    <row r="19" spans="1:25" s="4" customFormat="1" ht="20" customHeight="1">
      <c r="A19" s="1"/>
      <c r="B19" s="12">
        <v>12</v>
      </c>
      <c r="C19" s="12">
        <v>6</v>
      </c>
      <c r="D19" s="1"/>
      <c r="E19" s="13" t="s">
        <v>1625</v>
      </c>
      <c r="F19" s="13" t="s">
        <v>24</v>
      </c>
      <c r="G19" s="13" t="s">
        <v>24</v>
      </c>
      <c r="H19" s="13" t="s">
        <v>35</v>
      </c>
      <c r="I19" s="13" t="s">
        <v>703</v>
      </c>
      <c r="J19" s="13" t="s">
        <v>712</v>
      </c>
      <c r="K19" s="13">
        <v>0</v>
      </c>
      <c r="L19" s="13">
        <v>0</v>
      </c>
      <c r="M19" s="13">
        <v>0</v>
      </c>
      <c r="N19" s="13">
        <v>0</v>
      </c>
      <c r="O19" s="3" t="s">
        <v>713</v>
      </c>
      <c r="P19" s="2">
        <v>0</v>
      </c>
      <c r="Q19" s="2">
        <v>0</v>
      </c>
      <c r="R19" s="2">
        <v>0</v>
      </c>
      <c r="S19" s="2">
        <v>0</v>
      </c>
      <c r="T19" s="2">
        <v>11625.890000000001</v>
      </c>
      <c r="U19" s="2">
        <v>0</v>
      </c>
      <c r="V19" s="2">
        <v>0</v>
      </c>
      <c r="W19" s="2">
        <v>0</v>
      </c>
      <c r="X19" s="2">
        <v>0</v>
      </c>
      <c r="Y19" s="2">
        <v>0</v>
      </c>
    </row>
    <row r="20" spans="1:25" s="4" customFormat="1" ht="20" customHeight="1">
      <c r="A20" s="1"/>
      <c r="B20" s="12">
        <v>13</v>
      </c>
      <c r="C20" s="12">
        <v>7</v>
      </c>
      <c r="D20" s="1"/>
      <c r="E20" s="13" t="s">
        <v>1625</v>
      </c>
      <c r="F20" s="13" t="s">
        <v>24</v>
      </c>
      <c r="G20" s="13" t="s">
        <v>24</v>
      </c>
      <c r="H20" s="13" t="s">
        <v>35</v>
      </c>
      <c r="I20" s="13" t="s">
        <v>703</v>
      </c>
      <c r="J20" s="13" t="s">
        <v>712</v>
      </c>
      <c r="K20" s="13" t="s">
        <v>723</v>
      </c>
      <c r="L20" s="13">
        <v>0</v>
      </c>
      <c r="M20" s="13">
        <v>0</v>
      </c>
      <c r="N20" s="13">
        <v>0</v>
      </c>
      <c r="O20" s="3" t="s">
        <v>724</v>
      </c>
      <c r="P20" s="2">
        <v>0</v>
      </c>
      <c r="Q20" s="2">
        <v>0</v>
      </c>
      <c r="R20" s="2">
        <v>0</v>
      </c>
      <c r="S20" s="2">
        <v>11625.890000000001</v>
      </c>
      <c r="T20" s="2">
        <v>0</v>
      </c>
      <c r="U20" s="2">
        <v>0</v>
      </c>
      <c r="V20" s="2">
        <v>0</v>
      </c>
      <c r="W20" s="2">
        <v>0</v>
      </c>
      <c r="X20" s="2">
        <v>0</v>
      </c>
      <c r="Y20" s="2">
        <v>0</v>
      </c>
    </row>
    <row r="21" spans="1:25" s="4" customFormat="1" ht="20" customHeight="1">
      <c r="A21" s="1"/>
      <c r="B21" s="12">
        <v>14</v>
      </c>
      <c r="C21" s="12">
        <v>8</v>
      </c>
      <c r="D21" s="1"/>
      <c r="E21" s="13" t="s">
        <v>1625</v>
      </c>
      <c r="F21" s="13" t="s">
        <v>24</v>
      </c>
      <c r="G21" s="13" t="s">
        <v>24</v>
      </c>
      <c r="H21" s="13" t="s">
        <v>35</v>
      </c>
      <c r="I21" s="13" t="s">
        <v>703</v>
      </c>
      <c r="J21" s="13" t="s">
        <v>712</v>
      </c>
      <c r="K21" s="13" t="s">
        <v>723</v>
      </c>
      <c r="L21" s="13" t="s">
        <v>746</v>
      </c>
      <c r="M21" s="13">
        <v>0</v>
      </c>
      <c r="N21" s="13">
        <v>0</v>
      </c>
      <c r="O21" s="3" t="s">
        <v>4937</v>
      </c>
      <c r="P21" s="2">
        <v>0</v>
      </c>
      <c r="Q21" s="2">
        <v>0</v>
      </c>
      <c r="R21" s="2">
        <v>1748.2854</v>
      </c>
      <c r="S21" s="2">
        <v>0</v>
      </c>
      <c r="T21" s="2">
        <v>0</v>
      </c>
      <c r="U21" s="2">
        <v>0</v>
      </c>
      <c r="V21" s="2">
        <v>0</v>
      </c>
      <c r="W21" s="2">
        <v>0</v>
      </c>
      <c r="X21" s="2">
        <v>0</v>
      </c>
      <c r="Y21" s="2">
        <v>0</v>
      </c>
    </row>
    <row r="22" spans="1:25" s="4" customFormat="1" ht="20" customHeight="1">
      <c r="A22" s="1"/>
      <c r="B22" s="12">
        <v>15</v>
      </c>
      <c r="C22" s="12">
        <v>8</v>
      </c>
      <c r="D22" s="1"/>
      <c r="E22" s="13" t="s">
        <v>1625</v>
      </c>
      <c r="F22" s="13" t="s">
        <v>24</v>
      </c>
      <c r="G22" s="13" t="s">
        <v>24</v>
      </c>
      <c r="H22" s="13" t="s">
        <v>35</v>
      </c>
      <c r="I22" s="13" t="s">
        <v>703</v>
      </c>
      <c r="J22" s="13" t="s">
        <v>712</v>
      </c>
      <c r="K22" s="13" t="s">
        <v>723</v>
      </c>
      <c r="L22" s="13" t="s">
        <v>775</v>
      </c>
      <c r="M22" s="13">
        <v>0</v>
      </c>
      <c r="N22" s="13">
        <v>0</v>
      </c>
      <c r="O22" s="3" t="s">
        <v>4945</v>
      </c>
      <c r="P22" s="2">
        <v>0</v>
      </c>
      <c r="Q22" s="2">
        <v>0</v>
      </c>
      <c r="R22" s="2">
        <v>9877.6046000000006</v>
      </c>
      <c r="S22" s="2">
        <v>0</v>
      </c>
      <c r="T22" s="2">
        <v>0</v>
      </c>
      <c r="U22" s="2">
        <v>0</v>
      </c>
      <c r="V22" s="2">
        <v>0</v>
      </c>
      <c r="W22" s="2">
        <v>0</v>
      </c>
      <c r="X22" s="2">
        <v>0</v>
      </c>
      <c r="Y22" s="2">
        <v>0</v>
      </c>
    </row>
    <row r="23" spans="1:25" s="4" customFormat="1" ht="20" customHeight="1">
      <c r="A23" s="1"/>
      <c r="B23" s="12">
        <v>16</v>
      </c>
      <c r="C23" s="12">
        <v>6</v>
      </c>
      <c r="D23" s="1"/>
      <c r="E23" s="13" t="s">
        <v>1625</v>
      </c>
      <c r="F23" s="13" t="s">
        <v>24</v>
      </c>
      <c r="G23" s="13" t="s">
        <v>24</v>
      </c>
      <c r="H23" s="13" t="s">
        <v>35</v>
      </c>
      <c r="I23" s="13" t="s">
        <v>703</v>
      </c>
      <c r="J23" s="13" t="s">
        <v>731</v>
      </c>
      <c r="K23" s="13">
        <v>0</v>
      </c>
      <c r="L23" s="13">
        <v>0</v>
      </c>
      <c r="M23" s="13">
        <v>0</v>
      </c>
      <c r="N23" s="13">
        <v>0</v>
      </c>
      <c r="O23" s="3" t="s">
        <v>732</v>
      </c>
      <c r="P23" s="2">
        <v>0</v>
      </c>
      <c r="Q23" s="2">
        <v>0</v>
      </c>
      <c r="R23" s="2">
        <v>0</v>
      </c>
      <c r="S23" s="2">
        <v>0</v>
      </c>
      <c r="T23" s="2">
        <v>15214.32</v>
      </c>
      <c r="U23" s="2">
        <v>0</v>
      </c>
      <c r="V23" s="2">
        <v>0</v>
      </c>
      <c r="W23" s="2">
        <v>0</v>
      </c>
      <c r="X23" s="2">
        <v>0</v>
      </c>
      <c r="Y23" s="2">
        <v>0</v>
      </c>
    </row>
    <row r="24" spans="1:25" s="4" customFormat="1" ht="20" customHeight="1">
      <c r="A24" s="1"/>
      <c r="B24" s="12">
        <v>17</v>
      </c>
      <c r="C24" s="12">
        <v>7</v>
      </c>
      <c r="D24" s="1"/>
      <c r="E24" s="13" t="s">
        <v>1625</v>
      </c>
      <c r="F24" s="13" t="s">
        <v>24</v>
      </c>
      <c r="G24" s="13" t="s">
        <v>24</v>
      </c>
      <c r="H24" s="13" t="s">
        <v>35</v>
      </c>
      <c r="I24" s="13" t="s">
        <v>703</v>
      </c>
      <c r="J24" s="13" t="s">
        <v>731</v>
      </c>
      <c r="K24" s="13" t="s">
        <v>733</v>
      </c>
      <c r="L24" s="13">
        <v>0</v>
      </c>
      <c r="M24" s="13">
        <v>0</v>
      </c>
      <c r="N24" s="13">
        <v>0</v>
      </c>
      <c r="O24" s="3" t="s">
        <v>734</v>
      </c>
      <c r="P24" s="2">
        <v>0</v>
      </c>
      <c r="Q24" s="2">
        <v>0</v>
      </c>
      <c r="R24" s="2">
        <v>0</v>
      </c>
      <c r="S24" s="2">
        <v>15214.32</v>
      </c>
      <c r="T24" s="2">
        <v>0</v>
      </c>
      <c r="U24" s="2">
        <v>0</v>
      </c>
      <c r="V24" s="2">
        <v>0</v>
      </c>
      <c r="W24" s="2">
        <v>0</v>
      </c>
      <c r="X24" s="2">
        <v>0</v>
      </c>
      <c r="Y24" s="2">
        <v>0</v>
      </c>
    </row>
    <row r="25" spans="1:25" s="4" customFormat="1" ht="20" customHeight="1">
      <c r="A25" s="1"/>
      <c r="B25" s="12">
        <v>18</v>
      </c>
      <c r="C25" s="12">
        <v>8</v>
      </c>
      <c r="D25" s="1"/>
      <c r="E25" s="13" t="s">
        <v>1625</v>
      </c>
      <c r="F25" s="13" t="s">
        <v>24</v>
      </c>
      <c r="G25" s="13" t="s">
        <v>24</v>
      </c>
      <c r="H25" s="13" t="s">
        <v>35</v>
      </c>
      <c r="I25" s="13" t="s">
        <v>703</v>
      </c>
      <c r="J25" s="13" t="s">
        <v>731</v>
      </c>
      <c r="K25" s="13" t="s">
        <v>733</v>
      </c>
      <c r="L25" s="13" t="s">
        <v>5064</v>
      </c>
      <c r="M25" s="13">
        <v>0</v>
      </c>
      <c r="N25" s="13">
        <v>0</v>
      </c>
      <c r="O25" s="3" t="s">
        <v>5065</v>
      </c>
      <c r="P25" s="2">
        <v>0</v>
      </c>
      <c r="Q25" s="2">
        <v>0</v>
      </c>
      <c r="R25" s="2">
        <v>15214.32</v>
      </c>
      <c r="S25" s="2">
        <v>0</v>
      </c>
      <c r="T25" s="2">
        <v>0</v>
      </c>
      <c r="U25" s="2">
        <v>0</v>
      </c>
      <c r="V25" s="2">
        <v>0</v>
      </c>
      <c r="W25" s="2">
        <v>0</v>
      </c>
      <c r="X25" s="2">
        <v>0</v>
      </c>
      <c r="Y25" s="2">
        <v>0</v>
      </c>
    </row>
    <row r="26" spans="1:25" s="4" customFormat="1" ht="20" customHeight="1">
      <c r="A26" s="1"/>
      <c r="B26" s="12">
        <v>19</v>
      </c>
      <c r="C26" s="12">
        <v>4</v>
      </c>
      <c r="D26" s="1"/>
      <c r="E26" s="13" t="s">
        <v>1625</v>
      </c>
      <c r="F26" s="13" t="s">
        <v>24</v>
      </c>
      <c r="G26" s="13" t="s">
        <v>24</v>
      </c>
      <c r="H26" s="13" t="s">
        <v>4684</v>
      </c>
      <c r="I26" s="13">
        <v>0</v>
      </c>
      <c r="J26" s="13">
        <v>0</v>
      </c>
      <c r="K26" s="13">
        <v>0</v>
      </c>
      <c r="L26" s="13">
        <v>0</v>
      </c>
      <c r="M26" s="13">
        <v>0</v>
      </c>
      <c r="N26" s="13">
        <v>0</v>
      </c>
      <c r="O26" s="3" t="s">
        <v>4685</v>
      </c>
      <c r="P26" s="2">
        <v>0</v>
      </c>
      <c r="Q26" s="2">
        <v>0</v>
      </c>
      <c r="R26" s="2">
        <v>0</v>
      </c>
      <c r="S26" s="2">
        <v>0</v>
      </c>
      <c r="T26" s="2">
        <v>0</v>
      </c>
      <c r="U26" s="2">
        <v>0</v>
      </c>
      <c r="V26" s="2">
        <v>93125.324899999992</v>
      </c>
      <c r="W26" s="2">
        <v>0</v>
      </c>
      <c r="X26" s="2">
        <v>0</v>
      </c>
      <c r="Y26" s="2">
        <v>0</v>
      </c>
    </row>
    <row r="27" spans="1:25" s="4" customFormat="1" ht="20" customHeight="1">
      <c r="A27" s="1"/>
      <c r="B27" s="12">
        <v>20</v>
      </c>
      <c r="C27" s="12">
        <v>5</v>
      </c>
      <c r="D27" s="1"/>
      <c r="E27" s="13" t="s">
        <v>1625</v>
      </c>
      <c r="F27" s="13" t="s">
        <v>24</v>
      </c>
      <c r="G27" s="13" t="s">
        <v>24</v>
      </c>
      <c r="H27" s="13" t="s">
        <v>4684</v>
      </c>
      <c r="I27" s="13" t="s">
        <v>703</v>
      </c>
      <c r="J27" s="13">
        <v>0</v>
      </c>
      <c r="K27" s="13">
        <v>0</v>
      </c>
      <c r="L27" s="13">
        <v>0</v>
      </c>
      <c r="M27" s="13">
        <v>0</v>
      </c>
      <c r="N27" s="13">
        <v>0</v>
      </c>
      <c r="O27" s="3" t="s">
        <v>704</v>
      </c>
      <c r="P27" s="2">
        <v>0</v>
      </c>
      <c r="Q27" s="2">
        <v>0</v>
      </c>
      <c r="R27" s="2">
        <v>0</v>
      </c>
      <c r="S27" s="2">
        <v>0</v>
      </c>
      <c r="T27" s="2">
        <v>0</v>
      </c>
      <c r="U27" s="2">
        <v>93125.324899999992</v>
      </c>
      <c r="V27" s="2">
        <v>0</v>
      </c>
      <c r="W27" s="2">
        <v>0</v>
      </c>
      <c r="X27" s="2">
        <v>0</v>
      </c>
      <c r="Y27" s="2">
        <v>0</v>
      </c>
    </row>
    <row r="28" spans="1:25" s="4" customFormat="1" ht="20" customHeight="1">
      <c r="A28" s="1"/>
      <c r="B28" s="12">
        <v>21</v>
      </c>
      <c r="C28" s="12">
        <v>6</v>
      </c>
      <c r="D28" s="1"/>
      <c r="E28" s="13" t="s">
        <v>1625</v>
      </c>
      <c r="F28" s="13" t="s">
        <v>24</v>
      </c>
      <c r="G28" s="13" t="s">
        <v>24</v>
      </c>
      <c r="H28" s="13" t="s">
        <v>4684</v>
      </c>
      <c r="I28" s="13" t="s">
        <v>703</v>
      </c>
      <c r="J28" s="13" t="s">
        <v>731</v>
      </c>
      <c r="K28" s="13">
        <v>0</v>
      </c>
      <c r="L28" s="13">
        <v>0</v>
      </c>
      <c r="M28" s="13">
        <v>0</v>
      </c>
      <c r="N28" s="13">
        <v>0</v>
      </c>
      <c r="O28" s="3" t="s">
        <v>732</v>
      </c>
      <c r="P28" s="2">
        <v>0</v>
      </c>
      <c r="Q28" s="2">
        <v>0</v>
      </c>
      <c r="R28" s="2">
        <v>0</v>
      </c>
      <c r="S28" s="2">
        <v>0</v>
      </c>
      <c r="T28" s="2">
        <v>93125.324899999992</v>
      </c>
      <c r="U28" s="2">
        <v>0</v>
      </c>
      <c r="V28" s="2">
        <v>0</v>
      </c>
      <c r="W28" s="2">
        <v>0</v>
      </c>
      <c r="X28" s="2">
        <v>0</v>
      </c>
      <c r="Y28" s="2">
        <v>0</v>
      </c>
    </row>
    <row r="29" spans="1:25" s="4" customFormat="1" ht="20" customHeight="1">
      <c r="A29" s="1"/>
      <c r="B29" s="12">
        <v>22</v>
      </c>
      <c r="C29" s="12">
        <v>7</v>
      </c>
      <c r="D29" s="1"/>
      <c r="E29" s="13" t="s">
        <v>1625</v>
      </c>
      <c r="F29" s="13" t="s">
        <v>24</v>
      </c>
      <c r="G29" s="13" t="s">
        <v>24</v>
      </c>
      <c r="H29" s="13" t="s">
        <v>4684</v>
      </c>
      <c r="I29" s="13" t="s">
        <v>703</v>
      </c>
      <c r="J29" s="13" t="s">
        <v>731</v>
      </c>
      <c r="K29" s="13" t="s">
        <v>733</v>
      </c>
      <c r="L29" s="13">
        <v>0</v>
      </c>
      <c r="M29" s="13">
        <v>0</v>
      </c>
      <c r="N29" s="13">
        <v>0</v>
      </c>
      <c r="O29" s="3" t="s">
        <v>734</v>
      </c>
      <c r="P29" s="2">
        <v>0</v>
      </c>
      <c r="Q29" s="2">
        <v>0</v>
      </c>
      <c r="R29" s="2">
        <v>0</v>
      </c>
      <c r="S29" s="2">
        <v>93125.324899999992</v>
      </c>
      <c r="T29" s="2">
        <v>0</v>
      </c>
      <c r="U29" s="2">
        <v>0</v>
      </c>
      <c r="V29" s="2">
        <v>0</v>
      </c>
      <c r="W29" s="2">
        <v>0</v>
      </c>
      <c r="X29" s="2">
        <v>0</v>
      </c>
      <c r="Y29" s="2">
        <v>0</v>
      </c>
    </row>
    <row r="30" spans="1:25" s="4" customFormat="1" ht="20" customHeight="1">
      <c r="A30" s="1"/>
      <c r="B30" s="12">
        <v>23</v>
      </c>
      <c r="C30" s="12">
        <v>8</v>
      </c>
      <c r="D30" s="1"/>
      <c r="E30" s="13" t="s">
        <v>1625</v>
      </c>
      <c r="F30" s="13" t="s">
        <v>24</v>
      </c>
      <c r="G30" s="13" t="s">
        <v>24</v>
      </c>
      <c r="H30" s="13" t="s">
        <v>4684</v>
      </c>
      <c r="I30" s="13" t="s">
        <v>703</v>
      </c>
      <c r="J30" s="13" t="s">
        <v>731</v>
      </c>
      <c r="K30" s="13" t="s">
        <v>733</v>
      </c>
      <c r="L30" s="13" t="s">
        <v>5066</v>
      </c>
      <c r="M30" s="13">
        <v>0</v>
      </c>
      <c r="N30" s="13">
        <v>0</v>
      </c>
      <c r="O30" s="3" t="s">
        <v>5067</v>
      </c>
      <c r="P30" s="2">
        <v>0</v>
      </c>
      <c r="Q30" s="2">
        <v>0</v>
      </c>
      <c r="R30" s="2">
        <v>93125.324899999992</v>
      </c>
      <c r="S30" s="2">
        <v>0</v>
      </c>
      <c r="T30" s="2">
        <v>0</v>
      </c>
      <c r="U30" s="2">
        <v>0</v>
      </c>
      <c r="V30" s="2">
        <v>0</v>
      </c>
      <c r="W30" s="2">
        <v>0</v>
      </c>
      <c r="X30" s="2">
        <v>0</v>
      </c>
      <c r="Y30" s="2">
        <v>0</v>
      </c>
    </row>
    <row r="31" spans="1:25" s="4" customFormat="1" ht="20" customHeight="1">
      <c r="A31" s="1"/>
      <c r="B31" s="12">
        <v>24</v>
      </c>
      <c r="C31" s="12">
        <v>3</v>
      </c>
      <c r="D31" s="1"/>
      <c r="E31" s="13" t="s">
        <v>1625</v>
      </c>
      <c r="F31" s="13" t="s">
        <v>24</v>
      </c>
      <c r="G31" s="13" t="s">
        <v>188</v>
      </c>
      <c r="H31" s="13">
        <v>0</v>
      </c>
      <c r="I31" s="13">
        <v>0</v>
      </c>
      <c r="J31" s="13">
        <v>0</v>
      </c>
      <c r="K31" s="13">
        <v>0</v>
      </c>
      <c r="L31" s="13">
        <v>0</v>
      </c>
      <c r="M31" s="13">
        <v>0</v>
      </c>
      <c r="N31" s="13">
        <v>0</v>
      </c>
      <c r="O31" s="3" t="s">
        <v>189</v>
      </c>
      <c r="P31" s="2">
        <v>0</v>
      </c>
      <c r="Q31" s="2">
        <v>0</v>
      </c>
      <c r="R31" s="2">
        <v>0</v>
      </c>
      <c r="S31" s="2">
        <v>0</v>
      </c>
      <c r="T31" s="2">
        <v>0</v>
      </c>
      <c r="U31" s="2">
        <v>0</v>
      </c>
      <c r="V31" s="2">
        <v>0</v>
      </c>
      <c r="W31" s="2">
        <v>205053.37599999996</v>
      </c>
      <c r="X31" s="2">
        <v>0</v>
      </c>
      <c r="Y31" s="2">
        <v>0</v>
      </c>
    </row>
    <row r="32" spans="1:25" s="4" customFormat="1" ht="20" customHeight="1">
      <c r="A32" s="1"/>
      <c r="B32" s="12">
        <v>25</v>
      </c>
      <c r="C32" s="12">
        <v>4</v>
      </c>
      <c r="D32" s="1"/>
      <c r="E32" s="13" t="s">
        <v>1625</v>
      </c>
      <c r="F32" s="13" t="s">
        <v>24</v>
      </c>
      <c r="G32" s="13" t="s">
        <v>188</v>
      </c>
      <c r="H32" s="13" t="s">
        <v>192</v>
      </c>
      <c r="I32" s="13">
        <v>0</v>
      </c>
      <c r="J32" s="13">
        <v>0</v>
      </c>
      <c r="K32" s="13">
        <v>0</v>
      </c>
      <c r="L32" s="13">
        <v>0</v>
      </c>
      <c r="M32" s="13">
        <v>0</v>
      </c>
      <c r="N32" s="13">
        <v>0</v>
      </c>
      <c r="O32" s="3" t="s">
        <v>193</v>
      </c>
      <c r="P32" s="2">
        <v>0</v>
      </c>
      <c r="Q32" s="2">
        <v>0</v>
      </c>
      <c r="R32" s="2">
        <v>0</v>
      </c>
      <c r="S32" s="2">
        <v>0</v>
      </c>
      <c r="T32" s="2">
        <v>0</v>
      </c>
      <c r="U32" s="2">
        <v>0</v>
      </c>
      <c r="V32" s="2">
        <v>205053.37599999996</v>
      </c>
      <c r="W32" s="2">
        <v>0</v>
      </c>
      <c r="X32" s="2">
        <v>0</v>
      </c>
      <c r="Y32" s="2">
        <v>0</v>
      </c>
    </row>
    <row r="33" spans="1:25" s="4" customFormat="1" ht="20" customHeight="1">
      <c r="A33" s="1"/>
      <c r="B33" s="12">
        <v>26</v>
      </c>
      <c r="C33" s="12">
        <v>5</v>
      </c>
      <c r="D33" s="1"/>
      <c r="E33" s="13" t="s">
        <v>1625</v>
      </c>
      <c r="F33" s="13" t="s">
        <v>24</v>
      </c>
      <c r="G33" s="13" t="s">
        <v>188</v>
      </c>
      <c r="H33" s="13" t="s">
        <v>192</v>
      </c>
      <c r="I33" s="13" t="s">
        <v>5056</v>
      </c>
      <c r="J33" s="13">
        <v>0</v>
      </c>
      <c r="K33" s="13">
        <v>0</v>
      </c>
      <c r="L33" s="13">
        <v>0</v>
      </c>
      <c r="M33" s="13">
        <v>0</v>
      </c>
      <c r="N33" s="13">
        <v>0</v>
      </c>
      <c r="O33" s="3" t="s">
        <v>5057</v>
      </c>
      <c r="P33" s="2">
        <v>0</v>
      </c>
      <c r="Q33" s="2">
        <v>0</v>
      </c>
      <c r="R33" s="2">
        <v>0</v>
      </c>
      <c r="S33" s="2">
        <v>0</v>
      </c>
      <c r="T33" s="2">
        <v>0</v>
      </c>
      <c r="U33" s="2">
        <v>176937.78399999999</v>
      </c>
      <c r="V33" s="2">
        <v>0</v>
      </c>
      <c r="W33" s="2">
        <v>0</v>
      </c>
      <c r="X33" s="2">
        <v>0</v>
      </c>
      <c r="Y33" s="2">
        <v>0</v>
      </c>
    </row>
    <row r="34" spans="1:25" s="4" customFormat="1" ht="20" customHeight="1">
      <c r="A34" s="1"/>
      <c r="B34" s="12">
        <v>27</v>
      </c>
      <c r="C34" s="12">
        <v>6</v>
      </c>
      <c r="D34" s="1"/>
      <c r="E34" s="13" t="s">
        <v>1625</v>
      </c>
      <c r="F34" s="13" t="s">
        <v>24</v>
      </c>
      <c r="G34" s="13" t="s">
        <v>188</v>
      </c>
      <c r="H34" s="13" t="s">
        <v>192</v>
      </c>
      <c r="I34" s="13" t="s">
        <v>5056</v>
      </c>
      <c r="J34" s="13" t="s">
        <v>5058</v>
      </c>
      <c r="K34" s="13">
        <v>0</v>
      </c>
      <c r="L34" s="13">
        <v>0</v>
      </c>
      <c r="M34" s="13">
        <v>0</v>
      </c>
      <c r="N34" s="13">
        <v>0</v>
      </c>
      <c r="O34" s="3" t="s">
        <v>5059</v>
      </c>
      <c r="P34" s="2">
        <v>0</v>
      </c>
      <c r="Q34" s="2">
        <v>0</v>
      </c>
      <c r="R34" s="2">
        <v>0</v>
      </c>
      <c r="S34" s="2">
        <v>0</v>
      </c>
      <c r="T34" s="2">
        <v>176937.78399999999</v>
      </c>
      <c r="U34" s="2">
        <v>0</v>
      </c>
      <c r="V34" s="2">
        <v>0</v>
      </c>
      <c r="W34" s="2">
        <v>0</v>
      </c>
      <c r="X34" s="2">
        <v>0</v>
      </c>
      <c r="Y34" s="2">
        <v>0</v>
      </c>
    </row>
    <row r="35" spans="1:25" s="4" customFormat="1" ht="20" customHeight="1">
      <c r="A35" s="1"/>
      <c r="B35" s="12">
        <v>28</v>
      </c>
      <c r="C35" s="12">
        <v>7</v>
      </c>
      <c r="D35" s="1"/>
      <c r="E35" s="13" t="s">
        <v>1625</v>
      </c>
      <c r="F35" s="13" t="s">
        <v>24</v>
      </c>
      <c r="G35" s="13" t="s">
        <v>188</v>
      </c>
      <c r="H35" s="13" t="s">
        <v>192</v>
      </c>
      <c r="I35" s="13" t="s">
        <v>5056</v>
      </c>
      <c r="J35" s="13" t="s">
        <v>5058</v>
      </c>
      <c r="K35" s="13" t="s">
        <v>5060</v>
      </c>
      <c r="L35" s="13">
        <v>0</v>
      </c>
      <c r="M35" s="13">
        <v>0</v>
      </c>
      <c r="N35" s="13">
        <v>0</v>
      </c>
      <c r="O35" s="3" t="s">
        <v>5061</v>
      </c>
      <c r="P35" s="2">
        <v>0</v>
      </c>
      <c r="Q35" s="2">
        <v>0</v>
      </c>
      <c r="R35" s="2">
        <v>0</v>
      </c>
      <c r="S35" s="2">
        <v>176937.78399999999</v>
      </c>
      <c r="T35" s="2">
        <v>0</v>
      </c>
      <c r="U35" s="2">
        <v>0</v>
      </c>
      <c r="V35" s="2">
        <v>0</v>
      </c>
      <c r="W35" s="2">
        <v>0</v>
      </c>
      <c r="X35" s="2">
        <v>0</v>
      </c>
      <c r="Y35" s="2">
        <v>0</v>
      </c>
    </row>
    <row r="36" spans="1:25" s="4" customFormat="1" ht="20" customHeight="1">
      <c r="A36" s="1"/>
      <c r="B36" s="12">
        <v>29</v>
      </c>
      <c r="C36" s="12">
        <v>8</v>
      </c>
      <c r="D36" s="1"/>
      <c r="E36" s="13" t="s">
        <v>1625</v>
      </c>
      <c r="F36" s="13" t="s">
        <v>24</v>
      </c>
      <c r="G36" s="13" t="s">
        <v>188</v>
      </c>
      <c r="H36" s="13" t="s">
        <v>192</v>
      </c>
      <c r="I36" s="13" t="s">
        <v>5056</v>
      </c>
      <c r="J36" s="13" t="s">
        <v>5058</v>
      </c>
      <c r="K36" s="13" t="s">
        <v>5060</v>
      </c>
      <c r="L36" s="13" t="s">
        <v>5068</v>
      </c>
      <c r="M36" s="13">
        <v>0</v>
      </c>
      <c r="N36" s="13">
        <v>0</v>
      </c>
      <c r="O36" s="3" t="s">
        <v>5069</v>
      </c>
      <c r="P36" s="2">
        <v>0</v>
      </c>
      <c r="Q36" s="2">
        <v>0</v>
      </c>
      <c r="R36" s="2">
        <v>49082.424000000006</v>
      </c>
      <c r="S36" s="2">
        <v>0</v>
      </c>
      <c r="T36" s="2">
        <v>0</v>
      </c>
      <c r="U36" s="2">
        <v>0</v>
      </c>
      <c r="V36" s="2">
        <v>0</v>
      </c>
      <c r="W36" s="2">
        <v>0</v>
      </c>
      <c r="X36" s="2">
        <v>0</v>
      </c>
      <c r="Y36" s="2">
        <v>0</v>
      </c>
    </row>
    <row r="37" spans="1:25" s="4" customFormat="1" ht="20" customHeight="1">
      <c r="A37" s="1"/>
      <c r="B37" s="12">
        <v>30</v>
      </c>
      <c r="C37" s="12">
        <v>8</v>
      </c>
      <c r="D37" s="1"/>
      <c r="E37" s="13" t="s">
        <v>1625</v>
      </c>
      <c r="F37" s="13" t="s">
        <v>24</v>
      </c>
      <c r="G37" s="13" t="s">
        <v>188</v>
      </c>
      <c r="H37" s="13" t="s">
        <v>192</v>
      </c>
      <c r="I37" s="13" t="s">
        <v>5056</v>
      </c>
      <c r="J37" s="13" t="s">
        <v>5058</v>
      </c>
      <c r="K37" s="13" t="s">
        <v>5060</v>
      </c>
      <c r="L37" s="13" t="s">
        <v>5070</v>
      </c>
      <c r="M37" s="13">
        <v>0</v>
      </c>
      <c r="N37" s="13">
        <v>0</v>
      </c>
      <c r="O37" s="3" t="s">
        <v>5071</v>
      </c>
      <c r="P37" s="2">
        <v>0</v>
      </c>
      <c r="Q37" s="2">
        <v>0</v>
      </c>
      <c r="R37" s="2">
        <v>20914.761999999999</v>
      </c>
      <c r="S37" s="2">
        <v>0</v>
      </c>
      <c r="T37" s="2">
        <v>0</v>
      </c>
      <c r="U37" s="2">
        <v>0</v>
      </c>
      <c r="V37" s="2">
        <v>0</v>
      </c>
      <c r="W37" s="2">
        <v>0</v>
      </c>
      <c r="X37" s="2">
        <v>0</v>
      </c>
      <c r="Y37" s="2">
        <v>0</v>
      </c>
    </row>
    <row r="38" spans="1:25" s="4" customFormat="1" ht="20" customHeight="1">
      <c r="A38" s="1"/>
      <c r="B38" s="12">
        <v>31</v>
      </c>
      <c r="C38" s="12">
        <v>8</v>
      </c>
      <c r="D38" s="1"/>
      <c r="E38" s="13" t="s">
        <v>1625</v>
      </c>
      <c r="F38" s="13" t="s">
        <v>24</v>
      </c>
      <c r="G38" s="13" t="s">
        <v>188</v>
      </c>
      <c r="H38" s="13" t="s">
        <v>192</v>
      </c>
      <c r="I38" s="13" t="s">
        <v>5056</v>
      </c>
      <c r="J38" s="13" t="s">
        <v>5058</v>
      </c>
      <c r="K38" s="13" t="s">
        <v>5060</v>
      </c>
      <c r="L38" s="13" t="s">
        <v>5072</v>
      </c>
      <c r="M38" s="13">
        <v>0</v>
      </c>
      <c r="N38" s="13">
        <v>0</v>
      </c>
      <c r="O38" s="3" t="s">
        <v>5073</v>
      </c>
      <c r="P38" s="2">
        <v>0</v>
      </c>
      <c r="Q38" s="2">
        <v>0</v>
      </c>
      <c r="R38" s="2">
        <v>23369.85</v>
      </c>
      <c r="S38" s="2">
        <v>0</v>
      </c>
      <c r="T38" s="2">
        <v>0</v>
      </c>
      <c r="U38" s="2">
        <v>0</v>
      </c>
      <c r="V38" s="2">
        <v>0</v>
      </c>
      <c r="W38" s="2">
        <v>0</v>
      </c>
      <c r="X38" s="2">
        <v>0</v>
      </c>
      <c r="Y38" s="2">
        <v>0</v>
      </c>
    </row>
    <row r="39" spans="1:25" s="4" customFormat="1" ht="20" customHeight="1">
      <c r="A39" s="1"/>
      <c r="B39" s="12">
        <v>32</v>
      </c>
      <c r="C39" s="12">
        <v>8</v>
      </c>
      <c r="D39" s="1"/>
      <c r="E39" s="13" t="s">
        <v>1625</v>
      </c>
      <c r="F39" s="13" t="s">
        <v>24</v>
      </c>
      <c r="G39" s="13" t="s">
        <v>188</v>
      </c>
      <c r="H39" s="13" t="s">
        <v>192</v>
      </c>
      <c r="I39" s="13" t="s">
        <v>5056</v>
      </c>
      <c r="J39" s="13" t="s">
        <v>5058</v>
      </c>
      <c r="K39" s="13" t="s">
        <v>5060</v>
      </c>
      <c r="L39" s="13" t="s">
        <v>5074</v>
      </c>
      <c r="M39" s="13">
        <v>0</v>
      </c>
      <c r="N39" s="13">
        <v>0</v>
      </c>
      <c r="O39" s="3" t="s">
        <v>5075</v>
      </c>
      <c r="P39" s="2">
        <v>0</v>
      </c>
      <c r="Q39" s="2">
        <v>0</v>
      </c>
      <c r="R39" s="2">
        <v>6575.3099999999995</v>
      </c>
      <c r="S39" s="2">
        <v>0</v>
      </c>
      <c r="T39" s="2">
        <v>0</v>
      </c>
      <c r="U39" s="2">
        <v>0</v>
      </c>
      <c r="V39" s="2">
        <v>0</v>
      </c>
      <c r="W39" s="2">
        <v>0</v>
      </c>
      <c r="X39" s="2">
        <v>0</v>
      </c>
      <c r="Y39" s="2">
        <v>0</v>
      </c>
    </row>
    <row r="40" spans="1:25" s="4" customFormat="1" ht="20" customHeight="1">
      <c r="A40" s="1"/>
      <c r="B40" s="12">
        <v>33</v>
      </c>
      <c r="C40" s="12">
        <v>8</v>
      </c>
      <c r="D40" s="1"/>
      <c r="E40" s="13" t="s">
        <v>1625</v>
      </c>
      <c r="F40" s="13" t="s">
        <v>24</v>
      </c>
      <c r="G40" s="13" t="s">
        <v>188</v>
      </c>
      <c r="H40" s="13" t="s">
        <v>192</v>
      </c>
      <c r="I40" s="13" t="s">
        <v>5056</v>
      </c>
      <c r="J40" s="13" t="s">
        <v>5058</v>
      </c>
      <c r="K40" s="13" t="s">
        <v>5060</v>
      </c>
      <c r="L40" s="13" t="s">
        <v>5076</v>
      </c>
      <c r="M40" s="13">
        <v>0</v>
      </c>
      <c r="N40" s="13">
        <v>0</v>
      </c>
      <c r="O40" s="3" t="s">
        <v>5077</v>
      </c>
      <c r="P40" s="2">
        <v>0</v>
      </c>
      <c r="Q40" s="2">
        <v>0</v>
      </c>
      <c r="R40" s="2">
        <v>55196.736000000004</v>
      </c>
      <c r="S40" s="2">
        <v>0</v>
      </c>
      <c r="T40" s="2">
        <v>0</v>
      </c>
      <c r="U40" s="2">
        <v>0</v>
      </c>
      <c r="V40" s="2">
        <v>0</v>
      </c>
      <c r="W40" s="2">
        <v>0</v>
      </c>
      <c r="X40" s="2">
        <v>0</v>
      </c>
      <c r="Y40" s="2">
        <v>0</v>
      </c>
    </row>
    <row r="41" spans="1:25" s="4" customFormat="1" ht="20" customHeight="1">
      <c r="A41" s="1"/>
      <c r="B41" s="12">
        <v>34</v>
      </c>
      <c r="C41" s="12">
        <v>8</v>
      </c>
      <c r="D41" s="1"/>
      <c r="E41" s="13" t="s">
        <v>1625</v>
      </c>
      <c r="F41" s="13" t="s">
        <v>24</v>
      </c>
      <c r="G41" s="13" t="s">
        <v>188</v>
      </c>
      <c r="H41" s="13" t="s">
        <v>192</v>
      </c>
      <c r="I41" s="13" t="s">
        <v>5056</v>
      </c>
      <c r="J41" s="13" t="s">
        <v>5058</v>
      </c>
      <c r="K41" s="13" t="s">
        <v>5060</v>
      </c>
      <c r="L41" s="13" t="s">
        <v>5078</v>
      </c>
      <c r="M41" s="13">
        <v>0</v>
      </c>
      <c r="N41" s="13">
        <v>0</v>
      </c>
      <c r="O41" s="3" t="s">
        <v>5079</v>
      </c>
      <c r="P41" s="2">
        <v>0</v>
      </c>
      <c r="Q41" s="2">
        <v>0</v>
      </c>
      <c r="R41" s="2">
        <v>3680.712</v>
      </c>
      <c r="S41" s="2">
        <v>0</v>
      </c>
      <c r="T41" s="2">
        <v>0</v>
      </c>
      <c r="U41" s="2">
        <v>0</v>
      </c>
      <c r="V41" s="2">
        <v>0</v>
      </c>
      <c r="W41" s="2">
        <v>0</v>
      </c>
      <c r="X41" s="2">
        <v>0</v>
      </c>
      <c r="Y41" s="2">
        <v>0</v>
      </c>
    </row>
    <row r="42" spans="1:25" s="4" customFormat="1" ht="20" customHeight="1">
      <c r="A42" s="1"/>
      <c r="B42" s="12">
        <v>35</v>
      </c>
      <c r="C42" s="12">
        <v>8</v>
      </c>
      <c r="D42" s="1"/>
      <c r="E42" s="13" t="s">
        <v>1625</v>
      </c>
      <c r="F42" s="13" t="s">
        <v>24</v>
      </c>
      <c r="G42" s="13" t="s">
        <v>188</v>
      </c>
      <c r="H42" s="13" t="s">
        <v>192</v>
      </c>
      <c r="I42" s="13" t="s">
        <v>5056</v>
      </c>
      <c r="J42" s="13" t="s">
        <v>5058</v>
      </c>
      <c r="K42" s="13" t="s">
        <v>5060</v>
      </c>
      <c r="L42" s="13" t="s">
        <v>5080</v>
      </c>
      <c r="M42" s="13">
        <v>0</v>
      </c>
      <c r="N42" s="13">
        <v>0</v>
      </c>
      <c r="O42" s="3" t="s">
        <v>5081</v>
      </c>
      <c r="P42" s="2">
        <v>0</v>
      </c>
      <c r="Q42" s="2">
        <v>0</v>
      </c>
      <c r="R42" s="2">
        <v>18117.990000000002</v>
      </c>
      <c r="S42" s="2">
        <v>0</v>
      </c>
      <c r="T42" s="2">
        <v>0</v>
      </c>
      <c r="U42" s="2">
        <v>0</v>
      </c>
      <c r="V42" s="2">
        <v>0</v>
      </c>
      <c r="W42" s="2">
        <v>0</v>
      </c>
      <c r="X42" s="2">
        <v>0</v>
      </c>
      <c r="Y42" s="2">
        <v>0</v>
      </c>
    </row>
    <row r="43" spans="1:25" s="4" customFormat="1" ht="20" customHeight="1">
      <c r="A43" s="1"/>
      <c r="B43" s="12">
        <v>36</v>
      </c>
      <c r="C43" s="12">
        <v>5</v>
      </c>
      <c r="D43" s="1"/>
      <c r="E43" s="13" t="s">
        <v>1625</v>
      </c>
      <c r="F43" s="13" t="s">
        <v>24</v>
      </c>
      <c r="G43" s="13" t="s">
        <v>188</v>
      </c>
      <c r="H43" s="13" t="s">
        <v>192</v>
      </c>
      <c r="I43" s="13" t="s">
        <v>703</v>
      </c>
      <c r="J43" s="13">
        <v>0</v>
      </c>
      <c r="K43" s="13">
        <v>0</v>
      </c>
      <c r="L43" s="13">
        <v>0</v>
      </c>
      <c r="M43" s="13">
        <v>0</v>
      </c>
      <c r="N43" s="13">
        <v>0</v>
      </c>
      <c r="O43" s="3" t="s">
        <v>704</v>
      </c>
      <c r="P43" s="2">
        <v>0</v>
      </c>
      <c r="Q43" s="2">
        <v>0</v>
      </c>
      <c r="R43" s="2">
        <v>0</v>
      </c>
      <c r="S43" s="2">
        <v>0</v>
      </c>
      <c r="T43" s="2">
        <v>0</v>
      </c>
      <c r="U43" s="2">
        <v>28115.591999999997</v>
      </c>
      <c r="V43" s="2">
        <v>0</v>
      </c>
      <c r="W43" s="2">
        <v>0</v>
      </c>
      <c r="X43" s="2">
        <v>0</v>
      </c>
      <c r="Y43" s="2">
        <v>0</v>
      </c>
    </row>
    <row r="44" spans="1:25" s="4" customFormat="1" ht="20" customHeight="1">
      <c r="A44" s="1"/>
      <c r="B44" s="12">
        <v>37</v>
      </c>
      <c r="C44" s="12">
        <v>6</v>
      </c>
      <c r="D44" s="1"/>
      <c r="E44" s="13" t="s">
        <v>1625</v>
      </c>
      <c r="F44" s="13" t="s">
        <v>24</v>
      </c>
      <c r="G44" s="13" t="s">
        <v>188</v>
      </c>
      <c r="H44" s="13" t="s">
        <v>192</v>
      </c>
      <c r="I44" s="13" t="s">
        <v>703</v>
      </c>
      <c r="J44" s="13" t="s">
        <v>731</v>
      </c>
      <c r="K44" s="13">
        <v>0</v>
      </c>
      <c r="L44" s="13">
        <v>0</v>
      </c>
      <c r="M44" s="13">
        <v>0</v>
      </c>
      <c r="N44" s="13">
        <v>0</v>
      </c>
      <c r="O44" s="3" t="s">
        <v>732</v>
      </c>
      <c r="P44" s="2">
        <v>0</v>
      </c>
      <c r="Q44" s="2">
        <v>0</v>
      </c>
      <c r="R44" s="2">
        <v>0</v>
      </c>
      <c r="S44" s="2">
        <v>0</v>
      </c>
      <c r="T44" s="2">
        <v>28115.591999999997</v>
      </c>
      <c r="U44" s="2">
        <v>0</v>
      </c>
      <c r="V44" s="2">
        <v>0</v>
      </c>
      <c r="W44" s="2">
        <v>0</v>
      </c>
      <c r="X44" s="2">
        <v>0</v>
      </c>
      <c r="Y44" s="2">
        <v>0</v>
      </c>
    </row>
    <row r="45" spans="1:25" s="4" customFormat="1" ht="20" customHeight="1">
      <c r="A45" s="1"/>
      <c r="B45" s="12">
        <v>38</v>
      </c>
      <c r="C45" s="12">
        <v>7</v>
      </c>
      <c r="D45" s="1"/>
      <c r="E45" s="13" t="s">
        <v>1625</v>
      </c>
      <c r="F45" s="13" t="s">
        <v>24</v>
      </c>
      <c r="G45" s="13" t="s">
        <v>188</v>
      </c>
      <c r="H45" s="13" t="s">
        <v>192</v>
      </c>
      <c r="I45" s="13" t="s">
        <v>703</v>
      </c>
      <c r="J45" s="13" t="s">
        <v>731</v>
      </c>
      <c r="K45" s="13" t="s">
        <v>733</v>
      </c>
      <c r="L45" s="13">
        <v>0</v>
      </c>
      <c r="M45" s="13">
        <v>0</v>
      </c>
      <c r="N45" s="13">
        <v>0</v>
      </c>
      <c r="O45" s="3" t="s">
        <v>734</v>
      </c>
      <c r="P45" s="2">
        <v>0</v>
      </c>
      <c r="Q45" s="2">
        <v>0</v>
      </c>
      <c r="R45" s="2">
        <v>0</v>
      </c>
      <c r="S45" s="2">
        <v>28115.591999999997</v>
      </c>
      <c r="T45" s="2">
        <v>0</v>
      </c>
      <c r="U45" s="2">
        <v>0</v>
      </c>
      <c r="V45" s="2">
        <v>0</v>
      </c>
      <c r="W45" s="2">
        <v>0</v>
      </c>
      <c r="X45" s="2">
        <v>0</v>
      </c>
      <c r="Y45" s="2">
        <v>0</v>
      </c>
    </row>
    <row r="46" spans="1:25" s="4" customFormat="1" ht="20" customHeight="1">
      <c r="A46" s="1"/>
      <c r="B46" s="12">
        <v>39</v>
      </c>
      <c r="C46" s="12">
        <v>8</v>
      </c>
      <c r="D46" s="1"/>
      <c r="E46" s="13" t="s">
        <v>1625</v>
      </c>
      <c r="F46" s="13" t="s">
        <v>24</v>
      </c>
      <c r="G46" s="13" t="s">
        <v>188</v>
      </c>
      <c r="H46" s="13" t="s">
        <v>192</v>
      </c>
      <c r="I46" s="13" t="s">
        <v>703</v>
      </c>
      <c r="J46" s="13" t="s">
        <v>731</v>
      </c>
      <c r="K46" s="13" t="s">
        <v>733</v>
      </c>
      <c r="L46" s="13" t="s">
        <v>5082</v>
      </c>
      <c r="M46" s="13">
        <v>0</v>
      </c>
      <c r="N46" s="13">
        <v>0</v>
      </c>
      <c r="O46" s="3" t="s">
        <v>5083</v>
      </c>
      <c r="P46" s="2">
        <v>0</v>
      </c>
      <c r="Q46" s="2">
        <v>0</v>
      </c>
      <c r="R46" s="2">
        <v>28115.591999999997</v>
      </c>
      <c r="S46" s="2">
        <v>0</v>
      </c>
      <c r="T46" s="2">
        <v>0</v>
      </c>
      <c r="U46" s="2">
        <v>0</v>
      </c>
      <c r="V46" s="2">
        <v>0</v>
      </c>
      <c r="W46" s="2">
        <v>0</v>
      </c>
      <c r="X46" s="2">
        <v>0</v>
      </c>
      <c r="Y46" s="2">
        <v>0</v>
      </c>
    </row>
    <row r="47" spans="1:25" s="4" customFormat="1" ht="20" customHeight="1">
      <c r="A47" s="1"/>
      <c r="B47" s="1"/>
      <c r="C47" s="1"/>
      <c r="D47" s="1"/>
      <c r="E47" s="14"/>
      <c r="F47" s="14"/>
      <c r="G47" s="14"/>
      <c r="H47" s="14"/>
      <c r="I47" s="14"/>
      <c r="J47" s="14"/>
      <c r="K47" s="14"/>
      <c r="L47" s="14"/>
      <c r="M47" s="14"/>
      <c r="N47" s="14"/>
      <c r="O47" s="15"/>
      <c r="P47" s="16"/>
      <c r="Q47" s="16"/>
      <c r="R47" s="17"/>
      <c r="S47" s="17"/>
      <c r="T47" s="17"/>
      <c r="U47" s="17"/>
      <c r="V47" s="17"/>
      <c r="W47" s="17"/>
      <c r="X47" s="17"/>
      <c r="Y47" s="17"/>
    </row>
    <row r="48" spans="1:25" ht="20" customHeight="1">
      <c r="E48" s="18"/>
      <c r="F48" s="18"/>
      <c r="G48" s="18"/>
      <c r="H48" s="18"/>
      <c r="I48" s="18"/>
      <c r="J48" s="18"/>
      <c r="K48" s="18"/>
      <c r="L48" s="18"/>
      <c r="M48" s="18"/>
      <c r="N48" s="18"/>
      <c r="O48" s="19"/>
      <c r="P48" s="20"/>
      <c r="Q48" s="20"/>
      <c r="R48" s="20"/>
      <c r="S48" s="20"/>
      <c r="T48" s="20"/>
      <c r="U48" s="20"/>
      <c r="V48" s="20"/>
      <c r="W48" s="20"/>
      <c r="X48" s="20"/>
      <c r="Y48" s="21">
        <f>+Y9</f>
        <v>1163665.5293000001</v>
      </c>
    </row>
    <row r="50" spans="16:25">
      <c r="P50" s="3">
        <v>0</v>
      </c>
      <c r="R50" s="3"/>
      <c r="S50" s="3"/>
      <c r="T50" s="3"/>
      <c r="U50" s="3"/>
      <c r="V50" s="3"/>
      <c r="W50" s="3"/>
      <c r="X50" s="3"/>
      <c r="Y50" s="3"/>
    </row>
  </sheetData>
  <autoFilter ref="C1:L50" xr:uid="{80F5B7E8-B87A-9B47-AD02-589B11788848}"/>
  <conditionalFormatting sqref="E9:Y46">
    <cfRule type="expression" dxfId="173" priority="1">
      <formula>$C9=9</formula>
    </cfRule>
    <cfRule type="expression" dxfId="172" priority="2">
      <formula>$C9=10</formula>
    </cfRule>
    <cfRule type="expression" dxfId="171" priority="3">
      <formula>$C9=8</formula>
    </cfRule>
    <cfRule type="expression" dxfId="170" priority="4">
      <formula>$C9=7</formula>
    </cfRule>
    <cfRule type="expression" dxfId="169" priority="5">
      <formula>$C9=6</formula>
    </cfRule>
    <cfRule type="expression" dxfId="168" priority="6">
      <formula>$C9=4</formula>
    </cfRule>
    <cfRule type="expression" dxfId="167" priority="7">
      <formula>$C9=3</formula>
    </cfRule>
    <cfRule type="expression" dxfId="166" priority="8">
      <formula>$C9=2</formula>
    </cfRule>
    <cfRule type="expression" dxfId="165" priority="9">
      <formula>$C9=1</formula>
    </cfRule>
  </conditionalFormatting>
  <pageMargins left="0.70866141732283472" right="0.70866141732283472" top="0.74803149606299213" bottom="0.74803149606299213" header="0.31496062992125984" footer="0.31496062992125984"/>
  <pageSetup paperSize="9" scale="34"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B5759-F819-C341-9393-1346FC2F31E6}">
  <dimension ref="B1:Z134"/>
  <sheetViews>
    <sheetView view="pageBreakPreview" topLeftCell="A3" zoomScale="86" zoomScaleNormal="75" workbookViewId="0">
      <selection activeCell="K6" sqref="K6"/>
    </sheetView>
  </sheetViews>
  <sheetFormatPr baseColWidth="10" defaultColWidth="10.83203125" defaultRowHeight="16"/>
  <cols>
    <col min="1" max="4" width="10.83203125" style="1"/>
    <col min="5" max="5" width="9" style="1" customWidth="1"/>
    <col min="6" max="6" width="7.33203125" style="1" bestFit="1" customWidth="1"/>
    <col min="7" max="8" width="7.5" style="1" bestFit="1" customWidth="1"/>
    <col min="9" max="9" width="7.6640625" style="1" bestFit="1" customWidth="1"/>
    <col min="10" max="11" width="8" style="1" bestFit="1" customWidth="1"/>
    <col min="12" max="12" width="10.5" style="1" bestFit="1" customWidth="1"/>
    <col min="13" max="13" width="7.6640625" style="1" bestFit="1" customWidth="1"/>
    <col min="14" max="14" width="7" style="1" hidden="1" customWidth="1"/>
    <col min="15" max="15" width="37.1640625" style="12" customWidth="1"/>
    <col min="16" max="16" width="10.33203125" style="3" hidden="1" customWidth="1"/>
    <col min="17" max="17" width="10.33203125" style="3" customWidth="1"/>
    <col min="18" max="19" width="12.33203125" style="4" customWidth="1"/>
    <col min="20" max="22" width="13.1640625" style="4" bestFit="1" customWidth="1"/>
    <col min="23" max="24" width="13.5" style="4" bestFit="1" customWidth="1"/>
    <col min="25" max="26" width="13.16406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22</v>
      </c>
      <c r="F3" s="2"/>
      <c r="G3" s="2"/>
      <c r="H3" s="2"/>
      <c r="I3" s="2"/>
      <c r="J3" s="2"/>
      <c r="K3" s="2"/>
      <c r="L3" s="2"/>
      <c r="M3" s="2"/>
      <c r="N3" s="2"/>
      <c r="O3" s="3"/>
      <c r="R3" s="2"/>
    </row>
    <row r="4" spans="2:26">
      <c r="E4" s="7"/>
      <c r="F4" s="2"/>
      <c r="G4" s="2"/>
      <c r="H4" s="2"/>
      <c r="I4" s="2"/>
      <c r="J4" s="2"/>
      <c r="K4" s="2"/>
      <c r="L4" s="2"/>
      <c r="M4" s="2"/>
      <c r="N4" s="2"/>
      <c r="O4" s="3"/>
      <c r="R4" s="2"/>
    </row>
    <row r="5" spans="2:26" ht="23">
      <c r="E5" s="8" t="s">
        <v>4359</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236</v>
      </c>
      <c r="F8" s="10" t="s">
        <v>237</v>
      </c>
      <c r="G8" s="10" t="s">
        <v>238</v>
      </c>
      <c r="H8" s="10" t="s">
        <v>239</v>
      </c>
      <c r="I8" s="10" t="s">
        <v>247</v>
      </c>
      <c r="J8" s="10" t="s">
        <v>248</v>
      </c>
      <c r="K8" s="10" t="s">
        <v>249</v>
      </c>
      <c r="L8" s="10" t="s">
        <v>250</v>
      </c>
      <c r="M8" s="10" t="s">
        <v>240</v>
      </c>
      <c r="N8" s="10" t="s">
        <v>4356</v>
      </c>
      <c r="O8" s="11"/>
      <c r="P8" s="121" t="s">
        <v>4356</v>
      </c>
      <c r="Q8" s="10" t="s">
        <v>240</v>
      </c>
      <c r="R8" s="10" t="s">
        <v>250</v>
      </c>
      <c r="S8" s="10" t="s">
        <v>249</v>
      </c>
      <c r="T8" s="10" t="s">
        <v>248</v>
      </c>
      <c r="U8" s="10" t="s">
        <v>247</v>
      </c>
      <c r="V8" s="10" t="s">
        <v>239</v>
      </c>
      <c r="W8" s="10" t="s">
        <v>238</v>
      </c>
      <c r="X8" s="10" t="s">
        <v>237</v>
      </c>
      <c r="Y8" s="10" t="s">
        <v>236</v>
      </c>
      <c r="Z8" s="2"/>
    </row>
    <row r="9" spans="2:26" ht="20" customHeight="1">
      <c r="B9" s="12">
        <v>1</v>
      </c>
      <c r="C9" s="12">
        <v>1</v>
      </c>
      <c r="D9" s="12"/>
      <c r="E9" s="13" t="s">
        <v>1625</v>
      </c>
      <c r="F9" s="13">
        <v>0</v>
      </c>
      <c r="G9" s="13">
        <v>0</v>
      </c>
      <c r="H9" s="13">
        <v>0</v>
      </c>
      <c r="I9" s="13">
        <v>0</v>
      </c>
      <c r="J9" s="13">
        <v>0</v>
      </c>
      <c r="K9" s="13">
        <v>0</v>
      </c>
      <c r="L9" s="13">
        <v>0</v>
      </c>
      <c r="M9" s="13">
        <v>0</v>
      </c>
      <c r="N9" s="13">
        <v>0</v>
      </c>
      <c r="O9" s="3" t="s">
        <v>1660</v>
      </c>
      <c r="P9" s="2">
        <v>0</v>
      </c>
      <c r="Q9" s="2">
        <v>0</v>
      </c>
      <c r="R9" s="2">
        <v>0</v>
      </c>
      <c r="S9" s="2">
        <v>0</v>
      </c>
      <c r="T9" s="2">
        <v>0</v>
      </c>
      <c r="U9" s="2">
        <v>0</v>
      </c>
      <c r="V9" s="2">
        <v>0</v>
      </c>
      <c r="W9" s="2">
        <v>0</v>
      </c>
      <c r="X9" s="2">
        <v>0</v>
      </c>
      <c r="Y9" s="2">
        <v>2499915.0432999991</v>
      </c>
    </row>
    <row r="10" spans="2:26" ht="20" customHeight="1">
      <c r="B10" s="12">
        <v>2</v>
      </c>
      <c r="C10" s="12">
        <v>2</v>
      </c>
      <c r="D10" s="12"/>
      <c r="E10" s="13" t="s">
        <v>1625</v>
      </c>
      <c r="F10" s="13" t="s">
        <v>24</v>
      </c>
      <c r="G10" s="13">
        <v>0</v>
      </c>
      <c r="H10" s="13">
        <v>0</v>
      </c>
      <c r="I10" s="13">
        <v>0</v>
      </c>
      <c r="J10" s="13">
        <v>0</v>
      </c>
      <c r="K10" s="13">
        <v>0</v>
      </c>
      <c r="L10" s="13">
        <v>0</v>
      </c>
      <c r="M10" s="13">
        <v>0</v>
      </c>
      <c r="N10" s="13">
        <v>0</v>
      </c>
      <c r="O10" s="3" t="s">
        <v>1661</v>
      </c>
      <c r="P10" s="2">
        <v>0</v>
      </c>
      <c r="Q10" s="2">
        <v>0</v>
      </c>
      <c r="R10" s="2">
        <v>0</v>
      </c>
      <c r="S10" s="2">
        <v>0</v>
      </c>
      <c r="T10" s="2">
        <v>0</v>
      </c>
      <c r="U10" s="2">
        <v>0</v>
      </c>
      <c r="V10" s="2">
        <v>0</v>
      </c>
      <c r="W10" s="2">
        <v>0</v>
      </c>
      <c r="X10" s="2">
        <v>2499915.0432999991</v>
      </c>
      <c r="Y10" s="2">
        <v>0</v>
      </c>
    </row>
    <row r="11" spans="2:26" ht="20" customHeight="1">
      <c r="B11" s="12">
        <v>3</v>
      </c>
      <c r="C11" s="12">
        <v>3</v>
      </c>
      <c r="D11" s="12"/>
      <c r="E11" s="13" t="s">
        <v>1625</v>
      </c>
      <c r="F11" s="13" t="s">
        <v>24</v>
      </c>
      <c r="G11" s="13" t="s">
        <v>24</v>
      </c>
      <c r="H11" s="13">
        <v>0</v>
      </c>
      <c r="I11" s="13">
        <v>0</v>
      </c>
      <c r="J11" s="13">
        <v>0</v>
      </c>
      <c r="K11" s="13">
        <v>0</v>
      </c>
      <c r="L11" s="13">
        <v>0</v>
      </c>
      <c r="M11" s="13">
        <v>0</v>
      </c>
      <c r="N11" s="13">
        <v>0</v>
      </c>
      <c r="O11" s="3" t="s">
        <v>34</v>
      </c>
      <c r="P11" s="2">
        <v>0</v>
      </c>
      <c r="Q11" s="2">
        <v>0</v>
      </c>
      <c r="R11" s="2">
        <v>0</v>
      </c>
      <c r="S11" s="2">
        <v>0</v>
      </c>
      <c r="T11" s="2">
        <v>0</v>
      </c>
      <c r="U11" s="2">
        <v>0</v>
      </c>
      <c r="V11" s="2">
        <v>0</v>
      </c>
      <c r="W11" s="2">
        <v>1560198.3377999999</v>
      </c>
      <c r="X11" s="2">
        <v>0</v>
      </c>
      <c r="Y11" s="2">
        <v>0</v>
      </c>
    </row>
    <row r="12" spans="2:26" ht="20" customHeight="1">
      <c r="B12" s="12">
        <v>4</v>
      </c>
      <c r="C12" s="12">
        <v>4</v>
      </c>
      <c r="D12" s="12"/>
      <c r="E12" s="13" t="s">
        <v>1625</v>
      </c>
      <c r="F12" s="13" t="s">
        <v>24</v>
      </c>
      <c r="G12" s="13" t="s">
        <v>24</v>
      </c>
      <c r="H12" s="13" t="s">
        <v>35</v>
      </c>
      <c r="I12" s="13">
        <v>0</v>
      </c>
      <c r="J12" s="13">
        <v>0</v>
      </c>
      <c r="K12" s="13">
        <v>0</v>
      </c>
      <c r="L12" s="13">
        <v>0</v>
      </c>
      <c r="M12" s="13">
        <v>0</v>
      </c>
      <c r="N12" s="13">
        <v>0</v>
      </c>
      <c r="O12" s="3" t="s">
        <v>36</v>
      </c>
      <c r="P12" s="2">
        <v>0</v>
      </c>
      <c r="Q12" s="2">
        <v>0</v>
      </c>
      <c r="R12" s="2">
        <v>0</v>
      </c>
      <c r="S12" s="2">
        <v>0</v>
      </c>
      <c r="T12" s="2">
        <v>0</v>
      </c>
      <c r="U12" s="2">
        <v>0</v>
      </c>
      <c r="V12" s="2">
        <v>1560198.3377999999</v>
      </c>
      <c r="W12" s="2">
        <v>0</v>
      </c>
      <c r="X12" s="2">
        <v>0</v>
      </c>
      <c r="Y12" s="2">
        <v>0</v>
      </c>
    </row>
    <row r="13" spans="2:26" ht="20" customHeight="1">
      <c r="B13" s="12">
        <v>5</v>
      </c>
      <c r="C13" s="12">
        <v>5</v>
      </c>
      <c r="E13" s="13" t="s">
        <v>1625</v>
      </c>
      <c r="F13" s="13" t="s">
        <v>24</v>
      </c>
      <c r="G13" s="13" t="s">
        <v>24</v>
      </c>
      <c r="H13" s="13" t="s">
        <v>35</v>
      </c>
      <c r="I13" s="13">
        <v>1</v>
      </c>
      <c r="J13" s="13">
        <v>0</v>
      </c>
      <c r="K13" s="13">
        <v>0</v>
      </c>
      <c r="L13" s="13">
        <v>0</v>
      </c>
      <c r="M13" s="13">
        <v>0</v>
      </c>
      <c r="N13" s="13">
        <v>0</v>
      </c>
      <c r="O13" s="3" t="s">
        <v>704</v>
      </c>
      <c r="P13" s="2">
        <v>0</v>
      </c>
      <c r="Q13" s="2">
        <v>0</v>
      </c>
      <c r="R13" s="2">
        <v>0</v>
      </c>
      <c r="S13" s="2">
        <v>0</v>
      </c>
      <c r="T13" s="2">
        <v>0</v>
      </c>
      <c r="U13" s="2">
        <v>1560198.3377999999</v>
      </c>
      <c r="V13" s="2">
        <v>0</v>
      </c>
      <c r="W13" s="2">
        <v>0</v>
      </c>
      <c r="X13" s="2">
        <v>0</v>
      </c>
      <c r="Y13" s="2">
        <v>0</v>
      </c>
    </row>
    <row r="14" spans="2:26" ht="20" customHeight="1">
      <c r="B14" s="12">
        <v>6</v>
      </c>
      <c r="C14" s="12">
        <v>6</v>
      </c>
      <c r="E14" s="13" t="s">
        <v>1625</v>
      </c>
      <c r="F14" s="13" t="s">
        <v>24</v>
      </c>
      <c r="G14" s="13" t="s">
        <v>24</v>
      </c>
      <c r="H14" s="13" t="s">
        <v>35</v>
      </c>
      <c r="I14" s="13">
        <v>1</v>
      </c>
      <c r="J14" s="13" t="s">
        <v>705</v>
      </c>
      <c r="K14" s="13">
        <v>0</v>
      </c>
      <c r="L14" s="13">
        <v>0</v>
      </c>
      <c r="M14" s="13">
        <v>0</v>
      </c>
      <c r="N14" s="13">
        <v>0</v>
      </c>
      <c r="O14" s="3" t="s">
        <v>706</v>
      </c>
      <c r="P14" s="2">
        <v>0</v>
      </c>
      <c r="Q14" s="2">
        <v>0</v>
      </c>
      <c r="R14" s="2">
        <v>0</v>
      </c>
      <c r="S14" s="2">
        <v>0</v>
      </c>
      <c r="T14" s="2">
        <v>595055.03120000008</v>
      </c>
      <c r="U14" s="2">
        <v>0</v>
      </c>
      <c r="V14" s="2">
        <v>0</v>
      </c>
      <c r="W14" s="2">
        <v>0</v>
      </c>
      <c r="X14" s="2">
        <v>0</v>
      </c>
      <c r="Y14" s="2">
        <v>0</v>
      </c>
    </row>
    <row r="15" spans="2:26" ht="20" customHeight="1">
      <c r="B15" s="12">
        <v>7</v>
      </c>
      <c r="C15" s="12">
        <v>7</v>
      </c>
      <c r="E15" s="13" t="s">
        <v>1625</v>
      </c>
      <c r="F15" s="13" t="s">
        <v>24</v>
      </c>
      <c r="G15" s="13" t="s">
        <v>24</v>
      </c>
      <c r="H15" s="13" t="s">
        <v>35</v>
      </c>
      <c r="I15" s="13">
        <v>1</v>
      </c>
      <c r="J15" s="13" t="s">
        <v>705</v>
      </c>
      <c r="K15" s="13" t="s">
        <v>707</v>
      </c>
      <c r="L15" s="13">
        <v>0</v>
      </c>
      <c r="M15" s="13">
        <v>0</v>
      </c>
      <c r="N15" s="13">
        <v>0</v>
      </c>
      <c r="O15" s="3" t="s">
        <v>708</v>
      </c>
      <c r="P15" s="2">
        <v>0</v>
      </c>
      <c r="Q15" s="2">
        <v>0</v>
      </c>
      <c r="R15" s="2">
        <v>0</v>
      </c>
      <c r="S15" s="2">
        <v>595055.03120000008</v>
      </c>
      <c r="T15" s="2">
        <v>0</v>
      </c>
      <c r="U15" s="2">
        <v>0</v>
      </c>
      <c r="V15" s="2">
        <v>0</v>
      </c>
      <c r="W15" s="2">
        <v>0</v>
      </c>
      <c r="X15" s="2">
        <v>0</v>
      </c>
      <c r="Y15" s="2">
        <v>0</v>
      </c>
    </row>
    <row r="16" spans="2:26" ht="20" customHeight="1">
      <c r="B16" s="12">
        <v>8</v>
      </c>
      <c r="C16" s="12">
        <v>8</v>
      </c>
      <c r="E16" s="13" t="s">
        <v>1625</v>
      </c>
      <c r="F16" s="13" t="s">
        <v>24</v>
      </c>
      <c r="G16" s="13" t="s">
        <v>24</v>
      </c>
      <c r="H16" s="13" t="s">
        <v>35</v>
      </c>
      <c r="I16" s="13">
        <v>1</v>
      </c>
      <c r="J16" s="13" t="s">
        <v>705</v>
      </c>
      <c r="K16" s="13" t="s">
        <v>707</v>
      </c>
      <c r="L16" s="13" t="s">
        <v>709</v>
      </c>
      <c r="M16" s="13">
        <v>0</v>
      </c>
      <c r="N16" s="13">
        <v>0</v>
      </c>
      <c r="O16" s="3" t="s">
        <v>4915</v>
      </c>
      <c r="P16" s="2">
        <v>0</v>
      </c>
      <c r="Q16" s="2">
        <v>0</v>
      </c>
      <c r="R16" s="2">
        <v>558.82979999999998</v>
      </c>
      <c r="S16" s="2">
        <v>0</v>
      </c>
      <c r="T16" s="2">
        <v>0</v>
      </c>
      <c r="U16" s="2">
        <v>0</v>
      </c>
      <c r="V16" s="2">
        <v>0</v>
      </c>
      <c r="W16" s="2">
        <v>0</v>
      </c>
      <c r="X16" s="2">
        <v>0</v>
      </c>
      <c r="Y16" s="2">
        <v>0</v>
      </c>
    </row>
    <row r="17" spans="2:25" ht="20" customHeight="1">
      <c r="B17" s="12">
        <v>9</v>
      </c>
      <c r="C17" s="12">
        <v>8</v>
      </c>
      <c r="E17" s="13" t="s">
        <v>1625</v>
      </c>
      <c r="F17" s="13" t="s">
        <v>24</v>
      </c>
      <c r="G17" s="13" t="s">
        <v>24</v>
      </c>
      <c r="H17" s="13" t="s">
        <v>35</v>
      </c>
      <c r="I17" s="13">
        <v>1</v>
      </c>
      <c r="J17" s="13" t="s">
        <v>705</v>
      </c>
      <c r="K17" s="13" t="s">
        <v>707</v>
      </c>
      <c r="L17" s="13" t="s">
        <v>710</v>
      </c>
      <c r="M17" s="13">
        <v>0</v>
      </c>
      <c r="N17" s="13">
        <v>0</v>
      </c>
      <c r="O17" s="3" t="s">
        <v>4916</v>
      </c>
      <c r="P17" s="2">
        <v>0</v>
      </c>
      <c r="Q17" s="2">
        <v>0</v>
      </c>
      <c r="R17" s="2">
        <v>1239.9472000000001</v>
      </c>
      <c r="S17" s="2">
        <v>0</v>
      </c>
      <c r="T17" s="2">
        <v>0</v>
      </c>
      <c r="U17" s="2">
        <v>0</v>
      </c>
      <c r="V17" s="2">
        <v>0</v>
      </c>
      <c r="W17" s="2">
        <v>0</v>
      </c>
      <c r="X17" s="2">
        <v>0</v>
      </c>
      <c r="Y17" s="2">
        <v>0</v>
      </c>
    </row>
    <row r="18" spans="2:25" ht="20" customHeight="1">
      <c r="B18" s="12">
        <v>10</v>
      </c>
      <c r="C18" s="12">
        <v>8</v>
      </c>
      <c r="E18" s="13" t="s">
        <v>1625</v>
      </c>
      <c r="F18" s="13" t="s">
        <v>24</v>
      </c>
      <c r="G18" s="13" t="s">
        <v>24</v>
      </c>
      <c r="H18" s="13" t="s">
        <v>35</v>
      </c>
      <c r="I18" s="13">
        <v>1</v>
      </c>
      <c r="J18" s="13" t="s">
        <v>705</v>
      </c>
      <c r="K18" s="13" t="s">
        <v>707</v>
      </c>
      <c r="L18" s="13" t="s">
        <v>711</v>
      </c>
      <c r="M18" s="13">
        <v>0</v>
      </c>
      <c r="N18" s="13">
        <v>0</v>
      </c>
      <c r="O18" s="3" t="s">
        <v>4917</v>
      </c>
      <c r="P18" s="2">
        <v>0</v>
      </c>
      <c r="Q18" s="2">
        <v>0</v>
      </c>
      <c r="R18" s="2">
        <v>5297.7880000000005</v>
      </c>
      <c r="S18" s="2">
        <v>0</v>
      </c>
      <c r="T18" s="2">
        <v>0</v>
      </c>
      <c r="U18" s="2">
        <v>0</v>
      </c>
      <c r="V18" s="2">
        <v>0</v>
      </c>
      <c r="W18" s="2">
        <v>0</v>
      </c>
      <c r="X18" s="2">
        <v>0</v>
      </c>
      <c r="Y18" s="2">
        <v>0</v>
      </c>
    </row>
    <row r="19" spans="2:25" ht="20" customHeight="1">
      <c r="B19" s="12">
        <v>11</v>
      </c>
      <c r="C19" s="12">
        <v>8</v>
      </c>
      <c r="E19" s="13" t="s">
        <v>1625</v>
      </c>
      <c r="F19" s="13" t="s">
        <v>24</v>
      </c>
      <c r="G19" s="13" t="s">
        <v>24</v>
      </c>
      <c r="H19" s="13" t="s">
        <v>35</v>
      </c>
      <c r="I19" s="13">
        <v>1</v>
      </c>
      <c r="J19" s="13" t="s">
        <v>705</v>
      </c>
      <c r="K19" s="13" t="s">
        <v>707</v>
      </c>
      <c r="L19" s="13" t="s">
        <v>1044</v>
      </c>
      <c r="M19" s="13">
        <v>0</v>
      </c>
      <c r="N19" s="13">
        <v>0</v>
      </c>
      <c r="O19" s="3" t="s">
        <v>4918</v>
      </c>
      <c r="P19" s="2">
        <v>0</v>
      </c>
      <c r="Q19" s="2">
        <v>0</v>
      </c>
      <c r="R19" s="2">
        <v>785.05039999999997</v>
      </c>
      <c r="S19" s="2">
        <v>0</v>
      </c>
      <c r="T19" s="2">
        <v>0</v>
      </c>
      <c r="U19" s="2">
        <v>0</v>
      </c>
      <c r="V19" s="2">
        <v>0</v>
      </c>
      <c r="W19" s="2">
        <v>0</v>
      </c>
      <c r="X19" s="2">
        <v>0</v>
      </c>
      <c r="Y19" s="2">
        <v>0</v>
      </c>
    </row>
    <row r="20" spans="2:25" ht="20" customHeight="1">
      <c r="B20" s="12">
        <v>12</v>
      </c>
      <c r="C20" s="12">
        <v>8</v>
      </c>
      <c r="E20" s="13" t="s">
        <v>1625</v>
      </c>
      <c r="F20" s="13" t="s">
        <v>24</v>
      </c>
      <c r="G20" s="13" t="s">
        <v>24</v>
      </c>
      <c r="H20" s="13" t="s">
        <v>35</v>
      </c>
      <c r="I20" s="13">
        <v>1</v>
      </c>
      <c r="J20" s="13" t="s">
        <v>705</v>
      </c>
      <c r="K20" s="13" t="s">
        <v>707</v>
      </c>
      <c r="L20" s="13" t="s">
        <v>1045</v>
      </c>
      <c r="M20" s="13">
        <v>0</v>
      </c>
      <c r="N20" s="13">
        <v>0</v>
      </c>
      <c r="O20" s="3" t="s">
        <v>4919</v>
      </c>
      <c r="P20" s="2">
        <v>0</v>
      </c>
      <c r="Q20" s="2">
        <v>0</v>
      </c>
      <c r="R20" s="2">
        <v>36256.547000000006</v>
      </c>
      <c r="S20" s="2">
        <v>0</v>
      </c>
      <c r="T20" s="2">
        <v>0</v>
      </c>
      <c r="U20" s="2">
        <v>0</v>
      </c>
      <c r="V20" s="2">
        <v>0</v>
      </c>
      <c r="W20" s="2">
        <v>0</v>
      </c>
      <c r="X20" s="2">
        <v>0</v>
      </c>
      <c r="Y20" s="2">
        <v>0</v>
      </c>
    </row>
    <row r="21" spans="2:25" ht="20" customHeight="1">
      <c r="B21" s="12">
        <v>13</v>
      </c>
      <c r="C21" s="12">
        <v>8</v>
      </c>
      <c r="E21" s="13" t="s">
        <v>1625</v>
      </c>
      <c r="F21" s="13" t="s">
        <v>24</v>
      </c>
      <c r="G21" s="13" t="s">
        <v>24</v>
      </c>
      <c r="H21" s="13" t="s">
        <v>35</v>
      </c>
      <c r="I21" s="13">
        <v>1</v>
      </c>
      <c r="J21" s="13" t="s">
        <v>705</v>
      </c>
      <c r="K21" s="13" t="s">
        <v>707</v>
      </c>
      <c r="L21" s="13" t="s">
        <v>1046</v>
      </c>
      <c r="M21" s="13">
        <v>0</v>
      </c>
      <c r="N21" s="13">
        <v>0</v>
      </c>
      <c r="O21" s="3" t="s">
        <v>4920</v>
      </c>
      <c r="P21" s="2">
        <v>0</v>
      </c>
      <c r="Q21" s="2">
        <v>0</v>
      </c>
      <c r="R21" s="2">
        <v>17438.374199999998</v>
      </c>
      <c r="S21" s="2">
        <v>0</v>
      </c>
      <c r="T21" s="2">
        <v>0</v>
      </c>
      <c r="U21" s="2">
        <v>0</v>
      </c>
      <c r="V21" s="2">
        <v>0</v>
      </c>
      <c r="W21" s="2">
        <v>0</v>
      </c>
      <c r="X21" s="2">
        <v>0</v>
      </c>
      <c r="Y21" s="2">
        <v>0</v>
      </c>
    </row>
    <row r="22" spans="2:25" ht="20" customHeight="1">
      <c r="B22" s="12">
        <v>14</v>
      </c>
      <c r="C22" s="12">
        <v>8</v>
      </c>
      <c r="E22" s="13" t="s">
        <v>1625</v>
      </c>
      <c r="F22" s="13" t="s">
        <v>24</v>
      </c>
      <c r="G22" s="13" t="s">
        <v>24</v>
      </c>
      <c r="H22" s="13" t="s">
        <v>35</v>
      </c>
      <c r="I22" s="13">
        <v>1</v>
      </c>
      <c r="J22" s="13" t="s">
        <v>705</v>
      </c>
      <c r="K22" s="13" t="s">
        <v>707</v>
      </c>
      <c r="L22" s="13" t="s">
        <v>1047</v>
      </c>
      <c r="M22" s="13">
        <v>0</v>
      </c>
      <c r="N22" s="13">
        <v>0</v>
      </c>
      <c r="O22" s="3" t="s">
        <v>4921</v>
      </c>
      <c r="P22" s="2">
        <v>0</v>
      </c>
      <c r="Q22" s="2">
        <v>0</v>
      </c>
      <c r="R22" s="2">
        <v>105894.1032</v>
      </c>
      <c r="S22" s="2">
        <v>0</v>
      </c>
      <c r="T22" s="2">
        <v>0</v>
      </c>
      <c r="U22" s="2">
        <v>0</v>
      </c>
      <c r="V22" s="2">
        <v>0</v>
      </c>
      <c r="W22" s="2">
        <v>0</v>
      </c>
      <c r="X22" s="2">
        <v>0</v>
      </c>
      <c r="Y22" s="2">
        <v>0</v>
      </c>
    </row>
    <row r="23" spans="2:25" ht="20" customHeight="1">
      <c r="B23" s="12">
        <v>15</v>
      </c>
      <c r="C23" s="12">
        <v>8</v>
      </c>
      <c r="E23" s="13" t="s">
        <v>1625</v>
      </c>
      <c r="F23" s="13" t="s">
        <v>24</v>
      </c>
      <c r="G23" s="13" t="s">
        <v>24</v>
      </c>
      <c r="H23" s="13" t="s">
        <v>35</v>
      </c>
      <c r="I23" s="13">
        <v>1</v>
      </c>
      <c r="J23" s="13" t="s">
        <v>705</v>
      </c>
      <c r="K23" s="13" t="s">
        <v>707</v>
      </c>
      <c r="L23" s="13" t="s">
        <v>1060</v>
      </c>
      <c r="M23" s="13">
        <v>0</v>
      </c>
      <c r="N23" s="13">
        <v>0</v>
      </c>
      <c r="O23" s="3" t="s">
        <v>4922</v>
      </c>
      <c r="P23" s="2">
        <v>0</v>
      </c>
      <c r="Q23" s="2">
        <v>0</v>
      </c>
      <c r="R23" s="2">
        <v>18529.239399999999</v>
      </c>
      <c r="S23" s="2">
        <v>0</v>
      </c>
      <c r="T23" s="2">
        <v>0</v>
      </c>
      <c r="U23" s="2">
        <v>0</v>
      </c>
      <c r="V23" s="2">
        <v>0</v>
      </c>
      <c r="W23" s="2">
        <v>0</v>
      </c>
      <c r="X23" s="2">
        <v>0</v>
      </c>
      <c r="Y23" s="2">
        <v>0</v>
      </c>
    </row>
    <row r="24" spans="2:25" ht="20" customHeight="1">
      <c r="B24" s="12">
        <v>16</v>
      </c>
      <c r="C24" s="12">
        <v>8</v>
      </c>
      <c r="E24" s="13" t="s">
        <v>1625</v>
      </c>
      <c r="F24" s="13" t="s">
        <v>24</v>
      </c>
      <c r="G24" s="13" t="s">
        <v>24</v>
      </c>
      <c r="H24" s="13" t="s">
        <v>35</v>
      </c>
      <c r="I24" s="13">
        <v>1</v>
      </c>
      <c r="J24" s="13" t="s">
        <v>705</v>
      </c>
      <c r="K24" s="13" t="s">
        <v>707</v>
      </c>
      <c r="L24" s="13" t="s">
        <v>1061</v>
      </c>
      <c r="M24" s="13">
        <v>0</v>
      </c>
      <c r="N24" s="13">
        <v>0</v>
      </c>
      <c r="O24" s="3" t="s">
        <v>4923</v>
      </c>
      <c r="P24" s="2">
        <v>0</v>
      </c>
      <c r="Q24" s="2">
        <v>0</v>
      </c>
      <c r="R24" s="2">
        <v>316073.56560000003</v>
      </c>
      <c r="S24" s="2">
        <v>0</v>
      </c>
      <c r="T24" s="2">
        <v>0</v>
      </c>
      <c r="U24" s="2">
        <v>0</v>
      </c>
      <c r="V24" s="2">
        <v>0</v>
      </c>
      <c r="W24" s="2">
        <v>0</v>
      </c>
      <c r="X24" s="2">
        <v>0</v>
      </c>
      <c r="Y24" s="2">
        <v>0</v>
      </c>
    </row>
    <row r="25" spans="2:25" ht="20" customHeight="1">
      <c r="B25" s="12">
        <v>17</v>
      </c>
      <c r="C25" s="12">
        <v>8</v>
      </c>
      <c r="E25" s="13" t="s">
        <v>1625</v>
      </c>
      <c r="F25" s="13" t="s">
        <v>24</v>
      </c>
      <c r="G25" s="13" t="s">
        <v>24</v>
      </c>
      <c r="H25" s="13" t="s">
        <v>35</v>
      </c>
      <c r="I25" s="13">
        <v>1</v>
      </c>
      <c r="J25" s="13" t="s">
        <v>705</v>
      </c>
      <c r="K25" s="13" t="s">
        <v>707</v>
      </c>
      <c r="L25" s="13" t="s">
        <v>1662</v>
      </c>
      <c r="M25" s="13">
        <v>0</v>
      </c>
      <c r="N25" s="13">
        <v>0</v>
      </c>
      <c r="O25" s="3" t="s">
        <v>4924</v>
      </c>
      <c r="P25" s="2">
        <v>0</v>
      </c>
      <c r="Q25" s="2">
        <v>0</v>
      </c>
      <c r="R25" s="2">
        <v>34951.220200000003</v>
      </c>
      <c r="S25" s="2">
        <v>0</v>
      </c>
      <c r="T25" s="2">
        <v>0</v>
      </c>
      <c r="U25" s="2">
        <v>0</v>
      </c>
      <c r="V25" s="2">
        <v>0</v>
      </c>
      <c r="W25" s="2">
        <v>0</v>
      </c>
      <c r="X25" s="2">
        <v>0</v>
      </c>
      <c r="Y25" s="2">
        <v>0</v>
      </c>
    </row>
    <row r="26" spans="2:25" ht="20" customHeight="1">
      <c r="B26" s="12">
        <v>18</v>
      </c>
      <c r="C26" s="12">
        <v>8</v>
      </c>
      <c r="E26" s="13" t="s">
        <v>1625</v>
      </c>
      <c r="F26" s="13" t="s">
        <v>24</v>
      </c>
      <c r="G26" s="13" t="s">
        <v>24</v>
      </c>
      <c r="H26" s="13" t="s">
        <v>35</v>
      </c>
      <c r="I26" s="13">
        <v>1</v>
      </c>
      <c r="J26" s="13" t="s">
        <v>705</v>
      </c>
      <c r="K26" s="13" t="s">
        <v>707</v>
      </c>
      <c r="L26" s="13" t="s">
        <v>1663</v>
      </c>
      <c r="M26" s="13">
        <v>0</v>
      </c>
      <c r="N26" s="13">
        <v>0</v>
      </c>
      <c r="O26" s="3" t="s">
        <v>4925</v>
      </c>
      <c r="P26" s="2">
        <v>0</v>
      </c>
      <c r="Q26" s="2">
        <v>0</v>
      </c>
      <c r="R26" s="2">
        <v>58030.366199999997</v>
      </c>
      <c r="S26" s="2">
        <v>0</v>
      </c>
      <c r="T26" s="2">
        <v>0</v>
      </c>
      <c r="U26" s="2">
        <v>0</v>
      </c>
      <c r="V26" s="2">
        <v>0</v>
      </c>
      <c r="W26" s="2">
        <v>0</v>
      </c>
      <c r="X26" s="2">
        <v>0</v>
      </c>
      <c r="Y26" s="2">
        <v>0</v>
      </c>
    </row>
    <row r="27" spans="2:25" ht="20" customHeight="1">
      <c r="B27" s="12">
        <v>19</v>
      </c>
      <c r="C27" s="12">
        <v>6</v>
      </c>
      <c r="E27" s="13" t="s">
        <v>1625</v>
      </c>
      <c r="F27" s="13" t="s">
        <v>24</v>
      </c>
      <c r="G27" s="13" t="s">
        <v>24</v>
      </c>
      <c r="H27" s="13" t="s">
        <v>35</v>
      </c>
      <c r="I27" s="13">
        <v>1</v>
      </c>
      <c r="J27" s="13" t="s">
        <v>712</v>
      </c>
      <c r="K27" s="13">
        <v>0</v>
      </c>
      <c r="L27" s="13">
        <v>0</v>
      </c>
      <c r="M27" s="13">
        <v>0</v>
      </c>
      <c r="N27" s="13">
        <v>0</v>
      </c>
      <c r="O27" s="3" t="s">
        <v>713</v>
      </c>
      <c r="P27" s="2">
        <v>0</v>
      </c>
      <c r="Q27" s="2">
        <v>0</v>
      </c>
      <c r="R27" s="2">
        <v>0</v>
      </c>
      <c r="S27" s="2">
        <v>0</v>
      </c>
      <c r="T27" s="2">
        <v>662651.79290000012</v>
      </c>
      <c r="U27" s="2">
        <v>0</v>
      </c>
      <c r="V27" s="2">
        <v>0</v>
      </c>
      <c r="W27" s="2">
        <v>0</v>
      </c>
      <c r="X27" s="2">
        <v>0</v>
      </c>
      <c r="Y27" s="2">
        <v>0</v>
      </c>
    </row>
    <row r="28" spans="2:25" ht="20" customHeight="1">
      <c r="B28" s="12">
        <v>20</v>
      </c>
      <c r="C28" s="12">
        <v>7</v>
      </c>
      <c r="E28" s="13" t="s">
        <v>1625</v>
      </c>
      <c r="F28" s="13" t="s">
        <v>24</v>
      </c>
      <c r="G28" s="13" t="s">
        <v>24</v>
      </c>
      <c r="H28" s="13" t="s">
        <v>35</v>
      </c>
      <c r="I28" s="13">
        <v>1</v>
      </c>
      <c r="J28" s="13" t="s">
        <v>712</v>
      </c>
      <c r="K28" s="13" t="s">
        <v>714</v>
      </c>
      <c r="L28" s="13">
        <v>0</v>
      </c>
      <c r="M28" s="13">
        <v>0</v>
      </c>
      <c r="N28" s="13">
        <v>0</v>
      </c>
      <c r="O28" s="3" t="s">
        <v>715</v>
      </c>
      <c r="P28" s="2">
        <v>0</v>
      </c>
      <c r="Q28" s="2">
        <v>0</v>
      </c>
      <c r="R28" s="2">
        <v>0</v>
      </c>
      <c r="S28" s="2">
        <v>151442.91519999999</v>
      </c>
      <c r="T28" s="2">
        <v>0</v>
      </c>
      <c r="U28" s="2">
        <v>0</v>
      </c>
      <c r="V28" s="2">
        <v>0</v>
      </c>
      <c r="W28" s="2">
        <v>0</v>
      </c>
      <c r="X28" s="2">
        <v>0</v>
      </c>
      <c r="Y28" s="2">
        <v>0</v>
      </c>
    </row>
    <row r="29" spans="2:25" ht="20" customHeight="1">
      <c r="B29" s="12">
        <v>21</v>
      </c>
      <c r="C29" s="12">
        <v>8</v>
      </c>
      <c r="E29" s="13" t="s">
        <v>1625</v>
      </c>
      <c r="F29" s="13" t="s">
        <v>24</v>
      </c>
      <c r="G29" s="13" t="s">
        <v>24</v>
      </c>
      <c r="H29" s="13" t="s">
        <v>35</v>
      </c>
      <c r="I29" s="13">
        <v>1</v>
      </c>
      <c r="J29" s="13" t="s">
        <v>712</v>
      </c>
      <c r="K29" s="13" t="s">
        <v>714</v>
      </c>
      <c r="L29" s="13" t="s">
        <v>720</v>
      </c>
      <c r="M29" s="13">
        <v>0</v>
      </c>
      <c r="N29" s="13">
        <v>0</v>
      </c>
      <c r="O29" s="3" t="s">
        <v>4926</v>
      </c>
      <c r="P29" s="2">
        <v>0</v>
      </c>
      <c r="Q29" s="2">
        <v>0</v>
      </c>
      <c r="R29" s="2">
        <v>51.700200000000009</v>
      </c>
      <c r="S29" s="2">
        <v>0</v>
      </c>
      <c r="T29" s="2">
        <v>0</v>
      </c>
      <c r="U29" s="2">
        <v>0</v>
      </c>
      <c r="V29" s="2">
        <v>0</v>
      </c>
      <c r="W29" s="2">
        <v>0</v>
      </c>
      <c r="X29" s="2">
        <v>0</v>
      </c>
      <c r="Y29" s="2">
        <v>0</v>
      </c>
    </row>
    <row r="30" spans="2:25" ht="20" customHeight="1">
      <c r="B30" s="12">
        <v>22</v>
      </c>
      <c r="C30" s="12">
        <v>8</v>
      </c>
      <c r="E30" s="13" t="s">
        <v>1625</v>
      </c>
      <c r="F30" s="13" t="s">
        <v>24</v>
      </c>
      <c r="G30" s="13" t="s">
        <v>24</v>
      </c>
      <c r="H30" s="13" t="s">
        <v>35</v>
      </c>
      <c r="I30" s="13">
        <v>1</v>
      </c>
      <c r="J30" s="13" t="s">
        <v>712</v>
      </c>
      <c r="K30" s="13" t="s">
        <v>714</v>
      </c>
      <c r="L30" s="13" t="s">
        <v>738</v>
      </c>
      <c r="M30" s="13">
        <v>0</v>
      </c>
      <c r="N30" s="13">
        <v>0</v>
      </c>
      <c r="O30" s="3" t="s">
        <v>4927</v>
      </c>
      <c r="P30" s="2">
        <v>0</v>
      </c>
      <c r="Q30" s="2">
        <v>0</v>
      </c>
      <c r="R30" s="2">
        <v>743.93599999999992</v>
      </c>
      <c r="S30" s="2">
        <v>0</v>
      </c>
      <c r="T30" s="2">
        <v>0</v>
      </c>
      <c r="U30" s="2">
        <v>0</v>
      </c>
      <c r="V30" s="2">
        <v>0</v>
      </c>
      <c r="W30" s="2">
        <v>0</v>
      </c>
      <c r="X30" s="2">
        <v>0</v>
      </c>
      <c r="Y30" s="2">
        <v>0</v>
      </c>
    </row>
    <row r="31" spans="2:25" ht="20" customHeight="1">
      <c r="B31" s="12">
        <v>23</v>
      </c>
      <c r="C31" s="12">
        <v>8</v>
      </c>
      <c r="E31" s="13" t="s">
        <v>1625</v>
      </c>
      <c r="F31" s="13" t="s">
        <v>24</v>
      </c>
      <c r="G31" s="13" t="s">
        <v>24</v>
      </c>
      <c r="H31" s="13" t="s">
        <v>35</v>
      </c>
      <c r="I31" s="13">
        <v>1</v>
      </c>
      <c r="J31" s="13" t="s">
        <v>712</v>
      </c>
      <c r="K31" s="13" t="s">
        <v>714</v>
      </c>
      <c r="L31" s="13" t="s">
        <v>776</v>
      </c>
      <c r="M31" s="13">
        <v>0</v>
      </c>
      <c r="N31" s="13">
        <v>0</v>
      </c>
      <c r="O31" s="3" t="s">
        <v>4928</v>
      </c>
      <c r="P31" s="2">
        <v>0</v>
      </c>
      <c r="Q31" s="2">
        <v>0</v>
      </c>
      <c r="R31" s="2">
        <v>39220.724600000001</v>
      </c>
      <c r="S31" s="2">
        <v>0</v>
      </c>
      <c r="T31" s="2">
        <v>0</v>
      </c>
      <c r="U31" s="2">
        <v>0</v>
      </c>
      <c r="V31" s="2">
        <v>0</v>
      </c>
      <c r="W31" s="2">
        <v>0</v>
      </c>
      <c r="X31" s="2">
        <v>0</v>
      </c>
      <c r="Y31" s="2">
        <v>0</v>
      </c>
    </row>
    <row r="32" spans="2:25" ht="20" customHeight="1">
      <c r="B32" s="12">
        <v>24</v>
      </c>
      <c r="C32" s="12">
        <v>8</v>
      </c>
      <c r="E32" s="13" t="s">
        <v>1625</v>
      </c>
      <c r="F32" s="13" t="s">
        <v>24</v>
      </c>
      <c r="G32" s="13" t="s">
        <v>24</v>
      </c>
      <c r="H32" s="13" t="s">
        <v>35</v>
      </c>
      <c r="I32" s="13">
        <v>1</v>
      </c>
      <c r="J32" s="13" t="s">
        <v>712</v>
      </c>
      <c r="K32" s="13" t="s">
        <v>714</v>
      </c>
      <c r="L32" s="13" t="s">
        <v>777</v>
      </c>
      <c r="M32" s="13">
        <v>0</v>
      </c>
      <c r="N32" s="13">
        <v>0</v>
      </c>
      <c r="O32" s="3" t="s">
        <v>4929</v>
      </c>
      <c r="P32" s="2">
        <v>0</v>
      </c>
      <c r="Q32" s="2">
        <v>0</v>
      </c>
      <c r="R32" s="2">
        <v>628.36999999999989</v>
      </c>
      <c r="S32" s="2">
        <v>0</v>
      </c>
      <c r="T32" s="2">
        <v>0</v>
      </c>
      <c r="U32" s="2">
        <v>0</v>
      </c>
      <c r="V32" s="2">
        <v>0</v>
      </c>
      <c r="W32" s="2">
        <v>0</v>
      </c>
      <c r="X32" s="2">
        <v>0</v>
      </c>
      <c r="Y32" s="2">
        <v>0</v>
      </c>
    </row>
    <row r="33" spans="2:25" ht="20" customHeight="1">
      <c r="B33" s="12">
        <v>25</v>
      </c>
      <c r="C33" s="12">
        <v>8</v>
      </c>
      <c r="E33" s="13" t="s">
        <v>1625</v>
      </c>
      <c r="F33" s="13" t="s">
        <v>24</v>
      </c>
      <c r="G33" s="13" t="s">
        <v>24</v>
      </c>
      <c r="H33" s="13" t="s">
        <v>35</v>
      </c>
      <c r="I33" s="13">
        <v>1</v>
      </c>
      <c r="J33" s="13" t="s">
        <v>712</v>
      </c>
      <c r="K33" s="13" t="s">
        <v>714</v>
      </c>
      <c r="L33" s="13" t="s">
        <v>779</v>
      </c>
      <c r="M33" s="13">
        <v>0</v>
      </c>
      <c r="N33" s="13">
        <v>0</v>
      </c>
      <c r="O33" s="3" t="s">
        <v>4930</v>
      </c>
      <c r="P33" s="2">
        <v>0</v>
      </c>
      <c r="Q33" s="2">
        <v>0</v>
      </c>
      <c r="R33" s="2">
        <v>713.88880000000006</v>
      </c>
      <c r="S33" s="2">
        <v>0</v>
      </c>
      <c r="T33" s="2">
        <v>0</v>
      </c>
      <c r="U33" s="2">
        <v>0</v>
      </c>
      <c r="V33" s="2">
        <v>0</v>
      </c>
      <c r="W33" s="2">
        <v>0</v>
      </c>
      <c r="X33" s="2">
        <v>0</v>
      </c>
      <c r="Y33" s="2">
        <v>0</v>
      </c>
    </row>
    <row r="34" spans="2:25" ht="20" customHeight="1">
      <c r="B34" s="12">
        <v>26</v>
      </c>
      <c r="C34" s="12">
        <v>8</v>
      </c>
      <c r="E34" s="13" t="s">
        <v>1625</v>
      </c>
      <c r="F34" s="13" t="s">
        <v>24</v>
      </c>
      <c r="G34" s="13" t="s">
        <v>24</v>
      </c>
      <c r="H34" s="13" t="s">
        <v>35</v>
      </c>
      <c r="I34" s="13">
        <v>1</v>
      </c>
      <c r="J34" s="13" t="s">
        <v>712</v>
      </c>
      <c r="K34" s="13" t="s">
        <v>714</v>
      </c>
      <c r="L34" s="13" t="s">
        <v>780</v>
      </c>
      <c r="M34" s="13">
        <v>0</v>
      </c>
      <c r="N34" s="13">
        <v>0</v>
      </c>
      <c r="O34" s="3" t="s">
        <v>4931</v>
      </c>
      <c r="P34" s="2">
        <v>0</v>
      </c>
      <c r="Q34" s="2">
        <v>0</v>
      </c>
      <c r="R34" s="2">
        <v>3566.8017</v>
      </c>
      <c r="S34" s="2">
        <v>0</v>
      </c>
      <c r="T34" s="2">
        <v>0</v>
      </c>
      <c r="U34" s="2">
        <v>0</v>
      </c>
      <c r="V34" s="2">
        <v>0</v>
      </c>
      <c r="W34" s="2">
        <v>0</v>
      </c>
      <c r="X34" s="2">
        <v>0</v>
      </c>
      <c r="Y34" s="2">
        <v>0</v>
      </c>
    </row>
    <row r="35" spans="2:25" ht="20" customHeight="1">
      <c r="B35" s="12">
        <v>27</v>
      </c>
      <c r="C35" s="12">
        <v>8</v>
      </c>
      <c r="E35" s="13" t="s">
        <v>1625</v>
      </c>
      <c r="F35" s="13" t="s">
        <v>24</v>
      </c>
      <c r="G35" s="13" t="s">
        <v>24</v>
      </c>
      <c r="H35" s="13" t="s">
        <v>35</v>
      </c>
      <c r="I35" s="13">
        <v>1</v>
      </c>
      <c r="J35" s="13" t="s">
        <v>712</v>
      </c>
      <c r="K35" s="13" t="s">
        <v>714</v>
      </c>
      <c r="L35" s="13" t="s">
        <v>4913</v>
      </c>
      <c r="M35" s="13">
        <v>0</v>
      </c>
      <c r="N35" s="13">
        <v>0</v>
      </c>
      <c r="O35" s="3" t="s">
        <v>4932</v>
      </c>
      <c r="P35" s="2">
        <v>0</v>
      </c>
      <c r="Q35" s="2">
        <v>0</v>
      </c>
      <c r="R35" s="2">
        <v>10436.7593</v>
      </c>
      <c r="S35" s="2">
        <v>0</v>
      </c>
      <c r="T35" s="2">
        <v>0</v>
      </c>
      <c r="U35" s="2">
        <v>0</v>
      </c>
      <c r="V35" s="2">
        <v>0</v>
      </c>
      <c r="W35" s="2">
        <v>0</v>
      </c>
      <c r="X35" s="2">
        <v>0</v>
      </c>
      <c r="Y35" s="2">
        <v>0</v>
      </c>
    </row>
    <row r="36" spans="2:25" ht="20" customHeight="1">
      <c r="B36" s="12">
        <v>28</v>
      </c>
      <c r="C36" s="12">
        <v>8</v>
      </c>
      <c r="E36" s="13" t="s">
        <v>1625</v>
      </c>
      <c r="F36" s="13" t="s">
        <v>24</v>
      </c>
      <c r="G36" s="13" t="s">
        <v>24</v>
      </c>
      <c r="H36" s="13" t="s">
        <v>35</v>
      </c>
      <c r="I36" s="13">
        <v>1</v>
      </c>
      <c r="J36" s="13" t="s">
        <v>712</v>
      </c>
      <c r="K36" s="13" t="s">
        <v>714</v>
      </c>
      <c r="L36" s="13" t="s">
        <v>4914</v>
      </c>
      <c r="M36" s="13">
        <v>0</v>
      </c>
      <c r="N36" s="13">
        <v>0</v>
      </c>
      <c r="O36" s="3" t="s">
        <v>4933</v>
      </c>
      <c r="P36" s="2">
        <v>0</v>
      </c>
      <c r="Q36" s="2">
        <v>0</v>
      </c>
      <c r="R36" s="2">
        <v>96080.734599999996</v>
      </c>
      <c r="S36" s="2">
        <v>0</v>
      </c>
      <c r="T36" s="2">
        <v>0</v>
      </c>
      <c r="U36" s="2">
        <v>0</v>
      </c>
      <c r="V36" s="2">
        <v>0</v>
      </c>
      <c r="W36" s="2">
        <v>0</v>
      </c>
      <c r="X36" s="2">
        <v>0</v>
      </c>
      <c r="Y36" s="2">
        <v>0</v>
      </c>
    </row>
    <row r="37" spans="2:25" ht="20" customHeight="1">
      <c r="B37" s="12">
        <v>29</v>
      </c>
      <c r="C37" s="12">
        <v>7</v>
      </c>
      <c r="E37" s="13" t="s">
        <v>1625</v>
      </c>
      <c r="F37" s="13" t="s">
        <v>24</v>
      </c>
      <c r="G37" s="13" t="s">
        <v>24</v>
      </c>
      <c r="H37" s="13" t="s">
        <v>35</v>
      </c>
      <c r="I37" s="13">
        <v>1</v>
      </c>
      <c r="J37" s="13" t="s">
        <v>712</v>
      </c>
      <c r="K37" s="13" t="s">
        <v>723</v>
      </c>
      <c r="L37" s="13">
        <v>0</v>
      </c>
      <c r="M37" s="13">
        <v>0</v>
      </c>
      <c r="N37" s="13">
        <v>0</v>
      </c>
      <c r="O37" s="3" t="s">
        <v>724</v>
      </c>
      <c r="P37" s="2">
        <v>0</v>
      </c>
      <c r="Q37" s="2">
        <v>0</v>
      </c>
      <c r="R37" s="2">
        <v>0</v>
      </c>
      <c r="S37" s="2">
        <v>511208.87770000007</v>
      </c>
      <c r="T37" s="2">
        <v>0</v>
      </c>
      <c r="U37" s="2">
        <v>0</v>
      </c>
      <c r="V37" s="2">
        <v>0</v>
      </c>
      <c r="W37" s="2">
        <v>0</v>
      </c>
      <c r="X37" s="2">
        <v>0</v>
      </c>
      <c r="Y37" s="2">
        <v>0</v>
      </c>
    </row>
    <row r="38" spans="2:25" ht="20" customHeight="1">
      <c r="B38" s="12">
        <v>30</v>
      </c>
      <c r="C38" s="12">
        <v>8</v>
      </c>
      <c r="E38" s="13" t="s">
        <v>1625</v>
      </c>
      <c r="F38" s="13" t="s">
        <v>24</v>
      </c>
      <c r="G38" s="13" t="s">
        <v>24</v>
      </c>
      <c r="H38" s="13" t="s">
        <v>35</v>
      </c>
      <c r="I38" s="13">
        <v>1</v>
      </c>
      <c r="J38" s="13" t="s">
        <v>712</v>
      </c>
      <c r="K38" s="13" t="s">
        <v>723</v>
      </c>
      <c r="L38" s="13" t="s">
        <v>742</v>
      </c>
      <c r="M38" s="13">
        <v>0</v>
      </c>
      <c r="N38" s="13">
        <v>0</v>
      </c>
      <c r="O38" s="3" t="s">
        <v>4934</v>
      </c>
      <c r="P38" s="2">
        <v>0</v>
      </c>
      <c r="Q38" s="2">
        <v>0</v>
      </c>
      <c r="R38" s="2">
        <v>1094.7413999999999</v>
      </c>
      <c r="S38" s="2">
        <v>0</v>
      </c>
      <c r="T38" s="2">
        <v>0</v>
      </c>
      <c r="U38" s="2">
        <v>0</v>
      </c>
      <c r="V38" s="2">
        <v>0</v>
      </c>
      <c r="W38" s="2">
        <v>0</v>
      </c>
      <c r="X38" s="2">
        <v>0</v>
      </c>
      <c r="Y38" s="2">
        <v>0</v>
      </c>
    </row>
    <row r="39" spans="2:25" ht="20" customHeight="1">
      <c r="B39" s="12">
        <v>31</v>
      </c>
      <c r="C39" s="12">
        <v>8</v>
      </c>
      <c r="E39" s="13" t="s">
        <v>1625</v>
      </c>
      <c r="F39" s="13" t="s">
        <v>24</v>
      </c>
      <c r="G39" s="13" t="s">
        <v>24</v>
      </c>
      <c r="H39" s="13" t="s">
        <v>35</v>
      </c>
      <c r="I39" s="13">
        <v>1</v>
      </c>
      <c r="J39" s="13" t="s">
        <v>712</v>
      </c>
      <c r="K39" s="13" t="s">
        <v>723</v>
      </c>
      <c r="L39" s="13" t="s">
        <v>726</v>
      </c>
      <c r="M39" s="13">
        <v>0</v>
      </c>
      <c r="N39" s="13">
        <v>0</v>
      </c>
      <c r="O39" s="3" t="s">
        <v>4935</v>
      </c>
      <c r="P39" s="2">
        <v>0</v>
      </c>
      <c r="Q39" s="2">
        <v>0</v>
      </c>
      <c r="R39" s="2">
        <v>896.44359999999983</v>
      </c>
      <c r="S39" s="2">
        <v>0</v>
      </c>
      <c r="T39" s="2">
        <v>0</v>
      </c>
      <c r="U39" s="2">
        <v>0</v>
      </c>
      <c r="V39" s="2">
        <v>0</v>
      </c>
      <c r="W39" s="2">
        <v>0</v>
      </c>
      <c r="X39" s="2">
        <v>0</v>
      </c>
      <c r="Y39" s="2">
        <v>0</v>
      </c>
    </row>
    <row r="40" spans="2:25" ht="20" customHeight="1">
      <c r="B40" s="12">
        <v>32</v>
      </c>
      <c r="C40" s="12">
        <v>8</v>
      </c>
      <c r="E40" s="13" t="s">
        <v>1625</v>
      </c>
      <c r="F40" s="13" t="s">
        <v>24</v>
      </c>
      <c r="G40" s="13" t="s">
        <v>24</v>
      </c>
      <c r="H40" s="13" t="s">
        <v>35</v>
      </c>
      <c r="I40" s="13">
        <v>1</v>
      </c>
      <c r="J40" s="13" t="s">
        <v>712</v>
      </c>
      <c r="K40" s="13" t="s">
        <v>723</v>
      </c>
      <c r="L40" s="13" t="s">
        <v>745</v>
      </c>
      <c r="M40" s="13">
        <v>0</v>
      </c>
      <c r="N40" s="13">
        <v>0</v>
      </c>
      <c r="O40" s="3" t="s">
        <v>4936</v>
      </c>
      <c r="P40" s="2">
        <v>0</v>
      </c>
      <c r="Q40" s="2">
        <v>0</v>
      </c>
      <c r="R40" s="2">
        <v>7534.8567999999996</v>
      </c>
      <c r="S40" s="2">
        <v>0</v>
      </c>
      <c r="T40" s="2">
        <v>0</v>
      </c>
      <c r="U40" s="2">
        <v>0</v>
      </c>
      <c r="V40" s="2">
        <v>0</v>
      </c>
      <c r="W40" s="2">
        <v>0</v>
      </c>
      <c r="X40" s="2">
        <v>0</v>
      </c>
      <c r="Y40" s="2">
        <v>0</v>
      </c>
    </row>
    <row r="41" spans="2:25" ht="20" customHeight="1">
      <c r="B41" s="12">
        <v>33</v>
      </c>
      <c r="C41" s="12">
        <v>8</v>
      </c>
      <c r="E41" s="13" t="s">
        <v>1625</v>
      </c>
      <c r="F41" s="13" t="s">
        <v>24</v>
      </c>
      <c r="G41" s="13" t="s">
        <v>24</v>
      </c>
      <c r="H41" s="13" t="s">
        <v>35</v>
      </c>
      <c r="I41" s="13">
        <v>1</v>
      </c>
      <c r="J41" s="13" t="s">
        <v>712</v>
      </c>
      <c r="K41" s="13" t="s">
        <v>723</v>
      </c>
      <c r="L41" s="13" t="s">
        <v>746</v>
      </c>
      <c r="M41" s="13">
        <v>0</v>
      </c>
      <c r="N41" s="13">
        <v>0</v>
      </c>
      <c r="O41" s="3" t="s">
        <v>4937</v>
      </c>
      <c r="P41" s="2">
        <v>0</v>
      </c>
      <c r="Q41" s="2">
        <v>0</v>
      </c>
      <c r="R41" s="2">
        <v>1783.2883999999999</v>
      </c>
      <c r="S41" s="2">
        <v>0</v>
      </c>
      <c r="T41" s="2">
        <v>0</v>
      </c>
      <c r="U41" s="2">
        <v>0</v>
      </c>
      <c r="V41" s="2">
        <v>0</v>
      </c>
      <c r="W41" s="2">
        <v>0</v>
      </c>
      <c r="X41" s="2">
        <v>0</v>
      </c>
      <c r="Y41" s="2">
        <v>0</v>
      </c>
    </row>
    <row r="42" spans="2:25" ht="20" customHeight="1">
      <c r="B42" s="12">
        <v>34</v>
      </c>
      <c r="C42" s="12">
        <v>8</v>
      </c>
      <c r="E42" s="13" t="s">
        <v>1625</v>
      </c>
      <c r="F42" s="13" t="s">
        <v>24</v>
      </c>
      <c r="G42" s="13" t="s">
        <v>24</v>
      </c>
      <c r="H42" s="13" t="s">
        <v>35</v>
      </c>
      <c r="I42" s="13">
        <v>1</v>
      </c>
      <c r="J42" s="13" t="s">
        <v>712</v>
      </c>
      <c r="K42" s="13" t="s">
        <v>723</v>
      </c>
      <c r="L42" s="13" t="s">
        <v>755</v>
      </c>
      <c r="M42" s="13">
        <v>0</v>
      </c>
      <c r="N42" s="13">
        <v>0</v>
      </c>
      <c r="O42" s="3" t="s">
        <v>4938</v>
      </c>
      <c r="P42" s="2">
        <v>0</v>
      </c>
      <c r="Q42" s="2">
        <v>0</v>
      </c>
      <c r="R42" s="2">
        <v>5562.8783999999996</v>
      </c>
      <c r="S42" s="2">
        <v>0</v>
      </c>
      <c r="T42" s="2">
        <v>0</v>
      </c>
      <c r="U42" s="2">
        <v>0</v>
      </c>
      <c r="V42" s="2">
        <v>0</v>
      </c>
      <c r="W42" s="2">
        <v>0</v>
      </c>
      <c r="X42" s="2">
        <v>0</v>
      </c>
      <c r="Y42" s="2">
        <v>0</v>
      </c>
    </row>
    <row r="43" spans="2:25" ht="20" customHeight="1">
      <c r="B43" s="12">
        <v>35</v>
      </c>
      <c r="C43" s="12">
        <v>8</v>
      </c>
      <c r="E43" s="13" t="s">
        <v>1625</v>
      </c>
      <c r="F43" s="13" t="s">
        <v>24</v>
      </c>
      <c r="G43" s="13" t="s">
        <v>24</v>
      </c>
      <c r="H43" s="13" t="s">
        <v>35</v>
      </c>
      <c r="I43" s="13">
        <v>1</v>
      </c>
      <c r="J43" s="13" t="s">
        <v>712</v>
      </c>
      <c r="K43" s="13" t="s">
        <v>723</v>
      </c>
      <c r="L43" s="13" t="s">
        <v>760</v>
      </c>
      <c r="M43" s="13">
        <v>0</v>
      </c>
      <c r="N43" s="13">
        <v>0</v>
      </c>
      <c r="O43" s="3" t="s">
        <v>4939</v>
      </c>
      <c r="P43" s="2">
        <v>0</v>
      </c>
      <c r="Q43" s="2">
        <v>0</v>
      </c>
      <c r="R43" s="2">
        <v>230.8143</v>
      </c>
      <c r="S43" s="2">
        <v>0</v>
      </c>
      <c r="T43" s="2">
        <v>0</v>
      </c>
      <c r="U43" s="2">
        <v>0</v>
      </c>
      <c r="V43" s="2">
        <v>0</v>
      </c>
      <c r="W43" s="2">
        <v>0</v>
      </c>
      <c r="X43" s="2">
        <v>0</v>
      </c>
      <c r="Y43" s="2">
        <v>0</v>
      </c>
    </row>
    <row r="44" spans="2:25" ht="20" customHeight="1">
      <c r="B44" s="12">
        <v>36</v>
      </c>
      <c r="C44" s="12">
        <v>8</v>
      </c>
      <c r="E44" s="13" t="s">
        <v>1625</v>
      </c>
      <c r="F44" s="13" t="s">
        <v>24</v>
      </c>
      <c r="G44" s="13" t="s">
        <v>24</v>
      </c>
      <c r="H44" s="13" t="s">
        <v>35</v>
      </c>
      <c r="I44" s="13">
        <v>1</v>
      </c>
      <c r="J44" s="13" t="s">
        <v>712</v>
      </c>
      <c r="K44" s="13" t="s">
        <v>723</v>
      </c>
      <c r="L44" s="13" t="s">
        <v>761</v>
      </c>
      <c r="M44" s="13">
        <v>0</v>
      </c>
      <c r="N44" s="13">
        <v>0</v>
      </c>
      <c r="O44" s="3" t="s">
        <v>4940</v>
      </c>
      <c r="P44" s="2">
        <v>0</v>
      </c>
      <c r="Q44" s="2">
        <v>0</v>
      </c>
      <c r="R44" s="2">
        <v>1078.6859999999999</v>
      </c>
      <c r="S44" s="2">
        <v>0</v>
      </c>
      <c r="T44" s="2">
        <v>0</v>
      </c>
      <c r="U44" s="2">
        <v>0</v>
      </c>
      <c r="V44" s="2">
        <v>0</v>
      </c>
      <c r="W44" s="2">
        <v>0</v>
      </c>
      <c r="X44" s="2">
        <v>0</v>
      </c>
      <c r="Y44" s="2">
        <v>0</v>
      </c>
    </row>
    <row r="45" spans="2:25" ht="20" customHeight="1">
      <c r="B45" s="12">
        <v>37</v>
      </c>
      <c r="C45" s="12">
        <v>8</v>
      </c>
      <c r="E45" s="13" t="s">
        <v>1625</v>
      </c>
      <c r="F45" s="13" t="s">
        <v>24</v>
      </c>
      <c r="G45" s="13" t="s">
        <v>24</v>
      </c>
      <c r="H45" s="13" t="s">
        <v>35</v>
      </c>
      <c r="I45" s="13">
        <v>1</v>
      </c>
      <c r="J45" s="13" t="s">
        <v>712</v>
      </c>
      <c r="K45" s="13" t="s">
        <v>723</v>
      </c>
      <c r="L45" s="13" t="s">
        <v>762</v>
      </c>
      <c r="M45" s="13">
        <v>0</v>
      </c>
      <c r="N45" s="13">
        <v>0</v>
      </c>
      <c r="O45" s="3" t="s">
        <v>4941</v>
      </c>
      <c r="P45" s="2">
        <v>0</v>
      </c>
      <c r="Q45" s="2">
        <v>0</v>
      </c>
      <c r="R45" s="2">
        <v>4740.3145000000004</v>
      </c>
      <c r="S45" s="2">
        <v>0</v>
      </c>
      <c r="T45" s="2">
        <v>0</v>
      </c>
      <c r="U45" s="2">
        <v>0</v>
      </c>
      <c r="V45" s="2">
        <v>0</v>
      </c>
      <c r="W45" s="2">
        <v>0</v>
      </c>
      <c r="X45" s="2">
        <v>0</v>
      </c>
      <c r="Y45" s="2">
        <v>0</v>
      </c>
    </row>
    <row r="46" spans="2:25" ht="20" customHeight="1">
      <c r="B46" s="12">
        <v>38</v>
      </c>
      <c r="C46" s="12">
        <v>8</v>
      </c>
      <c r="E46" s="13" t="s">
        <v>1625</v>
      </c>
      <c r="F46" s="13" t="s">
        <v>24</v>
      </c>
      <c r="G46" s="13" t="s">
        <v>24</v>
      </c>
      <c r="H46" s="13" t="s">
        <v>35</v>
      </c>
      <c r="I46" s="13">
        <v>1</v>
      </c>
      <c r="J46" s="13" t="s">
        <v>712</v>
      </c>
      <c r="K46" s="13" t="s">
        <v>723</v>
      </c>
      <c r="L46" s="13" t="s">
        <v>763</v>
      </c>
      <c r="M46" s="13">
        <v>0</v>
      </c>
      <c r="N46" s="13">
        <v>0</v>
      </c>
      <c r="O46" s="3" t="s">
        <v>4942</v>
      </c>
      <c r="P46" s="2">
        <v>0</v>
      </c>
      <c r="Q46" s="2">
        <v>0</v>
      </c>
      <c r="R46" s="2">
        <v>1616.5233999999998</v>
      </c>
      <c r="S46" s="2">
        <v>0</v>
      </c>
      <c r="T46" s="2">
        <v>0</v>
      </c>
      <c r="U46" s="2">
        <v>0</v>
      </c>
      <c r="V46" s="2">
        <v>0</v>
      </c>
      <c r="W46" s="2">
        <v>0</v>
      </c>
      <c r="X46" s="2">
        <v>0</v>
      </c>
      <c r="Y46" s="2">
        <v>0</v>
      </c>
    </row>
    <row r="47" spans="2:25" ht="20" customHeight="1">
      <c r="B47" s="12">
        <v>39</v>
      </c>
      <c r="C47" s="12">
        <v>8</v>
      </c>
      <c r="E47" s="13" t="s">
        <v>1625</v>
      </c>
      <c r="F47" s="13" t="s">
        <v>24</v>
      </c>
      <c r="G47" s="13" t="s">
        <v>24</v>
      </c>
      <c r="H47" s="13" t="s">
        <v>35</v>
      </c>
      <c r="I47" s="13">
        <v>1</v>
      </c>
      <c r="J47" s="13" t="s">
        <v>712</v>
      </c>
      <c r="K47" s="13" t="s">
        <v>723</v>
      </c>
      <c r="L47" s="13" t="s">
        <v>764</v>
      </c>
      <c r="M47" s="13">
        <v>0</v>
      </c>
      <c r="N47" s="13">
        <v>0</v>
      </c>
      <c r="O47" s="3" t="s">
        <v>4943</v>
      </c>
      <c r="P47" s="2">
        <v>0</v>
      </c>
      <c r="Q47" s="2">
        <v>0</v>
      </c>
      <c r="R47" s="2">
        <v>8865.2837</v>
      </c>
      <c r="S47" s="2">
        <v>0</v>
      </c>
      <c r="T47" s="2">
        <v>0</v>
      </c>
      <c r="U47" s="2">
        <v>0</v>
      </c>
      <c r="V47" s="2">
        <v>0</v>
      </c>
      <c r="W47" s="2">
        <v>0</v>
      </c>
      <c r="X47" s="2">
        <v>0</v>
      </c>
      <c r="Y47" s="2">
        <v>0</v>
      </c>
    </row>
    <row r="48" spans="2:25" ht="20" customHeight="1">
      <c r="B48" s="12">
        <v>40</v>
      </c>
      <c r="C48" s="12">
        <v>8</v>
      </c>
      <c r="E48" s="13" t="s">
        <v>1625</v>
      </c>
      <c r="F48" s="13" t="s">
        <v>24</v>
      </c>
      <c r="G48" s="13" t="s">
        <v>24</v>
      </c>
      <c r="H48" s="13" t="s">
        <v>35</v>
      </c>
      <c r="I48" s="13">
        <v>1</v>
      </c>
      <c r="J48" s="13" t="s">
        <v>712</v>
      </c>
      <c r="K48" s="13" t="s">
        <v>723</v>
      </c>
      <c r="L48" s="13" t="s">
        <v>774</v>
      </c>
      <c r="M48" s="13">
        <v>0</v>
      </c>
      <c r="N48" s="13">
        <v>0</v>
      </c>
      <c r="O48" s="3" t="s">
        <v>4944</v>
      </c>
      <c r="P48" s="2">
        <v>0</v>
      </c>
      <c r="Q48" s="2">
        <v>0</v>
      </c>
      <c r="R48" s="2">
        <v>16247.993999999999</v>
      </c>
      <c r="S48" s="2">
        <v>0</v>
      </c>
      <c r="T48" s="2">
        <v>0</v>
      </c>
      <c r="U48" s="2">
        <v>0</v>
      </c>
      <c r="V48" s="2">
        <v>0</v>
      </c>
      <c r="W48" s="2">
        <v>0</v>
      </c>
      <c r="X48" s="2">
        <v>0</v>
      </c>
      <c r="Y48" s="2">
        <v>0</v>
      </c>
    </row>
    <row r="49" spans="2:25" ht="20" customHeight="1">
      <c r="B49" s="12">
        <v>41</v>
      </c>
      <c r="C49" s="12">
        <v>8</v>
      </c>
      <c r="E49" s="13" t="s">
        <v>1625</v>
      </c>
      <c r="F49" s="13" t="s">
        <v>24</v>
      </c>
      <c r="G49" s="13" t="s">
        <v>24</v>
      </c>
      <c r="H49" s="13" t="s">
        <v>35</v>
      </c>
      <c r="I49" s="13">
        <v>1</v>
      </c>
      <c r="J49" s="13" t="s">
        <v>712</v>
      </c>
      <c r="K49" s="13" t="s">
        <v>723</v>
      </c>
      <c r="L49" s="13" t="s">
        <v>775</v>
      </c>
      <c r="M49" s="13">
        <v>0</v>
      </c>
      <c r="N49" s="13">
        <v>0</v>
      </c>
      <c r="O49" s="3" t="s">
        <v>4945</v>
      </c>
      <c r="P49" s="2">
        <v>0</v>
      </c>
      <c r="Q49" s="2">
        <v>0</v>
      </c>
      <c r="R49" s="2">
        <v>10076.8164</v>
      </c>
      <c r="S49" s="2">
        <v>0</v>
      </c>
      <c r="T49" s="2">
        <v>0</v>
      </c>
      <c r="U49" s="2">
        <v>0</v>
      </c>
      <c r="V49" s="2">
        <v>0</v>
      </c>
      <c r="W49" s="2">
        <v>0</v>
      </c>
      <c r="X49" s="2">
        <v>0</v>
      </c>
      <c r="Y49" s="2">
        <v>0</v>
      </c>
    </row>
    <row r="50" spans="2:25" ht="20" customHeight="1">
      <c r="B50" s="12">
        <v>42</v>
      </c>
      <c r="C50" s="12">
        <v>8</v>
      </c>
      <c r="E50" s="13" t="s">
        <v>1625</v>
      </c>
      <c r="F50" s="13" t="s">
        <v>24</v>
      </c>
      <c r="G50" s="13" t="s">
        <v>24</v>
      </c>
      <c r="H50" s="13" t="s">
        <v>35</v>
      </c>
      <c r="I50" s="13">
        <v>1</v>
      </c>
      <c r="J50" s="13" t="s">
        <v>712</v>
      </c>
      <c r="K50" s="13" t="s">
        <v>723</v>
      </c>
      <c r="L50" s="13" t="s">
        <v>781</v>
      </c>
      <c r="M50" s="13">
        <v>0</v>
      </c>
      <c r="N50" s="13">
        <v>0</v>
      </c>
      <c r="O50" s="3" t="s">
        <v>4946</v>
      </c>
      <c r="P50" s="2">
        <v>0</v>
      </c>
      <c r="Q50" s="2">
        <v>0</v>
      </c>
      <c r="R50" s="2">
        <v>3797.7481999999995</v>
      </c>
      <c r="S50" s="2">
        <v>0</v>
      </c>
      <c r="T50" s="2">
        <v>0</v>
      </c>
      <c r="U50" s="2">
        <v>0</v>
      </c>
      <c r="V50" s="2">
        <v>0</v>
      </c>
      <c r="W50" s="2">
        <v>0</v>
      </c>
      <c r="X50" s="2">
        <v>0</v>
      </c>
      <c r="Y50" s="2">
        <v>0</v>
      </c>
    </row>
    <row r="51" spans="2:25" ht="20" customHeight="1">
      <c r="B51" s="12">
        <v>43</v>
      </c>
      <c r="C51" s="12">
        <v>8</v>
      </c>
      <c r="E51" s="13" t="s">
        <v>1625</v>
      </c>
      <c r="F51" s="13" t="s">
        <v>24</v>
      </c>
      <c r="G51" s="13" t="s">
        <v>24</v>
      </c>
      <c r="H51" s="13" t="s">
        <v>35</v>
      </c>
      <c r="I51" s="13">
        <v>1</v>
      </c>
      <c r="J51" s="13" t="s">
        <v>712</v>
      </c>
      <c r="K51" s="13" t="s">
        <v>723</v>
      </c>
      <c r="L51" s="13" t="s">
        <v>1062</v>
      </c>
      <c r="M51" s="13">
        <v>0</v>
      </c>
      <c r="N51" s="13">
        <v>0</v>
      </c>
      <c r="O51" s="3" t="s">
        <v>4947</v>
      </c>
      <c r="P51" s="2">
        <v>0</v>
      </c>
      <c r="Q51" s="2">
        <v>0</v>
      </c>
      <c r="R51" s="2">
        <v>6417.1680999999999</v>
      </c>
      <c r="S51" s="2">
        <v>0</v>
      </c>
      <c r="T51" s="2">
        <v>0</v>
      </c>
      <c r="U51" s="2">
        <v>0</v>
      </c>
      <c r="V51" s="2">
        <v>0</v>
      </c>
      <c r="W51" s="2">
        <v>0</v>
      </c>
      <c r="X51" s="2">
        <v>0</v>
      </c>
      <c r="Y51" s="2">
        <v>0</v>
      </c>
    </row>
    <row r="52" spans="2:25" ht="20" customHeight="1">
      <c r="B52" s="12">
        <v>44</v>
      </c>
      <c r="C52" s="12">
        <v>8</v>
      </c>
      <c r="E52" s="13" t="s">
        <v>1625</v>
      </c>
      <c r="F52" s="13" t="s">
        <v>24</v>
      </c>
      <c r="G52" s="13" t="s">
        <v>24</v>
      </c>
      <c r="H52" s="13" t="s">
        <v>35</v>
      </c>
      <c r="I52" s="13">
        <v>1</v>
      </c>
      <c r="J52" s="13" t="s">
        <v>712</v>
      </c>
      <c r="K52" s="13" t="s">
        <v>723</v>
      </c>
      <c r="L52" s="13" t="s">
        <v>1056</v>
      </c>
      <c r="M52" s="13">
        <v>0</v>
      </c>
      <c r="N52" s="13">
        <v>0</v>
      </c>
      <c r="O52" s="3" t="s">
        <v>4948</v>
      </c>
      <c r="P52" s="2">
        <v>0</v>
      </c>
      <c r="Q52" s="2">
        <v>0</v>
      </c>
      <c r="R52" s="2">
        <v>982.80539999999985</v>
      </c>
      <c r="S52" s="2">
        <v>0</v>
      </c>
      <c r="T52" s="2">
        <v>0</v>
      </c>
      <c r="U52" s="2">
        <v>0</v>
      </c>
      <c r="V52" s="2">
        <v>0</v>
      </c>
      <c r="W52" s="2">
        <v>0</v>
      </c>
      <c r="X52" s="2">
        <v>0</v>
      </c>
      <c r="Y52" s="2">
        <v>0</v>
      </c>
    </row>
    <row r="53" spans="2:25" ht="20" customHeight="1">
      <c r="B53" s="12">
        <v>45</v>
      </c>
      <c r="C53" s="12">
        <v>8</v>
      </c>
      <c r="E53" s="13" t="s">
        <v>1625</v>
      </c>
      <c r="F53" s="13" t="s">
        <v>24</v>
      </c>
      <c r="G53" s="13" t="s">
        <v>24</v>
      </c>
      <c r="H53" s="13" t="s">
        <v>35</v>
      </c>
      <c r="I53" s="13">
        <v>1</v>
      </c>
      <c r="J53" s="13" t="s">
        <v>712</v>
      </c>
      <c r="K53" s="13" t="s">
        <v>723</v>
      </c>
      <c r="L53" s="13" t="s">
        <v>1049</v>
      </c>
      <c r="M53" s="13">
        <v>0</v>
      </c>
      <c r="N53" s="13">
        <v>0</v>
      </c>
      <c r="O53" s="3" t="s">
        <v>4949</v>
      </c>
      <c r="P53" s="2">
        <v>0</v>
      </c>
      <c r="Q53" s="2">
        <v>0</v>
      </c>
      <c r="R53" s="2">
        <v>359419.62670000002</v>
      </c>
      <c r="S53" s="2">
        <v>0</v>
      </c>
      <c r="T53" s="2">
        <v>0</v>
      </c>
      <c r="U53" s="2">
        <v>0</v>
      </c>
      <c r="V53" s="2">
        <v>0</v>
      </c>
      <c r="W53" s="2">
        <v>0</v>
      </c>
      <c r="X53" s="2">
        <v>0</v>
      </c>
      <c r="Y53" s="2">
        <v>0</v>
      </c>
    </row>
    <row r="54" spans="2:25" ht="20" customHeight="1">
      <c r="B54" s="12">
        <v>46</v>
      </c>
      <c r="C54" s="12">
        <v>8</v>
      </c>
      <c r="E54" s="13" t="s">
        <v>1625</v>
      </c>
      <c r="F54" s="13" t="s">
        <v>24</v>
      </c>
      <c r="G54" s="13" t="s">
        <v>24</v>
      </c>
      <c r="H54" s="13" t="s">
        <v>35</v>
      </c>
      <c r="I54" s="13">
        <v>1</v>
      </c>
      <c r="J54" s="13" t="s">
        <v>712</v>
      </c>
      <c r="K54" s="13" t="s">
        <v>723</v>
      </c>
      <c r="L54" s="13" t="s">
        <v>1050</v>
      </c>
      <c r="M54" s="13">
        <v>0</v>
      </c>
      <c r="N54" s="13">
        <v>0</v>
      </c>
      <c r="O54" s="3" t="s">
        <v>4950</v>
      </c>
      <c r="P54" s="2">
        <v>0</v>
      </c>
      <c r="Q54" s="2">
        <v>0</v>
      </c>
      <c r="R54" s="2">
        <v>356.55050000000006</v>
      </c>
      <c r="S54" s="2">
        <v>0</v>
      </c>
      <c r="T54" s="2">
        <v>0</v>
      </c>
      <c r="U54" s="2">
        <v>0</v>
      </c>
      <c r="V54" s="2">
        <v>0</v>
      </c>
      <c r="W54" s="2">
        <v>0</v>
      </c>
      <c r="X54" s="2">
        <v>0</v>
      </c>
      <c r="Y54" s="2">
        <v>0</v>
      </c>
    </row>
    <row r="55" spans="2:25" ht="20" customHeight="1">
      <c r="B55" s="12">
        <v>47</v>
      </c>
      <c r="C55" s="12">
        <v>8</v>
      </c>
      <c r="E55" s="13" t="s">
        <v>1625</v>
      </c>
      <c r="F55" s="13" t="s">
        <v>24</v>
      </c>
      <c r="G55" s="13" t="s">
        <v>24</v>
      </c>
      <c r="H55" s="13" t="s">
        <v>35</v>
      </c>
      <c r="I55" s="13">
        <v>1</v>
      </c>
      <c r="J55" s="13" t="s">
        <v>712</v>
      </c>
      <c r="K55" s="13" t="s">
        <v>723</v>
      </c>
      <c r="L55" s="13" t="s">
        <v>1048</v>
      </c>
      <c r="M55" s="13">
        <v>0</v>
      </c>
      <c r="N55" s="13">
        <v>0</v>
      </c>
      <c r="O55" s="3" t="s">
        <v>4951</v>
      </c>
      <c r="P55" s="2">
        <v>0</v>
      </c>
      <c r="Q55" s="2">
        <v>0</v>
      </c>
      <c r="R55" s="2">
        <v>80506.337899999999</v>
      </c>
      <c r="S55" s="2">
        <v>0</v>
      </c>
      <c r="T55" s="2">
        <v>0</v>
      </c>
      <c r="U55" s="2">
        <v>0</v>
      </c>
      <c r="V55" s="2">
        <v>0</v>
      </c>
      <c r="W55" s="2">
        <v>0</v>
      </c>
      <c r="X55" s="2">
        <v>0</v>
      </c>
      <c r="Y55" s="2">
        <v>0</v>
      </c>
    </row>
    <row r="56" spans="2:25" ht="20" customHeight="1">
      <c r="B56" s="12">
        <v>48</v>
      </c>
      <c r="C56" s="12">
        <v>6</v>
      </c>
      <c r="E56" s="13" t="s">
        <v>1625</v>
      </c>
      <c r="F56" s="13" t="s">
        <v>24</v>
      </c>
      <c r="G56" s="13" t="s">
        <v>24</v>
      </c>
      <c r="H56" s="13" t="s">
        <v>35</v>
      </c>
      <c r="I56" s="13">
        <v>1</v>
      </c>
      <c r="J56" s="13" t="s">
        <v>731</v>
      </c>
      <c r="K56" s="13">
        <v>0</v>
      </c>
      <c r="L56" s="13">
        <v>0</v>
      </c>
      <c r="M56" s="13">
        <v>0</v>
      </c>
      <c r="N56" s="13">
        <v>0</v>
      </c>
      <c r="O56" s="3" t="s">
        <v>732</v>
      </c>
      <c r="P56" s="2">
        <v>0</v>
      </c>
      <c r="Q56" s="2">
        <v>0</v>
      </c>
      <c r="R56" s="2">
        <v>0</v>
      </c>
      <c r="S56" s="2">
        <v>0</v>
      </c>
      <c r="T56" s="2">
        <v>302491.51370000001</v>
      </c>
      <c r="U56" s="2">
        <v>0</v>
      </c>
      <c r="V56" s="2">
        <v>0</v>
      </c>
      <c r="W56" s="2">
        <v>0</v>
      </c>
      <c r="X56" s="2">
        <v>0</v>
      </c>
      <c r="Y56" s="2">
        <v>0</v>
      </c>
    </row>
    <row r="57" spans="2:25" ht="20" customHeight="1">
      <c r="B57" s="12">
        <v>49</v>
      </c>
      <c r="C57" s="12">
        <v>7</v>
      </c>
      <c r="E57" s="13" t="s">
        <v>1625</v>
      </c>
      <c r="F57" s="13" t="s">
        <v>24</v>
      </c>
      <c r="G57" s="13" t="s">
        <v>24</v>
      </c>
      <c r="H57" s="13" t="s">
        <v>35</v>
      </c>
      <c r="I57" s="13">
        <v>1</v>
      </c>
      <c r="J57" s="13" t="s">
        <v>731</v>
      </c>
      <c r="K57" s="13" t="s">
        <v>733</v>
      </c>
      <c r="L57" s="13">
        <v>0</v>
      </c>
      <c r="M57" s="13">
        <v>0</v>
      </c>
      <c r="N57" s="13">
        <v>0</v>
      </c>
      <c r="O57" s="3" t="s">
        <v>734</v>
      </c>
      <c r="P57" s="2">
        <v>0</v>
      </c>
      <c r="Q57" s="2">
        <v>0</v>
      </c>
      <c r="R57" s="2">
        <v>0</v>
      </c>
      <c r="S57" s="2">
        <v>302491.51370000001</v>
      </c>
      <c r="T57" s="2">
        <v>0</v>
      </c>
      <c r="U57" s="2">
        <v>0</v>
      </c>
      <c r="V57" s="2">
        <v>0</v>
      </c>
      <c r="W57" s="2">
        <v>0</v>
      </c>
      <c r="X57" s="2">
        <v>0</v>
      </c>
      <c r="Y57" s="2">
        <v>0</v>
      </c>
    </row>
    <row r="58" spans="2:25" ht="20" customHeight="1">
      <c r="B58" s="12">
        <v>50</v>
      </c>
      <c r="C58" s="12">
        <v>8</v>
      </c>
      <c r="E58" s="13" t="s">
        <v>1625</v>
      </c>
      <c r="F58" s="13" t="s">
        <v>24</v>
      </c>
      <c r="G58" s="13" t="s">
        <v>24</v>
      </c>
      <c r="H58" s="13" t="s">
        <v>35</v>
      </c>
      <c r="I58" s="13">
        <v>1</v>
      </c>
      <c r="J58" s="13" t="s">
        <v>731</v>
      </c>
      <c r="K58" s="13" t="s">
        <v>733</v>
      </c>
      <c r="L58" s="13" t="s">
        <v>735</v>
      </c>
      <c r="M58" s="13">
        <v>0</v>
      </c>
      <c r="N58" s="13">
        <v>0</v>
      </c>
      <c r="O58" s="3" t="s">
        <v>4952</v>
      </c>
      <c r="P58" s="2">
        <v>0</v>
      </c>
      <c r="Q58" s="2">
        <v>0</v>
      </c>
      <c r="R58" s="2">
        <v>1094.3939</v>
      </c>
      <c r="S58" s="2">
        <v>0</v>
      </c>
      <c r="T58" s="2">
        <v>0</v>
      </c>
      <c r="U58" s="2">
        <v>0</v>
      </c>
      <c r="V58" s="2">
        <v>0</v>
      </c>
      <c r="W58" s="2">
        <v>0</v>
      </c>
      <c r="X58" s="2">
        <v>0</v>
      </c>
      <c r="Y58" s="2">
        <v>0</v>
      </c>
    </row>
    <row r="59" spans="2:25" ht="20" customHeight="1">
      <c r="B59" s="12">
        <v>51</v>
      </c>
      <c r="C59" s="12">
        <v>8</v>
      </c>
      <c r="E59" s="13" t="s">
        <v>1625</v>
      </c>
      <c r="F59" s="13" t="s">
        <v>24</v>
      </c>
      <c r="G59" s="13" t="s">
        <v>24</v>
      </c>
      <c r="H59" s="13" t="s">
        <v>35</v>
      </c>
      <c r="I59" s="13">
        <v>1</v>
      </c>
      <c r="J59" s="13" t="s">
        <v>731</v>
      </c>
      <c r="K59" s="13" t="s">
        <v>733</v>
      </c>
      <c r="L59" s="13" t="s">
        <v>1057</v>
      </c>
      <c r="M59" s="13">
        <v>0</v>
      </c>
      <c r="N59" s="13">
        <v>0</v>
      </c>
      <c r="O59" s="3" t="s">
        <v>4953</v>
      </c>
      <c r="P59" s="2">
        <v>0</v>
      </c>
      <c r="Q59" s="2">
        <v>0</v>
      </c>
      <c r="R59" s="2">
        <v>4150.2939000000006</v>
      </c>
      <c r="S59" s="2">
        <v>0</v>
      </c>
      <c r="T59" s="2">
        <v>0</v>
      </c>
      <c r="U59" s="2">
        <v>0</v>
      </c>
      <c r="V59" s="2">
        <v>0</v>
      </c>
      <c r="W59" s="2">
        <v>0</v>
      </c>
      <c r="X59" s="2">
        <v>0</v>
      </c>
      <c r="Y59" s="2">
        <v>0</v>
      </c>
    </row>
    <row r="60" spans="2:25" ht="20" customHeight="1">
      <c r="B60" s="12">
        <v>52</v>
      </c>
      <c r="C60" s="12">
        <v>8</v>
      </c>
      <c r="E60" s="13" t="s">
        <v>1625</v>
      </c>
      <c r="F60" s="13" t="s">
        <v>24</v>
      </c>
      <c r="G60" s="13" t="s">
        <v>24</v>
      </c>
      <c r="H60" s="13" t="s">
        <v>35</v>
      </c>
      <c r="I60" s="13">
        <v>1</v>
      </c>
      <c r="J60" s="13" t="s">
        <v>731</v>
      </c>
      <c r="K60" s="13" t="s">
        <v>733</v>
      </c>
      <c r="L60" s="13" t="s">
        <v>1664</v>
      </c>
      <c r="M60" s="13">
        <v>0</v>
      </c>
      <c r="N60" s="13">
        <v>0</v>
      </c>
      <c r="O60" s="3" t="s">
        <v>4954</v>
      </c>
      <c r="P60" s="2">
        <v>0</v>
      </c>
      <c r="Q60" s="2">
        <v>0</v>
      </c>
      <c r="R60" s="2">
        <v>261448.49060000002</v>
      </c>
      <c r="S60" s="2">
        <v>0</v>
      </c>
      <c r="T60" s="2">
        <v>0</v>
      </c>
      <c r="U60" s="2">
        <v>0</v>
      </c>
      <c r="V60" s="2">
        <v>0</v>
      </c>
      <c r="W60" s="2">
        <v>0</v>
      </c>
      <c r="X60" s="2">
        <v>0</v>
      </c>
      <c r="Y60" s="2">
        <v>0</v>
      </c>
    </row>
    <row r="61" spans="2:25" ht="20" customHeight="1">
      <c r="B61" s="12">
        <v>53</v>
      </c>
      <c r="C61" s="12">
        <v>8</v>
      </c>
      <c r="E61" s="13" t="s">
        <v>1625</v>
      </c>
      <c r="F61" s="13" t="s">
        <v>24</v>
      </c>
      <c r="G61" s="13" t="s">
        <v>24</v>
      </c>
      <c r="H61" s="13" t="s">
        <v>35</v>
      </c>
      <c r="I61" s="13">
        <v>1</v>
      </c>
      <c r="J61" s="13" t="s">
        <v>731</v>
      </c>
      <c r="K61" s="13" t="s">
        <v>733</v>
      </c>
      <c r="L61" s="13" t="s">
        <v>1665</v>
      </c>
      <c r="M61" s="13">
        <v>0</v>
      </c>
      <c r="N61" s="13">
        <v>0</v>
      </c>
      <c r="O61" s="3" t="s">
        <v>4955</v>
      </c>
      <c r="P61" s="2">
        <v>0</v>
      </c>
      <c r="Q61" s="2">
        <v>0</v>
      </c>
      <c r="R61" s="2">
        <v>20503.686099999999</v>
      </c>
      <c r="S61" s="2">
        <v>0</v>
      </c>
      <c r="T61" s="2">
        <v>0</v>
      </c>
      <c r="U61" s="2">
        <v>0</v>
      </c>
      <c r="V61" s="2">
        <v>0</v>
      </c>
      <c r="W61" s="2">
        <v>0</v>
      </c>
      <c r="X61" s="2">
        <v>0</v>
      </c>
      <c r="Y61" s="2">
        <v>0</v>
      </c>
    </row>
    <row r="62" spans="2:25" ht="20" customHeight="1">
      <c r="B62" s="12">
        <v>54</v>
      </c>
      <c r="C62" s="12">
        <v>8</v>
      </c>
      <c r="E62" s="13" t="s">
        <v>1625</v>
      </c>
      <c r="F62" s="13" t="s">
        <v>24</v>
      </c>
      <c r="G62" s="13" t="s">
        <v>24</v>
      </c>
      <c r="H62" s="13" t="s">
        <v>35</v>
      </c>
      <c r="I62" s="13">
        <v>1</v>
      </c>
      <c r="J62" s="13" t="s">
        <v>731</v>
      </c>
      <c r="K62" s="13" t="s">
        <v>733</v>
      </c>
      <c r="L62" s="13" t="s">
        <v>1666</v>
      </c>
      <c r="M62" s="13">
        <v>0</v>
      </c>
      <c r="N62" s="13">
        <v>0</v>
      </c>
      <c r="O62" s="3" t="s">
        <v>4956</v>
      </c>
      <c r="P62" s="2">
        <v>0</v>
      </c>
      <c r="Q62" s="2">
        <v>0</v>
      </c>
      <c r="R62" s="2">
        <v>8069.4576999999999</v>
      </c>
      <c r="S62" s="2">
        <v>0</v>
      </c>
      <c r="T62" s="2">
        <v>0</v>
      </c>
      <c r="U62" s="2">
        <v>0</v>
      </c>
      <c r="V62" s="2">
        <v>0</v>
      </c>
      <c r="W62" s="2">
        <v>0</v>
      </c>
      <c r="X62" s="2">
        <v>0</v>
      </c>
      <c r="Y62" s="2">
        <v>0</v>
      </c>
    </row>
    <row r="63" spans="2:25" ht="20" customHeight="1">
      <c r="B63" s="12">
        <v>55</v>
      </c>
      <c r="C63" s="12">
        <v>8</v>
      </c>
      <c r="E63" s="13" t="s">
        <v>1625</v>
      </c>
      <c r="F63" s="13" t="s">
        <v>24</v>
      </c>
      <c r="G63" s="13" t="s">
        <v>24</v>
      </c>
      <c r="H63" s="13" t="s">
        <v>35</v>
      </c>
      <c r="I63" s="13">
        <v>1</v>
      </c>
      <c r="J63" s="13" t="s">
        <v>731</v>
      </c>
      <c r="K63" s="13" t="s">
        <v>733</v>
      </c>
      <c r="L63" s="13" t="s">
        <v>1667</v>
      </c>
      <c r="M63" s="13">
        <v>0</v>
      </c>
      <c r="N63" s="13">
        <v>0</v>
      </c>
      <c r="O63" s="3" t="s">
        <v>4957</v>
      </c>
      <c r="P63" s="2">
        <v>0</v>
      </c>
      <c r="Q63" s="2">
        <v>0</v>
      </c>
      <c r="R63" s="2">
        <v>7225.191499999999</v>
      </c>
      <c r="S63" s="2">
        <v>0</v>
      </c>
      <c r="T63" s="2">
        <v>0</v>
      </c>
      <c r="U63" s="2">
        <v>0</v>
      </c>
      <c r="V63" s="2">
        <v>0</v>
      </c>
      <c r="W63" s="2">
        <v>0</v>
      </c>
      <c r="X63" s="2">
        <v>0</v>
      </c>
      <c r="Y63" s="2">
        <v>0</v>
      </c>
    </row>
    <row r="64" spans="2:25" ht="20" customHeight="1">
      <c r="B64" s="12">
        <v>56</v>
      </c>
      <c r="C64" s="12">
        <v>3</v>
      </c>
      <c r="E64" s="13" t="s">
        <v>1625</v>
      </c>
      <c r="F64" s="13" t="s">
        <v>24</v>
      </c>
      <c r="G64" s="13" t="s">
        <v>188</v>
      </c>
      <c r="H64" s="13">
        <v>0</v>
      </c>
      <c r="I64" s="13">
        <v>0</v>
      </c>
      <c r="J64" s="13">
        <v>0</v>
      </c>
      <c r="K64" s="13">
        <v>0</v>
      </c>
      <c r="L64" s="13">
        <v>0</v>
      </c>
      <c r="M64" s="13">
        <v>0</v>
      </c>
      <c r="N64" s="13">
        <v>0</v>
      </c>
      <c r="O64" s="3" t="s">
        <v>189</v>
      </c>
      <c r="P64" s="2">
        <v>0</v>
      </c>
      <c r="Q64" s="2">
        <v>0</v>
      </c>
      <c r="R64" s="2">
        <v>0</v>
      </c>
      <c r="S64" s="2">
        <v>0</v>
      </c>
      <c r="T64" s="2">
        <v>0</v>
      </c>
      <c r="U64" s="2">
        <v>0</v>
      </c>
      <c r="V64" s="2">
        <v>0</v>
      </c>
      <c r="W64" s="2">
        <v>939716.70550000016</v>
      </c>
      <c r="X64" s="2">
        <v>0</v>
      </c>
      <c r="Y64" s="2">
        <v>0</v>
      </c>
    </row>
    <row r="65" spans="2:25" ht="20" customHeight="1">
      <c r="B65" s="12">
        <v>57</v>
      </c>
      <c r="C65" s="12">
        <v>4</v>
      </c>
      <c r="E65" s="13" t="s">
        <v>1625</v>
      </c>
      <c r="F65" s="13" t="s">
        <v>24</v>
      </c>
      <c r="G65" s="13" t="s">
        <v>188</v>
      </c>
      <c r="H65" s="13" t="s">
        <v>192</v>
      </c>
      <c r="I65" s="13">
        <v>0</v>
      </c>
      <c r="J65" s="13">
        <v>0</v>
      </c>
      <c r="K65" s="13">
        <v>0</v>
      </c>
      <c r="L65" s="13">
        <v>0</v>
      </c>
      <c r="M65" s="13">
        <v>0</v>
      </c>
      <c r="N65" s="13">
        <v>0</v>
      </c>
      <c r="O65" s="3" t="s">
        <v>193</v>
      </c>
      <c r="P65" s="2">
        <v>0</v>
      </c>
      <c r="Q65" s="2">
        <v>0</v>
      </c>
      <c r="R65" s="2">
        <v>0</v>
      </c>
      <c r="S65" s="2">
        <v>0</v>
      </c>
      <c r="T65" s="2">
        <v>0</v>
      </c>
      <c r="U65" s="2">
        <v>0</v>
      </c>
      <c r="V65" s="2">
        <v>492128.88379999995</v>
      </c>
      <c r="W65" s="2">
        <v>0</v>
      </c>
      <c r="X65" s="2">
        <v>0</v>
      </c>
      <c r="Y65" s="2">
        <v>0</v>
      </c>
    </row>
    <row r="66" spans="2:25" ht="20" customHeight="1">
      <c r="B66" s="12">
        <v>58</v>
      </c>
      <c r="C66" s="12">
        <v>5</v>
      </c>
      <c r="E66" s="13" t="s">
        <v>1625</v>
      </c>
      <c r="F66" s="13" t="s">
        <v>24</v>
      </c>
      <c r="G66" s="13" t="s">
        <v>188</v>
      </c>
      <c r="H66" s="13" t="s">
        <v>192</v>
      </c>
      <c r="I66" s="13">
        <v>1</v>
      </c>
      <c r="J66" s="13">
        <v>0</v>
      </c>
      <c r="K66" s="13">
        <v>0</v>
      </c>
      <c r="L66" s="13">
        <v>0</v>
      </c>
      <c r="M66" s="13">
        <v>0</v>
      </c>
      <c r="N66" s="13">
        <v>0</v>
      </c>
      <c r="O66" s="3" t="s">
        <v>704</v>
      </c>
      <c r="P66" s="2">
        <v>0</v>
      </c>
      <c r="Q66" s="2">
        <v>0</v>
      </c>
      <c r="R66" s="2">
        <v>0</v>
      </c>
      <c r="S66" s="2">
        <v>0</v>
      </c>
      <c r="T66" s="2">
        <v>0</v>
      </c>
      <c r="U66" s="2">
        <v>492128.88379999995</v>
      </c>
      <c r="V66" s="2">
        <v>0</v>
      </c>
      <c r="W66" s="2">
        <v>0</v>
      </c>
      <c r="X66" s="2">
        <v>0</v>
      </c>
      <c r="Y66" s="2">
        <v>0</v>
      </c>
    </row>
    <row r="67" spans="2:25" ht="20" customHeight="1">
      <c r="B67" s="12">
        <v>59</v>
      </c>
      <c r="C67" s="12">
        <v>6</v>
      </c>
      <c r="E67" s="13" t="s">
        <v>1625</v>
      </c>
      <c r="F67" s="13" t="s">
        <v>24</v>
      </c>
      <c r="G67" s="13" t="s">
        <v>188</v>
      </c>
      <c r="H67" s="13" t="s">
        <v>192</v>
      </c>
      <c r="I67" s="13">
        <v>1</v>
      </c>
      <c r="J67" s="13" t="s">
        <v>712</v>
      </c>
      <c r="K67" s="13">
        <v>0</v>
      </c>
      <c r="L67" s="13">
        <v>0</v>
      </c>
      <c r="M67" s="13">
        <v>0</v>
      </c>
      <c r="N67" s="13">
        <v>0</v>
      </c>
      <c r="O67" s="3" t="s">
        <v>713</v>
      </c>
      <c r="P67" s="2">
        <v>0</v>
      </c>
      <c r="Q67" s="2">
        <v>0</v>
      </c>
      <c r="R67" s="2">
        <v>0</v>
      </c>
      <c r="S67" s="2">
        <v>0</v>
      </c>
      <c r="T67" s="2">
        <v>492128.88379999995</v>
      </c>
      <c r="U67" s="2">
        <v>0</v>
      </c>
      <c r="V67" s="2">
        <v>0</v>
      </c>
      <c r="W67" s="2">
        <v>0</v>
      </c>
      <c r="X67" s="2">
        <v>0</v>
      </c>
      <c r="Y67" s="2">
        <v>0</v>
      </c>
    </row>
    <row r="68" spans="2:25" ht="20" customHeight="1">
      <c r="B68" s="12">
        <v>60</v>
      </c>
      <c r="C68" s="12">
        <v>7</v>
      </c>
      <c r="E68" s="13" t="s">
        <v>1625</v>
      </c>
      <c r="F68" s="13" t="s">
        <v>24</v>
      </c>
      <c r="G68" s="13" t="s">
        <v>188</v>
      </c>
      <c r="H68" s="13" t="s">
        <v>192</v>
      </c>
      <c r="I68" s="13">
        <v>1</v>
      </c>
      <c r="J68" s="13" t="s">
        <v>712</v>
      </c>
      <c r="K68" s="13" t="s">
        <v>714</v>
      </c>
      <c r="L68" s="13">
        <v>0</v>
      </c>
      <c r="M68" s="13">
        <v>0</v>
      </c>
      <c r="N68" s="13">
        <v>0</v>
      </c>
      <c r="O68" s="3" t="s">
        <v>715</v>
      </c>
      <c r="P68" s="2">
        <v>0</v>
      </c>
      <c r="Q68" s="2">
        <v>0</v>
      </c>
      <c r="R68" s="2">
        <v>0</v>
      </c>
      <c r="S68" s="2">
        <v>242491.25959999999</v>
      </c>
      <c r="T68" s="2">
        <v>0</v>
      </c>
      <c r="U68" s="2">
        <v>0</v>
      </c>
      <c r="V68" s="2">
        <v>0</v>
      </c>
      <c r="W68" s="2">
        <v>0</v>
      </c>
      <c r="X68" s="2">
        <v>0</v>
      </c>
      <c r="Y68" s="2">
        <v>0</v>
      </c>
    </row>
    <row r="69" spans="2:25" ht="20" customHeight="1">
      <c r="B69" s="12">
        <v>61</v>
      </c>
      <c r="C69" s="12">
        <v>8</v>
      </c>
      <c r="E69" s="13" t="s">
        <v>1625</v>
      </c>
      <c r="F69" s="13" t="s">
        <v>24</v>
      </c>
      <c r="G69" s="13" t="s">
        <v>188</v>
      </c>
      <c r="H69" s="13" t="s">
        <v>192</v>
      </c>
      <c r="I69" s="13">
        <v>1</v>
      </c>
      <c r="J69" s="13" t="s">
        <v>712</v>
      </c>
      <c r="K69" s="13" t="s">
        <v>714</v>
      </c>
      <c r="L69" s="13" t="s">
        <v>716</v>
      </c>
      <c r="M69" s="13">
        <v>0</v>
      </c>
      <c r="N69" s="13">
        <v>0</v>
      </c>
      <c r="O69" s="3" t="s">
        <v>4958</v>
      </c>
      <c r="P69" s="2">
        <v>0</v>
      </c>
      <c r="Q69" s="2">
        <v>0</v>
      </c>
      <c r="R69" s="2">
        <v>9314.488800000001</v>
      </c>
      <c r="S69" s="2">
        <v>0</v>
      </c>
      <c r="T69" s="2">
        <v>0</v>
      </c>
      <c r="U69" s="2">
        <v>0</v>
      </c>
      <c r="V69" s="2">
        <v>0</v>
      </c>
      <c r="W69" s="2">
        <v>0</v>
      </c>
      <c r="X69" s="2">
        <v>0</v>
      </c>
      <c r="Y69" s="2">
        <v>0</v>
      </c>
    </row>
    <row r="70" spans="2:25" ht="20" customHeight="1">
      <c r="B70" s="12">
        <v>62</v>
      </c>
      <c r="C70" s="12">
        <v>8</v>
      </c>
      <c r="E70" s="13" t="s">
        <v>1625</v>
      </c>
      <c r="F70" s="13" t="s">
        <v>24</v>
      </c>
      <c r="G70" s="13" t="s">
        <v>188</v>
      </c>
      <c r="H70" s="13" t="s">
        <v>192</v>
      </c>
      <c r="I70" s="13">
        <v>1</v>
      </c>
      <c r="J70" s="13" t="s">
        <v>712</v>
      </c>
      <c r="K70" s="13" t="s">
        <v>714</v>
      </c>
      <c r="L70" s="13" t="s">
        <v>717</v>
      </c>
      <c r="M70" s="13">
        <v>0</v>
      </c>
      <c r="N70" s="13">
        <v>0</v>
      </c>
      <c r="O70" s="3" t="s">
        <v>4357</v>
      </c>
      <c r="P70" s="2">
        <v>0</v>
      </c>
      <c r="Q70" s="2">
        <v>0</v>
      </c>
      <c r="R70" s="2">
        <v>20107.994999999999</v>
      </c>
      <c r="S70" s="2">
        <v>0</v>
      </c>
      <c r="T70" s="2">
        <v>0</v>
      </c>
      <c r="U70" s="2">
        <v>0</v>
      </c>
      <c r="V70" s="2">
        <v>0</v>
      </c>
      <c r="W70" s="2">
        <v>0</v>
      </c>
      <c r="X70" s="2">
        <v>0</v>
      </c>
      <c r="Y70" s="2">
        <v>0</v>
      </c>
    </row>
    <row r="71" spans="2:25" ht="20" customHeight="1">
      <c r="B71" s="12">
        <v>63</v>
      </c>
      <c r="C71" s="12">
        <v>8</v>
      </c>
      <c r="E71" s="13" t="s">
        <v>1625</v>
      </c>
      <c r="F71" s="13" t="s">
        <v>24</v>
      </c>
      <c r="G71" s="13" t="s">
        <v>188</v>
      </c>
      <c r="H71" s="13" t="s">
        <v>192</v>
      </c>
      <c r="I71" s="13">
        <v>1</v>
      </c>
      <c r="J71" s="13" t="s">
        <v>712</v>
      </c>
      <c r="K71" s="13" t="s">
        <v>714</v>
      </c>
      <c r="L71" s="13" t="s">
        <v>718</v>
      </c>
      <c r="M71" s="13">
        <v>0</v>
      </c>
      <c r="N71" s="13">
        <v>0</v>
      </c>
      <c r="O71" s="3" t="s">
        <v>4959</v>
      </c>
      <c r="P71" s="2">
        <v>0</v>
      </c>
      <c r="Q71" s="2">
        <v>0</v>
      </c>
      <c r="R71" s="2">
        <v>65244.612500000003</v>
      </c>
      <c r="S71" s="2">
        <v>0</v>
      </c>
      <c r="T71" s="2">
        <v>0</v>
      </c>
      <c r="U71" s="2">
        <v>0</v>
      </c>
      <c r="V71" s="2">
        <v>0</v>
      </c>
      <c r="W71" s="2">
        <v>0</v>
      </c>
      <c r="X71" s="2">
        <v>0</v>
      </c>
      <c r="Y71" s="2">
        <v>0</v>
      </c>
    </row>
    <row r="72" spans="2:25" ht="20" customHeight="1">
      <c r="B72" s="12">
        <v>64</v>
      </c>
      <c r="C72" s="12">
        <v>8</v>
      </c>
      <c r="E72" s="13" t="s">
        <v>1625</v>
      </c>
      <c r="F72" s="13" t="s">
        <v>24</v>
      </c>
      <c r="G72" s="13" t="s">
        <v>188</v>
      </c>
      <c r="H72" s="13" t="s">
        <v>192</v>
      </c>
      <c r="I72" s="13">
        <v>1</v>
      </c>
      <c r="J72" s="13" t="s">
        <v>712</v>
      </c>
      <c r="K72" s="13" t="s">
        <v>714</v>
      </c>
      <c r="L72" s="13" t="s">
        <v>719</v>
      </c>
      <c r="M72" s="13">
        <v>0</v>
      </c>
      <c r="N72" s="13">
        <v>0</v>
      </c>
      <c r="O72" s="3" t="s">
        <v>4960</v>
      </c>
      <c r="P72" s="2">
        <v>0</v>
      </c>
      <c r="Q72" s="2">
        <v>0</v>
      </c>
      <c r="R72" s="2">
        <v>4471.8881999999994</v>
      </c>
      <c r="S72" s="2">
        <v>0</v>
      </c>
      <c r="T72" s="2">
        <v>0</v>
      </c>
      <c r="U72" s="2">
        <v>0</v>
      </c>
      <c r="V72" s="2">
        <v>0</v>
      </c>
      <c r="W72" s="2">
        <v>0</v>
      </c>
      <c r="X72" s="2">
        <v>0</v>
      </c>
      <c r="Y72" s="2">
        <v>0</v>
      </c>
    </row>
    <row r="73" spans="2:25" ht="20" customHeight="1">
      <c r="B73" s="12">
        <v>65</v>
      </c>
      <c r="C73" s="12">
        <v>8</v>
      </c>
      <c r="E73" s="13" t="s">
        <v>1625</v>
      </c>
      <c r="F73" s="13" t="s">
        <v>24</v>
      </c>
      <c r="G73" s="13" t="s">
        <v>188</v>
      </c>
      <c r="H73" s="13" t="s">
        <v>192</v>
      </c>
      <c r="I73" s="13">
        <v>1</v>
      </c>
      <c r="J73" s="13" t="s">
        <v>712</v>
      </c>
      <c r="K73" s="13" t="s">
        <v>714</v>
      </c>
      <c r="L73" s="13" t="s">
        <v>736</v>
      </c>
      <c r="M73" s="13">
        <v>0</v>
      </c>
      <c r="N73" s="13">
        <v>0</v>
      </c>
      <c r="O73" s="3" t="s">
        <v>4961</v>
      </c>
      <c r="P73" s="2">
        <v>0</v>
      </c>
      <c r="Q73" s="2">
        <v>0</v>
      </c>
      <c r="R73" s="2">
        <v>3786.0329000000002</v>
      </c>
      <c r="S73" s="2">
        <v>0</v>
      </c>
      <c r="T73" s="2">
        <v>0</v>
      </c>
      <c r="U73" s="2">
        <v>0</v>
      </c>
      <c r="V73" s="2">
        <v>0</v>
      </c>
      <c r="W73" s="2">
        <v>0</v>
      </c>
      <c r="X73" s="2">
        <v>0</v>
      </c>
      <c r="Y73" s="2">
        <v>0</v>
      </c>
    </row>
    <row r="74" spans="2:25" ht="20" customHeight="1">
      <c r="B74" s="12">
        <v>66</v>
      </c>
      <c r="C74" s="12">
        <v>8</v>
      </c>
      <c r="E74" s="13" t="s">
        <v>1625</v>
      </c>
      <c r="F74" s="13" t="s">
        <v>24</v>
      </c>
      <c r="G74" s="13" t="s">
        <v>188</v>
      </c>
      <c r="H74" s="13" t="s">
        <v>192</v>
      </c>
      <c r="I74" s="13">
        <v>1</v>
      </c>
      <c r="J74" s="13" t="s">
        <v>712</v>
      </c>
      <c r="K74" s="13" t="s">
        <v>714</v>
      </c>
      <c r="L74" s="13" t="s">
        <v>737</v>
      </c>
      <c r="M74" s="13">
        <v>0</v>
      </c>
      <c r="N74" s="13">
        <v>0</v>
      </c>
      <c r="O74" s="3" t="s">
        <v>4358</v>
      </c>
      <c r="P74" s="2">
        <v>0</v>
      </c>
      <c r="Q74" s="2">
        <v>0</v>
      </c>
      <c r="R74" s="2">
        <v>2724.7618000000002</v>
      </c>
      <c r="S74" s="2">
        <v>0</v>
      </c>
      <c r="T74" s="2">
        <v>0</v>
      </c>
      <c r="U74" s="2">
        <v>0</v>
      </c>
      <c r="V74" s="2">
        <v>0</v>
      </c>
      <c r="W74" s="2">
        <v>0</v>
      </c>
      <c r="X74" s="2">
        <v>0</v>
      </c>
      <c r="Y74" s="2">
        <v>0</v>
      </c>
    </row>
    <row r="75" spans="2:25" ht="20" customHeight="1">
      <c r="B75" s="12">
        <v>67</v>
      </c>
      <c r="C75" s="12">
        <v>8</v>
      </c>
      <c r="E75" s="13" t="s">
        <v>1625</v>
      </c>
      <c r="F75" s="13" t="s">
        <v>24</v>
      </c>
      <c r="G75" s="13" t="s">
        <v>188</v>
      </c>
      <c r="H75" s="13" t="s">
        <v>192</v>
      </c>
      <c r="I75" s="13">
        <v>1</v>
      </c>
      <c r="J75" s="13" t="s">
        <v>712</v>
      </c>
      <c r="K75" s="13" t="s">
        <v>714</v>
      </c>
      <c r="L75" s="13" t="s">
        <v>752</v>
      </c>
      <c r="M75" s="13">
        <v>0</v>
      </c>
      <c r="N75" s="13">
        <v>0</v>
      </c>
      <c r="O75" s="3" t="s">
        <v>4962</v>
      </c>
      <c r="P75" s="2">
        <v>0</v>
      </c>
      <c r="Q75" s="2">
        <v>0</v>
      </c>
      <c r="R75" s="2">
        <v>104490.7221</v>
      </c>
      <c r="S75" s="2">
        <v>0</v>
      </c>
      <c r="T75" s="2">
        <v>0</v>
      </c>
      <c r="U75" s="2">
        <v>0</v>
      </c>
      <c r="V75" s="2">
        <v>0</v>
      </c>
      <c r="W75" s="2">
        <v>0</v>
      </c>
      <c r="X75" s="2">
        <v>0</v>
      </c>
      <c r="Y75" s="2">
        <v>0</v>
      </c>
    </row>
    <row r="76" spans="2:25" ht="20" customHeight="1">
      <c r="B76" s="12">
        <v>68</v>
      </c>
      <c r="C76" s="12">
        <v>8</v>
      </c>
      <c r="E76" s="13" t="s">
        <v>1625</v>
      </c>
      <c r="F76" s="13" t="s">
        <v>24</v>
      </c>
      <c r="G76" s="13" t="s">
        <v>188</v>
      </c>
      <c r="H76" s="13" t="s">
        <v>192</v>
      </c>
      <c r="I76" s="13">
        <v>1</v>
      </c>
      <c r="J76" s="13" t="s">
        <v>712</v>
      </c>
      <c r="K76" s="13" t="s">
        <v>714</v>
      </c>
      <c r="L76" s="13" t="s">
        <v>753</v>
      </c>
      <c r="M76" s="13">
        <v>0</v>
      </c>
      <c r="N76" s="13">
        <v>0</v>
      </c>
      <c r="O76" s="3" t="s">
        <v>4963</v>
      </c>
      <c r="P76" s="2">
        <v>0</v>
      </c>
      <c r="Q76" s="2">
        <v>0</v>
      </c>
      <c r="R76" s="2">
        <v>928.74199999999985</v>
      </c>
      <c r="S76" s="2">
        <v>0</v>
      </c>
      <c r="T76" s="2">
        <v>0</v>
      </c>
      <c r="U76" s="2">
        <v>0</v>
      </c>
      <c r="V76" s="2">
        <v>0</v>
      </c>
      <c r="W76" s="2">
        <v>0</v>
      </c>
      <c r="X76" s="2">
        <v>0</v>
      </c>
      <c r="Y76" s="2">
        <v>0</v>
      </c>
    </row>
    <row r="77" spans="2:25" ht="20" customHeight="1">
      <c r="B77" s="12">
        <v>69</v>
      </c>
      <c r="C77" s="12">
        <v>8</v>
      </c>
      <c r="E77" s="13" t="s">
        <v>1625</v>
      </c>
      <c r="F77" s="13" t="s">
        <v>24</v>
      </c>
      <c r="G77" s="13" t="s">
        <v>188</v>
      </c>
      <c r="H77" s="13" t="s">
        <v>192</v>
      </c>
      <c r="I77" s="13">
        <v>1</v>
      </c>
      <c r="J77" s="13" t="s">
        <v>712</v>
      </c>
      <c r="K77" s="13" t="s">
        <v>714</v>
      </c>
      <c r="L77" s="13" t="s">
        <v>754</v>
      </c>
      <c r="M77" s="13">
        <v>0</v>
      </c>
      <c r="N77" s="13">
        <v>0</v>
      </c>
      <c r="O77" s="3" t="s">
        <v>4964</v>
      </c>
      <c r="P77" s="2">
        <v>0</v>
      </c>
      <c r="Q77" s="2">
        <v>0</v>
      </c>
      <c r="R77" s="2">
        <v>417.42549999999994</v>
      </c>
      <c r="S77" s="2">
        <v>0</v>
      </c>
      <c r="T77" s="2">
        <v>0</v>
      </c>
      <c r="U77" s="2">
        <v>0</v>
      </c>
      <c r="V77" s="2">
        <v>0</v>
      </c>
      <c r="W77" s="2">
        <v>0</v>
      </c>
      <c r="X77" s="2">
        <v>0</v>
      </c>
      <c r="Y77" s="2">
        <v>0</v>
      </c>
    </row>
    <row r="78" spans="2:25" ht="20" customHeight="1">
      <c r="B78" s="12">
        <v>70</v>
      </c>
      <c r="C78" s="12">
        <v>8</v>
      </c>
      <c r="E78" s="13" t="s">
        <v>1625</v>
      </c>
      <c r="F78" s="13" t="s">
        <v>24</v>
      </c>
      <c r="G78" s="13" t="s">
        <v>188</v>
      </c>
      <c r="H78" s="13" t="s">
        <v>192</v>
      </c>
      <c r="I78" s="13">
        <v>1</v>
      </c>
      <c r="J78" s="13" t="s">
        <v>712</v>
      </c>
      <c r="K78" s="13" t="s">
        <v>714</v>
      </c>
      <c r="L78" s="13" t="s">
        <v>722</v>
      </c>
      <c r="M78" s="13">
        <v>0</v>
      </c>
      <c r="N78" s="13">
        <v>0</v>
      </c>
      <c r="O78" s="3" t="s">
        <v>4965</v>
      </c>
      <c r="P78" s="2">
        <v>0</v>
      </c>
      <c r="Q78" s="2">
        <v>0</v>
      </c>
      <c r="R78" s="2">
        <v>4475.8535000000002</v>
      </c>
      <c r="S78" s="2">
        <v>0</v>
      </c>
      <c r="T78" s="2">
        <v>0</v>
      </c>
      <c r="U78" s="2">
        <v>0</v>
      </c>
      <c r="V78" s="2">
        <v>0</v>
      </c>
      <c r="W78" s="2">
        <v>0</v>
      </c>
      <c r="X78" s="2">
        <v>0</v>
      </c>
      <c r="Y78" s="2">
        <v>0</v>
      </c>
    </row>
    <row r="79" spans="2:25" ht="20" customHeight="1">
      <c r="B79" s="12">
        <v>71</v>
      </c>
      <c r="C79" s="12">
        <v>8</v>
      </c>
      <c r="E79" s="13" t="s">
        <v>1625</v>
      </c>
      <c r="F79" s="13" t="s">
        <v>24</v>
      </c>
      <c r="G79" s="13" t="s">
        <v>188</v>
      </c>
      <c r="H79" s="13" t="s">
        <v>192</v>
      </c>
      <c r="I79" s="13">
        <v>1</v>
      </c>
      <c r="J79" s="13" t="s">
        <v>712</v>
      </c>
      <c r="K79" s="13" t="s">
        <v>714</v>
      </c>
      <c r="L79" s="13" t="s">
        <v>778</v>
      </c>
      <c r="M79" s="13">
        <v>0</v>
      </c>
      <c r="N79" s="13">
        <v>0</v>
      </c>
      <c r="O79" s="3" t="s">
        <v>4946</v>
      </c>
      <c r="P79" s="2">
        <v>0</v>
      </c>
      <c r="Q79" s="2">
        <v>0</v>
      </c>
      <c r="R79" s="2">
        <v>3097.308</v>
      </c>
      <c r="S79" s="2">
        <v>0</v>
      </c>
      <c r="T79" s="2">
        <v>0</v>
      </c>
      <c r="U79" s="2">
        <v>0</v>
      </c>
      <c r="V79" s="2">
        <v>0</v>
      </c>
      <c r="W79" s="2">
        <v>0</v>
      </c>
      <c r="X79" s="2">
        <v>0</v>
      </c>
      <c r="Y79" s="2">
        <v>0</v>
      </c>
    </row>
    <row r="80" spans="2:25" ht="20" customHeight="1">
      <c r="B80" s="12">
        <v>72</v>
      </c>
      <c r="C80" s="12">
        <v>8</v>
      </c>
      <c r="E80" s="13" t="s">
        <v>1625</v>
      </c>
      <c r="F80" s="13" t="s">
        <v>24</v>
      </c>
      <c r="G80" s="13" t="s">
        <v>188</v>
      </c>
      <c r="H80" s="13" t="s">
        <v>192</v>
      </c>
      <c r="I80" s="13">
        <v>1</v>
      </c>
      <c r="J80" s="13" t="s">
        <v>712</v>
      </c>
      <c r="K80" s="13" t="s">
        <v>714</v>
      </c>
      <c r="L80" s="13" t="s">
        <v>4913</v>
      </c>
      <c r="M80" s="13">
        <v>0</v>
      </c>
      <c r="N80" s="13">
        <v>0</v>
      </c>
      <c r="O80" s="3" t="s">
        <v>4932</v>
      </c>
      <c r="P80" s="2">
        <v>0</v>
      </c>
      <c r="Q80" s="2">
        <v>0</v>
      </c>
      <c r="R80" s="2">
        <v>6846.2649999999994</v>
      </c>
      <c r="S80" s="2">
        <v>0</v>
      </c>
      <c r="T80" s="2">
        <v>0</v>
      </c>
      <c r="U80" s="2">
        <v>0</v>
      </c>
      <c r="V80" s="2">
        <v>0</v>
      </c>
      <c r="W80" s="2">
        <v>0</v>
      </c>
      <c r="X80" s="2">
        <v>0</v>
      </c>
      <c r="Y80" s="2">
        <v>0</v>
      </c>
    </row>
    <row r="81" spans="2:25" ht="20" customHeight="1">
      <c r="B81" s="12">
        <v>73</v>
      </c>
      <c r="C81" s="12">
        <v>8</v>
      </c>
      <c r="E81" s="13" t="s">
        <v>1625</v>
      </c>
      <c r="F81" s="13" t="s">
        <v>24</v>
      </c>
      <c r="G81" s="13" t="s">
        <v>188</v>
      </c>
      <c r="H81" s="13" t="s">
        <v>192</v>
      </c>
      <c r="I81" s="13">
        <v>1</v>
      </c>
      <c r="J81" s="13" t="s">
        <v>712</v>
      </c>
      <c r="K81" s="13" t="s">
        <v>714</v>
      </c>
      <c r="L81" s="13" t="s">
        <v>4914</v>
      </c>
      <c r="M81" s="13">
        <v>0</v>
      </c>
      <c r="N81" s="13">
        <v>0</v>
      </c>
      <c r="O81" s="3" t="s">
        <v>4933</v>
      </c>
      <c r="P81" s="2">
        <v>0</v>
      </c>
      <c r="Q81" s="2">
        <v>0</v>
      </c>
      <c r="R81" s="2">
        <v>16585.164300000004</v>
      </c>
      <c r="S81" s="2">
        <v>0</v>
      </c>
      <c r="T81" s="2">
        <v>0</v>
      </c>
      <c r="U81" s="2">
        <v>0</v>
      </c>
      <c r="V81" s="2">
        <v>0</v>
      </c>
      <c r="W81" s="2">
        <v>0</v>
      </c>
      <c r="X81" s="2">
        <v>0</v>
      </c>
      <c r="Y81" s="2">
        <v>0</v>
      </c>
    </row>
    <row r="82" spans="2:25" ht="20" customHeight="1">
      <c r="B82" s="12">
        <v>74</v>
      </c>
      <c r="C82" s="12">
        <v>7</v>
      </c>
      <c r="E82" s="13" t="s">
        <v>1625</v>
      </c>
      <c r="F82" s="13" t="s">
        <v>24</v>
      </c>
      <c r="G82" s="13" t="s">
        <v>188</v>
      </c>
      <c r="H82" s="13" t="s">
        <v>192</v>
      </c>
      <c r="I82" s="13">
        <v>1</v>
      </c>
      <c r="J82" s="13" t="s">
        <v>712</v>
      </c>
      <c r="K82" s="13" t="s">
        <v>723</v>
      </c>
      <c r="L82" s="13">
        <v>0</v>
      </c>
      <c r="M82" s="13">
        <v>0</v>
      </c>
      <c r="N82" s="13">
        <v>0</v>
      </c>
      <c r="O82" s="3" t="s">
        <v>724</v>
      </c>
      <c r="P82" s="2">
        <v>0</v>
      </c>
      <c r="Q82" s="2">
        <v>0</v>
      </c>
      <c r="R82" s="2">
        <v>0</v>
      </c>
      <c r="S82" s="2">
        <v>249637.6241999999</v>
      </c>
      <c r="T82" s="2">
        <v>0</v>
      </c>
      <c r="U82" s="2">
        <v>0</v>
      </c>
      <c r="V82" s="2">
        <v>0</v>
      </c>
      <c r="W82" s="2">
        <v>0</v>
      </c>
      <c r="X82" s="2">
        <v>0</v>
      </c>
      <c r="Y82" s="2">
        <v>0</v>
      </c>
    </row>
    <row r="83" spans="2:25" ht="20" customHeight="1">
      <c r="B83" s="12">
        <v>75</v>
      </c>
      <c r="C83" s="12">
        <v>8</v>
      </c>
      <c r="E83" s="13" t="s">
        <v>1625</v>
      </c>
      <c r="F83" s="13" t="s">
        <v>24</v>
      </c>
      <c r="G83" s="13" t="s">
        <v>188</v>
      </c>
      <c r="H83" s="13" t="s">
        <v>192</v>
      </c>
      <c r="I83" s="13">
        <v>1</v>
      </c>
      <c r="J83" s="13" t="s">
        <v>712</v>
      </c>
      <c r="K83" s="13" t="s">
        <v>723</v>
      </c>
      <c r="L83" s="13" t="s">
        <v>739</v>
      </c>
      <c r="M83" s="13">
        <v>0</v>
      </c>
      <c r="N83" s="13">
        <v>0</v>
      </c>
      <c r="O83" s="3" t="s">
        <v>4966</v>
      </c>
      <c r="P83" s="2">
        <v>0</v>
      </c>
      <c r="Q83" s="2">
        <v>0</v>
      </c>
      <c r="R83" s="2">
        <v>56092.428700000004</v>
      </c>
      <c r="S83" s="2">
        <v>0</v>
      </c>
      <c r="T83" s="2">
        <v>0</v>
      </c>
      <c r="U83" s="2">
        <v>0</v>
      </c>
      <c r="V83" s="2">
        <v>0</v>
      </c>
      <c r="W83" s="2">
        <v>0</v>
      </c>
      <c r="X83" s="2">
        <v>0</v>
      </c>
      <c r="Y83" s="2">
        <v>0</v>
      </c>
    </row>
    <row r="84" spans="2:25" ht="20" customHeight="1">
      <c r="B84" s="12">
        <v>76</v>
      </c>
      <c r="C84" s="12">
        <v>8</v>
      </c>
      <c r="E84" s="13" t="s">
        <v>1625</v>
      </c>
      <c r="F84" s="13" t="s">
        <v>24</v>
      </c>
      <c r="G84" s="13" t="s">
        <v>188</v>
      </c>
      <c r="H84" s="13" t="s">
        <v>192</v>
      </c>
      <c r="I84" s="13">
        <v>1</v>
      </c>
      <c r="J84" s="13" t="s">
        <v>712</v>
      </c>
      <c r="K84" s="13" t="s">
        <v>723</v>
      </c>
      <c r="L84" s="13" t="s">
        <v>740</v>
      </c>
      <c r="M84" s="13">
        <v>0</v>
      </c>
      <c r="N84" s="13">
        <v>0</v>
      </c>
      <c r="O84" s="3" t="s">
        <v>4967</v>
      </c>
      <c r="P84" s="2">
        <v>0</v>
      </c>
      <c r="Q84" s="2">
        <v>0</v>
      </c>
      <c r="R84" s="2">
        <v>1723.9666000000002</v>
      </c>
      <c r="S84" s="2">
        <v>0</v>
      </c>
      <c r="T84" s="2">
        <v>0</v>
      </c>
      <c r="U84" s="2">
        <v>0</v>
      </c>
      <c r="V84" s="2">
        <v>0</v>
      </c>
      <c r="W84" s="2">
        <v>0</v>
      </c>
      <c r="X84" s="2">
        <v>0</v>
      </c>
      <c r="Y84" s="2">
        <v>0</v>
      </c>
    </row>
    <row r="85" spans="2:25" ht="20" customHeight="1">
      <c r="B85" s="12">
        <v>77</v>
      </c>
      <c r="C85" s="12">
        <v>8</v>
      </c>
      <c r="E85" s="13" t="s">
        <v>1625</v>
      </c>
      <c r="F85" s="13" t="s">
        <v>24</v>
      </c>
      <c r="G85" s="13" t="s">
        <v>188</v>
      </c>
      <c r="H85" s="13" t="s">
        <v>192</v>
      </c>
      <c r="I85" s="13">
        <v>1</v>
      </c>
      <c r="J85" s="13" t="s">
        <v>712</v>
      </c>
      <c r="K85" s="13" t="s">
        <v>723</v>
      </c>
      <c r="L85" s="13" t="s">
        <v>741</v>
      </c>
      <c r="M85" s="13">
        <v>0</v>
      </c>
      <c r="N85" s="13">
        <v>0</v>
      </c>
      <c r="O85" s="3" t="s">
        <v>4968</v>
      </c>
      <c r="P85" s="2">
        <v>0</v>
      </c>
      <c r="Q85" s="2">
        <v>0</v>
      </c>
      <c r="R85" s="2">
        <v>10274.654399999999</v>
      </c>
      <c r="S85" s="2">
        <v>0</v>
      </c>
      <c r="T85" s="2">
        <v>0</v>
      </c>
      <c r="U85" s="2">
        <v>0</v>
      </c>
      <c r="V85" s="2">
        <v>0</v>
      </c>
      <c r="W85" s="2">
        <v>0</v>
      </c>
      <c r="X85" s="2">
        <v>0</v>
      </c>
      <c r="Y85" s="2">
        <v>0</v>
      </c>
    </row>
    <row r="86" spans="2:25" ht="20" customHeight="1">
      <c r="B86" s="12">
        <v>78</v>
      </c>
      <c r="C86" s="12">
        <v>8</v>
      </c>
      <c r="E86" s="13" t="s">
        <v>1625</v>
      </c>
      <c r="F86" s="13" t="s">
        <v>24</v>
      </c>
      <c r="G86" s="13" t="s">
        <v>188</v>
      </c>
      <c r="H86" s="13" t="s">
        <v>192</v>
      </c>
      <c r="I86" s="13">
        <v>1</v>
      </c>
      <c r="J86" s="13" t="s">
        <v>712</v>
      </c>
      <c r="K86" s="13" t="s">
        <v>723</v>
      </c>
      <c r="L86" s="13" t="s">
        <v>747</v>
      </c>
      <c r="M86" s="13">
        <v>0</v>
      </c>
      <c r="N86" s="13">
        <v>0</v>
      </c>
      <c r="O86" s="3" t="s">
        <v>4965</v>
      </c>
      <c r="P86" s="2">
        <v>0</v>
      </c>
      <c r="Q86" s="2">
        <v>0</v>
      </c>
      <c r="R86" s="2">
        <v>1640.2658999999999</v>
      </c>
      <c r="S86" s="2">
        <v>0</v>
      </c>
      <c r="T86" s="2">
        <v>0</v>
      </c>
      <c r="U86" s="2">
        <v>0</v>
      </c>
      <c r="V86" s="2">
        <v>0</v>
      </c>
      <c r="W86" s="2">
        <v>0</v>
      </c>
      <c r="X86" s="2">
        <v>0</v>
      </c>
      <c r="Y86" s="2">
        <v>0</v>
      </c>
    </row>
    <row r="87" spans="2:25" ht="20" customHeight="1">
      <c r="B87" s="12">
        <v>79</v>
      </c>
      <c r="C87" s="12">
        <v>8</v>
      </c>
      <c r="E87" s="13" t="s">
        <v>1625</v>
      </c>
      <c r="F87" s="13" t="s">
        <v>24</v>
      </c>
      <c r="G87" s="13" t="s">
        <v>188</v>
      </c>
      <c r="H87" s="13" t="s">
        <v>192</v>
      </c>
      <c r="I87" s="13">
        <v>1</v>
      </c>
      <c r="J87" s="13" t="s">
        <v>712</v>
      </c>
      <c r="K87" s="13" t="s">
        <v>723</v>
      </c>
      <c r="L87" s="13" t="s">
        <v>748</v>
      </c>
      <c r="M87" s="13">
        <v>0</v>
      </c>
      <c r="N87" s="13">
        <v>0</v>
      </c>
      <c r="O87" s="3" t="s">
        <v>4964</v>
      </c>
      <c r="P87" s="2">
        <v>0</v>
      </c>
      <c r="Q87" s="2">
        <v>0</v>
      </c>
      <c r="R87" s="2">
        <v>13699.431200000003</v>
      </c>
      <c r="S87" s="2">
        <v>0</v>
      </c>
      <c r="T87" s="2">
        <v>0</v>
      </c>
      <c r="U87" s="2">
        <v>0</v>
      </c>
      <c r="V87" s="2">
        <v>0</v>
      </c>
      <c r="W87" s="2">
        <v>0</v>
      </c>
      <c r="X87" s="2">
        <v>0</v>
      </c>
      <c r="Y87" s="2">
        <v>0</v>
      </c>
    </row>
    <row r="88" spans="2:25" ht="20" customHeight="1">
      <c r="B88" s="12">
        <v>80</v>
      </c>
      <c r="C88" s="12">
        <v>8</v>
      </c>
      <c r="E88" s="13" t="s">
        <v>1625</v>
      </c>
      <c r="F88" s="13" t="s">
        <v>24</v>
      </c>
      <c r="G88" s="13" t="s">
        <v>188</v>
      </c>
      <c r="H88" s="13" t="s">
        <v>192</v>
      </c>
      <c r="I88" s="13">
        <v>1</v>
      </c>
      <c r="J88" s="13" t="s">
        <v>712</v>
      </c>
      <c r="K88" s="13" t="s">
        <v>723</v>
      </c>
      <c r="L88" s="13" t="s">
        <v>749</v>
      </c>
      <c r="M88" s="13">
        <v>0</v>
      </c>
      <c r="N88" s="13">
        <v>0</v>
      </c>
      <c r="O88" s="3" t="s">
        <v>4969</v>
      </c>
      <c r="P88" s="2">
        <v>0</v>
      </c>
      <c r="Q88" s="2">
        <v>0</v>
      </c>
      <c r="R88" s="2">
        <v>5752.7026999999998</v>
      </c>
      <c r="S88" s="2">
        <v>0</v>
      </c>
      <c r="T88" s="2">
        <v>0</v>
      </c>
      <c r="U88" s="2">
        <v>0</v>
      </c>
      <c r="V88" s="2">
        <v>0</v>
      </c>
      <c r="W88" s="2">
        <v>0</v>
      </c>
      <c r="X88" s="2">
        <v>0</v>
      </c>
      <c r="Y88" s="2">
        <v>0</v>
      </c>
    </row>
    <row r="89" spans="2:25" ht="20" customHeight="1">
      <c r="B89" s="12">
        <v>81</v>
      </c>
      <c r="C89" s="12">
        <v>8</v>
      </c>
      <c r="E89" s="13" t="s">
        <v>1625</v>
      </c>
      <c r="F89" s="13" t="s">
        <v>24</v>
      </c>
      <c r="G89" s="13" t="s">
        <v>188</v>
      </c>
      <c r="H89" s="13" t="s">
        <v>192</v>
      </c>
      <c r="I89" s="13">
        <v>1</v>
      </c>
      <c r="J89" s="13" t="s">
        <v>712</v>
      </c>
      <c r="K89" s="13" t="s">
        <v>723</v>
      </c>
      <c r="L89" s="13" t="s">
        <v>750</v>
      </c>
      <c r="M89" s="13">
        <v>0</v>
      </c>
      <c r="N89" s="13">
        <v>0</v>
      </c>
      <c r="O89" s="3" t="s">
        <v>4970</v>
      </c>
      <c r="P89" s="2">
        <v>0</v>
      </c>
      <c r="Q89" s="2">
        <v>0</v>
      </c>
      <c r="R89" s="2">
        <v>1485.1007</v>
      </c>
      <c r="S89" s="2">
        <v>0</v>
      </c>
      <c r="T89" s="2">
        <v>0</v>
      </c>
      <c r="U89" s="2">
        <v>0</v>
      </c>
      <c r="V89" s="2">
        <v>0</v>
      </c>
      <c r="W89" s="2">
        <v>0</v>
      </c>
      <c r="X89" s="2">
        <v>0</v>
      </c>
      <c r="Y89" s="2">
        <v>0</v>
      </c>
    </row>
    <row r="90" spans="2:25" ht="20" customHeight="1">
      <c r="B90" s="12">
        <v>82</v>
      </c>
      <c r="C90" s="12">
        <v>8</v>
      </c>
      <c r="E90" s="13" t="s">
        <v>1625</v>
      </c>
      <c r="F90" s="13" t="s">
        <v>24</v>
      </c>
      <c r="G90" s="13" t="s">
        <v>188</v>
      </c>
      <c r="H90" s="13" t="s">
        <v>192</v>
      </c>
      <c r="I90" s="13">
        <v>1</v>
      </c>
      <c r="J90" s="13" t="s">
        <v>712</v>
      </c>
      <c r="K90" s="13" t="s">
        <v>723</v>
      </c>
      <c r="L90" s="13" t="s">
        <v>727</v>
      </c>
      <c r="M90" s="13">
        <v>0</v>
      </c>
      <c r="N90" s="13">
        <v>0</v>
      </c>
      <c r="O90" s="3" t="s">
        <v>4971</v>
      </c>
      <c r="P90" s="2">
        <v>0</v>
      </c>
      <c r="Q90" s="2">
        <v>0</v>
      </c>
      <c r="R90" s="2">
        <v>11509.4023</v>
      </c>
      <c r="S90" s="2">
        <v>0</v>
      </c>
      <c r="T90" s="2">
        <v>0</v>
      </c>
      <c r="U90" s="2">
        <v>0</v>
      </c>
      <c r="V90" s="2">
        <v>0</v>
      </c>
      <c r="W90" s="2">
        <v>0</v>
      </c>
      <c r="X90" s="2">
        <v>0</v>
      </c>
      <c r="Y90" s="2">
        <v>0</v>
      </c>
    </row>
    <row r="91" spans="2:25" ht="20" customHeight="1">
      <c r="B91" s="12">
        <v>83</v>
      </c>
      <c r="C91" s="12">
        <v>8</v>
      </c>
      <c r="E91" s="13" t="s">
        <v>1625</v>
      </c>
      <c r="F91" s="13" t="s">
        <v>24</v>
      </c>
      <c r="G91" s="13" t="s">
        <v>188</v>
      </c>
      <c r="H91" s="13" t="s">
        <v>192</v>
      </c>
      <c r="I91" s="13">
        <v>1</v>
      </c>
      <c r="J91" s="13" t="s">
        <v>712</v>
      </c>
      <c r="K91" s="13" t="s">
        <v>723</v>
      </c>
      <c r="L91" s="13" t="s">
        <v>751</v>
      </c>
      <c r="M91" s="13">
        <v>0</v>
      </c>
      <c r="N91" s="13">
        <v>0</v>
      </c>
      <c r="O91" s="3" t="s">
        <v>4972</v>
      </c>
      <c r="P91" s="2">
        <v>0</v>
      </c>
      <c r="Q91" s="2">
        <v>0</v>
      </c>
      <c r="R91" s="2">
        <v>2632.1408999999999</v>
      </c>
      <c r="S91" s="2">
        <v>0</v>
      </c>
      <c r="T91" s="2">
        <v>0</v>
      </c>
      <c r="U91" s="2">
        <v>0</v>
      </c>
      <c r="V91" s="2">
        <v>0</v>
      </c>
      <c r="W91" s="2">
        <v>0</v>
      </c>
      <c r="X91" s="2">
        <v>0</v>
      </c>
      <c r="Y91" s="2">
        <v>0</v>
      </c>
    </row>
    <row r="92" spans="2:25" ht="20" customHeight="1">
      <c r="B92" s="12">
        <v>84</v>
      </c>
      <c r="C92" s="12">
        <v>8</v>
      </c>
      <c r="E92" s="13" t="s">
        <v>1625</v>
      </c>
      <c r="F92" s="13" t="s">
        <v>24</v>
      </c>
      <c r="G92" s="13" t="s">
        <v>188</v>
      </c>
      <c r="H92" s="13" t="s">
        <v>192</v>
      </c>
      <c r="I92" s="13">
        <v>1</v>
      </c>
      <c r="J92" s="13" t="s">
        <v>712</v>
      </c>
      <c r="K92" s="13" t="s">
        <v>723</v>
      </c>
      <c r="L92" s="13" t="s">
        <v>728</v>
      </c>
      <c r="M92" s="13">
        <v>0</v>
      </c>
      <c r="N92" s="13">
        <v>0</v>
      </c>
      <c r="O92" s="3" t="s">
        <v>4973</v>
      </c>
      <c r="P92" s="2">
        <v>0</v>
      </c>
      <c r="Q92" s="2">
        <v>0</v>
      </c>
      <c r="R92" s="2">
        <v>345.31549999999999</v>
      </c>
      <c r="S92" s="2">
        <v>0</v>
      </c>
      <c r="T92" s="2">
        <v>0</v>
      </c>
      <c r="U92" s="2">
        <v>0</v>
      </c>
      <c r="V92" s="2">
        <v>0</v>
      </c>
      <c r="W92" s="2">
        <v>0</v>
      </c>
      <c r="X92" s="2">
        <v>0</v>
      </c>
      <c r="Y92" s="2">
        <v>0</v>
      </c>
    </row>
    <row r="93" spans="2:25" ht="20" customHeight="1">
      <c r="B93" s="12">
        <v>85</v>
      </c>
      <c r="C93" s="12">
        <v>8</v>
      </c>
      <c r="E93" s="13" t="s">
        <v>1625</v>
      </c>
      <c r="F93" s="13" t="s">
        <v>24</v>
      </c>
      <c r="G93" s="13" t="s">
        <v>188</v>
      </c>
      <c r="H93" s="13" t="s">
        <v>192</v>
      </c>
      <c r="I93" s="13">
        <v>1</v>
      </c>
      <c r="J93" s="13" t="s">
        <v>712</v>
      </c>
      <c r="K93" s="13" t="s">
        <v>723</v>
      </c>
      <c r="L93" s="13" t="s">
        <v>759</v>
      </c>
      <c r="M93" s="13">
        <v>0</v>
      </c>
      <c r="N93" s="13">
        <v>0</v>
      </c>
      <c r="O93" s="3" t="s">
        <v>4974</v>
      </c>
      <c r="P93" s="2">
        <v>0</v>
      </c>
      <c r="Q93" s="2">
        <v>0</v>
      </c>
      <c r="R93" s="2">
        <v>2382.9681</v>
      </c>
      <c r="S93" s="2">
        <v>0</v>
      </c>
      <c r="T93" s="2">
        <v>0</v>
      </c>
      <c r="U93" s="2">
        <v>0</v>
      </c>
      <c r="V93" s="2">
        <v>0</v>
      </c>
      <c r="W93" s="2">
        <v>0</v>
      </c>
      <c r="X93" s="2">
        <v>0</v>
      </c>
      <c r="Y93" s="2">
        <v>0</v>
      </c>
    </row>
    <row r="94" spans="2:25" ht="20" customHeight="1">
      <c r="B94" s="12">
        <v>86</v>
      </c>
      <c r="C94" s="12">
        <v>8</v>
      </c>
      <c r="E94" s="13" t="s">
        <v>1625</v>
      </c>
      <c r="F94" s="13" t="s">
        <v>24</v>
      </c>
      <c r="G94" s="13" t="s">
        <v>188</v>
      </c>
      <c r="H94" s="13" t="s">
        <v>192</v>
      </c>
      <c r="I94" s="13">
        <v>1</v>
      </c>
      <c r="J94" s="13" t="s">
        <v>712</v>
      </c>
      <c r="K94" s="13" t="s">
        <v>723</v>
      </c>
      <c r="L94" s="13" t="s">
        <v>765</v>
      </c>
      <c r="M94" s="13">
        <v>0</v>
      </c>
      <c r="N94" s="13">
        <v>0</v>
      </c>
      <c r="O94" s="3" t="s">
        <v>4975</v>
      </c>
      <c r="P94" s="2">
        <v>0</v>
      </c>
      <c r="Q94" s="2">
        <v>0</v>
      </c>
      <c r="R94" s="2">
        <v>1174.6895999999999</v>
      </c>
      <c r="S94" s="2">
        <v>0</v>
      </c>
      <c r="T94" s="2">
        <v>0</v>
      </c>
      <c r="U94" s="2">
        <v>0</v>
      </c>
      <c r="V94" s="2">
        <v>0</v>
      </c>
      <c r="W94" s="2">
        <v>0</v>
      </c>
      <c r="X94" s="2">
        <v>0</v>
      </c>
      <c r="Y94" s="2">
        <v>0</v>
      </c>
    </row>
    <row r="95" spans="2:25" ht="20" customHeight="1">
      <c r="B95" s="12">
        <v>87</v>
      </c>
      <c r="C95" s="12">
        <v>8</v>
      </c>
      <c r="E95" s="13" t="s">
        <v>1625</v>
      </c>
      <c r="F95" s="13" t="s">
        <v>24</v>
      </c>
      <c r="G95" s="13" t="s">
        <v>188</v>
      </c>
      <c r="H95" s="13" t="s">
        <v>192</v>
      </c>
      <c r="I95" s="13">
        <v>1</v>
      </c>
      <c r="J95" s="13" t="s">
        <v>712</v>
      </c>
      <c r="K95" s="13" t="s">
        <v>723</v>
      </c>
      <c r="L95" s="13" t="s">
        <v>766</v>
      </c>
      <c r="M95" s="13">
        <v>0</v>
      </c>
      <c r="N95" s="13">
        <v>0</v>
      </c>
      <c r="O95" s="3" t="s">
        <v>4976</v>
      </c>
      <c r="P95" s="2">
        <v>0</v>
      </c>
      <c r="Q95" s="2">
        <v>0</v>
      </c>
      <c r="R95" s="2">
        <v>1140.4463999999998</v>
      </c>
      <c r="S95" s="2">
        <v>0</v>
      </c>
      <c r="T95" s="2">
        <v>0</v>
      </c>
      <c r="U95" s="2">
        <v>0</v>
      </c>
      <c r="V95" s="2">
        <v>0</v>
      </c>
      <c r="W95" s="2">
        <v>0</v>
      </c>
      <c r="X95" s="2">
        <v>0</v>
      </c>
      <c r="Y95" s="2">
        <v>0</v>
      </c>
    </row>
    <row r="96" spans="2:25" ht="20" customHeight="1">
      <c r="B96" s="12">
        <v>88</v>
      </c>
      <c r="C96" s="12">
        <v>8</v>
      </c>
      <c r="E96" s="13" t="s">
        <v>1625</v>
      </c>
      <c r="F96" s="13" t="s">
        <v>24</v>
      </c>
      <c r="G96" s="13" t="s">
        <v>188</v>
      </c>
      <c r="H96" s="13" t="s">
        <v>192</v>
      </c>
      <c r="I96" s="13">
        <v>1</v>
      </c>
      <c r="J96" s="13" t="s">
        <v>712</v>
      </c>
      <c r="K96" s="13" t="s">
        <v>723</v>
      </c>
      <c r="L96" s="13" t="s">
        <v>767</v>
      </c>
      <c r="M96" s="13">
        <v>0</v>
      </c>
      <c r="N96" s="13">
        <v>0</v>
      </c>
      <c r="O96" s="3" t="s">
        <v>1668</v>
      </c>
      <c r="P96" s="2">
        <v>0</v>
      </c>
      <c r="Q96" s="2">
        <v>0</v>
      </c>
      <c r="R96" s="2">
        <v>1531.3489</v>
      </c>
      <c r="S96" s="2">
        <v>0</v>
      </c>
      <c r="T96" s="2">
        <v>0</v>
      </c>
      <c r="U96" s="2">
        <v>0</v>
      </c>
      <c r="V96" s="2">
        <v>0</v>
      </c>
      <c r="W96" s="2">
        <v>0</v>
      </c>
      <c r="X96" s="2">
        <v>0</v>
      </c>
      <c r="Y96" s="2">
        <v>0</v>
      </c>
    </row>
    <row r="97" spans="2:25" ht="20" customHeight="1">
      <c r="B97" s="12">
        <v>89</v>
      </c>
      <c r="C97" s="12">
        <v>8</v>
      </c>
      <c r="E97" s="13" t="s">
        <v>1625</v>
      </c>
      <c r="F97" s="13" t="s">
        <v>24</v>
      </c>
      <c r="G97" s="13" t="s">
        <v>188</v>
      </c>
      <c r="H97" s="13" t="s">
        <v>192</v>
      </c>
      <c r="I97" s="13">
        <v>1</v>
      </c>
      <c r="J97" s="13" t="s">
        <v>712</v>
      </c>
      <c r="K97" s="13" t="s">
        <v>723</v>
      </c>
      <c r="L97" s="13" t="s">
        <v>781</v>
      </c>
      <c r="M97" s="13">
        <v>0</v>
      </c>
      <c r="N97" s="13">
        <v>0</v>
      </c>
      <c r="O97" s="3" t="s">
        <v>4946</v>
      </c>
      <c r="P97" s="2">
        <v>0</v>
      </c>
      <c r="Q97" s="2">
        <v>0</v>
      </c>
      <c r="R97" s="2">
        <v>33513.547399999996</v>
      </c>
      <c r="S97" s="2">
        <v>0</v>
      </c>
      <c r="T97" s="2">
        <v>0</v>
      </c>
      <c r="U97" s="2">
        <v>0</v>
      </c>
      <c r="V97" s="2">
        <v>0</v>
      </c>
      <c r="W97" s="2">
        <v>0</v>
      </c>
      <c r="X97" s="2">
        <v>0</v>
      </c>
      <c r="Y97" s="2">
        <v>0</v>
      </c>
    </row>
    <row r="98" spans="2:25" ht="20" customHeight="1">
      <c r="B98" s="12">
        <v>90</v>
      </c>
      <c r="C98" s="12">
        <v>8</v>
      </c>
      <c r="E98" s="13" t="s">
        <v>1625</v>
      </c>
      <c r="F98" s="13" t="s">
        <v>24</v>
      </c>
      <c r="G98" s="13" t="s">
        <v>188</v>
      </c>
      <c r="H98" s="13" t="s">
        <v>192</v>
      </c>
      <c r="I98" s="13">
        <v>1</v>
      </c>
      <c r="J98" s="13" t="s">
        <v>712</v>
      </c>
      <c r="K98" s="13" t="s">
        <v>723</v>
      </c>
      <c r="L98" s="13" t="s">
        <v>1669</v>
      </c>
      <c r="M98" s="13">
        <v>0</v>
      </c>
      <c r="N98" s="13">
        <v>0</v>
      </c>
      <c r="O98" s="3" t="s">
        <v>4977</v>
      </c>
      <c r="P98" s="2">
        <v>0</v>
      </c>
      <c r="Q98" s="2">
        <v>0</v>
      </c>
      <c r="R98" s="2">
        <v>883.70100000000014</v>
      </c>
      <c r="S98" s="2">
        <v>0</v>
      </c>
      <c r="T98" s="2">
        <v>0</v>
      </c>
      <c r="U98" s="2">
        <v>0</v>
      </c>
      <c r="V98" s="2">
        <v>0</v>
      </c>
      <c r="W98" s="2">
        <v>0</v>
      </c>
      <c r="X98" s="2">
        <v>0</v>
      </c>
      <c r="Y98" s="2">
        <v>0</v>
      </c>
    </row>
    <row r="99" spans="2:25" ht="20" customHeight="1">
      <c r="B99" s="12">
        <v>91</v>
      </c>
      <c r="C99" s="12">
        <v>8</v>
      </c>
      <c r="E99" s="13" t="s">
        <v>1625</v>
      </c>
      <c r="F99" s="13" t="s">
        <v>24</v>
      </c>
      <c r="G99" s="13" t="s">
        <v>188</v>
      </c>
      <c r="H99" s="13" t="s">
        <v>192</v>
      </c>
      <c r="I99" s="13">
        <v>1</v>
      </c>
      <c r="J99" s="13" t="s">
        <v>712</v>
      </c>
      <c r="K99" s="13" t="s">
        <v>723</v>
      </c>
      <c r="L99" s="13" t="s">
        <v>1052</v>
      </c>
      <c r="M99" s="13">
        <v>0</v>
      </c>
      <c r="N99" s="13">
        <v>0</v>
      </c>
      <c r="O99" s="3" t="s">
        <v>4978</v>
      </c>
      <c r="P99" s="2">
        <v>0</v>
      </c>
      <c r="Q99" s="2">
        <v>0</v>
      </c>
      <c r="R99" s="2">
        <v>33955.273100000006</v>
      </c>
      <c r="S99" s="2">
        <v>0</v>
      </c>
      <c r="T99" s="2">
        <v>0</v>
      </c>
      <c r="U99" s="2">
        <v>0</v>
      </c>
      <c r="V99" s="2">
        <v>0</v>
      </c>
      <c r="W99" s="2">
        <v>0</v>
      </c>
      <c r="X99" s="2">
        <v>0</v>
      </c>
      <c r="Y99" s="2">
        <v>0</v>
      </c>
    </row>
    <row r="100" spans="2:25" ht="20" customHeight="1">
      <c r="B100" s="12">
        <v>92</v>
      </c>
      <c r="C100" s="12">
        <v>8</v>
      </c>
      <c r="E100" s="13" t="s">
        <v>1625</v>
      </c>
      <c r="F100" s="13" t="s">
        <v>24</v>
      </c>
      <c r="G100" s="13" t="s">
        <v>188</v>
      </c>
      <c r="H100" s="13" t="s">
        <v>192</v>
      </c>
      <c r="I100" s="13">
        <v>1</v>
      </c>
      <c r="J100" s="13" t="s">
        <v>712</v>
      </c>
      <c r="K100" s="13" t="s">
        <v>723</v>
      </c>
      <c r="L100" s="13" t="s">
        <v>1053</v>
      </c>
      <c r="M100" s="13">
        <v>0</v>
      </c>
      <c r="N100" s="13">
        <v>0</v>
      </c>
      <c r="O100" s="3" t="s">
        <v>4979</v>
      </c>
      <c r="P100" s="2">
        <v>0</v>
      </c>
      <c r="Q100" s="2">
        <v>0</v>
      </c>
      <c r="R100" s="2">
        <v>33470.232799999998</v>
      </c>
      <c r="S100" s="2">
        <v>0</v>
      </c>
      <c r="T100" s="2">
        <v>0</v>
      </c>
      <c r="U100" s="2">
        <v>0</v>
      </c>
      <c r="V100" s="2">
        <v>0</v>
      </c>
      <c r="W100" s="2">
        <v>0</v>
      </c>
      <c r="X100" s="2">
        <v>0</v>
      </c>
      <c r="Y100" s="2">
        <v>0</v>
      </c>
    </row>
    <row r="101" spans="2:25" ht="20" customHeight="1">
      <c r="B101" s="12">
        <v>93</v>
      </c>
      <c r="C101" s="12">
        <v>8</v>
      </c>
      <c r="E101" s="13" t="s">
        <v>1625</v>
      </c>
      <c r="F101" s="13" t="s">
        <v>24</v>
      </c>
      <c r="G101" s="13" t="s">
        <v>188</v>
      </c>
      <c r="H101" s="13" t="s">
        <v>192</v>
      </c>
      <c r="I101" s="13">
        <v>1</v>
      </c>
      <c r="J101" s="13" t="s">
        <v>712</v>
      </c>
      <c r="K101" s="13" t="s">
        <v>723</v>
      </c>
      <c r="L101" s="13" t="s">
        <v>1054</v>
      </c>
      <c r="M101" s="13">
        <v>0</v>
      </c>
      <c r="N101" s="13">
        <v>0</v>
      </c>
      <c r="O101" s="3" t="s">
        <v>4980</v>
      </c>
      <c r="P101" s="2">
        <v>0</v>
      </c>
      <c r="Q101" s="2">
        <v>0</v>
      </c>
      <c r="R101" s="2">
        <v>13841.9897</v>
      </c>
      <c r="S101" s="2">
        <v>0</v>
      </c>
      <c r="T101" s="2">
        <v>0</v>
      </c>
      <c r="U101" s="2">
        <v>0</v>
      </c>
      <c r="V101" s="2">
        <v>0</v>
      </c>
      <c r="W101" s="2">
        <v>0</v>
      </c>
      <c r="X101" s="2">
        <v>0</v>
      </c>
      <c r="Y101" s="2">
        <v>0</v>
      </c>
    </row>
    <row r="102" spans="2:25" ht="20" customHeight="1">
      <c r="B102" s="12">
        <v>94</v>
      </c>
      <c r="C102" s="12">
        <v>8</v>
      </c>
      <c r="E102" s="13" t="s">
        <v>1625</v>
      </c>
      <c r="F102" s="13" t="s">
        <v>24</v>
      </c>
      <c r="G102" s="13" t="s">
        <v>188</v>
      </c>
      <c r="H102" s="13" t="s">
        <v>192</v>
      </c>
      <c r="I102" s="13">
        <v>1</v>
      </c>
      <c r="J102" s="13" t="s">
        <v>712</v>
      </c>
      <c r="K102" s="13" t="s">
        <v>723</v>
      </c>
      <c r="L102" s="13" t="s">
        <v>1058</v>
      </c>
      <c r="M102" s="13">
        <v>0</v>
      </c>
      <c r="N102" s="13">
        <v>0</v>
      </c>
      <c r="O102" s="3" t="s">
        <v>4981</v>
      </c>
      <c r="P102" s="2">
        <v>0</v>
      </c>
      <c r="Q102" s="2">
        <v>0</v>
      </c>
      <c r="R102" s="2">
        <v>5820.6961000000001</v>
      </c>
      <c r="S102" s="2">
        <v>0</v>
      </c>
      <c r="T102" s="2">
        <v>0</v>
      </c>
      <c r="U102" s="2">
        <v>0</v>
      </c>
      <c r="V102" s="2">
        <v>0</v>
      </c>
      <c r="W102" s="2">
        <v>0</v>
      </c>
      <c r="X102" s="2">
        <v>0</v>
      </c>
      <c r="Y102" s="2">
        <v>0</v>
      </c>
    </row>
    <row r="103" spans="2:25" ht="20" customHeight="1">
      <c r="B103" s="12">
        <v>95</v>
      </c>
      <c r="C103" s="12">
        <v>8</v>
      </c>
      <c r="E103" s="13" t="s">
        <v>1625</v>
      </c>
      <c r="F103" s="13" t="s">
        <v>24</v>
      </c>
      <c r="G103" s="13" t="s">
        <v>188</v>
      </c>
      <c r="H103" s="13" t="s">
        <v>192</v>
      </c>
      <c r="I103" s="13">
        <v>1</v>
      </c>
      <c r="J103" s="13" t="s">
        <v>712</v>
      </c>
      <c r="K103" s="13" t="s">
        <v>723</v>
      </c>
      <c r="L103" s="13" t="s">
        <v>1059</v>
      </c>
      <c r="M103" s="13">
        <v>0</v>
      </c>
      <c r="N103" s="13">
        <v>0</v>
      </c>
      <c r="O103" s="3" t="s">
        <v>4982</v>
      </c>
      <c r="P103" s="2">
        <v>0</v>
      </c>
      <c r="Q103" s="2">
        <v>0</v>
      </c>
      <c r="R103" s="2">
        <v>11540.323</v>
      </c>
      <c r="S103" s="2">
        <v>0</v>
      </c>
      <c r="T103" s="2">
        <v>0</v>
      </c>
      <c r="U103" s="2">
        <v>0</v>
      </c>
      <c r="V103" s="2">
        <v>0</v>
      </c>
      <c r="W103" s="2">
        <v>0</v>
      </c>
      <c r="X103" s="2">
        <v>0</v>
      </c>
      <c r="Y103" s="2">
        <v>0</v>
      </c>
    </row>
    <row r="104" spans="2:25" ht="20" customHeight="1">
      <c r="B104" s="12">
        <v>96</v>
      </c>
      <c r="C104" s="12">
        <v>8</v>
      </c>
      <c r="E104" s="13" t="s">
        <v>1625</v>
      </c>
      <c r="F104" s="13" t="s">
        <v>24</v>
      </c>
      <c r="G104" s="13" t="s">
        <v>188</v>
      </c>
      <c r="H104" s="13" t="s">
        <v>192</v>
      </c>
      <c r="I104" s="13">
        <v>1</v>
      </c>
      <c r="J104" s="13" t="s">
        <v>712</v>
      </c>
      <c r="K104" s="13" t="s">
        <v>723</v>
      </c>
      <c r="L104" s="13" t="s">
        <v>1051</v>
      </c>
      <c r="M104" s="13">
        <v>0</v>
      </c>
      <c r="N104" s="13">
        <v>0</v>
      </c>
      <c r="O104" s="3" t="s">
        <v>4983</v>
      </c>
      <c r="P104" s="2">
        <v>0</v>
      </c>
      <c r="Q104" s="2">
        <v>0</v>
      </c>
      <c r="R104" s="2">
        <v>4264.9102000000003</v>
      </c>
      <c r="S104" s="2">
        <v>0</v>
      </c>
      <c r="T104" s="2">
        <v>0</v>
      </c>
      <c r="U104" s="2">
        <v>0</v>
      </c>
      <c r="V104" s="2">
        <v>0</v>
      </c>
      <c r="W104" s="2">
        <v>0</v>
      </c>
      <c r="X104" s="2">
        <v>0</v>
      </c>
      <c r="Y104" s="2">
        <v>0</v>
      </c>
    </row>
    <row r="105" spans="2:25" ht="20" customHeight="1">
      <c r="B105" s="12">
        <v>97</v>
      </c>
      <c r="C105" s="12">
        <v>8</v>
      </c>
      <c r="E105" s="13" t="s">
        <v>1625</v>
      </c>
      <c r="F105" s="13" t="s">
        <v>24</v>
      </c>
      <c r="G105" s="13" t="s">
        <v>188</v>
      </c>
      <c r="H105" s="13" t="s">
        <v>192</v>
      </c>
      <c r="I105" s="13">
        <v>1</v>
      </c>
      <c r="J105" s="13" t="s">
        <v>712</v>
      </c>
      <c r="K105" s="13" t="s">
        <v>723</v>
      </c>
      <c r="L105" s="13" t="s">
        <v>1670</v>
      </c>
      <c r="M105" s="13">
        <v>0</v>
      </c>
      <c r="N105" s="13">
        <v>0</v>
      </c>
      <c r="O105" s="3" t="s">
        <v>4984</v>
      </c>
      <c r="P105" s="2">
        <v>0</v>
      </c>
      <c r="Q105" s="2">
        <v>0</v>
      </c>
      <c r="R105" s="2">
        <v>962.08899999999994</v>
      </c>
      <c r="S105" s="2">
        <v>0</v>
      </c>
      <c r="T105" s="2">
        <v>0</v>
      </c>
      <c r="U105" s="2">
        <v>0</v>
      </c>
      <c r="V105" s="2">
        <v>0</v>
      </c>
      <c r="W105" s="2">
        <v>0</v>
      </c>
      <c r="X105" s="2">
        <v>0</v>
      </c>
      <c r="Y105" s="2">
        <v>0</v>
      </c>
    </row>
    <row r="106" spans="2:25" ht="20" customHeight="1">
      <c r="B106" s="12">
        <v>98</v>
      </c>
      <c r="C106" s="12">
        <v>4</v>
      </c>
      <c r="E106" s="13" t="s">
        <v>1625</v>
      </c>
      <c r="F106" s="13" t="s">
        <v>24</v>
      </c>
      <c r="G106" s="13" t="s">
        <v>188</v>
      </c>
      <c r="H106" s="13" t="s">
        <v>223</v>
      </c>
      <c r="I106" s="13">
        <v>0</v>
      </c>
      <c r="J106" s="13">
        <v>0</v>
      </c>
      <c r="K106" s="13">
        <v>0</v>
      </c>
      <c r="L106" s="13">
        <v>0</v>
      </c>
      <c r="M106" s="13">
        <v>0</v>
      </c>
      <c r="N106" s="13">
        <v>0</v>
      </c>
      <c r="O106" s="3" t="s">
        <v>224</v>
      </c>
      <c r="P106" s="2">
        <v>0</v>
      </c>
      <c r="Q106" s="2">
        <v>0</v>
      </c>
      <c r="R106" s="2">
        <v>0</v>
      </c>
      <c r="S106" s="2">
        <v>0</v>
      </c>
      <c r="T106" s="2">
        <v>0</v>
      </c>
      <c r="U106" s="2">
        <v>0</v>
      </c>
      <c r="V106" s="2">
        <v>447587.82169999997</v>
      </c>
      <c r="W106" s="2">
        <v>0</v>
      </c>
      <c r="X106" s="2">
        <v>0</v>
      </c>
      <c r="Y106" s="2">
        <v>0</v>
      </c>
    </row>
    <row r="107" spans="2:25" ht="20" customHeight="1">
      <c r="B107" s="12">
        <v>99</v>
      </c>
      <c r="C107" s="12">
        <v>5</v>
      </c>
      <c r="E107" s="13" t="s">
        <v>1625</v>
      </c>
      <c r="F107" s="13" t="s">
        <v>24</v>
      </c>
      <c r="G107" s="13" t="s">
        <v>188</v>
      </c>
      <c r="H107" s="13" t="s">
        <v>223</v>
      </c>
      <c r="I107" s="13">
        <v>1</v>
      </c>
      <c r="J107" s="13">
        <v>0</v>
      </c>
      <c r="K107" s="13">
        <v>0</v>
      </c>
      <c r="L107" s="13">
        <v>0</v>
      </c>
      <c r="M107" s="13">
        <v>0</v>
      </c>
      <c r="N107" s="13">
        <v>0</v>
      </c>
      <c r="O107" s="3" t="s">
        <v>704</v>
      </c>
      <c r="P107" s="2">
        <v>0</v>
      </c>
      <c r="Q107" s="2">
        <v>0</v>
      </c>
      <c r="R107" s="2">
        <v>0</v>
      </c>
      <c r="S107" s="2">
        <v>0</v>
      </c>
      <c r="T107" s="2">
        <v>0</v>
      </c>
      <c r="U107" s="2">
        <v>279479.55969999998</v>
      </c>
      <c r="V107" s="2">
        <v>0</v>
      </c>
      <c r="W107" s="2">
        <v>0</v>
      </c>
      <c r="X107" s="2">
        <v>0</v>
      </c>
      <c r="Y107" s="2">
        <v>0</v>
      </c>
    </row>
    <row r="108" spans="2:25" ht="20" customHeight="1">
      <c r="B108" s="12">
        <v>100</v>
      </c>
      <c r="C108" s="12">
        <v>6</v>
      </c>
      <c r="E108" s="13" t="s">
        <v>1625</v>
      </c>
      <c r="F108" s="13" t="s">
        <v>24</v>
      </c>
      <c r="G108" s="13" t="s">
        <v>188</v>
      </c>
      <c r="H108" s="13" t="s">
        <v>223</v>
      </c>
      <c r="I108" s="13">
        <v>1</v>
      </c>
      <c r="J108" s="13" t="s">
        <v>712</v>
      </c>
      <c r="K108" s="13">
        <v>0</v>
      </c>
      <c r="L108" s="13">
        <v>0</v>
      </c>
      <c r="M108" s="13">
        <v>0</v>
      </c>
      <c r="N108" s="13">
        <v>0</v>
      </c>
      <c r="O108" s="3" t="s">
        <v>713</v>
      </c>
      <c r="P108" s="2">
        <v>0</v>
      </c>
      <c r="Q108" s="2">
        <v>0</v>
      </c>
      <c r="R108" s="2">
        <v>0</v>
      </c>
      <c r="S108" s="2">
        <v>0</v>
      </c>
      <c r="T108" s="2">
        <v>279479.55969999998</v>
      </c>
      <c r="U108" s="2">
        <v>0</v>
      </c>
      <c r="V108" s="2">
        <v>0</v>
      </c>
      <c r="W108" s="2">
        <v>0</v>
      </c>
      <c r="X108" s="2">
        <v>0</v>
      </c>
      <c r="Y108" s="2">
        <v>0</v>
      </c>
    </row>
    <row r="109" spans="2:25" ht="20" customHeight="1">
      <c r="B109" s="12">
        <v>101</v>
      </c>
      <c r="C109" s="12">
        <v>7</v>
      </c>
      <c r="E109" s="13" t="s">
        <v>1625</v>
      </c>
      <c r="F109" s="13" t="s">
        <v>24</v>
      </c>
      <c r="G109" s="13" t="s">
        <v>188</v>
      </c>
      <c r="H109" s="13" t="s">
        <v>223</v>
      </c>
      <c r="I109" s="13">
        <v>1</v>
      </c>
      <c r="J109" s="13" t="s">
        <v>712</v>
      </c>
      <c r="K109" s="13" t="s">
        <v>714</v>
      </c>
      <c r="L109" s="13">
        <v>0</v>
      </c>
      <c r="M109" s="13">
        <v>0</v>
      </c>
      <c r="N109" s="13">
        <v>0</v>
      </c>
      <c r="O109" s="3" t="s">
        <v>715</v>
      </c>
      <c r="P109" s="2">
        <v>0</v>
      </c>
      <c r="Q109" s="2">
        <v>0</v>
      </c>
      <c r="R109" s="2">
        <v>0</v>
      </c>
      <c r="S109" s="2">
        <v>12280.537700000001</v>
      </c>
      <c r="T109" s="2">
        <v>0</v>
      </c>
      <c r="U109" s="2">
        <v>0</v>
      </c>
      <c r="V109" s="2">
        <v>0</v>
      </c>
      <c r="W109" s="2">
        <v>0</v>
      </c>
      <c r="X109" s="2">
        <v>0</v>
      </c>
      <c r="Y109" s="2">
        <v>0</v>
      </c>
    </row>
    <row r="110" spans="2:25" ht="20" customHeight="1">
      <c r="B110" s="12">
        <v>102</v>
      </c>
      <c r="C110" s="12">
        <v>8</v>
      </c>
      <c r="E110" s="13" t="s">
        <v>1625</v>
      </c>
      <c r="F110" s="13" t="s">
        <v>24</v>
      </c>
      <c r="G110" s="13" t="s">
        <v>188</v>
      </c>
      <c r="H110" s="13" t="s">
        <v>223</v>
      </c>
      <c r="I110" s="13">
        <v>1</v>
      </c>
      <c r="J110" s="13" t="s">
        <v>712</v>
      </c>
      <c r="K110" s="13" t="s">
        <v>714</v>
      </c>
      <c r="L110" s="13" t="s">
        <v>754</v>
      </c>
      <c r="M110" s="13">
        <v>0</v>
      </c>
      <c r="N110" s="13">
        <v>0</v>
      </c>
      <c r="O110" s="3" t="s">
        <v>4964</v>
      </c>
      <c r="P110" s="2">
        <v>0</v>
      </c>
      <c r="Q110" s="2">
        <v>0</v>
      </c>
      <c r="R110" s="2">
        <v>3157.7622000000001</v>
      </c>
      <c r="S110" s="2">
        <v>0</v>
      </c>
      <c r="T110" s="2">
        <v>0</v>
      </c>
      <c r="U110" s="2">
        <v>0</v>
      </c>
      <c r="V110" s="2">
        <v>0</v>
      </c>
      <c r="W110" s="2">
        <v>0</v>
      </c>
      <c r="X110" s="2">
        <v>0</v>
      </c>
      <c r="Y110" s="2">
        <v>0</v>
      </c>
    </row>
    <row r="111" spans="2:25" ht="20" customHeight="1">
      <c r="B111" s="12">
        <v>103</v>
      </c>
      <c r="C111" s="12">
        <v>8</v>
      </c>
      <c r="E111" s="13" t="s">
        <v>1625</v>
      </c>
      <c r="F111" s="13" t="s">
        <v>24</v>
      </c>
      <c r="G111" s="13" t="s">
        <v>188</v>
      </c>
      <c r="H111" s="13" t="s">
        <v>223</v>
      </c>
      <c r="I111" s="13">
        <v>1</v>
      </c>
      <c r="J111" s="13" t="s">
        <v>712</v>
      </c>
      <c r="K111" s="13" t="s">
        <v>714</v>
      </c>
      <c r="L111" s="13" t="s">
        <v>721</v>
      </c>
      <c r="M111" s="13">
        <v>0</v>
      </c>
      <c r="N111" s="13">
        <v>0</v>
      </c>
      <c r="O111" s="3" t="s">
        <v>4985</v>
      </c>
      <c r="P111" s="2">
        <v>0</v>
      </c>
      <c r="Q111" s="2">
        <v>0</v>
      </c>
      <c r="R111" s="2">
        <v>9122.7754999999997</v>
      </c>
      <c r="S111" s="2">
        <v>0</v>
      </c>
      <c r="T111" s="2">
        <v>0</v>
      </c>
      <c r="U111" s="2">
        <v>0</v>
      </c>
      <c r="V111" s="2">
        <v>0</v>
      </c>
      <c r="W111" s="2">
        <v>0</v>
      </c>
      <c r="X111" s="2">
        <v>0</v>
      </c>
      <c r="Y111" s="2">
        <v>0</v>
      </c>
    </row>
    <row r="112" spans="2:25" ht="20" customHeight="1">
      <c r="B112" s="12">
        <v>104</v>
      </c>
      <c r="C112" s="12">
        <v>7</v>
      </c>
      <c r="E112" s="13" t="s">
        <v>1625</v>
      </c>
      <c r="F112" s="13" t="s">
        <v>24</v>
      </c>
      <c r="G112" s="13" t="s">
        <v>188</v>
      </c>
      <c r="H112" s="13" t="s">
        <v>223</v>
      </c>
      <c r="I112" s="13">
        <v>1</v>
      </c>
      <c r="J112" s="13" t="s">
        <v>712</v>
      </c>
      <c r="K112" s="13" t="s">
        <v>723</v>
      </c>
      <c r="L112" s="13">
        <v>0</v>
      </c>
      <c r="M112" s="13">
        <v>0</v>
      </c>
      <c r="N112" s="13">
        <v>0</v>
      </c>
      <c r="O112" s="3" t="s">
        <v>724</v>
      </c>
      <c r="P112" s="2">
        <v>0</v>
      </c>
      <c r="Q112" s="2">
        <v>0</v>
      </c>
      <c r="R112" s="2">
        <v>0</v>
      </c>
      <c r="S112" s="2">
        <v>267199.022</v>
      </c>
      <c r="T112" s="2">
        <v>0</v>
      </c>
      <c r="U112" s="2">
        <v>0</v>
      </c>
      <c r="V112" s="2">
        <v>0</v>
      </c>
      <c r="W112" s="2">
        <v>0</v>
      </c>
      <c r="X112" s="2">
        <v>0</v>
      </c>
      <c r="Y112" s="2">
        <v>0</v>
      </c>
    </row>
    <row r="113" spans="2:25" ht="20" customHeight="1">
      <c r="B113" s="12">
        <v>105</v>
      </c>
      <c r="C113" s="12">
        <v>8</v>
      </c>
      <c r="E113" s="13" t="s">
        <v>1625</v>
      </c>
      <c r="F113" s="13" t="s">
        <v>24</v>
      </c>
      <c r="G113" s="13" t="s">
        <v>188</v>
      </c>
      <c r="H113" s="13" t="s">
        <v>223</v>
      </c>
      <c r="I113" s="13">
        <v>1</v>
      </c>
      <c r="J113" s="13" t="s">
        <v>712</v>
      </c>
      <c r="K113" s="13" t="s">
        <v>723</v>
      </c>
      <c r="L113" s="13" t="s">
        <v>725</v>
      </c>
      <c r="M113" s="13">
        <v>0</v>
      </c>
      <c r="N113" s="13">
        <v>0</v>
      </c>
      <c r="O113" s="3" t="s">
        <v>1671</v>
      </c>
      <c r="P113" s="2">
        <v>0</v>
      </c>
      <c r="Q113" s="2">
        <v>0</v>
      </c>
      <c r="R113" s="2">
        <v>5108.6603000000005</v>
      </c>
      <c r="S113" s="2">
        <v>0</v>
      </c>
      <c r="T113" s="2">
        <v>0</v>
      </c>
      <c r="U113" s="2">
        <v>0</v>
      </c>
      <c r="V113" s="2">
        <v>0</v>
      </c>
      <c r="W113" s="2">
        <v>0</v>
      </c>
      <c r="X113" s="2">
        <v>0</v>
      </c>
      <c r="Y113" s="2">
        <v>0</v>
      </c>
    </row>
    <row r="114" spans="2:25" ht="20" customHeight="1">
      <c r="B114" s="12">
        <v>106</v>
      </c>
      <c r="C114" s="12">
        <v>8</v>
      </c>
      <c r="E114" s="13" t="s">
        <v>1625</v>
      </c>
      <c r="F114" s="13" t="s">
        <v>24</v>
      </c>
      <c r="G114" s="13" t="s">
        <v>188</v>
      </c>
      <c r="H114" s="13" t="s">
        <v>223</v>
      </c>
      <c r="I114" s="13">
        <v>1</v>
      </c>
      <c r="J114" s="13" t="s">
        <v>712</v>
      </c>
      <c r="K114" s="13" t="s">
        <v>723</v>
      </c>
      <c r="L114" s="13" t="s">
        <v>743</v>
      </c>
      <c r="M114" s="13">
        <v>0</v>
      </c>
      <c r="N114" s="13">
        <v>0</v>
      </c>
      <c r="O114" s="3" t="s">
        <v>4986</v>
      </c>
      <c r="P114" s="2">
        <v>0</v>
      </c>
      <c r="Q114" s="2">
        <v>0</v>
      </c>
      <c r="R114" s="2">
        <v>6.3893999999999993</v>
      </c>
      <c r="S114" s="2">
        <v>0</v>
      </c>
      <c r="T114" s="2">
        <v>0</v>
      </c>
      <c r="U114" s="2">
        <v>0</v>
      </c>
      <c r="V114" s="2">
        <v>0</v>
      </c>
      <c r="W114" s="2">
        <v>0</v>
      </c>
      <c r="X114" s="2">
        <v>0</v>
      </c>
      <c r="Y114" s="2">
        <v>0</v>
      </c>
    </row>
    <row r="115" spans="2:25" ht="20" customHeight="1">
      <c r="B115" s="12">
        <v>107</v>
      </c>
      <c r="C115" s="12">
        <v>8</v>
      </c>
      <c r="E115" s="13" t="s">
        <v>1625</v>
      </c>
      <c r="F115" s="13" t="s">
        <v>24</v>
      </c>
      <c r="G115" s="13" t="s">
        <v>188</v>
      </c>
      <c r="H115" s="13" t="s">
        <v>223</v>
      </c>
      <c r="I115" s="13">
        <v>1</v>
      </c>
      <c r="J115" s="13" t="s">
        <v>712</v>
      </c>
      <c r="K115" s="13" t="s">
        <v>723</v>
      </c>
      <c r="L115" s="13" t="s">
        <v>744</v>
      </c>
      <c r="M115" s="13">
        <v>0</v>
      </c>
      <c r="N115" s="13">
        <v>0</v>
      </c>
      <c r="O115" s="3" t="s">
        <v>4987</v>
      </c>
      <c r="P115" s="2">
        <v>0</v>
      </c>
      <c r="Q115" s="2">
        <v>0</v>
      </c>
      <c r="R115" s="2">
        <v>1227.2144000000003</v>
      </c>
      <c r="S115" s="2">
        <v>0</v>
      </c>
      <c r="T115" s="2">
        <v>0</v>
      </c>
      <c r="U115" s="2">
        <v>0</v>
      </c>
      <c r="V115" s="2">
        <v>0</v>
      </c>
      <c r="W115" s="2">
        <v>0</v>
      </c>
      <c r="X115" s="2">
        <v>0</v>
      </c>
      <c r="Y115" s="2">
        <v>0</v>
      </c>
    </row>
    <row r="116" spans="2:25" ht="20" customHeight="1">
      <c r="B116" s="12">
        <v>108</v>
      </c>
      <c r="C116" s="12">
        <v>8</v>
      </c>
      <c r="E116" s="13" t="s">
        <v>1625</v>
      </c>
      <c r="F116" s="13" t="s">
        <v>24</v>
      </c>
      <c r="G116" s="13" t="s">
        <v>188</v>
      </c>
      <c r="H116" s="13" t="s">
        <v>223</v>
      </c>
      <c r="I116" s="13">
        <v>1</v>
      </c>
      <c r="J116" s="13" t="s">
        <v>712</v>
      </c>
      <c r="K116" s="13" t="s">
        <v>723</v>
      </c>
      <c r="L116" s="13" t="s">
        <v>747</v>
      </c>
      <c r="M116" s="13">
        <v>0</v>
      </c>
      <c r="N116" s="13">
        <v>0</v>
      </c>
      <c r="O116" s="3" t="s">
        <v>4965</v>
      </c>
      <c r="P116" s="2">
        <v>0</v>
      </c>
      <c r="Q116" s="2">
        <v>0</v>
      </c>
      <c r="R116" s="2">
        <v>35380.8753</v>
      </c>
      <c r="S116" s="2">
        <v>0</v>
      </c>
      <c r="T116" s="2">
        <v>0</v>
      </c>
      <c r="U116" s="2">
        <v>0</v>
      </c>
      <c r="V116" s="2">
        <v>0</v>
      </c>
      <c r="W116" s="2">
        <v>0</v>
      </c>
      <c r="X116" s="2">
        <v>0</v>
      </c>
      <c r="Y116" s="2">
        <v>0</v>
      </c>
    </row>
    <row r="117" spans="2:25" ht="20" customHeight="1">
      <c r="B117" s="12">
        <v>109</v>
      </c>
      <c r="C117" s="12">
        <v>8</v>
      </c>
      <c r="E117" s="13" t="s">
        <v>1625</v>
      </c>
      <c r="F117" s="13" t="s">
        <v>24</v>
      </c>
      <c r="G117" s="13" t="s">
        <v>188</v>
      </c>
      <c r="H117" s="13" t="s">
        <v>223</v>
      </c>
      <c r="I117" s="13">
        <v>1</v>
      </c>
      <c r="J117" s="13" t="s">
        <v>712</v>
      </c>
      <c r="K117" s="13" t="s">
        <v>723</v>
      </c>
      <c r="L117" s="13" t="s">
        <v>748</v>
      </c>
      <c r="M117" s="13">
        <v>0</v>
      </c>
      <c r="N117" s="13">
        <v>0</v>
      </c>
      <c r="O117" s="3" t="s">
        <v>4964</v>
      </c>
      <c r="P117" s="2">
        <v>0</v>
      </c>
      <c r="Q117" s="2">
        <v>0</v>
      </c>
      <c r="R117" s="2">
        <v>14632.308200000001</v>
      </c>
      <c r="S117" s="2">
        <v>0</v>
      </c>
      <c r="T117" s="2">
        <v>0</v>
      </c>
      <c r="U117" s="2">
        <v>0</v>
      </c>
      <c r="V117" s="2">
        <v>0</v>
      </c>
      <c r="W117" s="2">
        <v>0</v>
      </c>
      <c r="X117" s="2">
        <v>0</v>
      </c>
      <c r="Y117" s="2">
        <v>0</v>
      </c>
    </row>
    <row r="118" spans="2:25" ht="20" customHeight="1">
      <c r="B118" s="12">
        <v>110</v>
      </c>
      <c r="C118" s="12">
        <v>8</v>
      </c>
      <c r="E118" s="13" t="s">
        <v>1625</v>
      </c>
      <c r="F118" s="13" t="s">
        <v>24</v>
      </c>
      <c r="G118" s="13" t="s">
        <v>188</v>
      </c>
      <c r="H118" s="13" t="s">
        <v>223</v>
      </c>
      <c r="I118" s="13">
        <v>1</v>
      </c>
      <c r="J118" s="13" t="s">
        <v>712</v>
      </c>
      <c r="K118" s="13" t="s">
        <v>723</v>
      </c>
      <c r="L118" s="13" t="s">
        <v>756</v>
      </c>
      <c r="M118" s="13">
        <v>0</v>
      </c>
      <c r="N118" s="13">
        <v>0</v>
      </c>
      <c r="O118" s="3" t="s">
        <v>4988</v>
      </c>
      <c r="P118" s="2">
        <v>0</v>
      </c>
      <c r="Q118" s="2">
        <v>0</v>
      </c>
      <c r="R118" s="2">
        <v>36.554499999999997</v>
      </c>
      <c r="S118" s="2">
        <v>0</v>
      </c>
      <c r="T118" s="2">
        <v>0</v>
      </c>
      <c r="U118" s="2">
        <v>0</v>
      </c>
      <c r="V118" s="2">
        <v>0</v>
      </c>
      <c r="W118" s="2">
        <v>0</v>
      </c>
      <c r="X118" s="2">
        <v>0</v>
      </c>
      <c r="Y118" s="2">
        <v>0</v>
      </c>
    </row>
    <row r="119" spans="2:25" ht="20" customHeight="1">
      <c r="B119" s="12">
        <v>111</v>
      </c>
      <c r="C119" s="12">
        <v>8</v>
      </c>
      <c r="E119" s="13" t="s">
        <v>1625</v>
      </c>
      <c r="F119" s="13" t="s">
        <v>24</v>
      </c>
      <c r="G119" s="13" t="s">
        <v>188</v>
      </c>
      <c r="H119" s="13" t="s">
        <v>223</v>
      </c>
      <c r="I119" s="13">
        <v>1</v>
      </c>
      <c r="J119" s="13" t="s">
        <v>712</v>
      </c>
      <c r="K119" s="13" t="s">
        <v>723</v>
      </c>
      <c r="L119" s="13" t="s">
        <v>757</v>
      </c>
      <c r="M119" s="13">
        <v>0</v>
      </c>
      <c r="N119" s="13">
        <v>0</v>
      </c>
      <c r="O119" s="3" t="s">
        <v>4989</v>
      </c>
      <c r="P119" s="2">
        <v>0</v>
      </c>
      <c r="Q119" s="2">
        <v>0</v>
      </c>
      <c r="R119" s="2">
        <v>824.99880000000007</v>
      </c>
      <c r="S119" s="2">
        <v>0</v>
      </c>
      <c r="T119" s="2">
        <v>0</v>
      </c>
      <c r="U119" s="2">
        <v>0</v>
      </c>
      <c r="V119" s="2">
        <v>0</v>
      </c>
      <c r="W119" s="2">
        <v>0</v>
      </c>
      <c r="X119" s="2">
        <v>0</v>
      </c>
      <c r="Y119" s="2">
        <v>0</v>
      </c>
    </row>
    <row r="120" spans="2:25" ht="20" customHeight="1">
      <c r="B120" s="12">
        <v>112</v>
      </c>
      <c r="C120" s="12">
        <v>8</v>
      </c>
      <c r="E120" s="13" t="s">
        <v>1625</v>
      </c>
      <c r="F120" s="13" t="s">
        <v>24</v>
      </c>
      <c r="G120" s="13" t="s">
        <v>188</v>
      </c>
      <c r="H120" s="13" t="s">
        <v>223</v>
      </c>
      <c r="I120" s="13">
        <v>1</v>
      </c>
      <c r="J120" s="13" t="s">
        <v>712</v>
      </c>
      <c r="K120" s="13" t="s">
        <v>723</v>
      </c>
      <c r="L120" s="13" t="s">
        <v>758</v>
      </c>
      <c r="M120" s="13">
        <v>0</v>
      </c>
      <c r="N120" s="13">
        <v>0</v>
      </c>
      <c r="O120" s="3" t="s">
        <v>4990</v>
      </c>
      <c r="P120" s="2">
        <v>0</v>
      </c>
      <c r="Q120" s="2">
        <v>0</v>
      </c>
      <c r="R120" s="2">
        <v>163.0299</v>
      </c>
      <c r="S120" s="2">
        <v>0</v>
      </c>
      <c r="T120" s="2">
        <v>0</v>
      </c>
      <c r="U120" s="2">
        <v>0</v>
      </c>
      <c r="V120" s="2">
        <v>0</v>
      </c>
      <c r="W120" s="2">
        <v>0</v>
      </c>
      <c r="X120" s="2">
        <v>0</v>
      </c>
      <c r="Y120" s="2">
        <v>0</v>
      </c>
    </row>
    <row r="121" spans="2:25" ht="20" customHeight="1">
      <c r="B121" s="12">
        <v>113</v>
      </c>
      <c r="C121" s="12">
        <v>8</v>
      </c>
      <c r="E121" s="13" t="s">
        <v>1625</v>
      </c>
      <c r="F121" s="13" t="s">
        <v>24</v>
      </c>
      <c r="G121" s="13" t="s">
        <v>188</v>
      </c>
      <c r="H121" s="13" t="s">
        <v>223</v>
      </c>
      <c r="I121" s="13">
        <v>1</v>
      </c>
      <c r="J121" s="13" t="s">
        <v>712</v>
      </c>
      <c r="K121" s="13" t="s">
        <v>723</v>
      </c>
      <c r="L121" s="13" t="s">
        <v>766</v>
      </c>
      <c r="M121" s="13">
        <v>0</v>
      </c>
      <c r="N121" s="13">
        <v>0</v>
      </c>
      <c r="O121" s="3" t="s">
        <v>4976</v>
      </c>
      <c r="P121" s="2">
        <v>0</v>
      </c>
      <c r="Q121" s="2">
        <v>0</v>
      </c>
      <c r="R121" s="2">
        <v>51097.288699999997</v>
      </c>
      <c r="S121" s="2">
        <v>0</v>
      </c>
      <c r="T121" s="2">
        <v>0</v>
      </c>
      <c r="U121" s="2">
        <v>0</v>
      </c>
      <c r="V121" s="2">
        <v>0</v>
      </c>
      <c r="W121" s="2">
        <v>0</v>
      </c>
      <c r="X121" s="2">
        <v>0</v>
      </c>
      <c r="Y121" s="2">
        <v>0</v>
      </c>
    </row>
    <row r="122" spans="2:25" ht="20" customHeight="1">
      <c r="B122" s="12">
        <v>114</v>
      </c>
      <c r="C122" s="12">
        <v>8</v>
      </c>
      <c r="E122" s="13" t="s">
        <v>1625</v>
      </c>
      <c r="F122" s="13" t="s">
        <v>24</v>
      </c>
      <c r="G122" s="13" t="s">
        <v>188</v>
      </c>
      <c r="H122" s="13" t="s">
        <v>223</v>
      </c>
      <c r="I122" s="13">
        <v>1</v>
      </c>
      <c r="J122" s="13" t="s">
        <v>712</v>
      </c>
      <c r="K122" s="13" t="s">
        <v>723</v>
      </c>
      <c r="L122" s="13" t="s">
        <v>729</v>
      </c>
      <c r="M122" s="13">
        <v>0</v>
      </c>
      <c r="N122" s="13">
        <v>0</v>
      </c>
      <c r="O122" s="3" t="s">
        <v>4985</v>
      </c>
      <c r="P122" s="2">
        <v>0</v>
      </c>
      <c r="Q122" s="2">
        <v>0</v>
      </c>
      <c r="R122" s="2">
        <v>55330.217599999989</v>
      </c>
      <c r="S122" s="2">
        <v>0</v>
      </c>
      <c r="T122" s="2">
        <v>0</v>
      </c>
      <c r="U122" s="2">
        <v>0</v>
      </c>
      <c r="V122" s="2">
        <v>0</v>
      </c>
      <c r="W122" s="2">
        <v>0</v>
      </c>
      <c r="X122" s="2">
        <v>0</v>
      </c>
      <c r="Y122" s="2">
        <v>0</v>
      </c>
    </row>
    <row r="123" spans="2:25" ht="20" customHeight="1">
      <c r="B123" s="12">
        <v>115</v>
      </c>
      <c r="C123" s="12">
        <v>8</v>
      </c>
      <c r="E123" s="13" t="s">
        <v>1625</v>
      </c>
      <c r="F123" s="13" t="s">
        <v>24</v>
      </c>
      <c r="G123" s="13" t="s">
        <v>188</v>
      </c>
      <c r="H123" s="13" t="s">
        <v>223</v>
      </c>
      <c r="I123" s="13">
        <v>1</v>
      </c>
      <c r="J123" s="13" t="s">
        <v>712</v>
      </c>
      <c r="K123" s="13" t="s">
        <v>723</v>
      </c>
      <c r="L123" s="13" t="s">
        <v>730</v>
      </c>
      <c r="M123" s="13">
        <v>0</v>
      </c>
      <c r="N123" s="13">
        <v>0</v>
      </c>
      <c r="O123" s="3" t="s">
        <v>4991</v>
      </c>
      <c r="P123" s="2">
        <v>0</v>
      </c>
      <c r="Q123" s="2">
        <v>0</v>
      </c>
      <c r="R123" s="2">
        <v>48961.797500000008</v>
      </c>
      <c r="S123" s="2">
        <v>0</v>
      </c>
      <c r="T123" s="2">
        <v>0</v>
      </c>
      <c r="U123" s="2">
        <v>0</v>
      </c>
      <c r="V123" s="2">
        <v>0</v>
      </c>
      <c r="W123" s="2">
        <v>0</v>
      </c>
      <c r="X123" s="2">
        <v>0</v>
      </c>
      <c r="Y123" s="2">
        <v>0</v>
      </c>
    </row>
    <row r="124" spans="2:25" ht="20" customHeight="1">
      <c r="B124" s="12">
        <v>116</v>
      </c>
      <c r="C124" s="12">
        <v>8</v>
      </c>
      <c r="E124" s="13" t="s">
        <v>1625</v>
      </c>
      <c r="F124" s="13" t="s">
        <v>24</v>
      </c>
      <c r="G124" s="13" t="s">
        <v>188</v>
      </c>
      <c r="H124" s="13" t="s">
        <v>223</v>
      </c>
      <c r="I124" s="13">
        <v>1</v>
      </c>
      <c r="J124" s="13" t="s">
        <v>712</v>
      </c>
      <c r="K124" s="13" t="s">
        <v>723</v>
      </c>
      <c r="L124" s="13" t="s">
        <v>1669</v>
      </c>
      <c r="M124" s="13">
        <v>0</v>
      </c>
      <c r="N124" s="13">
        <v>0</v>
      </c>
      <c r="O124" s="3" t="s">
        <v>4977</v>
      </c>
      <c r="P124" s="2">
        <v>0</v>
      </c>
      <c r="Q124" s="2">
        <v>0</v>
      </c>
      <c r="R124" s="2">
        <v>47133.338400000001</v>
      </c>
      <c r="S124" s="2">
        <v>0</v>
      </c>
      <c r="T124" s="2">
        <v>0</v>
      </c>
      <c r="U124" s="2">
        <v>0</v>
      </c>
      <c r="V124" s="2">
        <v>0</v>
      </c>
      <c r="W124" s="2">
        <v>0</v>
      </c>
      <c r="X124" s="2">
        <v>0</v>
      </c>
      <c r="Y124" s="2">
        <v>0</v>
      </c>
    </row>
    <row r="125" spans="2:25" ht="20" customHeight="1">
      <c r="B125" s="12">
        <v>117</v>
      </c>
      <c r="C125" s="12">
        <v>8</v>
      </c>
      <c r="E125" s="13" t="s">
        <v>1625</v>
      </c>
      <c r="F125" s="13" t="s">
        <v>24</v>
      </c>
      <c r="G125" s="13" t="s">
        <v>188</v>
      </c>
      <c r="H125" s="13" t="s">
        <v>223</v>
      </c>
      <c r="I125" s="13">
        <v>1</v>
      </c>
      <c r="J125" s="13" t="s">
        <v>712</v>
      </c>
      <c r="K125" s="13" t="s">
        <v>723</v>
      </c>
      <c r="L125" s="13" t="s">
        <v>1672</v>
      </c>
      <c r="M125" s="13">
        <v>0</v>
      </c>
      <c r="N125" s="13">
        <v>0</v>
      </c>
      <c r="O125" s="3" t="s">
        <v>4992</v>
      </c>
      <c r="P125" s="2">
        <v>0</v>
      </c>
      <c r="Q125" s="2">
        <v>0</v>
      </c>
      <c r="R125" s="2">
        <v>3372.7829999999999</v>
      </c>
      <c r="S125" s="2">
        <v>0</v>
      </c>
      <c r="T125" s="2">
        <v>0</v>
      </c>
      <c r="U125" s="2">
        <v>0</v>
      </c>
      <c r="V125" s="2">
        <v>0</v>
      </c>
      <c r="W125" s="2">
        <v>0</v>
      </c>
      <c r="X125" s="2">
        <v>0</v>
      </c>
      <c r="Y125" s="2">
        <v>0</v>
      </c>
    </row>
    <row r="126" spans="2:25" ht="20" customHeight="1">
      <c r="B126" s="12">
        <v>118</v>
      </c>
      <c r="C126" s="12">
        <v>8</v>
      </c>
      <c r="E126" s="13" t="s">
        <v>1625</v>
      </c>
      <c r="F126" s="13" t="s">
        <v>24</v>
      </c>
      <c r="G126" s="13" t="s">
        <v>188</v>
      </c>
      <c r="H126" s="13" t="s">
        <v>223</v>
      </c>
      <c r="I126" s="13">
        <v>1</v>
      </c>
      <c r="J126" s="13" t="s">
        <v>712</v>
      </c>
      <c r="K126" s="13" t="s">
        <v>723</v>
      </c>
      <c r="L126" s="13" t="s">
        <v>1055</v>
      </c>
      <c r="M126" s="13">
        <v>0</v>
      </c>
      <c r="N126" s="13">
        <v>0</v>
      </c>
      <c r="O126" s="3" t="s">
        <v>4993</v>
      </c>
      <c r="P126" s="2">
        <v>0</v>
      </c>
      <c r="Q126" s="2">
        <v>0</v>
      </c>
      <c r="R126" s="2">
        <v>3923.5659999999998</v>
      </c>
      <c r="S126" s="2">
        <v>0</v>
      </c>
      <c r="T126" s="2">
        <v>0</v>
      </c>
      <c r="U126" s="2">
        <v>0</v>
      </c>
      <c r="V126" s="2">
        <v>0</v>
      </c>
      <c r="W126" s="2">
        <v>0</v>
      </c>
      <c r="X126" s="2">
        <v>0</v>
      </c>
      <c r="Y126" s="2">
        <v>0</v>
      </c>
    </row>
    <row r="127" spans="2:25" ht="20" customHeight="1">
      <c r="B127" s="12">
        <v>119</v>
      </c>
      <c r="C127" s="12">
        <v>5</v>
      </c>
      <c r="E127" s="13" t="s">
        <v>1625</v>
      </c>
      <c r="F127" s="13" t="s">
        <v>24</v>
      </c>
      <c r="G127" s="13" t="s">
        <v>188</v>
      </c>
      <c r="H127" s="13" t="s">
        <v>223</v>
      </c>
      <c r="I127" s="13" t="s">
        <v>768</v>
      </c>
      <c r="J127" s="13">
        <v>0</v>
      </c>
      <c r="K127" s="13">
        <v>0</v>
      </c>
      <c r="L127" s="13">
        <v>0</v>
      </c>
      <c r="M127" s="13">
        <v>0</v>
      </c>
      <c r="N127" s="13">
        <v>0</v>
      </c>
      <c r="O127" s="3" t="s">
        <v>769</v>
      </c>
      <c r="P127" s="2">
        <v>0</v>
      </c>
      <c r="Q127" s="2">
        <v>0</v>
      </c>
      <c r="R127" s="2">
        <v>0</v>
      </c>
      <c r="S127" s="2">
        <v>0</v>
      </c>
      <c r="T127" s="2">
        <v>0</v>
      </c>
      <c r="U127" s="2">
        <v>168108.26200000002</v>
      </c>
      <c r="V127" s="2">
        <v>0</v>
      </c>
      <c r="W127" s="2">
        <v>0</v>
      </c>
      <c r="X127" s="2">
        <v>0</v>
      </c>
      <c r="Y127" s="2">
        <v>0</v>
      </c>
    </row>
    <row r="128" spans="2:25" ht="20" customHeight="1">
      <c r="B128" s="12">
        <v>120</v>
      </c>
      <c r="C128" s="12">
        <v>6</v>
      </c>
      <c r="E128" s="13" t="s">
        <v>1625</v>
      </c>
      <c r="F128" s="13" t="s">
        <v>24</v>
      </c>
      <c r="G128" s="13" t="s">
        <v>188</v>
      </c>
      <c r="H128" s="13" t="s">
        <v>223</v>
      </c>
      <c r="I128" s="13" t="s">
        <v>768</v>
      </c>
      <c r="J128" s="13" t="s">
        <v>770</v>
      </c>
      <c r="K128" s="13">
        <v>0</v>
      </c>
      <c r="L128" s="13">
        <v>0</v>
      </c>
      <c r="M128" s="13">
        <v>0</v>
      </c>
      <c r="N128" s="13">
        <v>0</v>
      </c>
      <c r="O128" s="3" t="s">
        <v>771</v>
      </c>
      <c r="P128" s="2">
        <v>0</v>
      </c>
      <c r="Q128" s="2">
        <v>0</v>
      </c>
      <c r="R128" s="2">
        <v>0</v>
      </c>
      <c r="S128" s="2">
        <v>0</v>
      </c>
      <c r="T128" s="2">
        <v>168108.26200000002</v>
      </c>
      <c r="U128" s="2">
        <v>0</v>
      </c>
      <c r="V128" s="2">
        <v>0</v>
      </c>
      <c r="W128" s="2">
        <v>0</v>
      </c>
      <c r="X128" s="2">
        <v>0</v>
      </c>
      <c r="Y128" s="2">
        <v>0</v>
      </c>
    </row>
    <row r="129" spans="2:26" ht="20" customHeight="1">
      <c r="B129" s="12">
        <v>121</v>
      </c>
      <c r="C129" s="12">
        <v>7</v>
      </c>
      <c r="E129" s="13" t="s">
        <v>1625</v>
      </c>
      <c r="F129" s="13" t="s">
        <v>24</v>
      </c>
      <c r="G129" s="13" t="s">
        <v>188</v>
      </c>
      <c r="H129" s="13" t="s">
        <v>223</v>
      </c>
      <c r="I129" s="13" t="s">
        <v>768</v>
      </c>
      <c r="J129" s="13" t="s">
        <v>770</v>
      </c>
      <c r="K129" s="13" t="s">
        <v>772</v>
      </c>
      <c r="L129" s="13">
        <v>0</v>
      </c>
      <c r="M129" s="13">
        <v>0</v>
      </c>
      <c r="N129" s="13">
        <v>0</v>
      </c>
      <c r="O129" s="3" t="s">
        <v>773</v>
      </c>
      <c r="P129" s="2">
        <v>0</v>
      </c>
      <c r="Q129" s="2">
        <v>0</v>
      </c>
      <c r="R129" s="2">
        <v>0</v>
      </c>
      <c r="S129" s="2">
        <v>168108.26200000002</v>
      </c>
      <c r="T129" s="2">
        <v>0</v>
      </c>
      <c r="U129" s="2">
        <v>0</v>
      </c>
      <c r="V129" s="2">
        <v>0</v>
      </c>
      <c r="W129" s="2">
        <v>0</v>
      </c>
      <c r="X129" s="2">
        <v>0</v>
      </c>
      <c r="Y129" s="2">
        <v>0</v>
      </c>
    </row>
    <row r="130" spans="2:26" ht="20" customHeight="1">
      <c r="B130" s="12">
        <v>122</v>
      </c>
      <c r="C130" s="12">
        <v>8</v>
      </c>
      <c r="E130" s="13" t="s">
        <v>1625</v>
      </c>
      <c r="F130" s="13" t="s">
        <v>24</v>
      </c>
      <c r="G130" s="13" t="s">
        <v>188</v>
      </c>
      <c r="H130" s="13" t="s">
        <v>223</v>
      </c>
      <c r="I130" s="13" t="s">
        <v>768</v>
      </c>
      <c r="J130" s="13" t="s">
        <v>770</v>
      </c>
      <c r="K130" s="13" t="s">
        <v>772</v>
      </c>
      <c r="L130" s="13" t="s">
        <v>1673</v>
      </c>
      <c r="M130" s="13">
        <v>0</v>
      </c>
      <c r="N130" s="13">
        <v>0</v>
      </c>
      <c r="O130" s="3" t="s">
        <v>4994</v>
      </c>
      <c r="P130" s="2">
        <v>0</v>
      </c>
      <c r="Q130" s="2">
        <v>0</v>
      </c>
      <c r="R130" s="2">
        <v>168108.26200000002</v>
      </c>
      <c r="S130" s="2">
        <v>0</v>
      </c>
      <c r="T130" s="2">
        <v>0</v>
      </c>
      <c r="U130" s="2">
        <v>0</v>
      </c>
      <c r="V130" s="2">
        <v>0</v>
      </c>
      <c r="W130" s="2">
        <v>0</v>
      </c>
      <c r="X130" s="2">
        <v>0</v>
      </c>
      <c r="Y130" s="2">
        <v>0</v>
      </c>
    </row>
    <row r="131" spans="2:26" ht="20" customHeight="1">
      <c r="E131" s="14"/>
      <c r="F131" s="14"/>
      <c r="G131" s="14"/>
      <c r="H131" s="14"/>
      <c r="I131" s="14"/>
      <c r="J131" s="14"/>
      <c r="K131" s="14"/>
      <c r="L131" s="14"/>
      <c r="M131" s="14"/>
      <c r="N131" s="14"/>
      <c r="O131" s="15"/>
      <c r="P131" s="16"/>
      <c r="Q131" s="16"/>
      <c r="R131" s="17"/>
      <c r="S131" s="17"/>
      <c r="T131" s="17"/>
      <c r="U131" s="17"/>
      <c r="V131" s="17"/>
      <c r="W131" s="17"/>
      <c r="X131" s="17"/>
      <c r="Y131" s="17"/>
    </row>
    <row r="132" spans="2:26" ht="20" customHeight="1">
      <c r="E132" s="18"/>
      <c r="F132" s="18"/>
      <c r="G132" s="18"/>
      <c r="H132" s="18"/>
      <c r="I132" s="18"/>
      <c r="J132" s="18"/>
      <c r="K132" s="18"/>
      <c r="L132" s="18"/>
      <c r="M132" s="18"/>
      <c r="N132" s="18"/>
      <c r="O132" s="19"/>
      <c r="P132" s="20"/>
      <c r="Q132" s="20"/>
      <c r="R132" s="20"/>
      <c r="S132" s="20"/>
      <c r="T132" s="20"/>
      <c r="U132" s="20"/>
      <c r="V132" s="20"/>
      <c r="W132" s="20"/>
      <c r="X132" s="20"/>
      <c r="Y132" s="21">
        <v>2499915.0432999991</v>
      </c>
    </row>
    <row r="134" spans="2:26">
      <c r="P134" s="3">
        <v>0</v>
      </c>
      <c r="Q134" s="3">
        <v>0</v>
      </c>
      <c r="R134" s="3">
        <v>2499915.0432999996</v>
      </c>
      <c r="S134" s="3">
        <v>2499915.0433</v>
      </c>
      <c r="T134" s="3">
        <v>2499915.0433000005</v>
      </c>
      <c r="U134" s="3">
        <v>2499915.0433</v>
      </c>
      <c r="V134" s="3">
        <v>2499915.0433</v>
      </c>
      <c r="W134" s="3">
        <v>2499915.0433</v>
      </c>
      <c r="X134" s="3">
        <v>2499915.0432999991</v>
      </c>
      <c r="Y134" s="3">
        <v>2499915.0432999991</v>
      </c>
      <c r="Z134" s="4">
        <v>2499915.0432999996</v>
      </c>
    </row>
  </sheetData>
  <autoFilter ref="B1:Y134" xr:uid="{C84B5759-F819-C341-9393-1346FC2F31E6}"/>
  <conditionalFormatting sqref="E9:Y130">
    <cfRule type="expression" dxfId="164" priority="1">
      <formula>$C9=9</formula>
    </cfRule>
    <cfRule type="expression" dxfId="163" priority="2">
      <formula>$C9=10</formula>
    </cfRule>
    <cfRule type="expression" dxfId="162" priority="3">
      <formula>$C9=8</formula>
    </cfRule>
    <cfRule type="expression" dxfId="161" priority="4">
      <formula>$C9=7</formula>
    </cfRule>
    <cfRule type="expression" dxfId="160" priority="5">
      <formula>$C9=6</formula>
    </cfRule>
    <cfRule type="expression" dxfId="159" priority="6">
      <formula>$C9=4</formula>
    </cfRule>
    <cfRule type="expression" dxfId="158" priority="7">
      <formula>$C9=3</formula>
    </cfRule>
    <cfRule type="expression" dxfId="157" priority="8">
      <formula>$C9=2</formula>
    </cfRule>
    <cfRule type="expression" dxfId="156" priority="9">
      <formula>$C9=1</formula>
    </cfRule>
  </conditionalFormatting>
  <pageMargins left="0.70866141732283505" right="0.70866141732283505" top="0.74803149606299202" bottom="0.74803149606299202" header="0.31496062992126" footer="0.31496062992126"/>
  <pageSetup paperSize="9" scale="35" orientation="portrait" horizontalDpi="0" verticalDpi="0"/>
  <colBreaks count="1" manualBreakCount="1">
    <brk id="25"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35E99-152F-984B-96E0-BCB8030BC59C}">
  <dimension ref="B1:Z1019"/>
  <sheetViews>
    <sheetView view="pageBreakPreview" zoomScale="60" zoomScaleNormal="75" workbookViewId="0">
      <selection activeCell="K6" sqref="K6"/>
    </sheetView>
  </sheetViews>
  <sheetFormatPr baseColWidth="10" defaultColWidth="10.83203125" defaultRowHeight="16"/>
  <cols>
    <col min="1" max="4" width="10.83203125" style="1"/>
    <col min="5" max="5" width="10.1640625" style="1" customWidth="1"/>
    <col min="6" max="7" width="6.33203125" style="1" bestFit="1" customWidth="1"/>
    <col min="8" max="8" width="7" style="1" bestFit="1" customWidth="1"/>
    <col min="9" max="9" width="10.6640625" style="1" bestFit="1" customWidth="1"/>
    <col min="10" max="10" width="7.1640625" style="1" customWidth="1"/>
    <col min="11" max="11" width="6.6640625" style="1" customWidth="1"/>
    <col min="12" max="12" width="15.1640625" style="1" customWidth="1"/>
    <col min="13" max="13" width="7" style="1" customWidth="1"/>
    <col min="14" max="14" width="7" style="1" hidden="1" customWidth="1"/>
    <col min="15" max="15" width="58.33203125" style="12" customWidth="1"/>
    <col min="16" max="16" width="10.33203125" style="3" hidden="1" customWidth="1"/>
    <col min="17" max="17" width="13.33203125" style="3" bestFit="1" customWidth="1"/>
    <col min="18" max="20" width="13.33203125" style="4" bestFit="1" customWidth="1"/>
    <col min="21" max="22" width="13.1640625" style="4" bestFit="1" customWidth="1"/>
    <col min="23" max="24" width="13.5" style="4" bestFit="1" customWidth="1"/>
    <col min="25" max="25" width="14.33203125" style="4" bestFit="1" customWidth="1"/>
    <col min="26" max="26" width="13.832031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22</v>
      </c>
      <c r="F3" s="2"/>
      <c r="G3" s="2"/>
      <c r="H3" s="2"/>
      <c r="I3" s="2"/>
      <c r="J3" s="2"/>
      <c r="K3" s="2"/>
      <c r="L3" s="2"/>
      <c r="M3" s="2"/>
      <c r="N3" s="2"/>
      <c r="O3" s="3"/>
      <c r="R3" s="2"/>
    </row>
    <row r="4" spans="2:26">
      <c r="E4" s="7"/>
      <c r="F4" s="2"/>
      <c r="G4" s="2"/>
      <c r="H4" s="2"/>
      <c r="I4" s="2"/>
      <c r="J4" s="2"/>
      <c r="K4" s="2"/>
      <c r="L4" s="2"/>
      <c r="M4" s="2"/>
      <c r="N4" s="2"/>
      <c r="O4" s="3"/>
      <c r="R4" s="2"/>
    </row>
    <row r="5" spans="2:26" ht="23">
      <c r="E5" s="8" t="s">
        <v>4405</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236</v>
      </c>
      <c r="F8" s="10" t="s">
        <v>237</v>
      </c>
      <c r="G8" s="10" t="s">
        <v>238</v>
      </c>
      <c r="H8" s="10" t="s">
        <v>239</v>
      </c>
      <c r="I8" s="10" t="s">
        <v>247</v>
      </c>
      <c r="J8" s="10" t="s">
        <v>248</v>
      </c>
      <c r="K8" s="10" t="s">
        <v>249</v>
      </c>
      <c r="L8" s="10" t="s">
        <v>250</v>
      </c>
      <c r="M8" s="10" t="s">
        <v>240</v>
      </c>
      <c r="N8" s="10" t="s">
        <v>4356</v>
      </c>
      <c r="O8" s="11"/>
      <c r="P8" s="121" t="s">
        <v>4356</v>
      </c>
      <c r="Q8" s="134" t="s">
        <v>240</v>
      </c>
      <c r="R8" s="134" t="s">
        <v>250</v>
      </c>
      <c r="S8" s="134" t="s">
        <v>249</v>
      </c>
      <c r="T8" s="134" t="s">
        <v>248</v>
      </c>
      <c r="U8" s="134" t="s">
        <v>247</v>
      </c>
      <c r="V8" s="134" t="s">
        <v>239</v>
      </c>
      <c r="W8" s="134" t="s">
        <v>238</v>
      </c>
      <c r="X8" s="134" t="s">
        <v>237</v>
      </c>
      <c r="Y8" s="134" t="s">
        <v>236</v>
      </c>
      <c r="Z8" s="2"/>
    </row>
    <row r="9" spans="2:26" ht="20" customHeight="1">
      <c r="B9" s="12">
        <v>1</v>
      </c>
      <c r="C9" s="12">
        <v>1</v>
      </c>
      <c r="D9" s="12"/>
      <c r="E9" s="13" t="s">
        <v>1625</v>
      </c>
      <c r="F9" s="13">
        <v>0</v>
      </c>
      <c r="G9" s="13">
        <v>0</v>
      </c>
      <c r="H9" s="13">
        <v>0</v>
      </c>
      <c r="I9" s="13">
        <v>0</v>
      </c>
      <c r="J9" s="13">
        <v>0</v>
      </c>
      <c r="K9" s="13">
        <v>0</v>
      </c>
      <c r="L9" s="13">
        <v>0</v>
      </c>
      <c r="M9" s="13">
        <v>0</v>
      </c>
      <c r="N9" s="13">
        <v>0</v>
      </c>
      <c r="O9" s="3" t="s">
        <v>1660</v>
      </c>
      <c r="P9" s="2">
        <v>0</v>
      </c>
      <c r="Q9" s="2">
        <v>0</v>
      </c>
      <c r="R9" s="2">
        <v>0</v>
      </c>
      <c r="S9" s="2">
        <v>0</v>
      </c>
      <c r="T9" s="2">
        <v>0</v>
      </c>
      <c r="U9" s="2">
        <v>0</v>
      </c>
      <c r="V9" s="2">
        <v>0</v>
      </c>
      <c r="W9" s="2">
        <v>0</v>
      </c>
      <c r="X9" s="2">
        <v>0</v>
      </c>
      <c r="Y9" s="2">
        <v>4718460.844938498</v>
      </c>
    </row>
    <row r="10" spans="2:26" ht="20" customHeight="1">
      <c r="B10" s="12">
        <v>2</v>
      </c>
      <c r="C10" s="12">
        <v>2</v>
      </c>
      <c r="D10" s="12"/>
      <c r="E10" s="13" t="s">
        <v>1625</v>
      </c>
      <c r="F10" s="13" t="s">
        <v>24</v>
      </c>
      <c r="G10" s="13">
        <v>0</v>
      </c>
      <c r="H10" s="13">
        <v>0</v>
      </c>
      <c r="I10" s="13">
        <v>0</v>
      </c>
      <c r="J10" s="13">
        <v>0</v>
      </c>
      <c r="K10" s="13">
        <v>0</v>
      </c>
      <c r="L10" s="13">
        <v>0</v>
      </c>
      <c r="M10" s="13">
        <v>0</v>
      </c>
      <c r="N10" s="13">
        <v>0</v>
      </c>
      <c r="O10" s="3" t="s">
        <v>1661</v>
      </c>
      <c r="P10" s="2">
        <v>0</v>
      </c>
      <c r="Q10" s="2">
        <v>0</v>
      </c>
      <c r="R10" s="2">
        <v>0</v>
      </c>
      <c r="S10" s="2">
        <v>0</v>
      </c>
      <c r="T10" s="2">
        <v>0</v>
      </c>
      <c r="U10" s="2">
        <v>0</v>
      </c>
      <c r="V10" s="2">
        <v>0</v>
      </c>
      <c r="W10" s="2">
        <v>0</v>
      </c>
      <c r="X10" s="2">
        <v>4718460.844938498</v>
      </c>
      <c r="Y10" s="2">
        <v>0</v>
      </c>
    </row>
    <row r="11" spans="2:26" ht="20" customHeight="1">
      <c r="B11" s="12">
        <v>3</v>
      </c>
      <c r="C11" s="12">
        <v>3</v>
      </c>
      <c r="D11" s="12"/>
      <c r="E11" s="13" t="s">
        <v>1625</v>
      </c>
      <c r="F11" s="13" t="s">
        <v>24</v>
      </c>
      <c r="G11" s="13" t="s">
        <v>24</v>
      </c>
      <c r="H11" s="13">
        <v>0</v>
      </c>
      <c r="I11" s="13">
        <v>0</v>
      </c>
      <c r="J11" s="13">
        <v>0</v>
      </c>
      <c r="K11" s="13">
        <v>0</v>
      </c>
      <c r="L11" s="13">
        <v>0</v>
      </c>
      <c r="M11" s="13">
        <v>0</v>
      </c>
      <c r="N11" s="13">
        <v>0</v>
      </c>
      <c r="O11" s="3" t="s">
        <v>34</v>
      </c>
      <c r="P11" s="2">
        <v>0</v>
      </c>
      <c r="Q11" s="2">
        <v>0</v>
      </c>
      <c r="R11" s="2">
        <v>0</v>
      </c>
      <c r="S11" s="2">
        <v>0</v>
      </c>
      <c r="T11" s="2">
        <v>0</v>
      </c>
      <c r="U11" s="2">
        <v>0</v>
      </c>
      <c r="V11" s="2">
        <v>0</v>
      </c>
      <c r="W11" s="2">
        <v>712301.43533600075</v>
      </c>
      <c r="X11" s="2">
        <v>0</v>
      </c>
      <c r="Y11" s="2">
        <v>0</v>
      </c>
    </row>
    <row r="12" spans="2:26" ht="20" customHeight="1">
      <c r="B12" s="12">
        <v>4</v>
      </c>
      <c r="C12" s="12">
        <v>4</v>
      </c>
      <c r="D12" s="12"/>
      <c r="E12" s="13" t="s">
        <v>1625</v>
      </c>
      <c r="F12" s="13" t="s">
        <v>24</v>
      </c>
      <c r="G12" s="13" t="s">
        <v>24</v>
      </c>
      <c r="H12" s="13" t="s">
        <v>35</v>
      </c>
      <c r="I12" s="13">
        <v>0</v>
      </c>
      <c r="J12" s="13">
        <v>0</v>
      </c>
      <c r="K12" s="13">
        <v>0</v>
      </c>
      <c r="L12" s="13">
        <v>0</v>
      </c>
      <c r="M12" s="13">
        <v>0</v>
      </c>
      <c r="N12" s="13">
        <v>0</v>
      </c>
      <c r="O12" s="3" t="s">
        <v>36</v>
      </c>
      <c r="P12" s="2">
        <v>0</v>
      </c>
      <c r="Q12" s="2">
        <v>0</v>
      </c>
      <c r="R12" s="2">
        <v>0</v>
      </c>
      <c r="S12" s="2">
        <v>0</v>
      </c>
      <c r="T12" s="2">
        <v>0</v>
      </c>
      <c r="U12" s="2">
        <v>0</v>
      </c>
      <c r="V12" s="2">
        <v>712301.43533600075</v>
      </c>
      <c r="W12" s="2">
        <v>0</v>
      </c>
      <c r="X12" s="2">
        <v>0</v>
      </c>
      <c r="Y12" s="2">
        <v>0</v>
      </c>
    </row>
    <row r="13" spans="2:26" ht="20" customHeight="1">
      <c r="B13" s="12">
        <v>5</v>
      </c>
      <c r="C13" s="12">
        <v>5</v>
      </c>
      <c r="E13" s="13" t="s">
        <v>1625</v>
      </c>
      <c r="F13" s="13" t="s">
        <v>24</v>
      </c>
      <c r="G13" s="13" t="s">
        <v>24</v>
      </c>
      <c r="H13" s="13" t="s">
        <v>35</v>
      </c>
      <c r="I13" s="13" t="s">
        <v>703</v>
      </c>
      <c r="J13" s="13">
        <v>0</v>
      </c>
      <c r="K13" s="13">
        <v>0</v>
      </c>
      <c r="L13" s="13">
        <v>0</v>
      </c>
      <c r="M13" s="13">
        <v>0</v>
      </c>
      <c r="N13" s="13">
        <v>0</v>
      </c>
      <c r="O13" s="3" t="s">
        <v>704</v>
      </c>
      <c r="P13" s="2">
        <v>0</v>
      </c>
      <c r="Q13" s="2">
        <v>0</v>
      </c>
      <c r="R13" s="2">
        <v>0</v>
      </c>
      <c r="S13" s="2">
        <v>0</v>
      </c>
      <c r="T13" s="2">
        <v>0</v>
      </c>
      <c r="U13" s="2">
        <v>85.100949999999997</v>
      </c>
      <c r="V13" s="2">
        <v>0</v>
      </c>
      <c r="W13" s="2">
        <v>0</v>
      </c>
      <c r="X13" s="2">
        <v>0</v>
      </c>
      <c r="Y13" s="2">
        <v>0</v>
      </c>
    </row>
    <row r="14" spans="2:26" ht="20" customHeight="1">
      <c r="B14" s="12">
        <v>6</v>
      </c>
      <c r="C14" s="12">
        <v>6</v>
      </c>
      <c r="E14" s="13" t="s">
        <v>1625</v>
      </c>
      <c r="F14" s="13" t="s">
        <v>24</v>
      </c>
      <c r="G14" s="13" t="s">
        <v>24</v>
      </c>
      <c r="H14" s="13" t="s">
        <v>35</v>
      </c>
      <c r="I14" s="13" t="s">
        <v>703</v>
      </c>
      <c r="J14" s="13" t="s">
        <v>712</v>
      </c>
      <c r="K14" s="13">
        <v>0</v>
      </c>
      <c r="L14" s="13">
        <v>0</v>
      </c>
      <c r="M14" s="13">
        <v>0</v>
      </c>
      <c r="N14" s="13">
        <v>0</v>
      </c>
      <c r="O14" s="3" t="s">
        <v>713</v>
      </c>
      <c r="P14" s="2">
        <v>0</v>
      </c>
      <c r="Q14" s="2">
        <v>0</v>
      </c>
      <c r="R14" s="2">
        <v>0</v>
      </c>
      <c r="S14" s="2">
        <v>0</v>
      </c>
      <c r="T14" s="2">
        <v>85.100949999999997</v>
      </c>
      <c r="U14" s="2">
        <v>0</v>
      </c>
      <c r="V14" s="2">
        <v>0</v>
      </c>
      <c r="W14" s="2">
        <v>0</v>
      </c>
      <c r="X14" s="2">
        <v>0</v>
      </c>
      <c r="Y14" s="2">
        <v>0</v>
      </c>
    </row>
    <row r="15" spans="2:26" ht="20" customHeight="1">
      <c r="B15" s="12">
        <v>7</v>
      </c>
      <c r="C15" s="12">
        <v>7</v>
      </c>
      <c r="E15" s="13" t="s">
        <v>1625</v>
      </c>
      <c r="F15" s="13" t="s">
        <v>24</v>
      </c>
      <c r="G15" s="13" t="s">
        <v>24</v>
      </c>
      <c r="H15" s="13" t="s">
        <v>35</v>
      </c>
      <c r="I15" s="13" t="s">
        <v>703</v>
      </c>
      <c r="J15" s="13" t="s">
        <v>712</v>
      </c>
      <c r="K15" s="13" t="s">
        <v>723</v>
      </c>
      <c r="L15" s="13">
        <v>0</v>
      </c>
      <c r="M15" s="13">
        <v>0</v>
      </c>
      <c r="N15" s="13">
        <v>0</v>
      </c>
      <c r="O15" s="3" t="s">
        <v>724</v>
      </c>
      <c r="P15" s="2">
        <v>0</v>
      </c>
      <c r="Q15" s="2">
        <v>0</v>
      </c>
      <c r="R15" s="2">
        <v>0</v>
      </c>
      <c r="S15" s="2">
        <v>85.100949999999997</v>
      </c>
      <c r="T15" s="2">
        <v>0</v>
      </c>
      <c r="U15" s="2">
        <v>0</v>
      </c>
      <c r="V15" s="2">
        <v>0</v>
      </c>
      <c r="W15" s="2">
        <v>0</v>
      </c>
      <c r="X15" s="2">
        <v>0</v>
      </c>
      <c r="Y15" s="2">
        <v>0</v>
      </c>
    </row>
    <row r="16" spans="2:26" ht="20" customHeight="1">
      <c r="B16" s="12">
        <v>8</v>
      </c>
      <c r="C16" s="12">
        <v>8</v>
      </c>
      <c r="E16" s="13" t="s">
        <v>1625</v>
      </c>
      <c r="F16" s="13" t="s">
        <v>24</v>
      </c>
      <c r="G16" s="13" t="s">
        <v>24</v>
      </c>
      <c r="H16" s="13" t="s">
        <v>35</v>
      </c>
      <c r="I16" s="13" t="s">
        <v>703</v>
      </c>
      <c r="J16" s="13" t="s">
        <v>712</v>
      </c>
      <c r="K16" s="13" t="s">
        <v>723</v>
      </c>
      <c r="L16" s="13" t="s">
        <v>743</v>
      </c>
      <c r="M16" s="13">
        <v>0</v>
      </c>
      <c r="N16" s="13">
        <v>0</v>
      </c>
      <c r="O16" s="3" t="s">
        <v>3577</v>
      </c>
      <c r="P16" s="2">
        <v>0</v>
      </c>
      <c r="Q16" s="2">
        <v>0</v>
      </c>
      <c r="R16" s="2">
        <v>85.100949999999997</v>
      </c>
      <c r="S16" s="2">
        <v>0</v>
      </c>
      <c r="T16" s="2">
        <v>0</v>
      </c>
      <c r="U16" s="2">
        <v>0</v>
      </c>
      <c r="V16" s="2">
        <v>0</v>
      </c>
      <c r="W16" s="2">
        <v>0</v>
      </c>
      <c r="X16" s="2">
        <v>0</v>
      </c>
      <c r="Y16" s="2">
        <v>0</v>
      </c>
    </row>
    <row r="17" spans="2:25" ht="20" customHeight="1">
      <c r="B17" s="12">
        <v>9</v>
      </c>
      <c r="C17" s="12">
        <v>9</v>
      </c>
      <c r="E17" s="13" t="s">
        <v>1625</v>
      </c>
      <c r="F17" s="13" t="s">
        <v>24</v>
      </c>
      <c r="G17" s="13" t="s">
        <v>24</v>
      </c>
      <c r="H17" s="13" t="s">
        <v>35</v>
      </c>
      <c r="I17" s="13" t="s">
        <v>703</v>
      </c>
      <c r="J17" s="13" t="s">
        <v>712</v>
      </c>
      <c r="K17" s="13" t="s">
        <v>723</v>
      </c>
      <c r="L17" s="13" t="s">
        <v>743</v>
      </c>
      <c r="M17" s="13" t="s">
        <v>31</v>
      </c>
      <c r="N17" s="13">
        <v>0</v>
      </c>
      <c r="O17" s="3" t="s">
        <v>3578</v>
      </c>
      <c r="P17" s="2">
        <v>0</v>
      </c>
      <c r="Q17" s="2">
        <v>85.100949999999997</v>
      </c>
      <c r="R17" s="2">
        <v>0</v>
      </c>
      <c r="S17" s="2">
        <v>0</v>
      </c>
      <c r="T17" s="2">
        <v>0</v>
      </c>
      <c r="U17" s="2">
        <v>0</v>
      </c>
      <c r="V17" s="2">
        <v>0</v>
      </c>
      <c r="W17" s="2">
        <v>0</v>
      </c>
      <c r="X17" s="2">
        <v>0</v>
      </c>
      <c r="Y17" s="2">
        <v>0</v>
      </c>
    </row>
    <row r="18" spans="2:25" ht="20" customHeight="1">
      <c r="B18" s="12">
        <v>10</v>
      </c>
      <c r="C18" s="12">
        <v>5</v>
      </c>
      <c r="E18" s="13" t="s">
        <v>1625</v>
      </c>
      <c r="F18" s="13" t="s">
        <v>24</v>
      </c>
      <c r="G18" s="13" t="s">
        <v>24</v>
      </c>
      <c r="H18" s="13" t="s">
        <v>35</v>
      </c>
      <c r="I18" s="13" t="s">
        <v>768</v>
      </c>
      <c r="J18" s="13">
        <v>0</v>
      </c>
      <c r="K18" s="13">
        <v>0</v>
      </c>
      <c r="L18" s="13">
        <v>0</v>
      </c>
      <c r="M18" s="13">
        <v>0</v>
      </c>
      <c r="N18" s="13">
        <v>0</v>
      </c>
      <c r="O18" s="3" t="s">
        <v>769</v>
      </c>
      <c r="P18" s="2">
        <v>0</v>
      </c>
      <c r="Q18" s="2">
        <v>0</v>
      </c>
      <c r="R18" s="2">
        <v>0</v>
      </c>
      <c r="S18" s="2">
        <v>0</v>
      </c>
      <c r="T18" s="2">
        <v>0</v>
      </c>
      <c r="U18" s="2">
        <v>19006.392499999998</v>
      </c>
      <c r="V18" s="2">
        <v>0</v>
      </c>
      <c r="W18" s="2">
        <v>0</v>
      </c>
      <c r="X18" s="2">
        <v>0</v>
      </c>
      <c r="Y18" s="2">
        <v>0</v>
      </c>
    </row>
    <row r="19" spans="2:25" ht="20" customHeight="1">
      <c r="B19" s="12">
        <v>11</v>
      </c>
      <c r="C19" s="12">
        <v>6</v>
      </c>
      <c r="E19" s="13" t="s">
        <v>1625</v>
      </c>
      <c r="F19" s="13" t="s">
        <v>24</v>
      </c>
      <c r="G19" s="13" t="s">
        <v>24</v>
      </c>
      <c r="H19" s="13" t="s">
        <v>35</v>
      </c>
      <c r="I19" s="13" t="s">
        <v>768</v>
      </c>
      <c r="J19" s="13" t="s">
        <v>840</v>
      </c>
      <c r="K19" s="13">
        <v>0</v>
      </c>
      <c r="L19" s="13">
        <v>0</v>
      </c>
      <c r="M19" s="13">
        <v>0</v>
      </c>
      <c r="N19" s="13">
        <v>0</v>
      </c>
      <c r="O19" s="3" t="s">
        <v>841</v>
      </c>
      <c r="P19" s="2">
        <v>0</v>
      </c>
      <c r="Q19" s="2">
        <v>0</v>
      </c>
      <c r="R19" s="2">
        <v>0</v>
      </c>
      <c r="S19" s="2">
        <v>0</v>
      </c>
      <c r="T19" s="2">
        <v>19006.392499999998</v>
      </c>
      <c r="U19" s="2">
        <v>0</v>
      </c>
      <c r="V19" s="2">
        <v>0</v>
      </c>
      <c r="W19" s="2">
        <v>0</v>
      </c>
      <c r="X19" s="2">
        <v>0</v>
      </c>
      <c r="Y19" s="2">
        <v>0</v>
      </c>
    </row>
    <row r="20" spans="2:25" ht="20" customHeight="1">
      <c r="B20" s="12">
        <v>12</v>
      </c>
      <c r="C20" s="12">
        <v>7</v>
      </c>
      <c r="E20" s="13" t="s">
        <v>1625</v>
      </c>
      <c r="F20" s="13" t="s">
        <v>24</v>
      </c>
      <c r="G20" s="13" t="s">
        <v>24</v>
      </c>
      <c r="H20" s="13" t="s">
        <v>35</v>
      </c>
      <c r="I20" s="13" t="s">
        <v>768</v>
      </c>
      <c r="J20" s="13" t="s">
        <v>840</v>
      </c>
      <c r="K20" s="13" t="s">
        <v>842</v>
      </c>
      <c r="L20" s="13">
        <v>0</v>
      </c>
      <c r="M20" s="13">
        <v>0</v>
      </c>
      <c r="N20" s="13">
        <v>0</v>
      </c>
      <c r="O20" s="3" t="s">
        <v>843</v>
      </c>
      <c r="P20" s="2">
        <v>0</v>
      </c>
      <c r="Q20" s="2">
        <v>0</v>
      </c>
      <c r="R20" s="2">
        <v>0</v>
      </c>
      <c r="S20" s="2">
        <v>17324.115300000001</v>
      </c>
      <c r="T20" s="2">
        <v>0</v>
      </c>
      <c r="U20" s="2">
        <v>0</v>
      </c>
      <c r="V20" s="2">
        <v>0</v>
      </c>
      <c r="W20" s="2">
        <v>0</v>
      </c>
      <c r="X20" s="2">
        <v>0</v>
      </c>
      <c r="Y20" s="2">
        <v>0</v>
      </c>
    </row>
    <row r="21" spans="2:25" ht="20" customHeight="1">
      <c r="B21" s="12">
        <v>13</v>
      </c>
      <c r="C21" s="12">
        <v>8</v>
      </c>
      <c r="E21" s="13" t="s">
        <v>1625</v>
      </c>
      <c r="F21" s="13" t="s">
        <v>24</v>
      </c>
      <c r="G21" s="13" t="s">
        <v>24</v>
      </c>
      <c r="H21" s="13" t="s">
        <v>35</v>
      </c>
      <c r="I21" s="13" t="s">
        <v>768</v>
      </c>
      <c r="J21" s="13" t="s">
        <v>840</v>
      </c>
      <c r="K21" s="13" t="s">
        <v>842</v>
      </c>
      <c r="L21" s="13" t="s">
        <v>844</v>
      </c>
      <c r="M21" s="13">
        <v>0</v>
      </c>
      <c r="N21" s="13">
        <v>0</v>
      </c>
      <c r="O21" s="3" t="s">
        <v>3579</v>
      </c>
      <c r="P21" s="2">
        <v>0</v>
      </c>
      <c r="Q21" s="2">
        <v>0</v>
      </c>
      <c r="R21" s="2">
        <v>17324.115300000001</v>
      </c>
      <c r="S21" s="2">
        <v>0</v>
      </c>
      <c r="T21" s="2">
        <v>0</v>
      </c>
      <c r="U21" s="2">
        <v>0</v>
      </c>
      <c r="V21" s="2">
        <v>0</v>
      </c>
      <c r="W21" s="2">
        <v>0</v>
      </c>
      <c r="X21" s="2">
        <v>0</v>
      </c>
      <c r="Y21" s="2">
        <v>0</v>
      </c>
    </row>
    <row r="22" spans="2:25" ht="20" customHeight="1">
      <c r="B22" s="12">
        <v>14</v>
      </c>
      <c r="C22" s="12">
        <v>9</v>
      </c>
      <c r="E22" s="13" t="s">
        <v>1625</v>
      </c>
      <c r="F22" s="13" t="s">
        <v>24</v>
      </c>
      <c r="G22" s="13" t="s">
        <v>24</v>
      </c>
      <c r="H22" s="13" t="s">
        <v>35</v>
      </c>
      <c r="I22" s="13" t="s">
        <v>768</v>
      </c>
      <c r="J22" s="13" t="s">
        <v>840</v>
      </c>
      <c r="K22" s="13" t="s">
        <v>842</v>
      </c>
      <c r="L22" s="13" t="s">
        <v>844</v>
      </c>
      <c r="M22" s="13" t="s">
        <v>916</v>
      </c>
      <c r="N22" s="13">
        <v>0</v>
      </c>
      <c r="O22" s="3" t="s">
        <v>3580</v>
      </c>
      <c r="P22" s="2">
        <v>0</v>
      </c>
      <c r="Q22" s="2">
        <v>479.81430000000006</v>
      </c>
      <c r="R22" s="2">
        <v>0</v>
      </c>
      <c r="S22" s="2">
        <v>0</v>
      </c>
      <c r="T22" s="2">
        <v>0</v>
      </c>
      <c r="U22" s="2">
        <v>0</v>
      </c>
      <c r="V22" s="2">
        <v>0</v>
      </c>
      <c r="W22" s="2">
        <v>0</v>
      </c>
      <c r="X22" s="2">
        <v>0</v>
      </c>
      <c r="Y22" s="2">
        <v>0</v>
      </c>
    </row>
    <row r="23" spans="2:25" ht="20" customHeight="1">
      <c r="B23" s="12">
        <v>15</v>
      </c>
      <c r="C23" s="12">
        <v>9</v>
      </c>
      <c r="E23" s="13" t="s">
        <v>1625</v>
      </c>
      <c r="F23" s="13" t="s">
        <v>24</v>
      </c>
      <c r="G23" s="13" t="s">
        <v>24</v>
      </c>
      <c r="H23" s="13" t="s">
        <v>35</v>
      </c>
      <c r="I23" s="13" t="s">
        <v>768</v>
      </c>
      <c r="J23" s="13" t="s">
        <v>840</v>
      </c>
      <c r="K23" s="13" t="s">
        <v>842</v>
      </c>
      <c r="L23" s="13" t="s">
        <v>844</v>
      </c>
      <c r="M23" s="13" t="s">
        <v>31</v>
      </c>
      <c r="N23" s="13">
        <v>0</v>
      </c>
      <c r="O23" s="3" t="s">
        <v>3578</v>
      </c>
      <c r="P23" s="2">
        <v>0</v>
      </c>
      <c r="Q23" s="2">
        <v>14203.104300000001</v>
      </c>
      <c r="R23" s="2">
        <v>0</v>
      </c>
      <c r="S23" s="2">
        <v>0</v>
      </c>
      <c r="T23" s="2">
        <v>0</v>
      </c>
      <c r="U23" s="2">
        <v>0</v>
      </c>
      <c r="V23" s="2">
        <v>0</v>
      </c>
      <c r="W23" s="2">
        <v>0</v>
      </c>
      <c r="X23" s="2">
        <v>0</v>
      </c>
      <c r="Y23" s="2">
        <v>0</v>
      </c>
    </row>
    <row r="24" spans="2:25" ht="20" customHeight="1">
      <c r="B24" s="12">
        <v>16</v>
      </c>
      <c r="C24" s="12">
        <v>9</v>
      </c>
      <c r="E24" s="13" t="s">
        <v>1625</v>
      </c>
      <c r="F24" s="13" t="s">
        <v>24</v>
      </c>
      <c r="G24" s="13" t="s">
        <v>24</v>
      </c>
      <c r="H24" s="13" t="s">
        <v>35</v>
      </c>
      <c r="I24" s="13" t="s">
        <v>768</v>
      </c>
      <c r="J24" s="13" t="s">
        <v>840</v>
      </c>
      <c r="K24" s="13" t="s">
        <v>842</v>
      </c>
      <c r="L24" s="13" t="s">
        <v>844</v>
      </c>
      <c r="M24" s="13" t="s">
        <v>3581</v>
      </c>
      <c r="N24" s="13">
        <v>0</v>
      </c>
      <c r="O24" s="3" t="s">
        <v>3582</v>
      </c>
      <c r="P24" s="2">
        <v>0</v>
      </c>
      <c r="Q24" s="2">
        <v>1708.4709</v>
      </c>
      <c r="R24" s="2">
        <v>0</v>
      </c>
      <c r="S24" s="2">
        <v>0</v>
      </c>
      <c r="T24" s="2">
        <v>0</v>
      </c>
      <c r="U24" s="2">
        <v>0</v>
      </c>
      <c r="V24" s="2">
        <v>0</v>
      </c>
      <c r="W24" s="2">
        <v>0</v>
      </c>
      <c r="X24" s="2">
        <v>0</v>
      </c>
      <c r="Y24" s="2">
        <v>0</v>
      </c>
    </row>
    <row r="25" spans="2:25" ht="20" customHeight="1">
      <c r="B25" s="12">
        <v>17</v>
      </c>
      <c r="C25" s="12">
        <v>9</v>
      </c>
      <c r="E25" s="13" t="s">
        <v>1625</v>
      </c>
      <c r="F25" s="13" t="s">
        <v>24</v>
      </c>
      <c r="G25" s="13" t="s">
        <v>24</v>
      </c>
      <c r="H25" s="13" t="s">
        <v>35</v>
      </c>
      <c r="I25" s="13" t="s">
        <v>768</v>
      </c>
      <c r="J25" s="13" t="s">
        <v>840</v>
      </c>
      <c r="K25" s="13" t="s">
        <v>842</v>
      </c>
      <c r="L25" s="13" t="s">
        <v>844</v>
      </c>
      <c r="M25" s="13" t="s">
        <v>3583</v>
      </c>
      <c r="N25" s="13">
        <v>0</v>
      </c>
      <c r="O25" s="3" t="s">
        <v>3582</v>
      </c>
      <c r="P25" s="2">
        <v>0</v>
      </c>
      <c r="Q25" s="2">
        <v>932.72580000000016</v>
      </c>
      <c r="R25" s="2">
        <v>0</v>
      </c>
      <c r="S25" s="2">
        <v>0</v>
      </c>
      <c r="T25" s="2">
        <v>0</v>
      </c>
      <c r="U25" s="2">
        <v>0</v>
      </c>
      <c r="V25" s="2">
        <v>0</v>
      </c>
      <c r="W25" s="2">
        <v>0</v>
      </c>
      <c r="X25" s="2">
        <v>0</v>
      </c>
      <c r="Y25" s="2">
        <v>0</v>
      </c>
    </row>
    <row r="26" spans="2:25" ht="20" customHeight="1">
      <c r="B26" s="12">
        <v>18</v>
      </c>
      <c r="C26" s="12">
        <v>7</v>
      </c>
      <c r="E26" s="13" t="s">
        <v>1625</v>
      </c>
      <c r="F26" s="13" t="s">
        <v>24</v>
      </c>
      <c r="G26" s="13" t="s">
        <v>24</v>
      </c>
      <c r="H26" s="13" t="s">
        <v>35</v>
      </c>
      <c r="I26" s="13" t="s">
        <v>768</v>
      </c>
      <c r="J26" s="13" t="s">
        <v>840</v>
      </c>
      <c r="K26" s="13" t="s">
        <v>973</v>
      </c>
      <c r="L26" s="13">
        <v>0</v>
      </c>
      <c r="M26" s="13">
        <v>0</v>
      </c>
      <c r="N26" s="13">
        <v>0</v>
      </c>
      <c r="O26" s="3" t="s">
        <v>974</v>
      </c>
      <c r="P26" s="2">
        <v>0</v>
      </c>
      <c r="Q26" s="2">
        <v>0</v>
      </c>
      <c r="R26" s="2">
        <v>0</v>
      </c>
      <c r="S26" s="2">
        <v>1682.2772</v>
      </c>
      <c r="T26" s="2">
        <v>0</v>
      </c>
      <c r="U26" s="2">
        <v>0</v>
      </c>
      <c r="V26" s="2">
        <v>0</v>
      </c>
      <c r="W26" s="2">
        <v>0</v>
      </c>
      <c r="X26" s="2">
        <v>0</v>
      </c>
      <c r="Y26" s="2">
        <v>0</v>
      </c>
    </row>
    <row r="27" spans="2:25" ht="20" customHeight="1">
      <c r="B27" s="12">
        <v>19</v>
      </c>
      <c r="C27" s="12">
        <v>8</v>
      </c>
      <c r="E27" s="13" t="s">
        <v>1625</v>
      </c>
      <c r="F27" s="13" t="s">
        <v>24</v>
      </c>
      <c r="G27" s="13" t="s">
        <v>24</v>
      </c>
      <c r="H27" s="13" t="s">
        <v>35</v>
      </c>
      <c r="I27" s="13" t="s">
        <v>768</v>
      </c>
      <c r="J27" s="13" t="s">
        <v>840</v>
      </c>
      <c r="K27" s="13" t="s">
        <v>973</v>
      </c>
      <c r="L27" s="13" t="s">
        <v>3584</v>
      </c>
      <c r="M27" s="13">
        <v>0</v>
      </c>
      <c r="N27" s="13">
        <v>0</v>
      </c>
      <c r="O27" s="3" t="s">
        <v>3585</v>
      </c>
      <c r="P27" s="2">
        <v>0</v>
      </c>
      <c r="Q27" s="2">
        <v>0</v>
      </c>
      <c r="R27" s="2">
        <v>709.6</v>
      </c>
      <c r="S27" s="2">
        <v>0</v>
      </c>
      <c r="T27" s="2">
        <v>0</v>
      </c>
      <c r="U27" s="2">
        <v>0</v>
      </c>
      <c r="V27" s="2">
        <v>0</v>
      </c>
      <c r="W27" s="2">
        <v>0</v>
      </c>
      <c r="X27" s="2">
        <v>0</v>
      </c>
      <c r="Y27" s="2">
        <v>0</v>
      </c>
    </row>
    <row r="28" spans="2:25" ht="20" customHeight="1">
      <c r="B28" s="12">
        <v>20</v>
      </c>
      <c r="C28" s="12">
        <v>9</v>
      </c>
      <c r="E28" s="13" t="s">
        <v>1625</v>
      </c>
      <c r="F28" s="13" t="s">
        <v>24</v>
      </c>
      <c r="G28" s="13" t="s">
        <v>24</v>
      </c>
      <c r="H28" s="13" t="s">
        <v>35</v>
      </c>
      <c r="I28" s="13" t="s">
        <v>768</v>
      </c>
      <c r="J28" s="13" t="s">
        <v>840</v>
      </c>
      <c r="K28" s="13" t="s">
        <v>973</v>
      </c>
      <c r="L28" s="13" t="s">
        <v>3584</v>
      </c>
      <c r="M28" s="13" t="s">
        <v>31</v>
      </c>
      <c r="N28" s="13">
        <v>0</v>
      </c>
      <c r="O28" s="3" t="s">
        <v>3578</v>
      </c>
      <c r="P28" s="2">
        <v>0</v>
      </c>
      <c r="Q28" s="2">
        <v>709.6</v>
      </c>
      <c r="R28" s="2">
        <v>0</v>
      </c>
      <c r="S28" s="2">
        <v>0</v>
      </c>
      <c r="T28" s="2">
        <v>0</v>
      </c>
      <c r="U28" s="2">
        <v>0</v>
      </c>
      <c r="V28" s="2">
        <v>0</v>
      </c>
      <c r="W28" s="2">
        <v>0</v>
      </c>
      <c r="X28" s="2">
        <v>0</v>
      </c>
      <c r="Y28" s="2">
        <v>0</v>
      </c>
    </row>
    <row r="29" spans="2:25" ht="20" customHeight="1">
      <c r="B29" s="12">
        <v>21</v>
      </c>
      <c r="C29" s="12">
        <v>8</v>
      </c>
      <c r="E29" s="13" t="s">
        <v>1625</v>
      </c>
      <c r="F29" s="13" t="s">
        <v>24</v>
      </c>
      <c r="G29" s="13" t="s">
        <v>24</v>
      </c>
      <c r="H29" s="13" t="s">
        <v>35</v>
      </c>
      <c r="I29" s="13" t="s">
        <v>768</v>
      </c>
      <c r="J29" s="13" t="s">
        <v>840</v>
      </c>
      <c r="K29" s="13" t="s">
        <v>973</v>
      </c>
      <c r="L29" s="13" t="s">
        <v>3586</v>
      </c>
      <c r="M29" s="13">
        <v>0</v>
      </c>
      <c r="N29" s="13">
        <v>0</v>
      </c>
      <c r="O29" s="3" t="s">
        <v>3587</v>
      </c>
      <c r="P29" s="2">
        <v>0</v>
      </c>
      <c r="Q29" s="2">
        <v>0</v>
      </c>
      <c r="R29" s="2">
        <v>407.16720000000004</v>
      </c>
      <c r="S29" s="2">
        <v>0</v>
      </c>
      <c r="T29" s="2">
        <v>0</v>
      </c>
      <c r="U29" s="2">
        <v>0</v>
      </c>
      <c r="V29" s="2">
        <v>0</v>
      </c>
      <c r="W29" s="2">
        <v>0</v>
      </c>
      <c r="X29" s="2">
        <v>0</v>
      </c>
      <c r="Y29" s="2">
        <v>0</v>
      </c>
    </row>
    <row r="30" spans="2:25" ht="20" customHeight="1">
      <c r="B30" s="12">
        <v>22</v>
      </c>
      <c r="C30" s="12">
        <v>9</v>
      </c>
      <c r="E30" s="13" t="s">
        <v>1625</v>
      </c>
      <c r="F30" s="13" t="s">
        <v>24</v>
      </c>
      <c r="G30" s="13" t="s">
        <v>24</v>
      </c>
      <c r="H30" s="13" t="s">
        <v>35</v>
      </c>
      <c r="I30" s="13" t="s">
        <v>768</v>
      </c>
      <c r="J30" s="13" t="s">
        <v>840</v>
      </c>
      <c r="K30" s="13" t="s">
        <v>973</v>
      </c>
      <c r="L30" s="13" t="s">
        <v>3586</v>
      </c>
      <c r="M30" s="13" t="s">
        <v>31</v>
      </c>
      <c r="N30" s="13">
        <v>0</v>
      </c>
      <c r="O30" s="3" t="s">
        <v>3578</v>
      </c>
      <c r="P30" s="2">
        <v>0</v>
      </c>
      <c r="Q30" s="2">
        <v>407.16720000000004</v>
      </c>
      <c r="R30" s="2">
        <v>0</v>
      </c>
      <c r="S30" s="2">
        <v>0</v>
      </c>
      <c r="T30" s="2">
        <v>0</v>
      </c>
      <c r="U30" s="2">
        <v>0</v>
      </c>
      <c r="V30" s="2">
        <v>0</v>
      </c>
      <c r="W30" s="2">
        <v>0</v>
      </c>
      <c r="X30" s="2">
        <v>0</v>
      </c>
      <c r="Y30" s="2">
        <v>0</v>
      </c>
    </row>
    <row r="31" spans="2:25" ht="20" customHeight="1">
      <c r="B31" s="12">
        <v>23</v>
      </c>
      <c r="C31" s="12">
        <v>8</v>
      </c>
      <c r="E31" s="13" t="s">
        <v>1625</v>
      </c>
      <c r="F31" s="13" t="s">
        <v>24</v>
      </c>
      <c r="G31" s="13" t="s">
        <v>24</v>
      </c>
      <c r="H31" s="13" t="s">
        <v>35</v>
      </c>
      <c r="I31" s="13" t="s">
        <v>768</v>
      </c>
      <c r="J31" s="13" t="s">
        <v>840</v>
      </c>
      <c r="K31" s="13" t="s">
        <v>973</v>
      </c>
      <c r="L31" s="13" t="s">
        <v>975</v>
      </c>
      <c r="M31" s="13">
        <v>0</v>
      </c>
      <c r="N31" s="13">
        <v>0</v>
      </c>
      <c r="O31" s="3" t="s">
        <v>3588</v>
      </c>
      <c r="P31" s="2">
        <v>0</v>
      </c>
      <c r="Q31" s="2">
        <v>0</v>
      </c>
      <c r="R31" s="2">
        <v>565.51</v>
      </c>
      <c r="S31" s="2">
        <v>0</v>
      </c>
      <c r="T31" s="2">
        <v>0</v>
      </c>
      <c r="U31" s="2">
        <v>0</v>
      </c>
      <c r="V31" s="2">
        <v>0</v>
      </c>
      <c r="W31" s="2">
        <v>0</v>
      </c>
      <c r="X31" s="2">
        <v>0</v>
      </c>
      <c r="Y31" s="2">
        <v>0</v>
      </c>
    </row>
    <row r="32" spans="2:25" ht="20" customHeight="1">
      <c r="B32" s="12">
        <v>24</v>
      </c>
      <c r="C32" s="12">
        <v>9</v>
      </c>
      <c r="E32" s="13" t="s">
        <v>1625</v>
      </c>
      <c r="F32" s="13" t="s">
        <v>24</v>
      </c>
      <c r="G32" s="13" t="s">
        <v>24</v>
      </c>
      <c r="H32" s="13" t="s">
        <v>35</v>
      </c>
      <c r="I32" s="13" t="s">
        <v>768</v>
      </c>
      <c r="J32" s="13" t="s">
        <v>840</v>
      </c>
      <c r="K32" s="13" t="s">
        <v>973</v>
      </c>
      <c r="L32" s="13" t="s">
        <v>975</v>
      </c>
      <c r="M32" s="13" t="s">
        <v>31</v>
      </c>
      <c r="N32" s="13">
        <v>0</v>
      </c>
      <c r="O32" s="3" t="s">
        <v>3578</v>
      </c>
      <c r="P32" s="2">
        <v>0</v>
      </c>
      <c r="Q32" s="2">
        <v>565.51</v>
      </c>
      <c r="R32" s="2">
        <v>0</v>
      </c>
      <c r="S32" s="2">
        <v>0</v>
      </c>
      <c r="T32" s="2">
        <v>0</v>
      </c>
      <c r="U32" s="2">
        <v>0</v>
      </c>
      <c r="V32" s="2">
        <v>0</v>
      </c>
      <c r="W32" s="2">
        <v>0</v>
      </c>
      <c r="X32" s="2">
        <v>0</v>
      </c>
      <c r="Y32" s="2">
        <v>0</v>
      </c>
    </row>
    <row r="33" spans="2:25" ht="20" customHeight="1">
      <c r="B33" s="12">
        <v>25</v>
      </c>
      <c r="C33" s="12">
        <v>5</v>
      </c>
      <c r="E33" s="13" t="s">
        <v>1625</v>
      </c>
      <c r="F33" s="13" t="s">
        <v>24</v>
      </c>
      <c r="G33" s="13" t="s">
        <v>24</v>
      </c>
      <c r="H33" s="13" t="s">
        <v>35</v>
      </c>
      <c r="I33" s="13" t="s">
        <v>825</v>
      </c>
      <c r="J33" s="13">
        <v>0</v>
      </c>
      <c r="K33" s="13">
        <v>0</v>
      </c>
      <c r="L33" s="13">
        <v>0</v>
      </c>
      <c r="M33" s="13">
        <v>0</v>
      </c>
      <c r="N33" s="13">
        <v>0</v>
      </c>
      <c r="O33" s="3" t="s">
        <v>826</v>
      </c>
      <c r="P33" s="2">
        <v>0</v>
      </c>
      <c r="Q33" s="2">
        <v>0</v>
      </c>
      <c r="R33" s="2">
        <v>0</v>
      </c>
      <c r="S33" s="2">
        <v>0</v>
      </c>
      <c r="T33" s="2">
        <v>0</v>
      </c>
      <c r="U33" s="2">
        <v>683398.75188600144</v>
      </c>
      <c r="V33" s="2">
        <v>0</v>
      </c>
      <c r="W33" s="2">
        <v>0</v>
      </c>
      <c r="X33" s="2">
        <v>0</v>
      </c>
      <c r="Y33" s="2">
        <v>0</v>
      </c>
    </row>
    <row r="34" spans="2:25" ht="20" customHeight="1">
      <c r="B34" s="12">
        <v>26</v>
      </c>
      <c r="C34" s="12">
        <v>6</v>
      </c>
      <c r="E34" s="13" t="s">
        <v>1625</v>
      </c>
      <c r="F34" s="13" t="s">
        <v>24</v>
      </c>
      <c r="G34" s="13" t="s">
        <v>24</v>
      </c>
      <c r="H34" s="13" t="s">
        <v>35</v>
      </c>
      <c r="I34" s="13" t="s">
        <v>825</v>
      </c>
      <c r="J34" s="13" t="s">
        <v>849</v>
      </c>
      <c r="K34" s="13">
        <v>0</v>
      </c>
      <c r="L34" s="13">
        <v>0</v>
      </c>
      <c r="M34" s="13">
        <v>0</v>
      </c>
      <c r="N34" s="13">
        <v>0</v>
      </c>
      <c r="O34" s="3" t="s">
        <v>850</v>
      </c>
      <c r="P34" s="2">
        <v>0</v>
      </c>
      <c r="Q34" s="2">
        <v>0</v>
      </c>
      <c r="R34" s="2">
        <v>0</v>
      </c>
      <c r="S34" s="2">
        <v>0</v>
      </c>
      <c r="T34" s="2">
        <v>383876.52661400079</v>
      </c>
      <c r="U34" s="2">
        <v>0</v>
      </c>
      <c r="V34" s="2">
        <v>0</v>
      </c>
      <c r="W34" s="2">
        <v>0</v>
      </c>
      <c r="X34" s="2">
        <v>0</v>
      </c>
      <c r="Y34" s="2">
        <v>0</v>
      </c>
    </row>
    <row r="35" spans="2:25" ht="20" customHeight="1">
      <c r="B35" s="12">
        <v>27</v>
      </c>
      <c r="C35" s="12">
        <v>7</v>
      </c>
      <c r="E35" s="13" t="s">
        <v>1625</v>
      </c>
      <c r="F35" s="13" t="s">
        <v>24</v>
      </c>
      <c r="G35" s="13" t="s">
        <v>24</v>
      </c>
      <c r="H35" s="13" t="s">
        <v>35</v>
      </c>
      <c r="I35" s="13" t="s">
        <v>825</v>
      </c>
      <c r="J35" s="13" t="s">
        <v>849</v>
      </c>
      <c r="K35" s="13" t="s">
        <v>851</v>
      </c>
      <c r="L35" s="13">
        <v>0</v>
      </c>
      <c r="M35" s="13">
        <v>0</v>
      </c>
      <c r="N35" s="13">
        <v>0</v>
      </c>
      <c r="O35" s="3" t="s">
        <v>852</v>
      </c>
      <c r="P35" s="2">
        <v>0</v>
      </c>
      <c r="Q35" s="2">
        <v>0</v>
      </c>
      <c r="R35" s="2">
        <v>0</v>
      </c>
      <c r="S35" s="2">
        <v>290154.44251399999</v>
      </c>
      <c r="T35" s="2">
        <v>0</v>
      </c>
      <c r="U35" s="2">
        <v>0</v>
      </c>
      <c r="V35" s="2">
        <v>0</v>
      </c>
      <c r="W35" s="2">
        <v>0</v>
      </c>
      <c r="X35" s="2">
        <v>0</v>
      </c>
      <c r="Y35" s="2">
        <v>0</v>
      </c>
    </row>
    <row r="36" spans="2:25" ht="20" customHeight="1">
      <c r="B36" s="12">
        <v>28</v>
      </c>
      <c r="C36" s="12">
        <v>8</v>
      </c>
      <c r="E36" s="13" t="s">
        <v>1625</v>
      </c>
      <c r="F36" s="13" t="s">
        <v>24</v>
      </c>
      <c r="G36" s="13" t="s">
        <v>24</v>
      </c>
      <c r="H36" s="13" t="s">
        <v>35</v>
      </c>
      <c r="I36" s="13" t="s">
        <v>825</v>
      </c>
      <c r="J36" s="13" t="s">
        <v>849</v>
      </c>
      <c r="K36" s="13" t="s">
        <v>851</v>
      </c>
      <c r="L36" s="13" t="s">
        <v>876</v>
      </c>
      <c r="M36" s="13">
        <v>0</v>
      </c>
      <c r="N36" s="13">
        <v>0</v>
      </c>
      <c r="O36" s="3" t="s">
        <v>3589</v>
      </c>
      <c r="P36" s="2">
        <v>0</v>
      </c>
      <c r="Q36" s="2">
        <v>0</v>
      </c>
      <c r="R36" s="2">
        <v>13341.5062</v>
      </c>
      <c r="S36" s="2">
        <v>0</v>
      </c>
      <c r="T36" s="2">
        <v>0</v>
      </c>
      <c r="U36" s="2">
        <v>0</v>
      </c>
      <c r="V36" s="2">
        <v>0</v>
      </c>
      <c r="W36" s="2">
        <v>0</v>
      </c>
      <c r="X36" s="2">
        <v>0</v>
      </c>
      <c r="Y36" s="2">
        <v>0</v>
      </c>
    </row>
    <row r="37" spans="2:25" ht="20" customHeight="1">
      <c r="B37" s="12">
        <v>29</v>
      </c>
      <c r="C37" s="12">
        <v>9</v>
      </c>
      <c r="E37" s="13" t="s">
        <v>1625</v>
      </c>
      <c r="F37" s="13" t="s">
        <v>24</v>
      </c>
      <c r="G37" s="13" t="s">
        <v>24</v>
      </c>
      <c r="H37" s="13" t="s">
        <v>35</v>
      </c>
      <c r="I37" s="13" t="s">
        <v>825</v>
      </c>
      <c r="J37" s="13" t="s">
        <v>849</v>
      </c>
      <c r="K37" s="13" t="s">
        <v>851</v>
      </c>
      <c r="L37" s="13" t="s">
        <v>876</v>
      </c>
      <c r="M37" s="13" t="s">
        <v>31</v>
      </c>
      <c r="N37" s="13">
        <v>0</v>
      </c>
      <c r="O37" s="3" t="s">
        <v>3578</v>
      </c>
      <c r="P37" s="2">
        <v>0</v>
      </c>
      <c r="Q37" s="2">
        <v>5416.8067999999976</v>
      </c>
      <c r="R37" s="2">
        <v>0</v>
      </c>
      <c r="S37" s="2">
        <v>0</v>
      </c>
      <c r="T37" s="2">
        <v>0</v>
      </c>
      <c r="U37" s="2">
        <v>0</v>
      </c>
      <c r="V37" s="2">
        <v>0</v>
      </c>
      <c r="W37" s="2">
        <v>0</v>
      </c>
      <c r="X37" s="2">
        <v>0</v>
      </c>
      <c r="Y37" s="2">
        <v>0</v>
      </c>
    </row>
    <row r="38" spans="2:25" ht="20" customHeight="1">
      <c r="B38" s="12">
        <v>30</v>
      </c>
      <c r="C38" s="12">
        <v>9</v>
      </c>
      <c r="E38" s="13" t="s">
        <v>1625</v>
      </c>
      <c r="F38" s="13" t="s">
        <v>24</v>
      </c>
      <c r="G38" s="13" t="s">
        <v>24</v>
      </c>
      <c r="H38" s="13" t="s">
        <v>35</v>
      </c>
      <c r="I38" s="13" t="s">
        <v>825</v>
      </c>
      <c r="J38" s="13" t="s">
        <v>849</v>
      </c>
      <c r="K38" s="13" t="s">
        <v>851</v>
      </c>
      <c r="L38" s="13" t="s">
        <v>876</v>
      </c>
      <c r="M38" s="13" t="s">
        <v>917</v>
      </c>
      <c r="N38" s="13">
        <v>0</v>
      </c>
      <c r="O38" s="3" t="s">
        <v>3590</v>
      </c>
      <c r="P38" s="2">
        <v>0</v>
      </c>
      <c r="Q38" s="2">
        <v>407.80579999999998</v>
      </c>
      <c r="R38" s="2">
        <v>0</v>
      </c>
      <c r="S38" s="2">
        <v>0</v>
      </c>
      <c r="T38" s="2">
        <v>0</v>
      </c>
      <c r="U38" s="2">
        <v>0</v>
      </c>
      <c r="V38" s="2">
        <v>0</v>
      </c>
      <c r="W38" s="2">
        <v>0</v>
      </c>
      <c r="X38" s="2">
        <v>0</v>
      </c>
      <c r="Y38" s="2">
        <v>0</v>
      </c>
    </row>
    <row r="39" spans="2:25" ht="20" customHeight="1">
      <c r="B39" s="12">
        <v>31</v>
      </c>
      <c r="C39" s="12">
        <v>9</v>
      </c>
      <c r="E39" s="13" t="s">
        <v>1625</v>
      </c>
      <c r="F39" s="13" t="s">
        <v>24</v>
      </c>
      <c r="G39" s="13" t="s">
        <v>24</v>
      </c>
      <c r="H39" s="13" t="s">
        <v>35</v>
      </c>
      <c r="I39" s="13" t="s">
        <v>825</v>
      </c>
      <c r="J39" s="13" t="s">
        <v>849</v>
      </c>
      <c r="K39" s="13" t="s">
        <v>851</v>
      </c>
      <c r="L39" s="13" t="s">
        <v>876</v>
      </c>
      <c r="M39" s="13" t="s">
        <v>867</v>
      </c>
      <c r="N39" s="13">
        <v>0</v>
      </c>
      <c r="O39" s="3" t="s">
        <v>3591</v>
      </c>
      <c r="P39" s="2">
        <v>0</v>
      </c>
      <c r="Q39" s="2">
        <v>775.66019999999992</v>
      </c>
      <c r="R39" s="2">
        <v>0</v>
      </c>
      <c r="S39" s="2">
        <v>0</v>
      </c>
      <c r="T39" s="2">
        <v>0</v>
      </c>
      <c r="U39" s="2">
        <v>0</v>
      </c>
      <c r="V39" s="2">
        <v>0</v>
      </c>
      <c r="W39" s="2">
        <v>0</v>
      </c>
      <c r="X39" s="2">
        <v>0</v>
      </c>
      <c r="Y39" s="2">
        <v>0</v>
      </c>
    </row>
    <row r="40" spans="2:25" ht="20" customHeight="1">
      <c r="B40" s="12">
        <v>32</v>
      </c>
      <c r="C40" s="12">
        <v>9</v>
      </c>
      <c r="E40" s="13" t="s">
        <v>1625</v>
      </c>
      <c r="F40" s="13" t="s">
        <v>24</v>
      </c>
      <c r="G40" s="13" t="s">
        <v>24</v>
      </c>
      <c r="H40" s="13" t="s">
        <v>35</v>
      </c>
      <c r="I40" s="13" t="s">
        <v>825</v>
      </c>
      <c r="J40" s="13" t="s">
        <v>849</v>
      </c>
      <c r="K40" s="13" t="s">
        <v>851</v>
      </c>
      <c r="L40" s="13" t="s">
        <v>876</v>
      </c>
      <c r="M40" s="13" t="s">
        <v>978</v>
      </c>
      <c r="N40" s="13">
        <v>0</v>
      </c>
      <c r="O40" s="3" t="s">
        <v>3592</v>
      </c>
      <c r="P40" s="2">
        <v>0</v>
      </c>
      <c r="Q40" s="2">
        <v>484.69339999999994</v>
      </c>
      <c r="R40" s="2">
        <v>0</v>
      </c>
      <c r="S40" s="2">
        <v>0</v>
      </c>
      <c r="T40" s="2">
        <v>0</v>
      </c>
      <c r="U40" s="2">
        <v>0</v>
      </c>
      <c r="V40" s="2">
        <v>0</v>
      </c>
      <c r="W40" s="2">
        <v>0</v>
      </c>
      <c r="X40" s="2">
        <v>0</v>
      </c>
      <c r="Y40" s="2">
        <v>0</v>
      </c>
    </row>
    <row r="41" spans="2:25" ht="20" customHeight="1">
      <c r="B41" s="12">
        <v>33</v>
      </c>
      <c r="C41" s="12">
        <v>9</v>
      </c>
      <c r="E41" s="13" t="s">
        <v>1625</v>
      </c>
      <c r="F41" s="13" t="s">
        <v>24</v>
      </c>
      <c r="G41" s="13" t="s">
        <v>24</v>
      </c>
      <c r="H41" s="13" t="s">
        <v>35</v>
      </c>
      <c r="I41" s="13" t="s">
        <v>825</v>
      </c>
      <c r="J41" s="13" t="s">
        <v>849</v>
      </c>
      <c r="K41" s="13" t="s">
        <v>851</v>
      </c>
      <c r="L41" s="13" t="s">
        <v>876</v>
      </c>
      <c r="M41" s="13" t="s">
        <v>944</v>
      </c>
      <c r="N41" s="13">
        <v>0</v>
      </c>
      <c r="O41" s="3" t="s">
        <v>3593</v>
      </c>
      <c r="P41" s="2">
        <v>0</v>
      </c>
      <c r="Q41" s="2">
        <v>484.69339999999994</v>
      </c>
      <c r="R41" s="2">
        <v>0</v>
      </c>
      <c r="S41" s="2">
        <v>0</v>
      </c>
      <c r="T41" s="2">
        <v>0</v>
      </c>
      <c r="U41" s="2">
        <v>0</v>
      </c>
      <c r="V41" s="2">
        <v>0</v>
      </c>
      <c r="W41" s="2">
        <v>0</v>
      </c>
      <c r="X41" s="2">
        <v>0</v>
      </c>
      <c r="Y41" s="2">
        <v>0</v>
      </c>
    </row>
    <row r="42" spans="2:25" ht="20" customHeight="1">
      <c r="B42" s="12">
        <v>34</v>
      </c>
      <c r="C42" s="12">
        <v>9</v>
      </c>
      <c r="E42" s="13" t="s">
        <v>1625</v>
      </c>
      <c r="F42" s="13" t="s">
        <v>24</v>
      </c>
      <c r="G42" s="13" t="s">
        <v>24</v>
      </c>
      <c r="H42" s="13" t="s">
        <v>35</v>
      </c>
      <c r="I42" s="13" t="s">
        <v>825</v>
      </c>
      <c r="J42" s="13" t="s">
        <v>849</v>
      </c>
      <c r="K42" s="13" t="s">
        <v>851</v>
      </c>
      <c r="L42" s="13" t="s">
        <v>876</v>
      </c>
      <c r="M42" s="13" t="s">
        <v>854</v>
      </c>
      <c r="N42" s="13">
        <v>0</v>
      </c>
      <c r="O42" s="3" t="s">
        <v>3594</v>
      </c>
      <c r="P42" s="2">
        <v>0</v>
      </c>
      <c r="Q42" s="2">
        <v>775.66019999999992</v>
      </c>
      <c r="R42" s="2">
        <v>0</v>
      </c>
      <c r="S42" s="2">
        <v>0</v>
      </c>
      <c r="T42" s="2">
        <v>0</v>
      </c>
      <c r="U42" s="2">
        <v>0</v>
      </c>
      <c r="V42" s="2">
        <v>0</v>
      </c>
      <c r="W42" s="2">
        <v>0</v>
      </c>
      <c r="X42" s="2">
        <v>0</v>
      </c>
      <c r="Y42" s="2">
        <v>0</v>
      </c>
    </row>
    <row r="43" spans="2:25" ht="20" customHeight="1">
      <c r="B43" s="12">
        <v>35</v>
      </c>
      <c r="C43" s="12">
        <v>9</v>
      </c>
      <c r="E43" s="13" t="s">
        <v>1625</v>
      </c>
      <c r="F43" s="13" t="s">
        <v>24</v>
      </c>
      <c r="G43" s="13" t="s">
        <v>24</v>
      </c>
      <c r="H43" s="13" t="s">
        <v>35</v>
      </c>
      <c r="I43" s="13" t="s">
        <v>825</v>
      </c>
      <c r="J43" s="13" t="s">
        <v>849</v>
      </c>
      <c r="K43" s="13" t="s">
        <v>851</v>
      </c>
      <c r="L43" s="13" t="s">
        <v>876</v>
      </c>
      <c r="M43" s="13" t="s">
        <v>931</v>
      </c>
      <c r="N43" s="13">
        <v>0</v>
      </c>
      <c r="O43" s="3" t="s">
        <v>3595</v>
      </c>
      <c r="P43" s="2">
        <v>0</v>
      </c>
      <c r="Q43" s="2">
        <v>407.80579999999998</v>
      </c>
      <c r="R43" s="2">
        <v>0</v>
      </c>
      <c r="S43" s="2">
        <v>0</v>
      </c>
      <c r="T43" s="2">
        <v>0</v>
      </c>
      <c r="U43" s="2">
        <v>0</v>
      </c>
      <c r="V43" s="2">
        <v>0</v>
      </c>
      <c r="W43" s="2">
        <v>0</v>
      </c>
      <c r="X43" s="2">
        <v>0</v>
      </c>
      <c r="Y43" s="2">
        <v>0</v>
      </c>
    </row>
    <row r="44" spans="2:25" ht="20" customHeight="1">
      <c r="B44" s="12">
        <v>36</v>
      </c>
      <c r="C44" s="12">
        <v>9</v>
      </c>
      <c r="E44" s="13" t="s">
        <v>1625</v>
      </c>
      <c r="F44" s="13" t="s">
        <v>24</v>
      </c>
      <c r="G44" s="13" t="s">
        <v>24</v>
      </c>
      <c r="H44" s="13" t="s">
        <v>35</v>
      </c>
      <c r="I44" s="13" t="s">
        <v>825</v>
      </c>
      <c r="J44" s="13" t="s">
        <v>849</v>
      </c>
      <c r="K44" s="13" t="s">
        <v>851</v>
      </c>
      <c r="L44" s="13" t="s">
        <v>876</v>
      </c>
      <c r="M44" s="13" t="s">
        <v>925</v>
      </c>
      <c r="N44" s="13">
        <v>0</v>
      </c>
      <c r="O44" s="3" t="s">
        <v>3591</v>
      </c>
      <c r="P44" s="2">
        <v>0</v>
      </c>
      <c r="Q44" s="2">
        <v>388.20699999999999</v>
      </c>
      <c r="R44" s="2">
        <v>0</v>
      </c>
      <c r="S44" s="2">
        <v>0</v>
      </c>
      <c r="T44" s="2">
        <v>0</v>
      </c>
      <c r="U44" s="2">
        <v>0</v>
      </c>
      <c r="V44" s="2">
        <v>0</v>
      </c>
      <c r="W44" s="2">
        <v>0</v>
      </c>
      <c r="X44" s="2">
        <v>0</v>
      </c>
      <c r="Y44" s="2">
        <v>0</v>
      </c>
    </row>
    <row r="45" spans="2:25" ht="20" customHeight="1">
      <c r="B45" s="12">
        <v>37</v>
      </c>
      <c r="C45" s="12">
        <v>9</v>
      </c>
      <c r="E45" s="13" t="s">
        <v>1625</v>
      </c>
      <c r="F45" s="13" t="s">
        <v>24</v>
      </c>
      <c r="G45" s="13" t="s">
        <v>24</v>
      </c>
      <c r="H45" s="13" t="s">
        <v>35</v>
      </c>
      <c r="I45" s="13" t="s">
        <v>825</v>
      </c>
      <c r="J45" s="13" t="s">
        <v>849</v>
      </c>
      <c r="K45" s="13" t="s">
        <v>851</v>
      </c>
      <c r="L45" s="13" t="s">
        <v>876</v>
      </c>
      <c r="M45" s="13" t="s">
        <v>914</v>
      </c>
      <c r="N45" s="13">
        <v>0</v>
      </c>
      <c r="O45" s="3" t="s">
        <v>3594</v>
      </c>
      <c r="P45" s="2">
        <v>0</v>
      </c>
      <c r="Q45" s="2">
        <v>388.20699999999999</v>
      </c>
      <c r="R45" s="2">
        <v>0</v>
      </c>
      <c r="S45" s="2">
        <v>0</v>
      </c>
      <c r="T45" s="2">
        <v>0</v>
      </c>
      <c r="U45" s="2">
        <v>0</v>
      </c>
      <c r="V45" s="2">
        <v>0</v>
      </c>
      <c r="W45" s="2">
        <v>0</v>
      </c>
      <c r="X45" s="2">
        <v>0</v>
      </c>
      <c r="Y45" s="2">
        <v>0</v>
      </c>
    </row>
    <row r="46" spans="2:25" ht="20" customHeight="1">
      <c r="B46" s="12">
        <v>38</v>
      </c>
      <c r="C46" s="12">
        <v>9</v>
      </c>
      <c r="E46" s="13" t="s">
        <v>1625</v>
      </c>
      <c r="F46" s="13" t="s">
        <v>24</v>
      </c>
      <c r="G46" s="13" t="s">
        <v>24</v>
      </c>
      <c r="H46" s="13" t="s">
        <v>35</v>
      </c>
      <c r="I46" s="13" t="s">
        <v>825</v>
      </c>
      <c r="J46" s="13" t="s">
        <v>849</v>
      </c>
      <c r="K46" s="13" t="s">
        <v>851</v>
      </c>
      <c r="L46" s="13" t="s">
        <v>876</v>
      </c>
      <c r="M46" s="13" t="s">
        <v>907</v>
      </c>
      <c r="N46" s="13">
        <v>0</v>
      </c>
      <c r="O46" s="3" t="s">
        <v>3594</v>
      </c>
      <c r="P46" s="2">
        <v>0</v>
      </c>
      <c r="Q46" s="2">
        <v>388.20699999999999</v>
      </c>
      <c r="R46" s="2">
        <v>0</v>
      </c>
      <c r="S46" s="2">
        <v>0</v>
      </c>
      <c r="T46" s="2">
        <v>0</v>
      </c>
      <c r="U46" s="2">
        <v>0</v>
      </c>
      <c r="V46" s="2">
        <v>0</v>
      </c>
      <c r="W46" s="2">
        <v>0</v>
      </c>
      <c r="X46" s="2">
        <v>0</v>
      </c>
      <c r="Y46" s="2">
        <v>0</v>
      </c>
    </row>
    <row r="47" spans="2:25" ht="20" customHeight="1">
      <c r="B47" s="12">
        <v>39</v>
      </c>
      <c r="C47" s="12">
        <v>9</v>
      </c>
      <c r="E47" s="13" t="s">
        <v>1625</v>
      </c>
      <c r="F47" s="13" t="s">
        <v>24</v>
      </c>
      <c r="G47" s="13" t="s">
        <v>24</v>
      </c>
      <c r="H47" s="13" t="s">
        <v>35</v>
      </c>
      <c r="I47" s="13" t="s">
        <v>825</v>
      </c>
      <c r="J47" s="13" t="s">
        <v>849</v>
      </c>
      <c r="K47" s="13" t="s">
        <v>851</v>
      </c>
      <c r="L47" s="13" t="s">
        <v>876</v>
      </c>
      <c r="M47" s="13" t="s">
        <v>908</v>
      </c>
      <c r="N47" s="13">
        <v>0</v>
      </c>
      <c r="O47" s="3" t="s">
        <v>3593</v>
      </c>
      <c r="P47" s="2">
        <v>0</v>
      </c>
      <c r="Q47" s="2">
        <v>613.59320000000002</v>
      </c>
      <c r="R47" s="2">
        <v>0</v>
      </c>
      <c r="S47" s="2">
        <v>0</v>
      </c>
      <c r="T47" s="2">
        <v>0</v>
      </c>
      <c r="U47" s="2">
        <v>0</v>
      </c>
      <c r="V47" s="2">
        <v>0</v>
      </c>
      <c r="W47" s="2">
        <v>0</v>
      </c>
      <c r="X47" s="2">
        <v>0</v>
      </c>
      <c r="Y47" s="2">
        <v>0</v>
      </c>
    </row>
    <row r="48" spans="2:25" ht="20" customHeight="1">
      <c r="B48" s="12">
        <v>40</v>
      </c>
      <c r="C48" s="12">
        <v>9</v>
      </c>
      <c r="E48" s="13" t="s">
        <v>1625</v>
      </c>
      <c r="F48" s="13" t="s">
        <v>24</v>
      </c>
      <c r="G48" s="13" t="s">
        <v>24</v>
      </c>
      <c r="H48" s="13" t="s">
        <v>35</v>
      </c>
      <c r="I48" s="13" t="s">
        <v>825</v>
      </c>
      <c r="J48" s="13" t="s">
        <v>849</v>
      </c>
      <c r="K48" s="13" t="s">
        <v>851</v>
      </c>
      <c r="L48" s="13" t="s">
        <v>876</v>
      </c>
      <c r="M48" s="13" t="s">
        <v>864</v>
      </c>
      <c r="N48" s="13">
        <v>0</v>
      </c>
      <c r="O48" s="3" t="s">
        <v>3592</v>
      </c>
      <c r="P48" s="2">
        <v>0</v>
      </c>
      <c r="Q48" s="2">
        <v>1163.1134</v>
      </c>
      <c r="R48" s="2">
        <v>0</v>
      </c>
      <c r="S48" s="2">
        <v>0</v>
      </c>
      <c r="T48" s="2">
        <v>0</v>
      </c>
      <c r="U48" s="2">
        <v>0</v>
      </c>
      <c r="V48" s="2">
        <v>0</v>
      </c>
      <c r="W48" s="2">
        <v>0</v>
      </c>
      <c r="X48" s="2">
        <v>0</v>
      </c>
      <c r="Y48" s="2">
        <v>0</v>
      </c>
    </row>
    <row r="49" spans="2:25" ht="20" customHeight="1">
      <c r="B49" s="12">
        <v>41</v>
      </c>
      <c r="C49" s="12">
        <v>9</v>
      </c>
      <c r="E49" s="13" t="s">
        <v>1625</v>
      </c>
      <c r="F49" s="13" t="s">
        <v>24</v>
      </c>
      <c r="G49" s="13" t="s">
        <v>24</v>
      </c>
      <c r="H49" s="13" t="s">
        <v>35</v>
      </c>
      <c r="I49" s="13" t="s">
        <v>825</v>
      </c>
      <c r="J49" s="13" t="s">
        <v>849</v>
      </c>
      <c r="K49" s="13" t="s">
        <v>851</v>
      </c>
      <c r="L49" s="13" t="s">
        <v>876</v>
      </c>
      <c r="M49" s="13" t="s">
        <v>878</v>
      </c>
      <c r="N49" s="13">
        <v>0</v>
      </c>
      <c r="O49" s="3" t="s">
        <v>3591</v>
      </c>
      <c r="P49" s="2">
        <v>0</v>
      </c>
      <c r="Q49" s="2">
        <v>388.20699999999999</v>
      </c>
      <c r="R49" s="2">
        <v>0</v>
      </c>
      <c r="S49" s="2">
        <v>0</v>
      </c>
      <c r="T49" s="2">
        <v>0</v>
      </c>
      <c r="U49" s="2">
        <v>0</v>
      </c>
      <c r="V49" s="2">
        <v>0</v>
      </c>
      <c r="W49" s="2">
        <v>0</v>
      </c>
      <c r="X49" s="2">
        <v>0</v>
      </c>
      <c r="Y49" s="2">
        <v>0</v>
      </c>
    </row>
    <row r="50" spans="2:25" ht="20" customHeight="1">
      <c r="B50" s="12">
        <v>42</v>
      </c>
      <c r="C50" s="12">
        <v>9</v>
      </c>
      <c r="E50" s="13" t="s">
        <v>1625</v>
      </c>
      <c r="F50" s="13" t="s">
        <v>24</v>
      </c>
      <c r="G50" s="13" t="s">
        <v>24</v>
      </c>
      <c r="H50" s="13" t="s">
        <v>35</v>
      </c>
      <c r="I50" s="13" t="s">
        <v>825</v>
      </c>
      <c r="J50" s="13" t="s">
        <v>849</v>
      </c>
      <c r="K50" s="13" t="s">
        <v>851</v>
      </c>
      <c r="L50" s="13" t="s">
        <v>876</v>
      </c>
      <c r="M50" s="13" t="s">
        <v>895</v>
      </c>
      <c r="N50" s="13">
        <v>0</v>
      </c>
      <c r="O50" s="3" t="s">
        <v>3594</v>
      </c>
      <c r="P50" s="2">
        <v>0</v>
      </c>
      <c r="Q50" s="2">
        <v>388.20699999999999</v>
      </c>
      <c r="R50" s="2">
        <v>0</v>
      </c>
      <c r="S50" s="2">
        <v>0</v>
      </c>
      <c r="T50" s="2">
        <v>0</v>
      </c>
      <c r="U50" s="2">
        <v>0</v>
      </c>
      <c r="V50" s="2">
        <v>0</v>
      </c>
      <c r="W50" s="2">
        <v>0</v>
      </c>
      <c r="X50" s="2">
        <v>0</v>
      </c>
      <c r="Y50" s="2">
        <v>0</v>
      </c>
    </row>
    <row r="51" spans="2:25" ht="20" customHeight="1">
      <c r="B51" s="12">
        <v>43</v>
      </c>
      <c r="C51" s="12">
        <v>9</v>
      </c>
      <c r="E51" s="13" t="s">
        <v>1625</v>
      </c>
      <c r="F51" s="13" t="s">
        <v>24</v>
      </c>
      <c r="G51" s="13" t="s">
        <v>24</v>
      </c>
      <c r="H51" s="13" t="s">
        <v>35</v>
      </c>
      <c r="I51" s="13" t="s">
        <v>825</v>
      </c>
      <c r="J51" s="13" t="s">
        <v>849</v>
      </c>
      <c r="K51" s="13" t="s">
        <v>851</v>
      </c>
      <c r="L51" s="13" t="s">
        <v>876</v>
      </c>
      <c r="M51" s="13" t="s">
        <v>906</v>
      </c>
      <c r="N51" s="13">
        <v>0</v>
      </c>
      <c r="O51" s="3" t="s">
        <v>3594</v>
      </c>
      <c r="P51" s="2">
        <v>0</v>
      </c>
      <c r="Q51" s="2">
        <v>388.20699999999999</v>
      </c>
      <c r="R51" s="2">
        <v>0</v>
      </c>
      <c r="S51" s="2">
        <v>0</v>
      </c>
      <c r="T51" s="2">
        <v>0</v>
      </c>
      <c r="U51" s="2">
        <v>0</v>
      </c>
      <c r="V51" s="2">
        <v>0</v>
      </c>
      <c r="W51" s="2">
        <v>0</v>
      </c>
      <c r="X51" s="2">
        <v>0</v>
      </c>
      <c r="Y51" s="2">
        <v>0</v>
      </c>
    </row>
    <row r="52" spans="2:25" ht="20" customHeight="1">
      <c r="B52" s="12">
        <v>44</v>
      </c>
      <c r="C52" s="12">
        <v>9</v>
      </c>
      <c r="E52" s="13" t="s">
        <v>1625</v>
      </c>
      <c r="F52" s="13" t="s">
        <v>24</v>
      </c>
      <c r="G52" s="13" t="s">
        <v>24</v>
      </c>
      <c r="H52" s="13" t="s">
        <v>35</v>
      </c>
      <c r="I52" s="13" t="s">
        <v>825</v>
      </c>
      <c r="J52" s="13" t="s">
        <v>849</v>
      </c>
      <c r="K52" s="13" t="s">
        <v>851</v>
      </c>
      <c r="L52" s="13" t="s">
        <v>876</v>
      </c>
      <c r="M52" s="13" t="s">
        <v>920</v>
      </c>
      <c r="N52" s="13">
        <v>0</v>
      </c>
      <c r="O52" s="3" t="s">
        <v>3592</v>
      </c>
      <c r="P52" s="2">
        <v>0</v>
      </c>
      <c r="Q52" s="2">
        <v>482.43200000000002</v>
      </c>
      <c r="R52" s="2">
        <v>0</v>
      </c>
      <c r="S52" s="2">
        <v>0</v>
      </c>
      <c r="T52" s="2">
        <v>0</v>
      </c>
      <c r="U52" s="2">
        <v>0</v>
      </c>
      <c r="V52" s="2">
        <v>0</v>
      </c>
      <c r="W52" s="2">
        <v>0</v>
      </c>
      <c r="X52" s="2">
        <v>0</v>
      </c>
      <c r="Y52" s="2">
        <v>0</v>
      </c>
    </row>
    <row r="53" spans="2:25" ht="20" customHeight="1">
      <c r="B53" s="12">
        <v>45</v>
      </c>
      <c r="C53" s="12">
        <v>8</v>
      </c>
      <c r="E53" s="13" t="s">
        <v>1625</v>
      </c>
      <c r="F53" s="13" t="s">
        <v>24</v>
      </c>
      <c r="G53" s="13" t="s">
        <v>24</v>
      </c>
      <c r="H53" s="13" t="s">
        <v>35</v>
      </c>
      <c r="I53" s="13" t="s">
        <v>825</v>
      </c>
      <c r="J53" s="13" t="s">
        <v>849</v>
      </c>
      <c r="K53" s="13" t="s">
        <v>851</v>
      </c>
      <c r="L53" s="13" t="s">
        <v>883</v>
      </c>
      <c r="M53" s="13">
        <v>0</v>
      </c>
      <c r="N53" s="13">
        <v>0</v>
      </c>
      <c r="O53" s="3" t="s">
        <v>3596</v>
      </c>
      <c r="P53" s="2">
        <v>0</v>
      </c>
      <c r="Q53" s="2">
        <v>0</v>
      </c>
      <c r="R53" s="2">
        <v>1957.6730000000002</v>
      </c>
      <c r="S53" s="2">
        <v>0</v>
      </c>
      <c r="T53" s="2">
        <v>0</v>
      </c>
      <c r="U53" s="2">
        <v>0</v>
      </c>
      <c r="V53" s="2">
        <v>0</v>
      </c>
      <c r="W53" s="2">
        <v>0</v>
      </c>
      <c r="X53" s="2">
        <v>0</v>
      </c>
      <c r="Y53" s="2">
        <v>0</v>
      </c>
    </row>
    <row r="54" spans="2:25" ht="20" customHeight="1">
      <c r="B54" s="12">
        <v>46</v>
      </c>
      <c r="C54" s="12">
        <v>9</v>
      </c>
      <c r="E54" s="13" t="s">
        <v>1625</v>
      </c>
      <c r="F54" s="13" t="s">
        <v>24</v>
      </c>
      <c r="G54" s="13" t="s">
        <v>24</v>
      </c>
      <c r="H54" s="13" t="s">
        <v>35</v>
      </c>
      <c r="I54" s="13" t="s">
        <v>825</v>
      </c>
      <c r="J54" s="13" t="s">
        <v>849</v>
      </c>
      <c r="K54" s="13" t="s">
        <v>851</v>
      </c>
      <c r="L54" s="13" t="s">
        <v>883</v>
      </c>
      <c r="M54" s="13" t="s">
        <v>864</v>
      </c>
      <c r="N54" s="13">
        <v>0</v>
      </c>
      <c r="O54" s="3" t="s">
        <v>3592</v>
      </c>
      <c r="P54" s="2">
        <v>0</v>
      </c>
      <c r="Q54" s="2">
        <v>1957.6730000000002</v>
      </c>
      <c r="R54" s="2">
        <v>0</v>
      </c>
      <c r="S54" s="2">
        <v>0</v>
      </c>
      <c r="T54" s="2">
        <v>0</v>
      </c>
      <c r="U54" s="2">
        <v>0</v>
      </c>
      <c r="V54" s="2">
        <v>0</v>
      </c>
      <c r="W54" s="2">
        <v>0</v>
      </c>
      <c r="X54" s="2">
        <v>0</v>
      </c>
      <c r="Y54" s="2">
        <v>0</v>
      </c>
    </row>
    <row r="55" spans="2:25" ht="20" customHeight="1">
      <c r="B55" s="12">
        <v>47</v>
      </c>
      <c r="C55" s="12">
        <v>8</v>
      </c>
      <c r="E55" s="13" t="s">
        <v>1625</v>
      </c>
      <c r="F55" s="13" t="s">
        <v>24</v>
      </c>
      <c r="G55" s="13" t="s">
        <v>24</v>
      </c>
      <c r="H55" s="13" t="s">
        <v>35</v>
      </c>
      <c r="I55" s="13" t="s">
        <v>825</v>
      </c>
      <c r="J55" s="13" t="s">
        <v>849</v>
      </c>
      <c r="K55" s="13" t="s">
        <v>851</v>
      </c>
      <c r="L55" s="13" t="s">
        <v>860</v>
      </c>
      <c r="M55" s="13">
        <v>0</v>
      </c>
      <c r="N55" s="13">
        <v>0</v>
      </c>
      <c r="O55" s="3" t="s">
        <v>3597</v>
      </c>
      <c r="P55" s="2">
        <v>0</v>
      </c>
      <c r="Q55" s="2">
        <v>0</v>
      </c>
      <c r="R55" s="2">
        <v>42365.452499999999</v>
      </c>
      <c r="S55" s="2">
        <v>0</v>
      </c>
      <c r="T55" s="2">
        <v>0</v>
      </c>
      <c r="U55" s="2">
        <v>0</v>
      </c>
      <c r="V55" s="2">
        <v>0</v>
      </c>
      <c r="W55" s="2">
        <v>0</v>
      </c>
      <c r="X55" s="2">
        <v>0</v>
      </c>
      <c r="Y55" s="2">
        <v>0</v>
      </c>
    </row>
    <row r="56" spans="2:25" ht="20" customHeight="1">
      <c r="B56" s="12">
        <v>48</v>
      </c>
      <c r="C56" s="12">
        <v>9</v>
      </c>
      <c r="E56" s="13" t="s">
        <v>1625</v>
      </c>
      <c r="F56" s="13" t="s">
        <v>24</v>
      </c>
      <c r="G56" s="13" t="s">
        <v>24</v>
      </c>
      <c r="H56" s="13" t="s">
        <v>35</v>
      </c>
      <c r="I56" s="13" t="s">
        <v>825</v>
      </c>
      <c r="J56" s="13" t="s">
        <v>849</v>
      </c>
      <c r="K56" s="13" t="s">
        <v>851</v>
      </c>
      <c r="L56" s="13" t="s">
        <v>860</v>
      </c>
      <c r="M56" s="13" t="s">
        <v>31</v>
      </c>
      <c r="N56" s="13">
        <v>0</v>
      </c>
      <c r="O56" s="3" t="s">
        <v>3578</v>
      </c>
      <c r="P56" s="2">
        <v>0</v>
      </c>
      <c r="Q56" s="2">
        <v>28331.194500000001</v>
      </c>
      <c r="R56" s="2">
        <v>0</v>
      </c>
      <c r="S56" s="2">
        <v>0</v>
      </c>
      <c r="T56" s="2">
        <v>0</v>
      </c>
      <c r="U56" s="2">
        <v>0</v>
      </c>
      <c r="V56" s="2">
        <v>0</v>
      </c>
      <c r="W56" s="2">
        <v>0</v>
      </c>
      <c r="X56" s="2">
        <v>0</v>
      </c>
      <c r="Y56" s="2">
        <v>0</v>
      </c>
    </row>
    <row r="57" spans="2:25" ht="20" customHeight="1">
      <c r="B57" s="12">
        <v>49</v>
      </c>
      <c r="C57" s="12">
        <v>9</v>
      </c>
      <c r="E57" s="13" t="s">
        <v>1625</v>
      </c>
      <c r="F57" s="13" t="s">
        <v>24</v>
      </c>
      <c r="G57" s="13" t="s">
        <v>24</v>
      </c>
      <c r="H57" s="13" t="s">
        <v>35</v>
      </c>
      <c r="I57" s="13" t="s">
        <v>825</v>
      </c>
      <c r="J57" s="13" t="s">
        <v>849</v>
      </c>
      <c r="K57" s="13" t="s">
        <v>851</v>
      </c>
      <c r="L57" s="13" t="s">
        <v>860</v>
      </c>
      <c r="M57" s="13" t="s">
        <v>921</v>
      </c>
      <c r="N57" s="13">
        <v>0</v>
      </c>
      <c r="O57" s="3" t="s">
        <v>3591</v>
      </c>
      <c r="P57" s="2">
        <v>0</v>
      </c>
      <c r="Q57" s="2">
        <v>1370.0295000000001</v>
      </c>
      <c r="R57" s="2">
        <v>0</v>
      </c>
      <c r="S57" s="2">
        <v>0</v>
      </c>
      <c r="T57" s="2">
        <v>0</v>
      </c>
      <c r="U57" s="2">
        <v>0</v>
      </c>
      <c r="V57" s="2">
        <v>0</v>
      </c>
      <c r="W57" s="2">
        <v>0</v>
      </c>
      <c r="X57" s="2">
        <v>0</v>
      </c>
      <c r="Y57" s="2">
        <v>0</v>
      </c>
    </row>
    <row r="58" spans="2:25" ht="20" customHeight="1">
      <c r="B58" s="12">
        <v>50</v>
      </c>
      <c r="C58" s="12">
        <v>9</v>
      </c>
      <c r="E58" s="13" t="s">
        <v>1625</v>
      </c>
      <c r="F58" s="13" t="s">
        <v>24</v>
      </c>
      <c r="G58" s="13" t="s">
        <v>24</v>
      </c>
      <c r="H58" s="13" t="s">
        <v>35</v>
      </c>
      <c r="I58" s="13" t="s">
        <v>825</v>
      </c>
      <c r="J58" s="13" t="s">
        <v>849</v>
      </c>
      <c r="K58" s="13" t="s">
        <v>851</v>
      </c>
      <c r="L58" s="13" t="s">
        <v>860</v>
      </c>
      <c r="M58" s="13" t="s">
        <v>867</v>
      </c>
      <c r="N58" s="13">
        <v>0</v>
      </c>
      <c r="O58" s="3" t="s">
        <v>3591</v>
      </c>
      <c r="P58" s="2">
        <v>0</v>
      </c>
      <c r="Q58" s="2">
        <v>314.43300000000005</v>
      </c>
      <c r="R58" s="2">
        <v>0</v>
      </c>
      <c r="S58" s="2">
        <v>0</v>
      </c>
      <c r="T58" s="2">
        <v>0</v>
      </c>
      <c r="U58" s="2">
        <v>0</v>
      </c>
      <c r="V58" s="2">
        <v>0</v>
      </c>
      <c r="W58" s="2">
        <v>0</v>
      </c>
      <c r="X58" s="2">
        <v>0</v>
      </c>
      <c r="Y58" s="2">
        <v>0</v>
      </c>
    </row>
    <row r="59" spans="2:25" ht="20" customHeight="1">
      <c r="B59" s="12">
        <v>51</v>
      </c>
      <c r="C59" s="12">
        <v>9</v>
      </c>
      <c r="E59" s="13" t="s">
        <v>1625</v>
      </c>
      <c r="F59" s="13" t="s">
        <v>24</v>
      </c>
      <c r="G59" s="13" t="s">
        <v>24</v>
      </c>
      <c r="H59" s="13" t="s">
        <v>35</v>
      </c>
      <c r="I59" s="13" t="s">
        <v>825</v>
      </c>
      <c r="J59" s="13" t="s">
        <v>849</v>
      </c>
      <c r="K59" s="13" t="s">
        <v>851</v>
      </c>
      <c r="L59" s="13" t="s">
        <v>860</v>
      </c>
      <c r="M59" s="13" t="s">
        <v>948</v>
      </c>
      <c r="N59" s="13">
        <v>0</v>
      </c>
      <c r="O59" s="3" t="s">
        <v>3598</v>
      </c>
      <c r="P59" s="2">
        <v>0</v>
      </c>
      <c r="Q59" s="2">
        <v>1694.2275000000002</v>
      </c>
      <c r="R59" s="2">
        <v>0</v>
      </c>
      <c r="S59" s="2">
        <v>0</v>
      </c>
      <c r="T59" s="2">
        <v>0</v>
      </c>
      <c r="U59" s="2">
        <v>0</v>
      </c>
      <c r="V59" s="2">
        <v>0</v>
      </c>
      <c r="W59" s="2">
        <v>0</v>
      </c>
      <c r="X59" s="2">
        <v>0</v>
      </c>
      <c r="Y59" s="2">
        <v>0</v>
      </c>
    </row>
    <row r="60" spans="2:25" ht="20" customHeight="1">
      <c r="B60" s="12">
        <v>52</v>
      </c>
      <c r="C60" s="12">
        <v>9</v>
      </c>
      <c r="E60" s="13" t="s">
        <v>1625</v>
      </c>
      <c r="F60" s="13" t="s">
        <v>24</v>
      </c>
      <c r="G60" s="13" t="s">
        <v>24</v>
      </c>
      <c r="H60" s="13" t="s">
        <v>35</v>
      </c>
      <c r="I60" s="13" t="s">
        <v>825</v>
      </c>
      <c r="J60" s="13" t="s">
        <v>849</v>
      </c>
      <c r="K60" s="13" t="s">
        <v>851</v>
      </c>
      <c r="L60" s="13" t="s">
        <v>860</v>
      </c>
      <c r="M60" s="13" t="s">
        <v>898</v>
      </c>
      <c r="N60" s="13">
        <v>0</v>
      </c>
      <c r="O60" s="3" t="s">
        <v>3599</v>
      </c>
      <c r="P60" s="2">
        <v>0</v>
      </c>
      <c r="Q60" s="2">
        <v>1694.2275000000002</v>
      </c>
      <c r="R60" s="2">
        <v>0</v>
      </c>
      <c r="S60" s="2">
        <v>0</v>
      </c>
      <c r="T60" s="2">
        <v>0</v>
      </c>
      <c r="U60" s="2">
        <v>0</v>
      </c>
      <c r="V60" s="2">
        <v>0</v>
      </c>
      <c r="W60" s="2">
        <v>0</v>
      </c>
      <c r="X60" s="2">
        <v>0</v>
      </c>
      <c r="Y60" s="2">
        <v>0</v>
      </c>
    </row>
    <row r="61" spans="2:25" ht="20" customHeight="1">
      <c r="B61" s="12">
        <v>53</v>
      </c>
      <c r="C61" s="12">
        <v>9</v>
      </c>
      <c r="E61" s="13" t="s">
        <v>1625</v>
      </c>
      <c r="F61" s="13" t="s">
        <v>24</v>
      </c>
      <c r="G61" s="13" t="s">
        <v>24</v>
      </c>
      <c r="H61" s="13" t="s">
        <v>35</v>
      </c>
      <c r="I61" s="13" t="s">
        <v>825</v>
      </c>
      <c r="J61" s="13" t="s">
        <v>849</v>
      </c>
      <c r="K61" s="13" t="s">
        <v>851</v>
      </c>
      <c r="L61" s="13" t="s">
        <v>860</v>
      </c>
      <c r="M61" s="13" t="s">
        <v>928</v>
      </c>
      <c r="N61" s="13">
        <v>0</v>
      </c>
      <c r="O61" s="3" t="s">
        <v>3591</v>
      </c>
      <c r="P61" s="2">
        <v>0</v>
      </c>
      <c r="Q61" s="2">
        <v>1258.7085000000002</v>
      </c>
      <c r="R61" s="2">
        <v>0</v>
      </c>
      <c r="S61" s="2">
        <v>0</v>
      </c>
      <c r="T61" s="2">
        <v>0</v>
      </c>
      <c r="U61" s="2">
        <v>0</v>
      </c>
      <c r="V61" s="2">
        <v>0</v>
      </c>
      <c r="W61" s="2">
        <v>0</v>
      </c>
      <c r="X61" s="2">
        <v>0</v>
      </c>
      <c r="Y61" s="2">
        <v>0</v>
      </c>
    </row>
    <row r="62" spans="2:25" ht="20" customHeight="1">
      <c r="B62" s="12">
        <v>54</v>
      </c>
      <c r="C62" s="12">
        <v>9</v>
      </c>
      <c r="E62" s="13" t="s">
        <v>1625</v>
      </c>
      <c r="F62" s="13" t="s">
        <v>24</v>
      </c>
      <c r="G62" s="13" t="s">
        <v>24</v>
      </c>
      <c r="H62" s="13" t="s">
        <v>35</v>
      </c>
      <c r="I62" s="13" t="s">
        <v>825</v>
      </c>
      <c r="J62" s="13" t="s">
        <v>849</v>
      </c>
      <c r="K62" s="13" t="s">
        <v>851</v>
      </c>
      <c r="L62" s="13" t="s">
        <v>860</v>
      </c>
      <c r="M62" s="13" t="s">
        <v>891</v>
      </c>
      <c r="N62" s="13">
        <v>0</v>
      </c>
      <c r="O62" s="3" t="s">
        <v>3591</v>
      </c>
      <c r="P62" s="2">
        <v>0</v>
      </c>
      <c r="Q62" s="2">
        <v>340.79850000000005</v>
      </c>
      <c r="R62" s="2">
        <v>0</v>
      </c>
      <c r="S62" s="2">
        <v>0</v>
      </c>
      <c r="T62" s="2">
        <v>0</v>
      </c>
      <c r="U62" s="2">
        <v>0</v>
      </c>
      <c r="V62" s="2">
        <v>0</v>
      </c>
      <c r="W62" s="2">
        <v>0</v>
      </c>
      <c r="X62" s="2">
        <v>0</v>
      </c>
      <c r="Y62" s="2">
        <v>0</v>
      </c>
    </row>
    <row r="63" spans="2:25" ht="20" customHeight="1">
      <c r="B63" s="12">
        <v>55</v>
      </c>
      <c r="C63" s="12">
        <v>9</v>
      </c>
      <c r="E63" s="13" t="s">
        <v>1625</v>
      </c>
      <c r="F63" s="13" t="s">
        <v>24</v>
      </c>
      <c r="G63" s="13" t="s">
        <v>24</v>
      </c>
      <c r="H63" s="13" t="s">
        <v>35</v>
      </c>
      <c r="I63" s="13" t="s">
        <v>825</v>
      </c>
      <c r="J63" s="13" t="s">
        <v>849</v>
      </c>
      <c r="K63" s="13" t="s">
        <v>851</v>
      </c>
      <c r="L63" s="13" t="s">
        <v>860</v>
      </c>
      <c r="M63" s="13" t="s">
        <v>865</v>
      </c>
      <c r="N63" s="13">
        <v>0</v>
      </c>
      <c r="O63" s="3" t="s">
        <v>3591</v>
      </c>
      <c r="P63" s="2">
        <v>0</v>
      </c>
      <c r="Q63" s="2">
        <v>1617.0840000000001</v>
      </c>
      <c r="R63" s="2">
        <v>0</v>
      </c>
      <c r="S63" s="2">
        <v>0</v>
      </c>
      <c r="T63" s="2">
        <v>0</v>
      </c>
      <c r="U63" s="2">
        <v>0</v>
      </c>
      <c r="V63" s="2">
        <v>0</v>
      </c>
      <c r="W63" s="2">
        <v>0</v>
      </c>
      <c r="X63" s="2">
        <v>0</v>
      </c>
      <c r="Y63" s="2">
        <v>0</v>
      </c>
    </row>
    <row r="64" spans="2:25" ht="20" customHeight="1">
      <c r="B64" s="12">
        <v>56</v>
      </c>
      <c r="C64" s="12">
        <v>9</v>
      </c>
      <c r="E64" s="13" t="s">
        <v>1625</v>
      </c>
      <c r="F64" s="13" t="s">
        <v>24</v>
      </c>
      <c r="G64" s="13" t="s">
        <v>24</v>
      </c>
      <c r="H64" s="13" t="s">
        <v>35</v>
      </c>
      <c r="I64" s="13" t="s">
        <v>825</v>
      </c>
      <c r="J64" s="13" t="s">
        <v>849</v>
      </c>
      <c r="K64" s="13" t="s">
        <v>851</v>
      </c>
      <c r="L64" s="13" t="s">
        <v>860</v>
      </c>
      <c r="M64" s="13" t="s">
        <v>943</v>
      </c>
      <c r="N64" s="13">
        <v>0</v>
      </c>
      <c r="O64" s="3" t="s">
        <v>3591</v>
      </c>
      <c r="P64" s="2">
        <v>0</v>
      </c>
      <c r="Q64" s="2">
        <v>1662.0030000000002</v>
      </c>
      <c r="R64" s="2">
        <v>0</v>
      </c>
      <c r="S64" s="2">
        <v>0</v>
      </c>
      <c r="T64" s="2">
        <v>0</v>
      </c>
      <c r="U64" s="2">
        <v>0</v>
      </c>
      <c r="V64" s="2">
        <v>0</v>
      </c>
      <c r="W64" s="2">
        <v>0</v>
      </c>
      <c r="X64" s="2">
        <v>0</v>
      </c>
      <c r="Y64" s="2">
        <v>0</v>
      </c>
    </row>
    <row r="65" spans="2:25" ht="20" customHeight="1">
      <c r="B65" s="12">
        <v>57</v>
      </c>
      <c r="C65" s="12">
        <v>9</v>
      </c>
      <c r="E65" s="13" t="s">
        <v>1625</v>
      </c>
      <c r="F65" s="13" t="s">
        <v>24</v>
      </c>
      <c r="G65" s="13" t="s">
        <v>24</v>
      </c>
      <c r="H65" s="13" t="s">
        <v>35</v>
      </c>
      <c r="I65" s="13" t="s">
        <v>825</v>
      </c>
      <c r="J65" s="13" t="s">
        <v>849</v>
      </c>
      <c r="K65" s="13" t="s">
        <v>851</v>
      </c>
      <c r="L65" s="13" t="s">
        <v>860</v>
      </c>
      <c r="M65" s="13" t="s">
        <v>925</v>
      </c>
      <c r="N65" s="13">
        <v>0</v>
      </c>
      <c r="O65" s="3" t="s">
        <v>3591</v>
      </c>
      <c r="P65" s="2">
        <v>0</v>
      </c>
      <c r="Q65" s="2">
        <v>1601.46</v>
      </c>
      <c r="R65" s="2">
        <v>0</v>
      </c>
      <c r="S65" s="2">
        <v>0</v>
      </c>
      <c r="T65" s="2">
        <v>0</v>
      </c>
      <c r="U65" s="2">
        <v>0</v>
      </c>
      <c r="V65" s="2">
        <v>0</v>
      </c>
      <c r="W65" s="2">
        <v>0</v>
      </c>
      <c r="X65" s="2">
        <v>0</v>
      </c>
      <c r="Y65" s="2">
        <v>0</v>
      </c>
    </row>
    <row r="66" spans="2:25" ht="20" customHeight="1">
      <c r="B66" s="12">
        <v>58</v>
      </c>
      <c r="C66" s="12">
        <v>9</v>
      </c>
      <c r="E66" s="13" t="s">
        <v>1625</v>
      </c>
      <c r="F66" s="13" t="s">
        <v>24</v>
      </c>
      <c r="G66" s="13" t="s">
        <v>24</v>
      </c>
      <c r="H66" s="13" t="s">
        <v>35</v>
      </c>
      <c r="I66" s="13" t="s">
        <v>825</v>
      </c>
      <c r="J66" s="13" t="s">
        <v>849</v>
      </c>
      <c r="K66" s="13" t="s">
        <v>851</v>
      </c>
      <c r="L66" s="13" t="s">
        <v>860</v>
      </c>
      <c r="M66" s="13" t="s">
        <v>878</v>
      </c>
      <c r="N66" s="13">
        <v>0</v>
      </c>
      <c r="O66" s="3" t="s">
        <v>3591</v>
      </c>
      <c r="P66" s="2">
        <v>0</v>
      </c>
      <c r="Q66" s="2">
        <v>1703.0160000000003</v>
      </c>
      <c r="R66" s="2">
        <v>0</v>
      </c>
      <c r="S66" s="2">
        <v>0</v>
      </c>
      <c r="T66" s="2">
        <v>0</v>
      </c>
      <c r="U66" s="2">
        <v>0</v>
      </c>
      <c r="V66" s="2">
        <v>0</v>
      </c>
      <c r="W66" s="2">
        <v>0</v>
      </c>
      <c r="X66" s="2">
        <v>0</v>
      </c>
      <c r="Y66" s="2">
        <v>0</v>
      </c>
    </row>
    <row r="67" spans="2:25" ht="20" customHeight="1">
      <c r="B67" s="12">
        <v>59</v>
      </c>
      <c r="C67" s="12">
        <v>9</v>
      </c>
      <c r="E67" s="13" t="s">
        <v>1625</v>
      </c>
      <c r="F67" s="13" t="s">
        <v>24</v>
      </c>
      <c r="G67" s="13" t="s">
        <v>24</v>
      </c>
      <c r="H67" s="13" t="s">
        <v>35</v>
      </c>
      <c r="I67" s="13" t="s">
        <v>825</v>
      </c>
      <c r="J67" s="13" t="s">
        <v>849</v>
      </c>
      <c r="K67" s="13" t="s">
        <v>851</v>
      </c>
      <c r="L67" s="13" t="s">
        <v>860</v>
      </c>
      <c r="M67" s="13" t="s">
        <v>939</v>
      </c>
      <c r="N67" s="13">
        <v>0</v>
      </c>
      <c r="O67" s="3" t="s">
        <v>3591</v>
      </c>
      <c r="P67" s="2">
        <v>0</v>
      </c>
      <c r="Q67" s="2">
        <v>410.13000000000005</v>
      </c>
      <c r="R67" s="2">
        <v>0</v>
      </c>
      <c r="S67" s="2">
        <v>0</v>
      </c>
      <c r="T67" s="2">
        <v>0</v>
      </c>
      <c r="U67" s="2">
        <v>0</v>
      </c>
      <c r="V67" s="2">
        <v>0</v>
      </c>
      <c r="W67" s="2">
        <v>0</v>
      </c>
      <c r="X67" s="2">
        <v>0</v>
      </c>
      <c r="Y67" s="2">
        <v>0</v>
      </c>
    </row>
    <row r="68" spans="2:25" ht="20" customHeight="1">
      <c r="B68" s="12">
        <v>60</v>
      </c>
      <c r="C68" s="12">
        <v>9</v>
      </c>
      <c r="E68" s="13" t="s">
        <v>1625</v>
      </c>
      <c r="F68" s="13" t="s">
        <v>24</v>
      </c>
      <c r="G68" s="13" t="s">
        <v>24</v>
      </c>
      <c r="H68" s="13" t="s">
        <v>35</v>
      </c>
      <c r="I68" s="13" t="s">
        <v>825</v>
      </c>
      <c r="J68" s="13" t="s">
        <v>849</v>
      </c>
      <c r="K68" s="13" t="s">
        <v>851</v>
      </c>
      <c r="L68" s="13" t="s">
        <v>860</v>
      </c>
      <c r="M68" s="13" t="s">
        <v>858</v>
      </c>
      <c r="N68" s="13">
        <v>0</v>
      </c>
      <c r="O68" s="3" t="s">
        <v>3591</v>
      </c>
      <c r="P68" s="2">
        <v>0</v>
      </c>
      <c r="Q68" s="2">
        <v>368.14050000000003</v>
      </c>
      <c r="R68" s="2">
        <v>0</v>
      </c>
      <c r="S68" s="2">
        <v>0</v>
      </c>
      <c r="T68" s="2">
        <v>0</v>
      </c>
      <c r="U68" s="2">
        <v>0</v>
      </c>
      <c r="V68" s="2">
        <v>0</v>
      </c>
      <c r="W68" s="2">
        <v>0</v>
      </c>
      <c r="X68" s="2">
        <v>0</v>
      </c>
      <c r="Y68" s="2">
        <v>0</v>
      </c>
    </row>
    <row r="69" spans="2:25" ht="20" customHeight="1">
      <c r="B69" s="12">
        <v>61</v>
      </c>
      <c r="C69" s="12">
        <v>8</v>
      </c>
      <c r="E69" s="13" t="s">
        <v>1625</v>
      </c>
      <c r="F69" s="13" t="s">
        <v>24</v>
      </c>
      <c r="G69" s="13" t="s">
        <v>24</v>
      </c>
      <c r="H69" s="13" t="s">
        <v>35</v>
      </c>
      <c r="I69" s="13" t="s">
        <v>825</v>
      </c>
      <c r="J69" s="13" t="s">
        <v>849</v>
      </c>
      <c r="K69" s="13" t="s">
        <v>851</v>
      </c>
      <c r="L69" s="13" t="s">
        <v>884</v>
      </c>
      <c r="M69" s="13">
        <v>0</v>
      </c>
      <c r="N69" s="13">
        <v>0</v>
      </c>
      <c r="O69" s="3" t="s">
        <v>3600</v>
      </c>
      <c r="P69" s="2">
        <v>0</v>
      </c>
      <c r="Q69" s="2">
        <v>0</v>
      </c>
      <c r="R69" s="2">
        <v>99295.352799999993</v>
      </c>
      <c r="S69" s="2">
        <v>0</v>
      </c>
      <c r="T69" s="2">
        <v>0</v>
      </c>
      <c r="U69" s="2">
        <v>0</v>
      </c>
      <c r="V69" s="2">
        <v>0</v>
      </c>
      <c r="W69" s="2">
        <v>0</v>
      </c>
      <c r="X69" s="2">
        <v>0</v>
      </c>
      <c r="Y69" s="2">
        <v>0</v>
      </c>
    </row>
    <row r="70" spans="2:25" ht="20" customHeight="1">
      <c r="B70" s="12">
        <v>62</v>
      </c>
      <c r="C70" s="12">
        <v>9</v>
      </c>
      <c r="E70" s="13" t="s">
        <v>1625</v>
      </c>
      <c r="F70" s="13" t="s">
        <v>24</v>
      </c>
      <c r="G70" s="13" t="s">
        <v>24</v>
      </c>
      <c r="H70" s="13" t="s">
        <v>35</v>
      </c>
      <c r="I70" s="13" t="s">
        <v>825</v>
      </c>
      <c r="J70" s="13" t="s">
        <v>849</v>
      </c>
      <c r="K70" s="13" t="s">
        <v>851</v>
      </c>
      <c r="L70" s="13" t="s">
        <v>884</v>
      </c>
      <c r="M70" s="13" t="s">
        <v>938</v>
      </c>
      <c r="N70" s="13">
        <v>0</v>
      </c>
      <c r="O70" s="3" t="s">
        <v>3601</v>
      </c>
      <c r="P70" s="2">
        <v>0</v>
      </c>
      <c r="Q70" s="2">
        <v>3978.2504000000004</v>
      </c>
      <c r="R70" s="2">
        <v>0</v>
      </c>
      <c r="S70" s="2">
        <v>0</v>
      </c>
      <c r="T70" s="2">
        <v>0</v>
      </c>
      <c r="U70" s="2">
        <v>0</v>
      </c>
      <c r="V70" s="2">
        <v>0</v>
      </c>
      <c r="W70" s="2">
        <v>0</v>
      </c>
      <c r="X70" s="2">
        <v>0</v>
      </c>
      <c r="Y70" s="2">
        <v>0</v>
      </c>
    </row>
    <row r="71" spans="2:25" ht="20" customHeight="1">
      <c r="B71" s="12">
        <v>63</v>
      </c>
      <c r="C71" s="12">
        <v>9</v>
      </c>
      <c r="E71" s="13" t="s">
        <v>1625</v>
      </c>
      <c r="F71" s="13" t="s">
        <v>24</v>
      </c>
      <c r="G71" s="13" t="s">
        <v>24</v>
      </c>
      <c r="H71" s="13" t="s">
        <v>35</v>
      </c>
      <c r="I71" s="13" t="s">
        <v>825</v>
      </c>
      <c r="J71" s="13" t="s">
        <v>849</v>
      </c>
      <c r="K71" s="13" t="s">
        <v>851</v>
      </c>
      <c r="L71" s="13" t="s">
        <v>884</v>
      </c>
      <c r="M71" s="13" t="s">
        <v>857</v>
      </c>
      <c r="N71" s="13">
        <v>0</v>
      </c>
      <c r="O71" s="3" t="s">
        <v>3602</v>
      </c>
      <c r="P71" s="2">
        <v>0</v>
      </c>
      <c r="Q71" s="2">
        <v>1775.3828000000001</v>
      </c>
      <c r="R71" s="2">
        <v>0</v>
      </c>
      <c r="S71" s="2">
        <v>0</v>
      </c>
      <c r="T71" s="2">
        <v>0</v>
      </c>
      <c r="U71" s="2">
        <v>0</v>
      </c>
      <c r="V71" s="2">
        <v>0</v>
      </c>
      <c r="W71" s="2">
        <v>0</v>
      </c>
      <c r="X71" s="2">
        <v>0</v>
      </c>
      <c r="Y71" s="2">
        <v>0</v>
      </c>
    </row>
    <row r="72" spans="2:25" ht="20" customHeight="1">
      <c r="B72" s="12">
        <v>64</v>
      </c>
      <c r="C72" s="12">
        <v>9</v>
      </c>
      <c r="E72" s="13" t="s">
        <v>1625</v>
      </c>
      <c r="F72" s="13" t="s">
        <v>24</v>
      </c>
      <c r="G72" s="13" t="s">
        <v>24</v>
      </c>
      <c r="H72" s="13" t="s">
        <v>35</v>
      </c>
      <c r="I72" s="13" t="s">
        <v>825</v>
      </c>
      <c r="J72" s="13" t="s">
        <v>849</v>
      </c>
      <c r="K72" s="13" t="s">
        <v>851</v>
      </c>
      <c r="L72" s="13" t="s">
        <v>884</v>
      </c>
      <c r="M72" s="13" t="s">
        <v>916</v>
      </c>
      <c r="N72" s="13">
        <v>0</v>
      </c>
      <c r="O72" s="3" t="s">
        <v>3580</v>
      </c>
      <c r="P72" s="2">
        <v>0</v>
      </c>
      <c r="Q72" s="2">
        <v>8317.9416000000019</v>
      </c>
      <c r="R72" s="2">
        <v>0</v>
      </c>
      <c r="S72" s="2">
        <v>0</v>
      </c>
      <c r="T72" s="2">
        <v>0</v>
      </c>
      <c r="U72" s="2">
        <v>0</v>
      </c>
      <c r="V72" s="2">
        <v>0</v>
      </c>
      <c r="W72" s="2">
        <v>0</v>
      </c>
      <c r="X72" s="2">
        <v>0</v>
      </c>
      <c r="Y72" s="2">
        <v>0</v>
      </c>
    </row>
    <row r="73" spans="2:25" ht="20" customHeight="1">
      <c r="B73" s="12">
        <v>65</v>
      </c>
      <c r="C73" s="12">
        <v>9</v>
      </c>
      <c r="E73" s="13" t="s">
        <v>1625</v>
      </c>
      <c r="F73" s="13" t="s">
        <v>24</v>
      </c>
      <c r="G73" s="13" t="s">
        <v>24</v>
      </c>
      <c r="H73" s="13" t="s">
        <v>35</v>
      </c>
      <c r="I73" s="13" t="s">
        <v>825</v>
      </c>
      <c r="J73" s="13" t="s">
        <v>849</v>
      </c>
      <c r="K73" s="13" t="s">
        <v>851</v>
      </c>
      <c r="L73" s="13" t="s">
        <v>884</v>
      </c>
      <c r="M73" s="13" t="s">
        <v>897</v>
      </c>
      <c r="N73" s="13">
        <v>0</v>
      </c>
      <c r="O73" s="3" t="s">
        <v>3603</v>
      </c>
      <c r="P73" s="2">
        <v>0</v>
      </c>
      <c r="Q73" s="2">
        <v>4593.6603999999998</v>
      </c>
      <c r="R73" s="2">
        <v>0</v>
      </c>
      <c r="S73" s="2">
        <v>0</v>
      </c>
      <c r="T73" s="2">
        <v>0</v>
      </c>
      <c r="U73" s="2">
        <v>0</v>
      </c>
      <c r="V73" s="2">
        <v>0</v>
      </c>
      <c r="W73" s="2">
        <v>0</v>
      </c>
      <c r="X73" s="2">
        <v>0</v>
      </c>
      <c r="Y73" s="2">
        <v>0</v>
      </c>
    </row>
    <row r="74" spans="2:25" ht="20" customHeight="1">
      <c r="B74" s="12">
        <v>66</v>
      </c>
      <c r="C74" s="12">
        <v>9</v>
      </c>
      <c r="E74" s="13" t="s">
        <v>1625</v>
      </c>
      <c r="F74" s="13" t="s">
        <v>24</v>
      </c>
      <c r="G74" s="13" t="s">
        <v>24</v>
      </c>
      <c r="H74" s="13" t="s">
        <v>35</v>
      </c>
      <c r="I74" s="13" t="s">
        <v>825</v>
      </c>
      <c r="J74" s="13" t="s">
        <v>849</v>
      </c>
      <c r="K74" s="13" t="s">
        <v>851</v>
      </c>
      <c r="L74" s="13" t="s">
        <v>884</v>
      </c>
      <c r="M74" s="13" t="s">
        <v>31</v>
      </c>
      <c r="N74" s="13">
        <v>0</v>
      </c>
      <c r="O74" s="3" t="s">
        <v>3578</v>
      </c>
      <c r="P74" s="2">
        <v>0</v>
      </c>
      <c r="Q74" s="2">
        <v>4249.6311999999998</v>
      </c>
      <c r="R74" s="2">
        <v>0</v>
      </c>
      <c r="S74" s="2">
        <v>0</v>
      </c>
      <c r="T74" s="2">
        <v>0</v>
      </c>
      <c r="U74" s="2">
        <v>0</v>
      </c>
      <c r="V74" s="2">
        <v>0</v>
      </c>
      <c r="W74" s="2">
        <v>0</v>
      </c>
      <c r="X74" s="2">
        <v>0</v>
      </c>
      <c r="Y74" s="2">
        <v>0</v>
      </c>
    </row>
    <row r="75" spans="2:25" ht="20" customHeight="1">
      <c r="B75" s="12">
        <v>67</v>
      </c>
      <c r="C75" s="12">
        <v>9</v>
      </c>
      <c r="E75" s="13" t="s">
        <v>1625</v>
      </c>
      <c r="F75" s="13" t="s">
        <v>24</v>
      </c>
      <c r="G75" s="13" t="s">
        <v>24</v>
      </c>
      <c r="H75" s="13" t="s">
        <v>35</v>
      </c>
      <c r="I75" s="13" t="s">
        <v>825</v>
      </c>
      <c r="J75" s="13" t="s">
        <v>849</v>
      </c>
      <c r="K75" s="13" t="s">
        <v>851</v>
      </c>
      <c r="L75" s="13" t="s">
        <v>884</v>
      </c>
      <c r="M75" s="13" t="s">
        <v>933</v>
      </c>
      <c r="N75" s="13">
        <v>0</v>
      </c>
      <c r="O75" s="3" t="s">
        <v>3604</v>
      </c>
      <c r="P75" s="2">
        <v>0</v>
      </c>
      <c r="Q75" s="2">
        <v>13.2088</v>
      </c>
      <c r="R75" s="2">
        <v>0</v>
      </c>
      <c r="S75" s="2">
        <v>0</v>
      </c>
      <c r="T75" s="2">
        <v>0</v>
      </c>
      <c r="U75" s="2">
        <v>0</v>
      </c>
      <c r="V75" s="2">
        <v>0</v>
      </c>
      <c r="W75" s="2">
        <v>0</v>
      </c>
      <c r="X75" s="2">
        <v>0</v>
      </c>
      <c r="Y75" s="2">
        <v>0</v>
      </c>
    </row>
    <row r="76" spans="2:25" ht="20" customHeight="1">
      <c r="B76" s="12">
        <v>68</v>
      </c>
      <c r="C76" s="12">
        <v>9</v>
      </c>
      <c r="E76" s="13" t="s">
        <v>1625</v>
      </c>
      <c r="F76" s="13" t="s">
        <v>24</v>
      </c>
      <c r="G76" s="13" t="s">
        <v>24</v>
      </c>
      <c r="H76" s="13" t="s">
        <v>35</v>
      </c>
      <c r="I76" s="13" t="s">
        <v>825</v>
      </c>
      <c r="J76" s="13" t="s">
        <v>849</v>
      </c>
      <c r="K76" s="13" t="s">
        <v>851</v>
      </c>
      <c r="L76" s="13" t="s">
        <v>884</v>
      </c>
      <c r="M76" s="13" t="s">
        <v>894</v>
      </c>
      <c r="N76" s="13">
        <v>0</v>
      </c>
      <c r="O76" s="3" t="s">
        <v>3601</v>
      </c>
      <c r="P76" s="2">
        <v>0</v>
      </c>
      <c r="Q76" s="2">
        <v>451.50079999999997</v>
      </c>
      <c r="R76" s="2">
        <v>0</v>
      </c>
      <c r="S76" s="2">
        <v>0</v>
      </c>
      <c r="T76" s="2">
        <v>0</v>
      </c>
      <c r="U76" s="2">
        <v>0</v>
      </c>
      <c r="V76" s="2">
        <v>0</v>
      </c>
      <c r="W76" s="2">
        <v>0</v>
      </c>
      <c r="X76" s="2">
        <v>0</v>
      </c>
      <c r="Y76" s="2">
        <v>0</v>
      </c>
    </row>
    <row r="77" spans="2:25" ht="20" customHeight="1">
      <c r="B77" s="12">
        <v>69</v>
      </c>
      <c r="C77" s="12">
        <v>9</v>
      </c>
      <c r="E77" s="13" t="s">
        <v>1625</v>
      </c>
      <c r="F77" s="13" t="s">
        <v>24</v>
      </c>
      <c r="G77" s="13" t="s">
        <v>24</v>
      </c>
      <c r="H77" s="13" t="s">
        <v>35</v>
      </c>
      <c r="I77" s="13" t="s">
        <v>825</v>
      </c>
      <c r="J77" s="13" t="s">
        <v>849</v>
      </c>
      <c r="K77" s="13" t="s">
        <v>851</v>
      </c>
      <c r="L77" s="13" t="s">
        <v>884</v>
      </c>
      <c r="M77" s="13" t="s">
        <v>899</v>
      </c>
      <c r="N77" s="13">
        <v>0</v>
      </c>
      <c r="O77" s="3" t="s">
        <v>3605</v>
      </c>
      <c r="P77" s="2">
        <v>0</v>
      </c>
      <c r="Q77" s="2">
        <v>2458.0375999999997</v>
      </c>
      <c r="R77" s="2">
        <v>0</v>
      </c>
      <c r="S77" s="2">
        <v>0</v>
      </c>
      <c r="T77" s="2">
        <v>0</v>
      </c>
      <c r="U77" s="2">
        <v>0</v>
      </c>
      <c r="V77" s="2">
        <v>0</v>
      </c>
      <c r="W77" s="2">
        <v>0</v>
      </c>
      <c r="X77" s="2">
        <v>0</v>
      </c>
      <c r="Y77" s="2">
        <v>0</v>
      </c>
    </row>
    <row r="78" spans="2:25" ht="20" customHeight="1">
      <c r="B78" s="12">
        <v>70</v>
      </c>
      <c r="C78" s="12">
        <v>9</v>
      </c>
      <c r="E78" s="13" t="s">
        <v>1625</v>
      </c>
      <c r="F78" s="13" t="s">
        <v>24</v>
      </c>
      <c r="G78" s="13" t="s">
        <v>24</v>
      </c>
      <c r="H78" s="13" t="s">
        <v>35</v>
      </c>
      <c r="I78" s="13" t="s">
        <v>825</v>
      </c>
      <c r="J78" s="13" t="s">
        <v>849</v>
      </c>
      <c r="K78" s="13" t="s">
        <v>851</v>
      </c>
      <c r="L78" s="13" t="s">
        <v>884</v>
      </c>
      <c r="M78" s="13" t="s">
        <v>869</v>
      </c>
      <c r="N78" s="13">
        <v>0</v>
      </c>
      <c r="O78" s="3" t="s">
        <v>3606</v>
      </c>
      <c r="P78" s="2">
        <v>0</v>
      </c>
      <c r="Q78" s="2">
        <v>1989.7256</v>
      </c>
      <c r="R78" s="2">
        <v>0</v>
      </c>
      <c r="S78" s="2">
        <v>0</v>
      </c>
      <c r="T78" s="2">
        <v>0</v>
      </c>
      <c r="U78" s="2">
        <v>0</v>
      </c>
      <c r="V78" s="2">
        <v>0</v>
      </c>
      <c r="W78" s="2">
        <v>0</v>
      </c>
      <c r="X78" s="2">
        <v>0</v>
      </c>
      <c r="Y78" s="2">
        <v>0</v>
      </c>
    </row>
    <row r="79" spans="2:25" ht="20" customHeight="1">
      <c r="B79" s="12">
        <v>71</v>
      </c>
      <c r="C79" s="12">
        <v>9</v>
      </c>
      <c r="E79" s="13" t="s">
        <v>1625</v>
      </c>
      <c r="F79" s="13" t="s">
        <v>24</v>
      </c>
      <c r="G79" s="13" t="s">
        <v>24</v>
      </c>
      <c r="H79" s="13" t="s">
        <v>35</v>
      </c>
      <c r="I79" s="13" t="s">
        <v>825</v>
      </c>
      <c r="J79" s="13" t="s">
        <v>849</v>
      </c>
      <c r="K79" s="13" t="s">
        <v>851</v>
      </c>
      <c r="L79" s="13" t="s">
        <v>884</v>
      </c>
      <c r="M79" s="13" t="s">
        <v>856</v>
      </c>
      <c r="N79" s="13">
        <v>0</v>
      </c>
      <c r="O79" s="3" t="s">
        <v>3605</v>
      </c>
      <c r="P79" s="2">
        <v>0</v>
      </c>
      <c r="Q79" s="2">
        <v>1327.4844000000001</v>
      </c>
      <c r="R79" s="2">
        <v>0</v>
      </c>
      <c r="S79" s="2">
        <v>0</v>
      </c>
      <c r="T79" s="2">
        <v>0</v>
      </c>
      <c r="U79" s="2">
        <v>0</v>
      </c>
      <c r="V79" s="2">
        <v>0</v>
      </c>
      <c r="W79" s="2">
        <v>0</v>
      </c>
      <c r="X79" s="2">
        <v>0</v>
      </c>
      <c r="Y79" s="2">
        <v>0</v>
      </c>
    </row>
    <row r="80" spans="2:25" ht="20" customHeight="1">
      <c r="B80" s="12">
        <v>72</v>
      </c>
      <c r="C80" s="12">
        <v>9</v>
      </c>
      <c r="E80" s="13" t="s">
        <v>1625</v>
      </c>
      <c r="F80" s="13" t="s">
        <v>24</v>
      </c>
      <c r="G80" s="13" t="s">
        <v>24</v>
      </c>
      <c r="H80" s="13" t="s">
        <v>35</v>
      </c>
      <c r="I80" s="13" t="s">
        <v>825</v>
      </c>
      <c r="J80" s="13" t="s">
        <v>849</v>
      </c>
      <c r="K80" s="13" t="s">
        <v>851</v>
      </c>
      <c r="L80" s="13" t="s">
        <v>884</v>
      </c>
      <c r="M80" s="13" t="s">
        <v>954</v>
      </c>
      <c r="N80" s="13">
        <v>0</v>
      </c>
      <c r="O80" s="3" t="s">
        <v>3602</v>
      </c>
      <c r="P80" s="2">
        <v>0</v>
      </c>
      <c r="Q80" s="2">
        <v>1871.4468000000002</v>
      </c>
      <c r="R80" s="2">
        <v>0</v>
      </c>
      <c r="S80" s="2">
        <v>0</v>
      </c>
      <c r="T80" s="2">
        <v>0</v>
      </c>
      <c r="U80" s="2">
        <v>0</v>
      </c>
      <c r="V80" s="2">
        <v>0</v>
      </c>
      <c r="W80" s="2">
        <v>0</v>
      </c>
      <c r="X80" s="2">
        <v>0</v>
      </c>
      <c r="Y80" s="2">
        <v>0</v>
      </c>
    </row>
    <row r="81" spans="2:25" ht="20" customHeight="1">
      <c r="B81" s="12">
        <v>73</v>
      </c>
      <c r="C81" s="12">
        <v>9</v>
      </c>
      <c r="E81" s="13" t="s">
        <v>1625</v>
      </c>
      <c r="F81" s="13" t="s">
        <v>24</v>
      </c>
      <c r="G81" s="13" t="s">
        <v>24</v>
      </c>
      <c r="H81" s="13" t="s">
        <v>35</v>
      </c>
      <c r="I81" s="13" t="s">
        <v>825</v>
      </c>
      <c r="J81" s="13" t="s">
        <v>849</v>
      </c>
      <c r="K81" s="13" t="s">
        <v>851</v>
      </c>
      <c r="L81" s="13" t="s">
        <v>884</v>
      </c>
      <c r="M81" s="13" t="s">
        <v>919</v>
      </c>
      <c r="N81" s="13">
        <v>0</v>
      </c>
      <c r="O81" s="3" t="s">
        <v>3602</v>
      </c>
      <c r="P81" s="2">
        <v>0</v>
      </c>
      <c r="Q81" s="2">
        <v>210.74039999999999</v>
      </c>
      <c r="R81" s="2">
        <v>0</v>
      </c>
      <c r="S81" s="2">
        <v>0</v>
      </c>
      <c r="T81" s="2">
        <v>0</v>
      </c>
      <c r="U81" s="2">
        <v>0</v>
      </c>
      <c r="V81" s="2">
        <v>0</v>
      </c>
      <c r="W81" s="2">
        <v>0</v>
      </c>
      <c r="X81" s="2">
        <v>0</v>
      </c>
      <c r="Y81" s="2">
        <v>0</v>
      </c>
    </row>
    <row r="82" spans="2:25" ht="20" customHeight="1">
      <c r="B82" s="12">
        <v>74</v>
      </c>
      <c r="C82" s="12">
        <v>9</v>
      </c>
      <c r="E82" s="13" t="s">
        <v>1625</v>
      </c>
      <c r="F82" s="13" t="s">
        <v>24</v>
      </c>
      <c r="G82" s="13" t="s">
        <v>24</v>
      </c>
      <c r="H82" s="13" t="s">
        <v>35</v>
      </c>
      <c r="I82" s="13" t="s">
        <v>825</v>
      </c>
      <c r="J82" s="13" t="s">
        <v>849</v>
      </c>
      <c r="K82" s="13" t="s">
        <v>851</v>
      </c>
      <c r="L82" s="13" t="s">
        <v>884</v>
      </c>
      <c r="M82" s="13" t="s">
        <v>926</v>
      </c>
      <c r="N82" s="13">
        <v>0</v>
      </c>
      <c r="O82" s="3" t="s">
        <v>3607</v>
      </c>
      <c r="P82" s="2">
        <v>0</v>
      </c>
      <c r="Q82" s="2">
        <v>1251.8340000000001</v>
      </c>
      <c r="R82" s="2">
        <v>0</v>
      </c>
      <c r="S82" s="2">
        <v>0</v>
      </c>
      <c r="T82" s="2">
        <v>0</v>
      </c>
      <c r="U82" s="2">
        <v>0</v>
      </c>
      <c r="V82" s="2">
        <v>0</v>
      </c>
      <c r="W82" s="2">
        <v>0</v>
      </c>
      <c r="X82" s="2">
        <v>0</v>
      </c>
      <c r="Y82" s="2">
        <v>0</v>
      </c>
    </row>
    <row r="83" spans="2:25" ht="20" customHeight="1">
      <c r="B83" s="12">
        <v>75</v>
      </c>
      <c r="C83" s="12">
        <v>9</v>
      </c>
      <c r="E83" s="13" t="s">
        <v>1625</v>
      </c>
      <c r="F83" s="13" t="s">
        <v>24</v>
      </c>
      <c r="G83" s="13" t="s">
        <v>24</v>
      </c>
      <c r="H83" s="13" t="s">
        <v>35</v>
      </c>
      <c r="I83" s="13" t="s">
        <v>825</v>
      </c>
      <c r="J83" s="13" t="s">
        <v>849</v>
      </c>
      <c r="K83" s="13" t="s">
        <v>851</v>
      </c>
      <c r="L83" s="13" t="s">
        <v>884</v>
      </c>
      <c r="M83" s="13" t="s">
        <v>868</v>
      </c>
      <c r="N83" s="13">
        <v>0</v>
      </c>
      <c r="O83" s="3" t="s">
        <v>3606</v>
      </c>
      <c r="P83" s="2">
        <v>0</v>
      </c>
      <c r="Q83" s="2">
        <v>1674.5156000000002</v>
      </c>
      <c r="R83" s="2">
        <v>0</v>
      </c>
      <c r="S83" s="2">
        <v>0</v>
      </c>
      <c r="T83" s="2">
        <v>0</v>
      </c>
      <c r="U83" s="2">
        <v>0</v>
      </c>
      <c r="V83" s="2">
        <v>0</v>
      </c>
      <c r="W83" s="2">
        <v>0</v>
      </c>
      <c r="X83" s="2">
        <v>0</v>
      </c>
      <c r="Y83" s="2">
        <v>0</v>
      </c>
    </row>
    <row r="84" spans="2:25" ht="20" customHeight="1">
      <c r="B84" s="12">
        <v>76</v>
      </c>
      <c r="C84" s="12">
        <v>9</v>
      </c>
      <c r="E84" s="13" t="s">
        <v>1625</v>
      </c>
      <c r="F84" s="13" t="s">
        <v>24</v>
      </c>
      <c r="G84" s="13" t="s">
        <v>24</v>
      </c>
      <c r="H84" s="13" t="s">
        <v>35</v>
      </c>
      <c r="I84" s="13" t="s">
        <v>825</v>
      </c>
      <c r="J84" s="13" t="s">
        <v>849</v>
      </c>
      <c r="K84" s="13" t="s">
        <v>851</v>
      </c>
      <c r="L84" s="13" t="s">
        <v>884</v>
      </c>
      <c r="M84" s="13" t="s">
        <v>901</v>
      </c>
      <c r="N84" s="13">
        <v>0</v>
      </c>
      <c r="O84" s="3" t="s">
        <v>3601</v>
      </c>
      <c r="P84" s="2">
        <v>0</v>
      </c>
      <c r="Q84" s="2">
        <v>960.03959999999995</v>
      </c>
      <c r="R84" s="2">
        <v>0</v>
      </c>
      <c r="S84" s="2">
        <v>0</v>
      </c>
      <c r="T84" s="2">
        <v>0</v>
      </c>
      <c r="U84" s="2">
        <v>0</v>
      </c>
      <c r="V84" s="2">
        <v>0</v>
      </c>
      <c r="W84" s="2">
        <v>0</v>
      </c>
      <c r="X84" s="2">
        <v>0</v>
      </c>
      <c r="Y84" s="2">
        <v>0</v>
      </c>
    </row>
    <row r="85" spans="2:25" ht="20" customHeight="1">
      <c r="B85" s="12">
        <v>77</v>
      </c>
      <c r="C85" s="12">
        <v>9</v>
      </c>
      <c r="E85" s="13" t="s">
        <v>1625</v>
      </c>
      <c r="F85" s="13" t="s">
        <v>24</v>
      </c>
      <c r="G85" s="13" t="s">
        <v>24</v>
      </c>
      <c r="H85" s="13" t="s">
        <v>35</v>
      </c>
      <c r="I85" s="13" t="s">
        <v>825</v>
      </c>
      <c r="J85" s="13" t="s">
        <v>849</v>
      </c>
      <c r="K85" s="13" t="s">
        <v>851</v>
      </c>
      <c r="L85" s="13" t="s">
        <v>884</v>
      </c>
      <c r="M85" s="13" t="s">
        <v>892</v>
      </c>
      <c r="N85" s="13">
        <v>0</v>
      </c>
      <c r="O85" s="3" t="s">
        <v>3601</v>
      </c>
      <c r="P85" s="2">
        <v>0</v>
      </c>
      <c r="Q85" s="2">
        <v>1601.8671999999999</v>
      </c>
      <c r="R85" s="2">
        <v>0</v>
      </c>
      <c r="S85" s="2">
        <v>0</v>
      </c>
      <c r="T85" s="2">
        <v>0</v>
      </c>
      <c r="U85" s="2">
        <v>0</v>
      </c>
      <c r="V85" s="2">
        <v>0</v>
      </c>
      <c r="W85" s="2">
        <v>0</v>
      </c>
      <c r="X85" s="2">
        <v>0</v>
      </c>
      <c r="Y85" s="2">
        <v>0</v>
      </c>
    </row>
    <row r="86" spans="2:25" ht="20" customHeight="1">
      <c r="B86" s="12">
        <v>78</v>
      </c>
      <c r="C86" s="12">
        <v>9</v>
      </c>
      <c r="E86" s="13" t="s">
        <v>1625</v>
      </c>
      <c r="F86" s="13" t="s">
        <v>24</v>
      </c>
      <c r="G86" s="13" t="s">
        <v>24</v>
      </c>
      <c r="H86" s="13" t="s">
        <v>35</v>
      </c>
      <c r="I86" s="13" t="s">
        <v>825</v>
      </c>
      <c r="J86" s="13" t="s">
        <v>849</v>
      </c>
      <c r="K86" s="13" t="s">
        <v>851</v>
      </c>
      <c r="L86" s="13" t="s">
        <v>884</v>
      </c>
      <c r="M86" s="13" t="s">
        <v>845</v>
      </c>
      <c r="N86" s="13">
        <v>0</v>
      </c>
      <c r="O86" s="3" t="s">
        <v>3606</v>
      </c>
      <c r="P86" s="2">
        <v>0</v>
      </c>
      <c r="Q86" s="2">
        <v>2095.3960000000002</v>
      </c>
      <c r="R86" s="2">
        <v>0</v>
      </c>
      <c r="S86" s="2">
        <v>0</v>
      </c>
      <c r="T86" s="2">
        <v>0</v>
      </c>
      <c r="U86" s="2">
        <v>0</v>
      </c>
      <c r="V86" s="2">
        <v>0</v>
      </c>
      <c r="W86" s="2">
        <v>0</v>
      </c>
      <c r="X86" s="2">
        <v>0</v>
      </c>
      <c r="Y86" s="2">
        <v>0</v>
      </c>
    </row>
    <row r="87" spans="2:25" ht="20" customHeight="1">
      <c r="B87" s="12">
        <v>79</v>
      </c>
      <c r="C87" s="12">
        <v>9</v>
      </c>
      <c r="E87" s="13" t="s">
        <v>1625</v>
      </c>
      <c r="F87" s="13" t="s">
        <v>24</v>
      </c>
      <c r="G87" s="13" t="s">
        <v>24</v>
      </c>
      <c r="H87" s="13" t="s">
        <v>35</v>
      </c>
      <c r="I87" s="13" t="s">
        <v>825</v>
      </c>
      <c r="J87" s="13" t="s">
        <v>849</v>
      </c>
      <c r="K87" s="13" t="s">
        <v>851</v>
      </c>
      <c r="L87" s="13" t="s">
        <v>884</v>
      </c>
      <c r="M87" s="13" t="s">
        <v>846</v>
      </c>
      <c r="N87" s="13">
        <v>0</v>
      </c>
      <c r="O87" s="3" t="s">
        <v>3608</v>
      </c>
      <c r="P87" s="2">
        <v>0</v>
      </c>
      <c r="Q87" s="2">
        <v>1045.8968</v>
      </c>
      <c r="R87" s="2">
        <v>0</v>
      </c>
      <c r="S87" s="2">
        <v>0</v>
      </c>
      <c r="T87" s="2">
        <v>0</v>
      </c>
      <c r="U87" s="2">
        <v>0</v>
      </c>
      <c r="V87" s="2">
        <v>0</v>
      </c>
      <c r="W87" s="2">
        <v>0</v>
      </c>
      <c r="X87" s="2">
        <v>0</v>
      </c>
      <c r="Y87" s="2">
        <v>0</v>
      </c>
    </row>
    <row r="88" spans="2:25" ht="20" customHeight="1">
      <c r="B88" s="12">
        <v>80</v>
      </c>
      <c r="C88" s="12">
        <v>9</v>
      </c>
      <c r="E88" s="13" t="s">
        <v>1625</v>
      </c>
      <c r="F88" s="13" t="s">
        <v>24</v>
      </c>
      <c r="G88" s="13" t="s">
        <v>24</v>
      </c>
      <c r="H88" s="13" t="s">
        <v>35</v>
      </c>
      <c r="I88" s="13" t="s">
        <v>825</v>
      </c>
      <c r="J88" s="13" t="s">
        <v>849</v>
      </c>
      <c r="K88" s="13" t="s">
        <v>851</v>
      </c>
      <c r="L88" s="13" t="s">
        <v>884</v>
      </c>
      <c r="M88" s="13" t="s">
        <v>951</v>
      </c>
      <c r="N88" s="13">
        <v>0</v>
      </c>
      <c r="O88" s="3" t="s">
        <v>3582</v>
      </c>
      <c r="P88" s="2">
        <v>0</v>
      </c>
      <c r="Q88" s="2">
        <v>2225.0823999999998</v>
      </c>
      <c r="R88" s="2">
        <v>0</v>
      </c>
      <c r="S88" s="2">
        <v>0</v>
      </c>
      <c r="T88" s="2">
        <v>0</v>
      </c>
      <c r="U88" s="2">
        <v>0</v>
      </c>
      <c r="V88" s="2">
        <v>0</v>
      </c>
      <c r="W88" s="2">
        <v>0</v>
      </c>
      <c r="X88" s="2">
        <v>0</v>
      </c>
      <c r="Y88" s="2">
        <v>0</v>
      </c>
    </row>
    <row r="89" spans="2:25" ht="20" customHeight="1">
      <c r="B89" s="12">
        <v>81</v>
      </c>
      <c r="C89" s="12">
        <v>9</v>
      </c>
      <c r="E89" s="13" t="s">
        <v>1625</v>
      </c>
      <c r="F89" s="13" t="s">
        <v>24</v>
      </c>
      <c r="G89" s="13" t="s">
        <v>24</v>
      </c>
      <c r="H89" s="13" t="s">
        <v>35</v>
      </c>
      <c r="I89" s="13" t="s">
        <v>825</v>
      </c>
      <c r="J89" s="13" t="s">
        <v>849</v>
      </c>
      <c r="K89" s="13" t="s">
        <v>851</v>
      </c>
      <c r="L89" s="13" t="s">
        <v>884</v>
      </c>
      <c r="M89" s="13" t="s">
        <v>918</v>
      </c>
      <c r="N89" s="13">
        <v>0</v>
      </c>
      <c r="O89" s="3" t="s">
        <v>3605</v>
      </c>
      <c r="P89" s="2">
        <v>0</v>
      </c>
      <c r="Q89" s="2">
        <v>1455.3696</v>
      </c>
      <c r="R89" s="2">
        <v>0</v>
      </c>
      <c r="S89" s="2">
        <v>0</v>
      </c>
      <c r="T89" s="2">
        <v>0</v>
      </c>
      <c r="U89" s="2">
        <v>0</v>
      </c>
      <c r="V89" s="2">
        <v>0</v>
      </c>
      <c r="W89" s="2">
        <v>0</v>
      </c>
      <c r="X89" s="2">
        <v>0</v>
      </c>
      <c r="Y89" s="2">
        <v>0</v>
      </c>
    </row>
    <row r="90" spans="2:25" ht="20" customHeight="1">
      <c r="B90" s="12">
        <v>82</v>
      </c>
      <c r="C90" s="12">
        <v>9</v>
      </c>
      <c r="E90" s="13" t="s">
        <v>1625</v>
      </c>
      <c r="F90" s="13" t="s">
        <v>24</v>
      </c>
      <c r="G90" s="13" t="s">
        <v>24</v>
      </c>
      <c r="H90" s="13" t="s">
        <v>35</v>
      </c>
      <c r="I90" s="13" t="s">
        <v>825</v>
      </c>
      <c r="J90" s="13" t="s">
        <v>849</v>
      </c>
      <c r="K90" s="13" t="s">
        <v>851</v>
      </c>
      <c r="L90" s="13" t="s">
        <v>884</v>
      </c>
      <c r="M90" s="13" t="s">
        <v>893</v>
      </c>
      <c r="N90" s="13">
        <v>0</v>
      </c>
      <c r="O90" s="3" t="s">
        <v>3609</v>
      </c>
      <c r="P90" s="2">
        <v>0</v>
      </c>
      <c r="Q90" s="2">
        <v>3612.6067999999996</v>
      </c>
      <c r="R90" s="2">
        <v>0</v>
      </c>
      <c r="S90" s="2">
        <v>0</v>
      </c>
      <c r="T90" s="2">
        <v>0</v>
      </c>
      <c r="U90" s="2">
        <v>0</v>
      </c>
      <c r="V90" s="2">
        <v>0</v>
      </c>
      <c r="W90" s="2">
        <v>0</v>
      </c>
      <c r="X90" s="2">
        <v>0</v>
      </c>
      <c r="Y90" s="2">
        <v>0</v>
      </c>
    </row>
    <row r="91" spans="2:25" ht="20" customHeight="1">
      <c r="B91" s="12">
        <v>83</v>
      </c>
      <c r="C91" s="12">
        <v>9</v>
      </c>
      <c r="E91" s="13" t="s">
        <v>1625</v>
      </c>
      <c r="F91" s="13" t="s">
        <v>24</v>
      </c>
      <c r="G91" s="13" t="s">
        <v>24</v>
      </c>
      <c r="H91" s="13" t="s">
        <v>35</v>
      </c>
      <c r="I91" s="13" t="s">
        <v>825</v>
      </c>
      <c r="J91" s="13" t="s">
        <v>849</v>
      </c>
      <c r="K91" s="13" t="s">
        <v>851</v>
      </c>
      <c r="L91" s="13" t="s">
        <v>884</v>
      </c>
      <c r="M91" s="13" t="s">
        <v>889</v>
      </c>
      <c r="N91" s="13">
        <v>0</v>
      </c>
      <c r="O91" s="3" t="s">
        <v>3610</v>
      </c>
      <c r="P91" s="2">
        <v>0</v>
      </c>
      <c r="Q91" s="2">
        <v>1660.106</v>
      </c>
      <c r="R91" s="2">
        <v>0</v>
      </c>
      <c r="S91" s="2">
        <v>0</v>
      </c>
      <c r="T91" s="2">
        <v>0</v>
      </c>
      <c r="U91" s="2">
        <v>0</v>
      </c>
      <c r="V91" s="2">
        <v>0</v>
      </c>
      <c r="W91" s="2">
        <v>0</v>
      </c>
      <c r="X91" s="2">
        <v>0</v>
      </c>
      <c r="Y91" s="2">
        <v>0</v>
      </c>
    </row>
    <row r="92" spans="2:25" ht="20" customHeight="1">
      <c r="B92" s="12">
        <v>84</v>
      </c>
      <c r="C92" s="12">
        <v>9</v>
      </c>
      <c r="E92" s="13" t="s">
        <v>1625</v>
      </c>
      <c r="F92" s="13" t="s">
        <v>24</v>
      </c>
      <c r="G92" s="13" t="s">
        <v>24</v>
      </c>
      <c r="H92" s="13" t="s">
        <v>35</v>
      </c>
      <c r="I92" s="13" t="s">
        <v>825</v>
      </c>
      <c r="J92" s="13" t="s">
        <v>849</v>
      </c>
      <c r="K92" s="13" t="s">
        <v>851</v>
      </c>
      <c r="L92" s="13" t="s">
        <v>884</v>
      </c>
      <c r="M92" s="13" t="s">
        <v>900</v>
      </c>
      <c r="N92" s="13">
        <v>0</v>
      </c>
      <c r="O92" s="3" t="s">
        <v>3611</v>
      </c>
      <c r="P92" s="2">
        <v>0</v>
      </c>
      <c r="Q92" s="2">
        <v>355.43680000000001</v>
      </c>
      <c r="R92" s="2">
        <v>0</v>
      </c>
      <c r="S92" s="2">
        <v>0</v>
      </c>
      <c r="T92" s="2">
        <v>0</v>
      </c>
      <c r="U92" s="2">
        <v>0</v>
      </c>
      <c r="V92" s="2">
        <v>0</v>
      </c>
      <c r="W92" s="2">
        <v>0</v>
      </c>
      <c r="X92" s="2">
        <v>0</v>
      </c>
      <c r="Y92" s="2">
        <v>0</v>
      </c>
    </row>
    <row r="93" spans="2:25" ht="20" customHeight="1">
      <c r="B93" s="12">
        <v>85</v>
      </c>
      <c r="C93" s="12">
        <v>9</v>
      </c>
      <c r="E93" s="13" t="s">
        <v>1625</v>
      </c>
      <c r="F93" s="13" t="s">
        <v>24</v>
      </c>
      <c r="G93" s="13" t="s">
        <v>24</v>
      </c>
      <c r="H93" s="13" t="s">
        <v>35</v>
      </c>
      <c r="I93" s="13" t="s">
        <v>825</v>
      </c>
      <c r="J93" s="13" t="s">
        <v>849</v>
      </c>
      <c r="K93" s="13" t="s">
        <v>851</v>
      </c>
      <c r="L93" s="13" t="s">
        <v>884</v>
      </c>
      <c r="M93" s="13" t="s">
        <v>896</v>
      </c>
      <c r="N93" s="13">
        <v>0</v>
      </c>
      <c r="O93" s="3" t="s">
        <v>3611</v>
      </c>
      <c r="P93" s="2">
        <v>0</v>
      </c>
      <c r="Q93" s="2">
        <v>1371.3136</v>
      </c>
      <c r="R93" s="2">
        <v>0</v>
      </c>
      <c r="S93" s="2">
        <v>0</v>
      </c>
      <c r="T93" s="2">
        <v>0</v>
      </c>
      <c r="U93" s="2">
        <v>0</v>
      </c>
      <c r="V93" s="2">
        <v>0</v>
      </c>
      <c r="W93" s="2">
        <v>0</v>
      </c>
      <c r="X93" s="2">
        <v>0</v>
      </c>
      <c r="Y93" s="2">
        <v>0</v>
      </c>
    </row>
    <row r="94" spans="2:25" ht="20" customHeight="1">
      <c r="B94" s="12">
        <v>86</v>
      </c>
      <c r="C94" s="12">
        <v>9</v>
      </c>
      <c r="E94" s="13" t="s">
        <v>1625</v>
      </c>
      <c r="F94" s="13" t="s">
        <v>24</v>
      </c>
      <c r="G94" s="13" t="s">
        <v>24</v>
      </c>
      <c r="H94" s="13" t="s">
        <v>35</v>
      </c>
      <c r="I94" s="13" t="s">
        <v>825</v>
      </c>
      <c r="J94" s="13" t="s">
        <v>849</v>
      </c>
      <c r="K94" s="13" t="s">
        <v>851</v>
      </c>
      <c r="L94" s="13" t="s">
        <v>884</v>
      </c>
      <c r="M94" s="13" t="s">
        <v>872</v>
      </c>
      <c r="N94" s="13">
        <v>0</v>
      </c>
      <c r="O94" s="3" t="s">
        <v>3606</v>
      </c>
      <c r="P94" s="2">
        <v>0</v>
      </c>
      <c r="Q94" s="2">
        <v>4301.2655999999997</v>
      </c>
      <c r="R94" s="2">
        <v>0</v>
      </c>
      <c r="S94" s="2">
        <v>0</v>
      </c>
      <c r="T94" s="2">
        <v>0</v>
      </c>
      <c r="U94" s="2">
        <v>0</v>
      </c>
      <c r="V94" s="2">
        <v>0</v>
      </c>
      <c r="W94" s="2">
        <v>0</v>
      </c>
      <c r="X94" s="2">
        <v>0</v>
      </c>
      <c r="Y94" s="2">
        <v>0</v>
      </c>
    </row>
    <row r="95" spans="2:25" ht="20" customHeight="1">
      <c r="B95" s="12">
        <v>87</v>
      </c>
      <c r="C95" s="12">
        <v>9</v>
      </c>
      <c r="E95" s="13" t="s">
        <v>1625</v>
      </c>
      <c r="F95" s="13" t="s">
        <v>24</v>
      </c>
      <c r="G95" s="13" t="s">
        <v>24</v>
      </c>
      <c r="H95" s="13" t="s">
        <v>35</v>
      </c>
      <c r="I95" s="13" t="s">
        <v>825</v>
      </c>
      <c r="J95" s="13" t="s">
        <v>849</v>
      </c>
      <c r="K95" s="13" t="s">
        <v>851</v>
      </c>
      <c r="L95" s="13" t="s">
        <v>884</v>
      </c>
      <c r="M95" s="13" t="s">
        <v>3612</v>
      </c>
      <c r="N95" s="13">
        <v>0</v>
      </c>
      <c r="O95" s="3" t="s">
        <v>3613</v>
      </c>
      <c r="P95" s="2">
        <v>0</v>
      </c>
      <c r="Q95" s="2">
        <v>376.45079999999996</v>
      </c>
      <c r="R95" s="2">
        <v>0</v>
      </c>
      <c r="S95" s="2">
        <v>0</v>
      </c>
      <c r="T95" s="2">
        <v>0</v>
      </c>
      <c r="U95" s="2">
        <v>0</v>
      </c>
      <c r="V95" s="2">
        <v>0</v>
      </c>
      <c r="W95" s="2">
        <v>0</v>
      </c>
      <c r="X95" s="2">
        <v>0</v>
      </c>
      <c r="Y95" s="2">
        <v>0</v>
      </c>
    </row>
    <row r="96" spans="2:25" ht="20" customHeight="1">
      <c r="B96" s="12">
        <v>88</v>
      </c>
      <c r="C96" s="12">
        <v>9</v>
      </c>
      <c r="E96" s="13" t="s">
        <v>1625</v>
      </c>
      <c r="F96" s="13" t="s">
        <v>24</v>
      </c>
      <c r="G96" s="13" t="s">
        <v>24</v>
      </c>
      <c r="H96" s="13" t="s">
        <v>35</v>
      </c>
      <c r="I96" s="13" t="s">
        <v>825</v>
      </c>
      <c r="J96" s="13" t="s">
        <v>849</v>
      </c>
      <c r="K96" s="13" t="s">
        <v>851</v>
      </c>
      <c r="L96" s="13" t="s">
        <v>884</v>
      </c>
      <c r="M96" s="13" t="s">
        <v>953</v>
      </c>
      <c r="N96" s="13">
        <v>0</v>
      </c>
      <c r="O96" s="3" t="s">
        <v>3614</v>
      </c>
      <c r="P96" s="2">
        <v>0</v>
      </c>
      <c r="Q96" s="2">
        <v>4567.2427999999991</v>
      </c>
      <c r="R96" s="2">
        <v>0</v>
      </c>
      <c r="S96" s="2">
        <v>0</v>
      </c>
      <c r="T96" s="2">
        <v>0</v>
      </c>
      <c r="U96" s="2">
        <v>0</v>
      </c>
      <c r="V96" s="2">
        <v>0</v>
      </c>
      <c r="W96" s="2">
        <v>0</v>
      </c>
      <c r="X96" s="2">
        <v>0</v>
      </c>
      <c r="Y96" s="2">
        <v>0</v>
      </c>
    </row>
    <row r="97" spans="2:25" ht="20" customHeight="1">
      <c r="B97" s="12">
        <v>89</v>
      </c>
      <c r="C97" s="12">
        <v>9</v>
      </c>
      <c r="E97" s="13" t="s">
        <v>1625</v>
      </c>
      <c r="F97" s="13" t="s">
        <v>24</v>
      </c>
      <c r="G97" s="13" t="s">
        <v>24</v>
      </c>
      <c r="H97" s="13" t="s">
        <v>35</v>
      </c>
      <c r="I97" s="13" t="s">
        <v>825</v>
      </c>
      <c r="J97" s="13" t="s">
        <v>849</v>
      </c>
      <c r="K97" s="13" t="s">
        <v>851</v>
      </c>
      <c r="L97" s="13" t="s">
        <v>884</v>
      </c>
      <c r="M97" s="13" t="s">
        <v>859</v>
      </c>
      <c r="N97" s="13">
        <v>0</v>
      </c>
      <c r="O97" s="3" t="s">
        <v>3611</v>
      </c>
      <c r="P97" s="2">
        <v>0</v>
      </c>
      <c r="Q97" s="2">
        <v>955.83679999999993</v>
      </c>
      <c r="R97" s="2">
        <v>0</v>
      </c>
      <c r="S97" s="2">
        <v>0</v>
      </c>
      <c r="T97" s="2">
        <v>0</v>
      </c>
      <c r="U97" s="2">
        <v>0</v>
      </c>
      <c r="V97" s="2">
        <v>0</v>
      </c>
      <c r="W97" s="2">
        <v>0</v>
      </c>
      <c r="X97" s="2">
        <v>0</v>
      </c>
      <c r="Y97" s="2">
        <v>0</v>
      </c>
    </row>
    <row r="98" spans="2:25" ht="20" customHeight="1">
      <c r="B98" s="12">
        <v>90</v>
      </c>
      <c r="C98" s="12">
        <v>9</v>
      </c>
      <c r="E98" s="13" t="s">
        <v>1625</v>
      </c>
      <c r="F98" s="13" t="s">
        <v>24</v>
      </c>
      <c r="G98" s="13" t="s">
        <v>24</v>
      </c>
      <c r="H98" s="13" t="s">
        <v>35</v>
      </c>
      <c r="I98" s="13" t="s">
        <v>825</v>
      </c>
      <c r="J98" s="13" t="s">
        <v>849</v>
      </c>
      <c r="K98" s="13" t="s">
        <v>851</v>
      </c>
      <c r="L98" s="13" t="s">
        <v>884</v>
      </c>
      <c r="M98" s="13" t="s">
        <v>904</v>
      </c>
      <c r="N98" s="13">
        <v>0</v>
      </c>
      <c r="O98" s="3" t="s">
        <v>3601</v>
      </c>
      <c r="P98" s="2">
        <v>0</v>
      </c>
      <c r="Q98" s="2">
        <v>10849.8284</v>
      </c>
      <c r="R98" s="2">
        <v>0</v>
      </c>
      <c r="S98" s="2">
        <v>0</v>
      </c>
      <c r="T98" s="2">
        <v>0</v>
      </c>
      <c r="U98" s="2">
        <v>0</v>
      </c>
      <c r="V98" s="2">
        <v>0</v>
      </c>
      <c r="W98" s="2">
        <v>0</v>
      </c>
      <c r="X98" s="2">
        <v>0</v>
      </c>
      <c r="Y98" s="2">
        <v>0</v>
      </c>
    </row>
    <row r="99" spans="2:25" ht="20" customHeight="1">
      <c r="B99" s="12">
        <v>91</v>
      </c>
      <c r="C99" s="12">
        <v>9</v>
      </c>
      <c r="E99" s="13" t="s">
        <v>1625</v>
      </c>
      <c r="F99" s="13" t="s">
        <v>24</v>
      </c>
      <c r="G99" s="13" t="s">
        <v>24</v>
      </c>
      <c r="H99" s="13" t="s">
        <v>35</v>
      </c>
      <c r="I99" s="13" t="s">
        <v>825</v>
      </c>
      <c r="J99" s="13" t="s">
        <v>849</v>
      </c>
      <c r="K99" s="13" t="s">
        <v>851</v>
      </c>
      <c r="L99" s="13" t="s">
        <v>884</v>
      </c>
      <c r="M99" s="13" t="s">
        <v>863</v>
      </c>
      <c r="N99" s="13">
        <v>0</v>
      </c>
      <c r="O99" s="3" t="s">
        <v>3606</v>
      </c>
      <c r="P99" s="2">
        <v>0</v>
      </c>
      <c r="Q99" s="2">
        <v>1002.6679999999999</v>
      </c>
      <c r="R99" s="2">
        <v>0</v>
      </c>
      <c r="S99" s="2">
        <v>0</v>
      </c>
      <c r="T99" s="2">
        <v>0</v>
      </c>
      <c r="U99" s="2">
        <v>0</v>
      </c>
      <c r="V99" s="2">
        <v>0</v>
      </c>
      <c r="W99" s="2">
        <v>0</v>
      </c>
      <c r="X99" s="2">
        <v>0</v>
      </c>
      <c r="Y99" s="2">
        <v>0</v>
      </c>
    </row>
    <row r="100" spans="2:25" ht="20" customHeight="1">
      <c r="B100" s="12">
        <v>92</v>
      </c>
      <c r="C100" s="12">
        <v>9</v>
      </c>
      <c r="E100" s="13" t="s">
        <v>1625</v>
      </c>
      <c r="F100" s="13" t="s">
        <v>24</v>
      </c>
      <c r="G100" s="13" t="s">
        <v>24</v>
      </c>
      <c r="H100" s="13" t="s">
        <v>35</v>
      </c>
      <c r="I100" s="13" t="s">
        <v>825</v>
      </c>
      <c r="J100" s="13" t="s">
        <v>849</v>
      </c>
      <c r="K100" s="13" t="s">
        <v>851</v>
      </c>
      <c r="L100" s="13" t="s">
        <v>884</v>
      </c>
      <c r="M100" s="13" t="s">
        <v>853</v>
      </c>
      <c r="N100" s="13">
        <v>0</v>
      </c>
      <c r="O100" s="3" t="s">
        <v>3606</v>
      </c>
      <c r="P100" s="2">
        <v>0</v>
      </c>
      <c r="Q100" s="2">
        <v>1786.19</v>
      </c>
      <c r="R100" s="2">
        <v>0</v>
      </c>
      <c r="S100" s="2">
        <v>0</v>
      </c>
      <c r="T100" s="2">
        <v>0</v>
      </c>
      <c r="U100" s="2">
        <v>0</v>
      </c>
      <c r="V100" s="2">
        <v>0</v>
      </c>
      <c r="W100" s="2">
        <v>0</v>
      </c>
      <c r="X100" s="2">
        <v>0</v>
      </c>
      <c r="Y100" s="2">
        <v>0</v>
      </c>
    </row>
    <row r="101" spans="2:25" ht="20" customHeight="1">
      <c r="B101" s="12">
        <v>93</v>
      </c>
      <c r="C101" s="12">
        <v>9</v>
      </c>
      <c r="E101" s="13" t="s">
        <v>1625</v>
      </c>
      <c r="F101" s="13" t="s">
        <v>24</v>
      </c>
      <c r="G101" s="13" t="s">
        <v>24</v>
      </c>
      <c r="H101" s="13" t="s">
        <v>35</v>
      </c>
      <c r="I101" s="13" t="s">
        <v>825</v>
      </c>
      <c r="J101" s="13" t="s">
        <v>849</v>
      </c>
      <c r="K101" s="13" t="s">
        <v>851</v>
      </c>
      <c r="L101" s="13" t="s">
        <v>884</v>
      </c>
      <c r="M101" s="13" t="s">
        <v>947</v>
      </c>
      <c r="N101" s="13">
        <v>0</v>
      </c>
      <c r="O101" s="3" t="s">
        <v>3606</v>
      </c>
      <c r="P101" s="2">
        <v>0</v>
      </c>
      <c r="Q101" s="2">
        <v>5509.2704000000003</v>
      </c>
      <c r="R101" s="2">
        <v>0</v>
      </c>
      <c r="S101" s="2">
        <v>0</v>
      </c>
      <c r="T101" s="2">
        <v>0</v>
      </c>
      <c r="U101" s="2">
        <v>0</v>
      </c>
      <c r="V101" s="2">
        <v>0</v>
      </c>
      <c r="W101" s="2">
        <v>0</v>
      </c>
      <c r="X101" s="2">
        <v>0</v>
      </c>
      <c r="Y101" s="2">
        <v>0</v>
      </c>
    </row>
    <row r="102" spans="2:25" ht="20" customHeight="1">
      <c r="B102" s="12">
        <v>94</v>
      </c>
      <c r="C102" s="12">
        <v>9</v>
      </c>
      <c r="E102" s="13" t="s">
        <v>1625</v>
      </c>
      <c r="F102" s="13" t="s">
        <v>24</v>
      </c>
      <c r="G102" s="13" t="s">
        <v>24</v>
      </c>
      <c r="H102" s="13" t="s">
        <v>35</v>
      </c>
      <c r="I102" s="13" t="s">
        <v>825</v>
      </c>
      <c r="J102" s="13" t="s">
        <v>849</v>
      </c>
      <c r="K102" s="13" t="s">
        <v>851</v>
      </c>
      <c r="L102" s="13" t="s">
        <v>884</v>
      </c>
      <c r="M102" s="13" t="s">
        <v>873</v>
      </c>
      <c r="N102" s="13">
        <v>0</v>
      </c>
      <c r="O102" s="3" t="s">
        <v>3606</v>
      </c>
      <c r="P102" s="2">
        <v>0</v>
      </c>
      <c r="Q102" s="2">
        <v>870.58</v>
      </c>
      <c r="R102" s="2">
        <v>0</v>
      </c>
      <c r="S102" s="2">
        <v>0</v>
      </c>
      <c r="T102" s="2">
        <v>0</v>
      </c>
      <c r="U102" s="2">
        <v>0</v>
      </c>
      <c r="V102" s="2">
        <v>0</v>
      </c>
      <c r="W102" s="2">
        <v>0</v>
      </c>
      <c r="X102" s="2">
        <v>0</v>
      </c>
      <c r="Y102" s="2">
        <v>0</v>
      </c>
    </row>
    <row r="103" spans="2:25" ht="20" customHeight="1">
      <c r="B103" s="12">
        <v>95</v>
      </c>
      <c r="C103" s="12">
        <v>9</v>
      </c>
      <c r="E103" s="13" t="s">
        <v>1625</v>
      </c>
      <c r="F103" s="13" t="s">
        <v>24</v>
      </c>
      <c r="G103" s="13" t="s">
        <v>24</v>
      </c>
      <c r="H103" s="13" t="s">
        <v>35</v>
      </c>
      <c r="I103" s="13" t="s">
        <v>825</v>
      </c>
      <c r="J103" s="13" t="s">
        <v>849</v>
      </c>
      <c r="K103" s="13" t="s">
        <v>851</v>
      </c>
      <c r="L103" s="13" t="s">
        <v>884</v>
      </c>
      <c r="M103" s="13" t="s">
        <v>861</v>
      </c>
      <c r="N103" s="13">
        <v>0</v>
      </c>
      <c r="O103" s="3" t="s">
        <v>3606</v>
      </c>
      <c r="P103" s="2">
        <v>0</v>
      </c>
      <c r="Q103" s="2">
        <v>1180.9868000000001</v>
      </c>
      <c r="R103" s="2">
        <v>0</v>
      </c>
      <c r="S103" s="2">
        <v>0</v>
      </c>
      <c r="T103" s="2">
        <v>0</v>
      </c>
      <c r="U103" s="2">
        <v>0</v>
      </c>
      <c r="V103" s="2">
        <v>0</v>
      </c>
      <c r="W103" s="2">
        <v>0</v>
      </c>
      <c r="X103" s="2">
        <v>0</v>
      </c>
      <c r="Y103" s="2">
        <v>0</v>
      </c>
    </row>
    <row r="104" spans="2:25" ht="20" customHeight="1">
      <c r="B104" s="12">
        <v>96</v>
      </c>
      <c r="C104" s="12">
        <v>9</v>
      </c>
      <c r="E104" s="13" t="s">
        <v>1625</v>
      </c>
      <c r="F104" s="13" t="s">
        <v>24</v>
      </c>
      <c r="G104" s="13" t="s">
        <v>24</v>
      </c>
      <c r="H104" s="13" t="s">
        <v>35</v>
      </c>
      <c r="I104" s="13" t="s">
        <v>825</v>
      </c>
      <c r="J104" s="13" t="s">
        <v>849</v>
      </c>
      <c r="K104" s="13" t="s">
        <v>851</v>
      </c>
      <c r="L104" s="13" t="s">
        <v>884</v>
      </c>
      <c r="M104" s="13" t="s">
        <v>848</v>
      </c>
      <c r="N104" s="13">
        <v>0</v>
      </c>
      <c r="O104" s="3" t="s">
        <v>3606</v>
      </c>
      <c r="P104" s="2">
        <v>0</v>
      </c>
      <c r="Q104" s="2">
        <v>514.54280000000006</v>
      </c>
      <c r="R104" s="2">
        <v>0</v>
      </c>
      <c r="S104" s="2">
        <v>0</v>
      </c>
      <c r="T104" s="2">
        <v>0</v>
      </c>
      <c r="U104" s="2">
        <v>0</v>
      </c>
      <c r="V104" s="2">
        <v>0</v>
      </c>
      <c r="W104" s="2">
        <v>0</v>
      </c>
      <c r="X104" s="2">
        <v>0</v>
      </c>
      <c r="Y104" s="2">
        <v>0</v>
      </c>
    </row>
    <row r="105" spans="2:25" ht="20" customHeight="1">
      <c r="B105" s="12">
        <v>97</v>
      </c>
      <c r="C105" s="12">
        <v>9</v>
      </c>
      <c r="E105" s="13" t="s">
        <v>1625</v>
      </c>
      <c r="F105" s="13" t="s">
        <v>24</v>
      </c>
      <c r="G105" s="13" t="s">
        <v>24</v>
      </c>
      <c r="H105" s="13" t="s">
        <v>35</v>
      </c>
      <c r="I105" s="13" t="s">
        <v>825</v>
      </c>
      <c r="J105" s="13" t="s">
        <v>849</v>
      </c>
      <c r="K105" s="13" t="s">
        <v>851</v>
      </c>
      <c r="L105" s="13" t="s">
        <v>884</v>
      </c>
      <c r="M105" s="13" t="s">
        <v>924</v>
      </c>
      <c r="N105" s="13">
        <v>0</v>
      </c>
      <c r="O105" s="3" t="s">
        <v>3605</v>
      </c>
      <c r="P105" s="2">
        <v>0</v>
      </c>
      <c r="Q105" s="2">
        <v>2764.8419999999996</v>
      </c>
      <c r="R105" s="2">
        <v>0</v>
      </c>
      <c r="S105" s="2">
        <v>0</v>
      </c>
      <c r="T105" s="2">
        <v>0</v>
      </c>
      <c r="U105" s="2">
        <v>0</v>
      </c>
      <c r="V105" s="2">
        <v>0</v>
      </c>
      <c r="W105" s="2">
        <v>0</v>
      </c>
      <c r="X105" s="2">
        <v>0</v>
      </c>
      <c r="Y105" s="2">
        <v>0</v>
      </c>
    </row>
    <row r="106" spans="2:25" ht="20" customHeight="1">
      <c r="B106" s="12">
        <v>98</v>
      </c>
      <c r="C106" s="12">
        <v>9</v>
      </c>
      <c r="E106" s="13" t="s">
        <v>1625</v>
      </c>
      <c r="F106" s="13" t="s">
        <v>24</v>
      </c>
      <c r="G106" s="13" t="s">
        <v>24</v>
      </c>
      <c r="H106" s="13" t="s">
        <v>35</v>
      </c>
      <c r="I106" s="13" t="s">
        <v>825</v>
      </c>
      <c r="J106" s="13" t="s">
        <v>849</v>
      </c>
      <c r="K106" s="13" t="s">
        <v>851</v>
      </c>
      <c r="L106" s="13" t="s">
        <v>884</v>
      </c>
      <c r="M106" s="13" t="s">
        <v>934</v>
      </c>
      <c r="N106" s="13">
        <v>0</v>
      </c>
      <c r="O106" s="3" t="s">
        <v>3601</v>
      </c>
      <c r="P106" s="2">
        <v>0</v>
      </c>
      <c r="Q106" s="2">
        <v>709.67280000000005</v>
      </c>
      <c r="R106" s="2">
        <v>0</v>
      </c>
      <c r="S106" s="2">
        <v>0</v>
      </c>
      <c r="T106" s="2">
        <v>0</v>
      </c>
      <c r="U106" s="2">
        <v>0</v>
      </c>
      <c r="V106" s="2">
        <v>0</v>
      </c>
      <c r="W106" s="2">
        <v>0</v>
      </c>
      <c r="X106" s="2">
        <v>0</v>
      </c>
      <c r="Y106" s="2">
        <v>0</v>
      </c>
    </row>
    <row r="107" spans="2:25" ht="20" customHeight="1">
      <c r="B107" s="12">
        <v>99</v>
      </c>
      <c r="C107" s="12">
        <v>9</v>
      </c>
      <c r="E107" s="13" t="s">
        <v>1625</v>
      </c>
      <c r="F107" s="13" t="s">
        <v>24</v>
      </c>
      <c r="G107" s="13" t="s">
        <v>24</v>
      </c>
      <c r="H107" s="13" t="s">
        <v>35</v>
      </c>
      <c r="I107" s="13" t="s">
        <v>825</v>
      </c>
      <c r="J107" s="13" t="s">
        <v>849</v>
      </c>
      <c r="K107" s="13" t="s">
        <v>851</v>
      </c>
      <c r="L107" s="13" t="s">
        <v>884</v>
      </c>
      <c r="M107" s="13" t="s">
        <v>3615</v>
      </c>
      <c r="N107" s="13">
        <v>0</v>
      </c>
      <c r="O107" s="3" t="s">
        <v>3616</v>
      </c>
      <c r="P107" s="2">
        <v>0</v>
      </c>
      <c r="Q107" s="2">
        <v>2089.3919999999998</v>
      </c>
      <c r="R107" s="2">
        <v>0</v>
      </c>
      <c r="S107" s="2">
        <v>0</v>
      </c>
      <c r="T107" s="2">
        <v>0</v>
      </c>
      <c r="U107" s="2">
        <v>0</v>
      </c>
      <c r="V107" s="2">
        <v>0</v>
      </c>
      <c r="W107" s="2">
        <v>0</v>
      </c>
      <c r="X107" s="2">
        <v>0</v>
      </c>
      <c r="Y107" s="2">
        <v>0</v>
      </c>
    </row>
    <row r="108" spans="2:25" ht="20" customHeight="1">
      <c r="B108" s="12">
        <v>100</v>
      </c>
      <c r="C108" s="12">
        <v>9</v>
      </c>
      <c r="E108" s="13" t="s">
        <v>1625</v>
      </c>
      <c r="F108" s="13" t="s">
        <v>24</v>
      </c>
      <c r="G108" s="13" t="s">
        <v>24</v>
      </c>
      <c r="H108" s="13" t="s">
        <v>35</v>
      </c>
      <c r="I108" s="13" t="s">
        <v>825</v>
      </c>
      <c r="J108" s="13" t="s">
        <v>849</v>
      </c>
      <c r="K108" s="13" t="s">
        <v>851</v>
      </c>
      <c r="L108" s="13" t="s">
        <v>884</v>
      </c>
      <c r="M108" s="13" t="s">
        <v>881</v>
      </c>
      <c r="N108" s="13">
        <v>0</v>
      </c>
      <c r="O108" s="3" t="s">
        <v>3617</v>
      </c>
      <c r="P108" s="2">
        <v>0</v>
      </c>
      <c r="Q108" s="2">
        <v>3419.2779999999998</v>
      </c>
      <c r="R108" s="2">
        <v>0</v>
      </c>
      <c r="S108" s="2">
        <v>0</v>
      </c>
      <c r="T108" s="2">
        <v>0</v>
      </c>
      <c r="U108" s="2">
        <v>0</v>
      </c>
      <c r="V108" s="2">
        <v>0</v>
      </c>
      <c r="W108" s="2">
        <v>0</v>
      </c>
      <c r="X108" s="2">
        <v>0</v>
      </c>
      <c r="Y108" s="2">
        <v>0</v>
      </c>
    </row>
    <row r="109" spans="2:25" ht="20" customHeight="1">
      <c r="B109" s="12">
        <v>101</v>
      </c>
      <c r="C109" s="12">
        <v>9</v>
      </c>
      <c r="E109" s="13" t="s">
        <v>1625</v>
      </c>
      <c r="F109" s="13" t="s">
        <v>24</v>
      </c>
      <c r="G109" s="13" t="s">
        <v>24</v>
      </c>
      <c r="H109" s="13" t="s">
        <v>35</v>
      </c>
      <c r="I109" s="13" t="s">
        <v>825</v>
      </c>
      <c r="J109" s="13" t="s">
        <v>849</v>
      </c>
      <c r="K109" s="13" t="s">
        <v>851</v>
      </c>
      <c r="L109" s="13" t="s">
        <v>884</v>
      </c>
      <c r="M109" s="13" t="s">
        <v>928</v>
      </c>
      <c r="N109" s="13">
        <v>0</v>
      </c>
      <c r="O109" s="3" t="s">
        <v>3591</v>
      </c>
      <c r="P109" s="2">
        <v>0</v>
      </c>
      <c r="Q109" s="2">
        <v>1308.2716</v>
      </c>
      <c r="R109" s="2">
        <v>0</v>
      </c>
      <c r="S109" s="2">
        <v>0</v>
      </c>
      <c r="T109" s="2">
        <v>0</v>
      </c>
      <c r="U109" s="2">
        <v>0</v>
      </c>
      <c r="V109" s="2">
        <v>0</v>
      </c>
      <c r="W109" s="2">
        <v>0</v>
      </c>
      <c r="X109" s="2">
        <v>0</v>
      </c>
      <c r="Y109" s="2">
        <v>0</v>
      </c>
    </row>
    <row r="110" spans="2:25" ht="20" customHeight="1">
      <c r="B110" s="12">
        <v>102</v>
      </c>
      <c r="C110" s="12">
        <v>9</v>
      </c>
      <c r="E110" s="13" t="s">
        <v>1625</v>
      </c>
      <c r="F110" s="13" t="s">
        <v>24</v>
      </c>
      <c r="G110" s="13" t="s">
        <v>24</v>
      </c>
      <c r="H110" s="13" t="s">
        <v>35</v>
      </c>
      <c r="I110" s="13" t="s">
        <v>825</v>
      </c>
      <c r="J110" s="13" t="s">
        <v>849</v>
      </c>
      <c r="K110" s="13" t="s">
        <v>851</v>
      </c>
      <c r="L110" s="13" t="s">
        <v>884</v>
      </c>
      <c r="M110" s="13" t="s">
        <v>905</v>
      </c>
      <c r="N110" s="13">
        <v>0</v>
      </c>
      <c r="O110" s="3" t="s">
        <v>3582</v>
      </c>
      <c r="P110" s="2">
        <v>0</v>
      </c>
      <c r="Q110" s="2">
        <v>427.48480000000001</v>
      </c>
      <c r="R110" s="2">
        <v>0</v>
      </c>
      <c r="S110" s="2">
        <v>0</v>
      </c>
      <c r="T110" s="2">
        <v>0</v>
      </c>
      <c r="U110" s="2">
        <v>0</v>
      </c>
      <c r="V110" s="2">
        <v>0</v>
      </c>
      <c r="W110" s="2">
        <v>0</v>
      </c>
      <c r="X110" s="2">
        <v>0</v>
      </c>
      <c r="Y110" s="2">
        <v>0</v>
      </c>
    </row>
    <row r="111" spans="2:25" ht="20" customHeight="1">
      <c r="B111" s="12">
        <v>103</v>
      </c>
      <c r="C111" s="12">
        <v>9</v>
      </c>
      <c r="E111" s="13" t="s">
        <v>1625</v>
      </c>
      <c r="F111" s="13" t="s">
        <v>24</v>
      </c>
      <c r="G111" s="13" t="s">
        <v>24</v>
      </c>
      <c r="H111" s="13" t="s">
        <v>35</v>
      </c>
      <c r="I111" s="13" t="s">
        <v>825</v>
      </c>
      <c r="J111" s="13" t="s">
        <v>849</v>
      </c>
      <c r="K111" s="13" t="s">
        <v>851</v>
      </c>
      <c r="L111" s="13" t="s">
        <v>884</v>
      </c>
      <c r="M111" s="13" t="s">
        <v>862</v>
      </c>
      <c r="N111" s="13">
        <v>0</v>
      </c>
      <c r="O111" s="3" t="s">
        <v>3618</v>
      </c>
      <c r="P111" s="2">
        <v>0</v>
      </c>
      <c r="Q111" s="2">
        <v>1427.1507999999997</v>
      </c>
      <c r="R111" s="2">
        <v>0</v>
      </c>
      <c r="S111" s="2">
        <v>0</v>
      </c>
      <c r="T111" s="2">
        <v>0</v>
      </c>
      <c r="U111" s="2">
        <v>0</v>
      </c>
      <c r="V111" s="2">
        <v>0</v>
      </c>
      <c r="W111" s="2">
        <v>0</v>
      </c>
      <c r="X111" s="2">
        <v>0</v>
      </c>
      <c r="Y111" s="2">
        <v>0</v>
      </c>
    </row>
    <row r="112" spans="2:25" ht="20" customHeight="1">
      <c r="B112" s="12">
        <v>104</v>
      </c>
      <c r="C112" s="12">
        <v>9</v>
      </c>
      <c r="E112" s="13" t="s">
        <v>1625</v>
      </c>
      <c r="F112" s="13" t="s">
        <v>24</v>
      </c>
      <c r="G112" s="13" t="s">
        <v>24</v>
      </c>
      <c r="H112" s="13" t="s">
        <v>35</v>
      </c>
      <c r="I112" s="13" t="s">
        <v>825</v>
      </c>
      <c r="J112" s="13" t="s">
        <v>849</v>
      </c>
      <c r="K112" s="13" t="s">
        <v>851</v>
      </c>
      <c r="L112" s="13" t="s">
        <v>884</v>
      </c>
      <c r="M112" s="13" t="s">
        <v>3619</v>
      </c>
      <c r="N112" s="13">
        <v>0</v>
      </c>
      <c r="O112" s="3" t="s">
        <v>3601</v>
      </c>
      <c r="P112" s="2">
        <v>0</v>
      </c>
      <c r="Q112" s="2">
        <v>2431.0196000000001</v>
      </c>
      <c r="R112" s="2">
        <v>0</v>
      </c>
      <c r="S112" s="2">
        <v>0</v>
      </c>
      <c r="T112" s="2">
        <v>0</v>
      </c>
      <c r="U112" s="2">
        <v>0</v>
      </c>
      <c r="V112" s="2">
        <v>0</v>
      </c>
      <c r="W112" s="2">
        <v>0</v>
      </c>
      <c r="X112" s="2">
        <v>0</v>
      </c>
      <c r="Y112" s="2">
        <v>0</v>
      </c>
    </row>
    <row r="113" spans="2:25" ht="20" customHeight="1">
      <c r="B113" s="12">
        <v>105</v>
      </c>
      <c r="C113" s="12">
        <v>9</v>
      </c>
      <c r="E113" s="13" t="s">
        <v>1625</v>
      </c>
      <c r="F113" s="13" t="s">
        <v>24</v>
      </c>
      <c r="G113" s="13" t="s">
        <v>24</v>
      </c>
      <c r="H113" s="13" t="s">
        <v>35</v>
      </c>
      <c r="I113" s="13" t="s">
        <v>825</v>
      </c>
      <c r="J113" s="13" t="s">
        <v>849</v>
      </c>
      <c r="K113" s="13" t="s">
        <v>851</v>
      </c>
      <c r="L113" s="13" t="s">
        <v>884</v>
      </c>
      <c r="M113" s="13" t="s">
        <v>3581</v>
      </c>
      <c r="N113" s="13">
        <v>0</v>
      </c>
      <c r="O113" s="3" t="s">
        <v>3582</v>
      </c>
      <c r="P113" s="2">
        <v>0</v>
      </c>
      <c r="Q113" s="2">
        <v>277.98519999999996</v>
      </c>
      <c r="R113" s="2">
        <v>0</v>
      </c>
      <c r="S113" s="2">
        <v>0</v>
      </c>
      <c r="T113" s="2">
        <v>0</v>
      </c>
      <c r="U113" s="2">
        <v>0</v>
      </c>
      <c r="V113" s="2">
        <v>0</v>
      </c>
      <c r="W113" s="2">
        <v>0</v>
      </c>
      <c r="X113" s="2">
        <v>0</v>
      </c>
      <c r="Y113" s="2">
        <v>0</v>
      </c>
    </row>
    <row r="114" spans="2:25" ht="20" customHeight="1">
      <c r="B114" s="12">
        <v>106</v>
      </c>
      <c r="C114" s="12">
        <v>9</v>
      </c>
      <c r="E114" s="13" t="s">
        <v>1625</v>
      </c>
      <c r="F114" s="13" t="s">
        <v>24</v>
      </c>
      <c r="G114" s="13" t="s">
        <v>24</v>
      </c>
      <c r="H114" s="13" t="s">
        <v>35</v>
      </c>
      <c r="I114" s="13" t="s">
        <v>825</v>
      </c>
      <c r="J114" s="13" t="s">
        <v>849</v>
      </c>
      <c r="K114" s="13" t="s">
        <v>851</v>
      </c>
      <c r="L114" s="13" t="s">
        <v>884</v>
      </c>
      <c r="M114" s="13" t="s">
        <v>3620</v>
      </c>
      <c r="N114" s="13">
        <v>0</v>
      </c>
      <c r="O114" s="3" t="s">
        <v>3618</v>
      </c>
      <c r="P114" s="2">
        <v>0</v>
      </c>
      <c r="Q114" s="2">
        <v>1429.5523999999998</v>
      </c>
      <c r="R114" s="2">
        <v>0</v>
      </c>
      <c r="S114" s="2">
        <v>0</v>
      </c>
      <c r="T114" s="2">
        <v>0</v>
      </c>
      <c r="U114" s="2">
        <v>0</v>
      </c>
      <c r="V114" s="2">
        <v>0</v>
      </c>
      <c r="W114" s="2">
        <v>0</v>
      </c>
      <c r="X114" s="2">
        <v>0</v>
      </c>
      <c r="Y114" s="2">
        <v>0</v>
      </c>
    </row>
    <row r="115" spans="2:25" ht="20" customHeight="1">
      <c r="B115" s="12">
        <v>107</v>
      </c>
      <c r="C115" s="12">
        <v>9</v>
      </c>
      <c r="E115" s="13" t="s">
        <v>1625</v>
      </c>
      <c r="F115" s="13" t="s">
        <v>24</v>
      </c>
      <c r="G115" s="13" t="s">
        <v>24</v>
      </c>
      <c r="H115" s="13" t="s">
        <v>35</v>
      </c>
      <c r="I115" s="13" t="s">
        <v>825</v>
      </c>
      <c r="J115" s="13" t="s">
        <v>849</v>
      </c>
      <c r="K115" s="13" t="s">
        <v>851</v>
      </c>
      <c r="L115" s="13" t="s">
        <v>884</v>
      </c>
      <c r="M115" s="13" t="s">
        <v>913</v>
      </c>
      <c r="N115" s="13">
        <v>0</v>
      </c>
      <c r="O115" s="3" t="s">
        <v>3618</v>
      </c>
      <c r="P115" s="2">
        <v>0</v>
      </c>
      <c r="Q115" s="2">
        <v>271.38079999999997</v>
      </c>
      <c r="R115" s="2">
        <v>0</v>
      </c>
      <c r="S115" s="2">
        <v>0</v>
      </c>
      <c r="T115" s="2">
        <v>0</v>
      </c>
      <c r="U115" s="2">
        <v>0</v>
      </c>
      <c r="V115" s="2">
        <v>0</v>
      </c>
      <c r="W115" s="2">
        <v>0</v>
      </c>
      <c r="X115" s="2">
        <v>0</v>
      </c>
      <c r="Y115" s="2">
        <v>0</v>
      </c>
    </row>
    <row r="116" spans="2:25" ht="20" customHeight="1">
      <c r="B116" s="12">
        <v>108</v>
      </c>
      <c r="C116" s="12">
        <v>9</v>
      </c>
      <c r="E116" s="13" t="s">
        <v>1625</v>
      </c>
      <c r="F116" s="13" t="s">
        <v>24</v>
      </c>
      <c r="G116" s="13" t="s">
        <v>24</v>
      </c>
      <c r="H116" s="13" t="s">
        <v>35</v>
      </c>
      <c r="I116" s="13" t="s">
        <v>825</v>
      </c>
      <c r="J116" s="13" t="s">
        <v>849</v>
      </c>
      <c r="K116" s="13" t="s">
        <v>851</v>
      </c>
      <c r="L116" s="13" t="s">
        <v>884</v>
      </c>
      <c r="M116" s="13" t="s">
        <v>3583</v>
      </c>
      <c r="N116" s="13">
        <v>0</v>
      </c>
      <c r="O116" s="3" t="s">
        <v>3582</v>
      </c>
      <c r="P116" s="2">
        <v>0</v>
      </c>
      <c r="Q116" s="2">
        <v>277.98519999999996</v>
      </c>
      <c r="R116" s="2">
        <v>0</v>
      </c>
      <c r="S116" s="2">
        <v>0</v>
      </c>
      <c r="T116" s="2">
        <v>0</v>
      </c>
      <c r="U116" s="2">
        <v>0</v>
      </c>
      <c r="V116" s="2">
        <v>0</v>
      </c>
      <c r="W116" s="2">
        <v>0</v>
      </c>
      <c r="X116" s="2">
        <v>0</v>
      </c>
      <c r="Y116" s="2">
        <v>0</v>
      </c>
    </row>
    <row r="117" spans="2:25" ht="20" customHeight="1">
      <c r="B117" s="12">
        <v>109</v>
      </c>
      <c r="C117" s="12">
        <v>8</v>
      </c>
      <c r="E117" s="13" t="s">
        <v>1625</v>
      </c>
      <c r="F117" s="13" t="s">
        <v>24</v>
      </c>
      <c r="G117" s="13" t="s">
        <v>24</v>
      </c>
      <c r="H117" s="13" t="s">
        <v>35</v>
      </c>
      <c r="I117" s="13" t="s">
        <v>825</v>
      </c>
      <c r="J117" s="13" t="s">
        <v>849</v>
      </c>
      <c r="K117" s="13" t="s">
        <v>851</v>
      </c>
      <c r="L117" s="13" t="s">
        <v>875</v>
      </c>
      <c r="M117" s="13">
        <v>0</v>
      </c>
      <c r="N117" s="13">
        <v>0</v>
      </c>
      <c r="O117" s="3" t="s">
        <v>3621</v>
      </c>
      <c r="P117" s="2">
        <v>0</v>
      </c>
      <c r="Q117" s="2">
        <v>0</v>
      </c>
      <c r="R117" s="2">
        <v>12113.326599999999</v>
      </c>
      <c r="S117" s="2">
        <v>0</v>
      </c>
      <c r="T117" s="2">
        <v>0</v>
      </c>
      <c r="U117" s="2">
        <v>0</v>
      </c>
      <c r="V117" s="2">
        <v>0</v>
      </c>
      <c r="W117" s="2">
        <v>0</v>
      </c>
      <c r="X117" s="2">
        <v>0</v>
      </c>
      <c r="Y117" s="2">
        <v>0</v>
      </c>
    </row>
    <row r="118" spans="2:25" ht="20" customHeight="1">
      <c r="B118" s="12">
        <v>110</v>
      </c>
      <c r="C118" s="12">
        <v>9</v>
      </c>
      <c r="E118" s="13" t="s">
        <v>1625</v>
      </c>
      <c r="F118" s="13" t="s">
        <v>24</v>
      </c>
      <c r="G118" s="13" t="s">
        <v>24</v>
      </c>
      <c r="H118" s="13" t="s">
        <v>35</v>
      </c>
      <c r="I118" s="13" t="s">
        <v>825</v>
      </c>
      <c r="J118" s="13" t="s">
        <v>849</v>
      </c>
      <c r="K118" s="13" t="s">
        <v>851</v>
      </c>
      <c r="L118" s="13" t="s">
        <v>875</v>
      </c>
      <c r="M118" s="13" t="s">
        <v>31</v>
      </c>
      <c r="N118" s="13">
        <v>0</v>
      </c>
      <c r="O118" s="3" t="s">
        <v>3578</v>
      </c>
      <c r="P118" s="2">
        <v>0</v>
      </c>
      <c r="Q118" s="2">
        <v>10323.049399999998</v>
      </c>
      <c r="R118" s="2">
        <v>0</v>
      </c>
      <c r="S118" s="2">
        <v>0</v>
      </c>
      <c r="T118" s="2">
        <v>0</v>
      </c>
      <c r="U118" s="2">
        <v>0</v>
      </c>
      <c r="V118" s="2">
        <v>0</v>
      </c>
      <c r="W118" s="2">
        <v>0</v>
      </c>
      <c r="X118" s="2">
        <v>0</v>
      </c>
      <c r="Y118" s="2">
        <v>0</v>
      </c>
    </row>
    <row r="119" spans="2:25" ht="20" customHeight="1">
      <c r="B119" s="12">
        <v>111</v>
      </c>
      <c r="C119" s="12">
        <v>9</v>
      </c>
      <c r="E119" s="13" t="s">
        <v>1625</v>
      </c>
      <c r="F119" s="13" t="s">
        <v>24</v>
      </c>
      <c r="G119" s="13" t="s">
        <v>24</v>
      </c>
      <c r="H119" s="13" t="s">
        <v>35</v>
      </c>
      <c r="I119" s="13" t="s">
        <v>825</v>
      </c>
      <c r="J119" s="13" t="s">
        <v>849</v>
      </c>
      <c r="K119" s="13" t="s">
        <v>851</v>
      </c>
      <c r="L119" s="13" t="s">
        <v>875</v>
      </c>
      <c r="M119" s="13" t="s">
        <v>886</v>
      </c>
      <c r="N119" s="13">
        <v>0</v>
      </c>
      <c r="O119" s="3" t="s">
        <v>3622</v>
      </c>
      <c r="P119" s="2">
        <v>0</v>
      </c>
      <c r="Q119" s="2">
        <v>1790.2771999999998</v>
      </c>
      <c r="R119" s="2">
        <v>0</v>
      </c>
      <c r="S119" s="2">
        <v>0</v>
      </c>
      <c r="T119" s="2">
        <v>0</v>
      </c>
      <c r="U119" s="2">
        <v>0</v>
      </c>
      <c r="V119" s="2">
        <v>0</v>
      </c>
      <c r="W119" s="2">
        <v>0</v>
      </c>
      <c r="X119" s="2">
        <v>0</v>
      </c>
      <c r="Y119" s="2">
        <v>0</v>
      </c>
    </row>
    <row r="120" spans="2:25" ht="20" customHeight="1">
      <c r="B120" s="12">
        <v>112</v>
      </c>
      <c r="C120" s="12">
        <v>8</v>
      </c>
      <c r="E120" s="13" t="s">
        <v>1625</v>
      </c>
      <c r="F120" s="13" t="s">
        <v>24</v>
      </c>
      <c r="G120" s="13" t="s">
        <v>24</v>
      </c>
      <c r="H120" s="13" t="s">
        <v>35</v>
      </c>
      <c r="I120" s="13" t="s">
        <v>825</v>
      </c>
      <c r="J120" s="13" t="s">
        <v>849</v>
      </c>
      <c r="K120" s="13" t="s">
        <v>851</v>
      </c>
      <c r="L120" s="13" t="s">
        <v>976</v>
      </c>
      <c r="M120" s="13">
        <v>0</v>
      </c>
      <c r="N120" s="13">
        <v>0</v>
      </c>
      <c r="O120" s="3" t="s">
        <v>3623</v>
      </c>
      <c r="P120" s="2">
        <v>0</v>
      </c>
      <c r="Q120" s="2">
        <v>0</v>
      </c>
      <c r="R120" s="2">
        <v>577.79409999999996</v>
      </c>
      <c r="S120" s="2">
        <v>0</v>
      </c>
      <c r="T120" s="2">
        <v>0</v>
      </c>
      <c r="U120" s="2">
        <v>0</v>
      </c>
      <c r="V120" s="2">
        <v>0</v>
      </c>
      <c r="W120" s="2">
        <v>0</v>
      </c>
      <c r="X120" s="2">
        <v>0</v>
      </c>
      <c r="Y120" s="2">
        <v>0</v>
      </c>
    </row>
    <row r="121" spans="2:25" ht="20" customHeight="1">
      <c r="B121" s="12">
        <v>113</v>
      </c>
      <c r="C121" s="12">
        <v>9</v>
      </c>
      <c r="E121" s="13" t="s">
        <v>1625</v>
      </c>
      <c r="F121" s="13" t="s">
        <v>24</v>
      </c>
      <c r="G121" s="13" t="s">
        <v>24</v>
      </c>
      <c r="H121" s="13" t="s">
        <v>35</v>
      </c>
      <c r="I121" s="13" t="s">
        <v>825</v>
      </c>
      <c r="J121" s="13" t="s">
        <v>849</v>
      </c>
      <c r="K121" s="13" t="s">
        <v>851</v>
      </c>
      <c r="L121" s="13" t="s">
        <v>976</v>
      </c>
      <c r="M121" s="13" t="s">
        <v>31</v>
      </c>
      <c r="N121" s="13">
        <v>0</v>
      </c>
      <c r="O121" s="3" t="s">
        <v>3578</v>
      </c>
      <c r="P121" s="2">
        <v>0</v>
      </c>
      <c r="Q121" s="2">
        <v>379.53369999999995</v>
      </c>
      <c r="R121" s="2">
        <v>0</v>
      </c>
      <c r="S121" s="2">
        <v>0</v>
      </c>
      <c r="T121" s="2">
        <v>0</v>
      </c>
      <c r="U121" s="2">
        <v>0</v>
      </c>
      <c r="V121" s="2">
        <v>0</v>
      </c>
      <c r="W121" s="2">
        <v>0</v>
      </c>
      <c r="X121" s="2">
        <v>0</v>
      </c>
      <c r="Y121" s="2">
        <v>0</v>
      </c>
    </row>
    <row r="122" spans="2:25" ht="20" customHeight="1">
      <c r="B122" s="12">
        <v>114</v>
      </c>
      <c r="C122" s="12">
        <v>9</v>
      </c>
      <c r="E122" s="13" t="s">
        <v>1625</v>
      </c>
      <c r="F122" s="13" t="s">
        <v>24</v>
      </c>
      <c r="G122" s="13" t="s">
        <v>24</v>
      </c>
      <c r="H122" s="13" t="s">
        <v>35</v>
      </c>
      <c r="I122" s="13" t="s">
        <v>825</v>
      </c>
      <c r="J122" s="13" t="s">
        <v>849</v>
      </c>
      <c r="K122" s="13" t="s">
        <v>851</v>
      </c>
      <c r="L122" s="13" t="s">
        <v>976</v>
      </c>
      <c r="M122" s="13" t="s">
        <v>867</v>
      </c>
      <c r="N122" s="13">
        <v>0</v>
      </c>
      <c r="O122" s="3" t="s">
        <v>3591</v>
      </c>
      <c r="P122" s="2">
        <v>0</v>
      </c>
      <c r="Q122" s="2">
        <v>9.5406999999999993</v>
      </c>
      <c r="R122" s="2">
        <v>0</v>
      </c>
      <c r="S122" s="2">
        <v>0</v>
      </c>
      <c r="T122" s="2">
        <v>0</v>
      </c>
      <c r="U122" s="2">
        <v>0</v>
      </c>
      <c r="V122" s="2">
        <v>0</v>
      </c>
      <c r="W122" s="2">
        <v>0</v>
      </c>
      <c r="X122" s="2">
        <v>0</v>
      </c>
      <c r="Y122" s="2">
        <v>0</v>
      </c>
    </row>
    <row r="123" spans="2:25" ht="20" customHeight="1">
      <c r="B123" s="12">
        <v>115</v>
      </c>
      <c r="C123" s="12">
        <v>9</v>
      </c>
      <c r="E123" s="13" t="s">
        <v>1625</v>
      </c>
      <c r="F123" s="13" t="s">
        <v>24</v>
      </c>
      <c r="G123" s="13" t="s">
        <v>24</v>
      </c>
      <c r="H123" s="13" t="s">
        <v>35</v>
      </c>
      <c r="I123" s="13" t="s">
        <v>825</v>
      </c>
      <c r="J123" s="13" t="s">
        <v>849</v>
      </c>
      <c r="K123" s="13" t="s">
        <v>851</v>
      </c>
      <c r="L123" s="13" t="s">
        <v>976</v>
      </c>
      <c r="M123" s="13" t="s">
        <v>891</v>
      </c>
      <c r="N123" s="13">
        <v>0</v>
      </c>
      <c r="O123" s="3" t="s">
        <v>3591</v>
      </c>
      <c r="P123" s="2">
        <v>0</v>
      </c>
      <c r="Q123" s="2">
        <v>9.7733999999999988</v>
      </c>
      <c r="R123" s="2">
        <v>0</v>
      </c>
      <c r="S123" s="2">
        <v>0</v>
      </c>
      <c r="T123" s="2">
        <v>0</v>
      </c>
      <c r="U123" s="2">
        <v>0</v>
      </c>
      <c r="V123" s="2">
        <v>0</v>
      </c>
      <c r="W123" s="2">
        <v>0</v>
      </c>
      <c r="X123" s="2">
        <v>0</v>
      </c>
      <c r="Y123" s="2">
        <v>0</v>
      </c>
    </row>
    <row r="124" spans="2:25" ht="20" customHeight="1">
      <c r="B124" s="12">
        <v>116</v>
      </c>
      <c r="C124" s="12">
        <v>9</v>
      </c>
      <c r="E124" s="13" t="s">
        <v>1625</v>
      </c>
      <c r="F124" s="13" t="s">
        <v>24</v>
      </c>
      <c r="G124" s="13" t="s">
        <v>24</v>
      </c>
      <c r="H124" s="13" t="s">
        <v>35</v>
      </c>
      <c r="I124" s="13" t="s">
        <v>825</v>
      </c>
      <c r="J124" s="13" t="s">
        <v>849</v>
      </c>
      <c r="K124" s="13" t="s">
        <v>851</v>
      </c>
      <c r="L124" s="13" t="s">
        <v>976</v>
      </c>
      <c r="M124" s="13" t="s">
        <v>865</v>
      </c>
      <c r="N124" s="13">
        <v>0</v>
      </c>
      <c r="O124" s="3" t="s">
        <v>3591</v>
      </c>
      <c r="P124" s="2">
        <v>0</v>
      </c>
      <c r="Q124" s="2">
        <v>12.1004</v>
      </c>
      <c r="R124" s="2">
        <v>0</v>
      </c>
      <c r="S124" s="2">
        <v>0</v>
      </c>
      <c r="T124" s="2">
        <v>0</v>
      </c>
      <c r="U124" s="2">
        <v>0</v>
      </c>
      <c r="V124" s="2">
        <v>0</v>
      </c>
      <c r="W124" s="2">
        <v>0</v>
      </c>
      <c r="X124" s="2">
        <v>0</v>
      </c>
      <c r="Y124" s="2">
        <v>0</v>
      </c>
    </row>
    <row r="125" spans="2:25" ht="20" customHeight="1">
      <c r="B125" s="12">
        <v>117</v>
      </c>
      <c r="C125" s="12">
        <v>9</v>
      </c>
      <c r="E125" s="13" t="s">
        <v>1625</v>
      </c>
      <c r="F125" s="13" t="s">
        <v>24</v>
      </c>
      <c r="G125" s="13" t="s">
        <v>24</v>
      </c>
      <c r="H125" s="13" t="s">
        <v>35</v>
      </c>
      <c r="I125" s="13" t="s">
        <v>825</v>
      </c>
      <c r="J125" s="13" t="s">
        <v>849</v>
      </c>
      <c r="K125" s="13" t="s">
        <v>851</v>
      </c>
      <c r="L125" s="13" t="s">
        <v>976</v>
      </c>
      <c r="M125" s="13" t="s">
        <v>877</v>
      </c>
      <c r="N125" s="13">
        <v>0</v>
      </c>
      <c r="O125" s="3" t="s">
        <v>3582</v>
      </c>
      <c r="P125" s="2">
        <v>0</v>
      </c>
      <c r="Q125" s="2">
        <v>166.8459</v>
      </c>
      <c r="R125" s="2">
        <v>0</v>
      </c>
      <c r="S125" s="2">
        <v>0</v>
      </c>
      <c r="T125" s="2">
        <v>0</v>
      </c>
      <c r="U125" s="2">
        <v>0</v>
      </c>
      <c r="V125" s="2">
        <v>0</v>
      </c>
      <c r="W125" s="2">
        <v>0</v>
      </c>
      <c r="X125" s="2">
        <v>0</v>
      </c>
      <c r="Y125" s="2">
        <v>0</v>
      </c>
    </row>
    <row r="126" spans="2:25" ht="20" customHeight="1">
      <c r="B126" s="12">
        <v>118</v>
      </c>
      <c r="C126" s="12">
        <v>8</v>
      </c>
      <c r="E126" s="13" t="s">
        <v>1625</v>
      </c>
      <c r="F126" s="13" t="s">
        <v>24</v>
      </c>
      <c r="G126" s="13" t="s">
        <v>24</v>
      </c>
      <c r="H126" s="13" t="s">
        <v>35</v>
      </c>
      <c r="I126" s="13" t="s">
        <v>825</v>
      </c>
      <c r="J126" s="13" t="s">
        <v>849</v>
      </c>
      <c r="K126" s="13" t="s">
        <v>851</v>
      </c>
      <c r="L126" s="13" t="s">
        <v>3624</v>
      </c>
      <c r="M126" s="13">
        <v>0</v>
      </c>
      <c r="N126" s="13">
        <v>0</v>
      </c>
      <c r="O126" s="3" t="s">
        <v>3625</v>
      </c>
      <c r="P126" s="2">
        <v>0</v>
      </c>
      <c r="Q126" s="2">
        <v>0</v>
      </c>
      <c r="R126" s="2">
        <v>17710.5834</v>
      </c>
      <c r="S126" s="2">
        <v>0</v>
      </c>
      <c r="T126" s="2">
        <v>0</v>
      </c>
      <c r="U126" s="2">
        <v>0</v>
      </c>
      <c r="V126" s="2">
        <v>0</v>
      </c>
      <c r="W126" s="2">
        <v>0</v>
      </c>
      <c r="X126" s="2">
        <v>0</v>
      </c>
      <c r="Y126" s="2">
        <v>0</v>
      </c>
    </row>
    <row r="127" spans="2:25" ht="20" customHeight="1">
      <c r="B127" s="12">
        <v>119</v>
      </c>
      <c r="C127" s="12">
        <v>9</v>
      </c>
      <c r="E127" s="13" t="s">
        <v>1625</v>
      </c>
      <c r="F127" s="13" t="s">
        <v>24</v>
      </c>
      <c r="G127" s="13" t="s">
        <v>24</v>
      </c>
      <c r="H127" s="13" t="s">
        <v>35</v>
      </c>
      <c r="I127" s="13" t="s">
        <v>825</v>
      </c>
      <c r="J127" s="13" t="s">
        <v>849</v>
      </c>
      <c r="K127" s="13" t="s">
        <v>851</v>
      </c>
      <c r="L127" s="13" t="s">
        <v>3624</v>
      </c>
      <c r="M127" s="13" t="s">
        <v>832</v>
      </c>
      <c r="N127" s="13">
        <v>0</v>
      </c>
      <c r="O127" s="3" t="s">
        <v>3626</v>
      </c>
      <c r="P127" s="2">
        <v>0</v>
      </c>
      <c r="Q127" s="2">
        <v>6102.8567999999996</v>
      </c>
      <c r="R127" s="2">
        <v>0</v>
      </c>
      <c r="S127" s="2">
        <v>0</v>
      </c>
      <c r="T127" s="2">
        <v>0</v>
      </c>
      <c r="U127" s="2">
        <v>0</v>
      </c>
      <c r="V127" s="2">
        <v>0</v>
      </c>
      <c r="W127" s="2">
        <v>0</v>
      </c>
      <c r="X127" s="2">
        <v>0</v>
      </c>
      <c r="Y127" s="2">
        <v>0</v>
      </c>
    </row>
    <row r="128" spans="2:25" ht="20" customHeight="1">
      <c r="B128" s="12">
        <v>120</v>
      </c>
      <c r="C128" s="12">
        <v>9</v>
      </c>
      <c r="E128" s="13" t="s">
        <v>1625</v>
      </c>
      <c r="F128" s="13" t="s">
        <v>24</v>
      </c>
      <c r="G128" s="13" t="s">
        <v>24</v>
      </c>
      <c r="H128" s="13" t="s">
        <v>35</v>
      </c>
      <c r="I128" s="13" t="s">
        <v>825</v>
      </c>
      <c r="J128" s="13" t="s">
        <v>849</v>
      </c>
      <c r="K128" s="13" t="s">
        <v>851</v>
      </c>
      <c r="L128" s="13" t="s">
        <v>3624</v>
      </c>
      <c r="M128" s="13" t="s">
        <v>916</v>
      </c>
      <c r="N128" s="13">
        <v>0</v>
      </c>
      <c r="O128" s="3" t="s">
        <v>3580</v>
      </c>
      <c r="P128" s="2">
        <v>0</v>
      </c>
      <c r="Q128" s="2">
        <v>42.3675</v>
      </c>
      <c r="R128" s="2">
        <v>0</v>
      </c>
      <c r="S128" s="2">
        <v>0</v>
      </c>
      <c r="T128" s="2">
        <v>0</v>
      </c>
      <c r="U128" s="2">
        <v>0</v>
      </c>
      <c r="V128" s="2">
        <v>0</v>
      </c>
      <c r="W128" s="2">
        <v>0</v>
      </c>
      <c r="X128" s="2">
        <v>0</v>
      </c>
      <c r="Y128" s="2">
        <v>0</v>
      </c>
    </row>
    <row r="129" spans="2:25" ht="20" customHeight="1">
      <c r="B129" s="12">
        <v>121</v>
      </c>
      <c r="C129" s="12">
        <v>9</v>
      </c>
      <c r="E129" s="13" t="s">
        <v>1625</v>
      </c>
      <c r="F129" s="13" t="s">
        <v>24</v>
      </c>
      <c r="G129" s="13" t="s">
        <v>24</v>
      </c>
      <c r="H129" s="13" t="s">
        <v>35</v>
      </c>
      <c r="I129" s="13" t="s">
        <v>825</v>
      </c>
      <c r="J129" s="13" t="s">
        <v>849</v>
      </c>
      <c r="K129" s="13" t="s">
        <v>851</v>
      </c>
      <c r="L129" s="13" t="s">
        <v>3624</v>
      </c>
      <c r="M129" s="13" t="s">
        <v>922</v>
      </c>
      <c r="N129" s="13">
        <v>0</v>
      </c>
      <c r="O129" s="3" t="s">
        <v>3627</v>
      </c>
      <c r="P129" s="2">
        <v>0</v>
      </c>
      <c r="Q129" s="2">
        <v>6495.7851000000001</v>
      </c>
      <c r="R129" s="2">
        <v>0</v>
      </c>
      <c r="S129" s="2">
        <v>0</v>
      </c>
      <c r="T129" s="2">
        <v>0</v>
      </c>
      <c r="U129" s="2">
        <v>0</v>
      </c>
      <c r="V129" s="2">
        <v>0</v>
      </c>
      <c r="W129" s="2">
        <v>0</v>
      </c>
      <c r="X129" s="2">
        <v>0</v>
      </c>
      <c r="Y129" s="2">
        <v>0</v>
      </c>
    </row>
    <row r="130" spans="2:25" ht="20" customHeight="1">
      <c r="B130" s="12">
        <v>122</v>
      </c>
      <c r="C130" s="12">
        <v>9</v>
      </c>
      <c r="E130" s="13" t="s">
        <v>1625</v>
      </c>
      <c r="F130" s="13" t="s">
        <v>24</v>
      </c>
      <c r="G130" s="13" t="s">
        <v>24</v>
      </c>
      <c r="H130" s="13" t="s">
        <v>35</v>
      </c>
      <c r="I130" s="13" t="s">
        <v>825</v>
      </c>
      <c r="J130" s="13" t="s">
        <v>849</v>
      </c>
      <c r="K130" s="13" t="s">
        <v>851</v>
      </c>
      <c r="L130" s="13" t="s">
        <v>3624</v>
      </c>
      <c r="M130" s="13" t="s">
        <v>31</v>
      </c>
      <c r="N130" s="13">
        <v>0</v>
      </c>
      <c r="O130" s="3" t="s">
        <v>3578</v>
      </c>
      <c r="P130" s="2">
        <v>0</v>
      </c>
      <c r="Q130" s="2">
        <v>406.24380000000002</v>
      </c>
      <c r="R130" s="2">
        <v>0</v>
      </c>
      <c r="S130" s="2">
        <v>0</v>
      </c>
      <c r="T130" s="2">
        <v>0</v>
      </c>
      <c r="U130" s="2">
        <v>0</v>
      </c>
      <c r="V130" s="2">
        <v>0</v>
      </c>
      <c r="W130" s="2">
        <v>0</v>
      </c>
      <c r="X130" s="2">
        <v>0</v>
      </c>
      <c r="Y130" s="2">
        <v>0</v>
      </c>
    </row>
    <row r="131" spans="2:25" ht="20" customHeight="1">
      <c r="B131" s="12">
        <v>123</v>
      </c>
      <c r="C131" s="12">
        <v>9</v>
      </c>
      <c r="E131" s="13" t="s">
        <v>1625</v>
      </c>
      <c r="F131" s="13" t="s">
        <v>24</v>
      </c>
      <c r="G131" s="13" t="s">
        <v>24</v>
      </c>
      <c r="H131" s="13" t="s">
        <v>35</v>
      </c>
      <c r="I131" s="13" t="s">
        <v>825</v>
      </c>
      <c r="J131" s="13" t="s">
        <v>849</v>
      </c>
      <c r="K131" s="13" t="s">
        <v>851</v>
      </c>
      <c r="L131" s="13" t="s">
        <v>3624</v>
      </c>
      <c r="M131" s="13" t="s">
        <v>3628</v>
      </c>
      <c r="N131" s="13">
        <v>0</v>
      </c>
      <c r="O131" s="3" t="s">
        <v>3629</v>
      </c>
      <c r="P131" s="2">
        <v>0</v>
      </c>
      <c r="Q131" s="2">
        <v>2576.9124000000002</v>
      </c>
      <c r="R131" s="2">
        <v>0</v>
      </c>
      <c r="S131" s="2">
        <v>0</v>
      </c>
      <c r="T131" s="2">
        <v>0</v>
      </c>
      <c r="U131" s="2">
        <v>0</v>
      </c>
      <c r="V131" s="2">
        <v>0</v>
      </c>
      <c r="W131" s="2">
        <v>0</v>
      </c>
      <c r="X131" s="2">
        <v>0</v>
      </c>
      <c r="Y131" s="2">
        <v>0</v>
      </c>
    </row>
    <row r="132" spans="2:25" ht="20" customHeight="1">
      <c r="B132" s="12">
        <v>124</v>
      </c>
      <c r="C132" s="12">
        <v>9</v>
      </c>
      <c r="E132" s="13" t="s">
        <v>1625</v>
      </c>
      <c r="F132" s="13" t="s">
        <v>24</v>
      </c>
      <c r="G132" s="13" t="s">
        <v>24</v>
      </c>
      <c r="H132" s="13" t="s">
        <v>35</v>
      </c>
      <c r="I132" s="13" t="s">
        <v>825</v>
      </c>
      <c r="J132" s="13" t="s">
        <v>849</v>
      </c>
      <c r="K132" s="13" t="s">
        <v>851</v>
      </c>
      <c r="L132" s="13" t="s">
        <v>3624</v>
      </c>
      <c r="M132" s="13" t="s">
        <v>3630</v>
      </c>
      <c r="N132" s="13">
        <v>0</v>
      </c>
      <c r="O132" s="3" t="s">
        <v>3631</v>
      </c>
      <c r="P132" s="2">
        <v>0</v>
      </c>
      <c r="Q132" s="2">
        <v>2086.4177999999997</v>
      </c>
      <c r="R132" s="2">
        <v>0</v>
      </c>
      <c r="S132" s="2">
        <v>0</v>
      </c>
      <c r="T132" s="2">
        <v>0</v>
      </c>
      <c r="U132" s="2">
        <v>0</v>
      </c>
      <c r="V132" s="2">
        <v>0</v>
      </c>
      <c r="W132" s="2">
        <v>0</v>
      </c>
      <c r="X132" s="2">
        <v>0</v>
      </c>
      <c r="Y132" s="2">
        <v>0</v>
      </c>
    </row>
    <row r="133" spans="2:25" ht="20" customHeight="1">
      <c r="B133" s="12">
        <v>125</v>
      </c>
      <c r="C133" s="12">
        <v>8</v>
      </c>
      <c r="E133" s="13" t="s">
        <v>1625</v>
      </c>
      <c r="F133" s="13" t="s">
        <v>24</v>
      </c>
      <c r="G133" s="13" t="s">
        <v>24</v>
      </c>
      <c r="H133" s="13" t="s">
        <v>35</v>
      </c>
      <c r="I133" s="13" t="s">
        <v>825</v>
      </c>
      <c r="J133" s="13" t="s">
        <v>849</v>
      </c>
      <c r="K133" s="13" t="s">
        <v>851</v>
      </c>
      <c r="L133" s="13" t="s">
        <v>3632</v>
      </c>
      <c r="M133" s="13">
        <v>0</v>
      </c>
      <c r="N133" s="13">
        <v>0</v>
      </c>
      <c r="O133" s="3" t="s">
        <v>3633</v>
      </c>
      <c r="P133" s="2">
        <v>0</v>
      </c>
      <c r="Q133" s="2">
        <v>0</v>
      </c>
      <c r="R133" s="2">
        <v>9516.2435999999998</v>
      </c>
      <c r="S133" s="2">
        <v>0</v>
      </c>
      <c r="T133" s="2">
        <v>0</v>
      </c>
      <c r="U133" s="2">
        <v>0</v>
      </c>
      <c r="V133" s="2">
        <v>0</v>
      </c>
      <c r="W133" s="2">
        <v>0</v>
      </c>
      <c r="X133" s="2">
        <v>0</v>
      </c>
      <c r="Y133" s="2">
        <v>0</v>
      </c>
    </row>
    <row r="134" spans="2:25" ht="20" customHeight="1">
      <c r="B134" s="12">
        <v>126</v>
      </c>
      <c r="C134" s="12">
        <v>9</v>
      </c>
      <c r="E134" s="13" t="s">
        <v>1625</v>
      </c>
      <c r="F134" s="13" t="s">
        <v>24</v>
      </c>
      <c r="G134" s="13" t="s">
        <v>24</v>
      </c>
      <c r="H134" s="13" t="s">
        <v>35</v>
      </c>
      <c r="I134" s="13" t="s">
        <v>825</v>
      </c>
      <c r="J134" s="13" t="s">
        <v>849</v>
      </c>
      <c r="K134" s="13" t="s">
        <v>851</v>
      </c>
      <c r="L134" s="13" t="s">
        <v>3632</v>
      </c>
      <c r="M134" s="13" t="s">
        <v>31</v>
      </c>
      <c r="N134" s="13">
        <v>0</v>
      </c>
      <c r="O134" s="3" t="s">
        <v>3578</v>
      </c>
      <c r="P134" s="2">
        <v>0</v>
      </c>
      <c r="Q134" s="2">
        <v>9516.2435999999998</v>
      </c>
      <c r="R134" s="2">
        <v>0</v>
      </c>
      <c r="S134" s="2">
        <v>0</v>
      </c>
      <c r="T134" s="2">
        <v>0</v>
      </c>
      <c r="U134" s="2">
        <v>0</v>
      </c>
      <c r="V134" s="2">
        <v>0</v>
      </c>
      <c r="W134" s="2">
        <v>0</v>
      </c>
      <c r="X134" s="2">
        <v>0</v>
      </c>
      <c r="Y134" s="2">
        <v>0</v>
      </c>
    </row>
    <row r="135" spans="2:25" ht="20" customHeight="1">
      <c r="B135" s="12">
        <v>127</v>
      </c>
      <c r="C135" s="12">
        <v>8</v>
      </c>
      <c r="E135" s="13" t="s">
        <v>1625</v>
      </c>
      <c r="F135" s="13" t="s">
        <v>24</v>
      </c>
      <c r="G135" s="13" t="s">
        <v>24</v>
      </c>
      <c r="H135" s="13" t="s">
        <v>35</v>
      </c>
      <c r="I135" s="13" t="s">
        <v>825</v>
      </c>
      <c r="J135" s="13" t="s">
        <v>849</v>
      </c>
      <c r="K135" s="13" t="s">
        <v>851</v>
      </c>
      <c r="L135" s="13" t="s">
        <v>855</v>
      </c>
      <c r="M135" s="13">
        <v>0</v>
      </c>
      <c r="N135" s="13">
        <v>0</v>
      </c>
      <c r="O135" s="3" t="s">
        <v>3634</v>
      </c>
      <c r="P135" s="2">
        <v>0</v>
      </c>
      <c r="Q135" s="2">
        <v>0</v>
      </c>
      <c r="R135" s="2">
        <v>7970.9859999999999</v>
      </c>
      <c r="S135" s="2">
        <v>0</v>
      </c>
      <c r="T135" s="2">
        <v>0</v>
      </c>
      <c r="U135" s="2">
        <v>0</v>
      </c>
      <c r="V135" s="2">
        <v>0</v>
      </c>
      <c r="W135" s="2">
        <v>0</v>
      </c>
      <c r="X135" s="2">
        <v>0</v>
      </c>
      <c r="Y135" s="2">
        <v>0</v>
      </c>
    </row>
    <row r="136" spans="2:25" ht="20" customHeight="1">
      <c r="B136" s="12">
        <v>128</v>
      </c>
      <c r="C136" s="12">
        <v>9</v>
      </c>
      <c r="E136" s="13" t="s">
        <v>1625</v>
      </c>
      <c r="F136" s="13" t="s">
        <v>24</v>
      </c>
      <c r="G136" s="13" t="s">
        <v>24</v>
      </c>
      <c r="H136" s="13" t="s">
        <v>35</v>
      </c>
      <c r="I136" s="13" t="s">
        <v>825</v>
      </c>
      <c r="J136" s="13" t="s">
        <v>849</v>
      </c>
      <c r="K136" s="13" t="s">
        <v>851</v>
      </c>
      <c r="L136" s="13" t="s">
        <v>855</v>
      </c>
      <c r="M136" s="13" t="s">
        <v>31</v>
      </c>
      <c r="N136" s="13">
        <v>0</v>
      </c>
      <c r="O136" s="3" t="s">
        <v>3578</v>
      </c>
      <c r="P136" s="2">
        <v>0</v>
      </c>
      <c r="Q136" s="2">
        <v>178.92080000000001</v>
      </c>
      <c r="R136" s="2">
        <v>0</v>
      </c>
      <c r="S136" s="2">
        <v>0</v>
      </c>
      <c r="T136" s="2">
        <v>0</v>
      </c>
      <c r="U136" s="2">
        <v>0</v>
      </c>
      <c r="V136" s="2">
        <v>0</v>
      </c>
      <c r="W136" s="2">
        <v>0</v>
      </c>
      <c r="X136" s="2">
        <v>0</v>
      </c>
      <c r="Y136" s="2">
        <v>0</v>
      </c>
    </row>
    <row r="137" spans="2:25" ht="20" customHeight="1">
      <c r="B137" s="12">
        <v>129</v>
      </c>
      <c r="C137" s="12">
        <v>9</v>
      </c>
      <c r="E137" s="13" t="s">
        <v>1625</v>
      </c>
      <c r="F137" s="13" t="s">
        <v>24</v>
      </c>
      <c r="G137" s="13" t="s">
        <v>24</v>
      </c>
      <c r="H137" s="13" t="s">
        <v>35</v>
      </c>
      <c r="I137" s="13" t="s">
        <v>825</v>
      </c>
      <c r="J137" s="13" t="s">
        <v>849</v>
      </c>
      <c r="K137" s="13" t="s">
        <v>851</v>
      </c>
      <c r="L137" s="13" t="s">
        <v>855</v>
      </c>
      <c r="M137" s="13" t="s">
        <v>909</v>
      </c>
      <c r="N137" s="13">
        <v>0</v>
      </c>
      <c r="O137" s="3" t="s">
        <v>3602</v>
      </c>
      <c r="P137" s="2">
        <v>0</v>
      </c>
      <c r="Q137" s="2">
        <v>2913.5772000000002</v>
      </c>
      <c r="R137" s="2">
        <v>0</v>
      </c>
      <c r="S137" s="2">
        <v>0</v>
      </c>
      <c r="T137" s="2">
        <v>0</v>
      </c>
      <c r="U137" s="2">
        <v>0</v>
      </c>
      <c r="V137" s="2">
        <v>0</v>
      </c>
      <c r="W137" s="2">
        <v>0</v>
      </c>
      <c r="X137" s="2">
        <v>0</v>
      </c>
      <c r="Y137" s="2">
        <v>0</v>
      </c>
    </row>
    <row r="138" spans="2:25" ht="20" customHeight="1">
      <c r="B138" s="12">
        <v>130</v>
      </c>
      <c r="C138" s="12">
        <v>9</v>
      </c>
      <c r="E138" s="13" t="s">
        <v>1625</v>
      </c>
      <c r="F138" s="13" t="s">
        <v>24</v>
      </c>
      <c r="G138" s="13" t="s">
        <v>24</v>
      </c>
      <c r="H138" s="13" t="s">
        <v>35</v>
      </c>
      <c r="I138" s="13" t="s">
        <v>825</v>
      </c>
      <c r="J138" s="13" t="s">
        <v>849</v>
      </c>
      <c r="K138" s="13" t="s">
        <v>851</v>
      </c>
      <c r="L138" s="13" t="s">
        <v>855</v>
      </c>
      <c r="M138" s="13" t="s">
        <v>1624</v>
      </c>
      <c r="N138" s="13">
        <v>0</v>
      </c>
      <c r="O138" s="3" t="s">
        <v>3607</v>
      </c>
      <c r="P138" s="2">
        <v>0</v>
      </c>
      <c r="Q138" s="2">
        <v>4722.7367999999997</v>
      </c>
      <c r="R138" s="2">
        <v>0</v>
      </c>
      <c r="S138" s="2">
        <v>0</v>
      </c>
      <c r="T138" s="2">
        <v>0</v>
      </c>
      <c r="U138" s="2">
        <v>0</v>
      </c>
      <c r="V138" s="2">
        <v>0</v>
      </c>
      <c r="W138" s="2">
        <v>0</v>
      </c>
      <c r="X138" s="2">
        <v>0</v>
      </c>
      <c r="Y138" s="2">
        <v>0</v>
      </c>
    </row>
    <row r="139" spans="2:25" ht="20" customHeight="1">
      <c r="B139" s="12">
        <v>131</v>
      </c>
      <c r="C139" s="12">
        <v>9</v>
      </c>
      <c r="E139" s="13" t="s">
        <v>1625</v>
      </c>
      <c r="F139" s="13" t="s">
        <v>24</v>
      </c>
      <c r="G139" s="13" t="s">
        <v>24</v>
      </c>
      <c r="H139" s="13" t="s">
        <v>35</v>
      </c>
      <c r="I139" s="13" t="s">
        <v>825</v>
      </c>
      <c r="J139" s="13" t="s">
        <v>849</v>
      </c>
      <c r="K139" s="13" t="s">
        <v>851</v>
      </c>
      <c r="L139" s="13" t="s">
        <v>855</v>
      </c>
      <c r="M139" s="13" t="s">
        <v>3619</v>
      </c>
      <c r="N139" s="13">
        <v>0</v>
      </c>
      <c r="O139" s="3" t="s">
        <v>3601</v>
      </c>
      <c r="P139" s="2">
        <v>0</v>
      </c>
      <c r="Q139" s="2">
        <v>155.75119999999998</v>
      </c>
      <c r="R139" s="2">
        <v>0</v>
      </c>
      <c r="S139" s="2">
        <v>0</v>
      </c>
      <c r="T139" s="2">
        <v>0</v>
      </c>
      <c r="U139" s="2">
        <v>0</v>
      </c>
      <c r="V139" s="2">
        <v>0</v>
      </c>
      <c r="W139" s="2">
        <v>0</v>
      </c>
      <c r="X139" s="2">
        <v>0</v>
      </c>
      <c r="Y139" s="2">
        <v>0</v>
      </c>
    </row>
    <row r="140" spans="2:25" ht="20" customHeight="1">
      <c r="B140" s="12">
        <v>132</v>
      </c>
      <c r="C140" s="12">
        <v>8</v>
      </c>
      <c r="E140" s="13" t="s">
        <v>1625</v>
      </c>
      <c r="F140" s="13" t="s">
        <v>24</v>
      </c>
      <c r="G140" s="13" t="s">
        <v>24</v>
      </c>
      <c r="H140" s="13" t="s">
        <v>35</v>
      </c>
      <c r="I140" s="13" t="s">
        <v>825</v>
      </c>
      <c r="J140" s="13" t="s">
        <v>849</v>
      </c>
      <c r="K140" s="13" t="s">
        <v>851</v>
      </c>
      <c r="L140" s="13" t="s">
        <v>3635</v>
      </c>
      <c r="M140" s="13">
        <v>0</v>
      </c>
      <c r="N140" s="13">
        <v>0</v>
      </c>
      <c r="O140" s="3" t="s">
        <v>3636</v>
      </c>
      <c r="P140" s="2">
        <v>0</v>
      </c>
      <c r="Q140" s="2">
        <v>0</v>
      </c>
      <c r="R140" s="2">
        <v>32635.515600000017</v>
      </c>
      <c r="S140" s="2">
        <v>0</v>
      </c>
      <c r="T140" s="2">
        <v>0</v>
      </c>
      <c r="U140" s="2">
        <v>0</v>
      </c>
      <c r="V140" s="2">
        <v>0</v>
      </c>
      <c r="W140" s="2">
        <v>0</v>
      </c>
      <c r="X140" s="2">
        <v>0</v>
      </c>
      <c r="Y140" s="2">
        <v>0</v>
      </c>
    </row>
    <row r="141" spans="2:25" ht="20" customHeight="1">
      <c r="B141" s="12">
        <v>133</v>
      </c>
      <c r="C141" s="12">
        <v>9</v>
      </c>
      <c r="E141" s="13" t="s">
        <v>1625</v>
      </c>
      <c r="F141" s="13" t="s">
        <v>24</v>
      </c>
      <c r="G141" s="13" t="s">
        <v>24</v>
      </c>
      <c r="H141" s="13" t="s">
        <v>35</v>
      </c>
      <c r="I141" s="13" t="s">
        <v>825</v>
      </c>
      <c r="J141" s="13" t="s">
        <v>849</v>
      </c>
      <c r="K141" s="13" t="s">
        <v>851</v>
      </c>
      <c r="L141" s="13" t="s">
        <v>3635</v>
      </c>
      <c r="M141" s="13" t="s">
        <v>31</v>
      </c>
      <c r="N141" s="13">
        <v>0</v>
      </c>
      <c r="O141" s="3" t="s">
        <v>3578</v>
      </c>
      <c r="P141" s="2">
        <v>0</v>
      </c>
      <c r="Q141" s="2">
        <v>0.78480000000000005</v>
      </c>
      <c r="R141" s="2">
        <v>0</v>
      </c>
      <c r="S141" s="2">
        <v>0</v>
      </c>
      <c r="T141" s="2">
        <v>0</v>
      </c>
      <c r="U141" s="2">
        <v>0</v>
      </c>
      <c r="V141" s="2">
        <v>0</v>
      </c>
      <c r="W141" s="2">
        <v>0</v>
      </c>
      <c r="X141" s="2">
        <v>0</v>
      </c>
      <c r="Y141" s="2">
        <v>0</v>
      </c>
    </row>
    <row r="142" spans="2:25" ht="20" customHeight="1">
      <c r="B142" s="12">
        <v>134</v>
      </c>
      <c r="C142" s="12">
        <v>9</v>
      </c>
      <c r="E142" s="13" t="s">
        <v>1625</v>
      </c>
      <c r="F142" s="13" t="s">
        <v>24</v>
      </c>
      <c r="G142" s="13" t="s">
        <v>24</v>
      </c>
      <c r="H142" s="13" t="s">
        <v>35</v>
      </c>
      <c r="I142" s="13" t="s">
        <v>825</v>
      </c>
      <c r="J142" s="13" t="s">
        <v>849</v>
      </c>
      <c r="K142" s="13" t="s">
        <v>851</v>
      </c>
      <c r="L142" s="13" t="s">
        <v>3635</v>
      </c>
      <c r="M142" s="13" t="s">
        <v>917</v>
      </c>
      <c r="N142" s="13">
        <v>0</v>
      </c>
      <c r="O142" s="3" t="s">
        <v>3590</v>
      </c>
      <c r="P142" s="2">
        <v>0</v>
      </c>
      <c r="Q142" s="2">
        <v>423.00720000000007</v>
      </c>
      <c r="R142" s="2">
        <v>0</v>
      </c>
      <c r="S142" s="2">
        <v>0</v>
      </c>
      <c r="T142" s="2">
        <v>0</v>
      </c>
      <c r="U142" s="2">
        <v>0</v>
      </c>
      <c r="V142" s="2">
        <v>0</v>
      </c>
      <c r="W142" s="2">
        <v>0</v>
      </c>
      <c r="X142" s="2">
        <v>0</v>
      </c>
      <c r="Y142" s="2">
        <v>0</v>
      </c>
    </row>
    <row r="143" spans="2:25" ht="20" customHeight="1">
      <c r="B143" s="12">
        <v>135</v>
      </c>
      <c r="C143" s="12">
        <v>9</v>
      </c>
      <c r="E143" s="13" t="s">
        <v>1625</v>
      </c>
      <c r="F143" s="13" t="s">
        <v>24</v>
      </c>
      <c r="G143" s="13" t="s">
        <v>24</v>
      </c>
      <c r="H143" s="13" t="s">
        <v>35</v>
      </c>
      <c r="I143" s="13" t="s">
        <v>825</v>
      </c>
      <c r="J143" s="13" t="s">
        <v>849</v>
      </c>
      <c r="K143" s="13" t="s">
        <v>851</v>
      </c>
      <c r="L143" s="13" t="s">
        <v>3635</v>
      </c>
      <c r="M143" s="13" t="s">
        <v>921</v>
      </c>
      <c r="N143" s="13">
        <v>0</v>
      </c>
      <c r="O143" s="3" t="s">
        <v>3591</v>
      </c>
      <c r="P143" s="2">
        <v>0</v>
      </c>
      <c r="Q143" s="2">
        <v>756.93960000000004</v>
      </c>
      <c r="R143" s="2">
        <v>0</v>
      </c>
      <c r="S143" s="2">
        <v>0</v>
      </c>
      <c r="T143" s="2">
        <v>0</v>
      </c>
      <c r="U143" s="2">
        <v>0</v>
      </c>
      <c r="V143" s="2">
        <v>0</v>
      </c>
      <c r="W143" s="2">
        <v>0</v>
      </c>
      <c r="X143" s="2">
        <v>0</v>
      </c>
      <c r="Y143" s="2">
        <v>0</v>
      </c>
    </row>
    <row r="144" spans="2:25" ht="20" customHeight="1">
      <c r="B144" s="12">
        <v>136</v>
      </c>
      <c r="C144" s="12">
        <v>9</v>
      </c>
      <c r="E144" s="13" t="s">
        <v>1625</v>
      </c>
      <c r="F144" s="13" t="s">
        <v>24</v>
      </c>
      <c r="G144" s="13" t="s">
        <v>24</v>
      </c>
      <c r="H144" s="13" t="s">
        <v>35</v>
      </c>
      <c r="I144" s="13" t="s">
        <v>825</v>
      </c>
      <c r="J144" s="13" t="s">
        <v>849</v>
      </c>
      <c r="K144" s="13" t="s">
        <v>851</v>
      </c>
      <c r="L144" s="13" t="s">
        <v>3635</v>
      </c>
      <c r="M144" s="13" t="s">
        <v>880</v>
      </c>
      <c r="N144" s="13">
        <v>0</v>
      </c>
      <c r="O144" s="3" t="s">
        <v>3595</v>
      </c>
      <c r="P144" s="2">
        <v>0</v>
      </c>
      <c r="Q144" s="2">
        <v>423.00720000000007</v>
      </c>
      <c r="R144" s="2">
        <v>0</v>
      </c>
      <c r="S144" s="2">
        <v>0</v>
      </c>
      <c r="T144" s="2">
        <v>0</v>
      </c>
      <c r="U144" s="2">
        <v>0</v>
      </c>
      <c r="V144" s="2">
        <v>0</v>
      </c>
      <c r="W144" s="2">
        <v>0</v>
      </c>
      <c r="X144" s="2">
        <v>0</v>
      </c>
      <c r="Y144" s="2">
        <v>0</v>
      </c>
    </row>
    <row r="145" spans="2:25" ht="20" customHeight="1">
      <c r="B145" s="12">
        <v>137</v>
      </c>
      <c r="C145" s="12">
        <v>9</v>
      </c>
      <c r="E145" s="13" t="s">
        <v>1625</v>
      </c>
      <c r="F145" s="13" t="s">
        <v>24</v>
      </c>
      <c r="G145" s="13" t="s">
        <v>24</v>
      </c>
      <c r="H145" s="13" t="s">
        <v>35</v>
      </c>
      <c r="I145" s="13" t="s">
        <v>825</v>
      </c>
      <c r="J145" s="13" t="s">
        <v>849</v>
      </c>
      <c r="K145" s="13" t="s">
        <v>851</v>
      </c>
      <c r="L145" s="13" t="s">
        <v>3635</v>
      </c>
      <c r="M145" s="13" t="s">
        <v>867</v>
      </c>
      <c r="N145" s="13">
        <v>0</v>
      </c>
      <c r="O145" s="3" t="s">
        <v>3591</v>
      </c>
      <c r="P145" s="2">
        <v>0</v>
      </c>
      <c r="Q145" s="2">
        <v>910.76040000000023</v>
      </c>
      <c r="R145" s="2">
        <v>0</v>
      </c>
      <c r="S145" s="2">
        <v>0</v>
      </c>
      <c r="T145" s="2">
        <v>0</v>
      </c>
      <c r="U145" s="2">
        <v>0</v>
      </c>
      <c r="V145" s="2">
        <v>0</v>
      </c>
      <c r="W145" s="2">
        <v>0</v>
      </c>
      <c r="X145" s="2">
        <v>0</v>
      </c>
      <c r="Y145" s="2">
        <v>0</v>
      </c>
    </row>
    <row r="146" spans="2:25" ht="20" customHeight="1">
      <c r="B146" s="12">
        <v>138</v>
      </c>
      <c r="C146" s="12">
        <v>9</v>
      </c>
      <c r="E146" s="13" t="s">
        <v>1625</v>
      </c>
      <c r="F146" s="13" t="s">
        <v>24</v>
      </c>
      <c r="G146" s="13" t="s">
        <v>24</v>
      </c>
      <c r="H146" s="13" t="s">
        <v>35</v>
      </c>
      <c r="I146" s="13" t="s">
        <v>825</v>
      </c>
      <c r="J146" s="13" t="s">
        <v>849</v>
      </c>
      <c r="K146" s="13" t="s">
        <v>851</v>
      </c>
      <c r="L146" s="13" t="s">
        <v>3635</v>
      </c>
      <c r="M146" s="13" t="s">
        <v>948</v>
      </c>
      <c r="N146" s="13">
        <v>0</v>
      </c>
      <c r="O146" s="3" t="s">
        <v>3598</v>
      </c>
      <c r="P146" s="2">
        <v>0</v>
      </c>
      <c r="Q146" s="2">
        <v>1481.7023999999999</v>
      </c>
      <c r="R146" s="2">
        <v>0</v>
      </c>
      <c r="S146" s="2">
        <v>0</v>
      </c>
      <c r="T146" s="2">
        <v>0</v>
      </c>
      <c r="U146" s="2">
        <v>0</v>
      </c>
      <c r="V146" s="2">
        <v>0</v>
      </c>
      <c r="W146" s="2">
        <v>0</v>
      </c>
      <c r="X146" s="2">
        <v>0</v>
      </c>
      <c r="Y146" s="2">
        <v>0</v>
      </c>
    </row>
    <row r="147" spans="2:25" ht="20" customHeight="1">
      <c r="B147" s="12">
        <v>139</v>
      </c>
      <c r="C147" s="12">
        <v>9</v>
      </c>
      <c r="E147" s="13" t="s">
        <v>1625</v>
      </c>
      <c r="F147" s="13" t="s">
        <v>24</v>
      </c>
      <c r="G147" s="13" t="s">
        <v>24</v>
      </c>
      <c r="H147" s="13" t="s">
        <v>35</v>
      </c>
      <c r="I147" s="13" t="s">
        <v>825</v>
      </c>
      <c r="J147" s="13" t="s">
        <v>849</v>
      </c>
      <c r="K147" s="13" t="s">
        <v>851</v>
      </c>
      <c r="L147" s="13" t="s">
        <v>3635</v>
      </c>
      <c r="M147" s="13" t="s">
        <v>887</v>
      </c>
      <c r="N147" s="13">
        <v>0</v>
      </c>
      <c r="O147" s="3" t="s">
        <v>3594</v>
      </c>
      <c r="P147" s="2">
        <v>0</v>
      </c>
      <c r="Q147" s="2">
        <v>752.6232</v>
      </c>
      <c r="R147" s="2">
        <v>0</v>
      </c>
      <c r="S147" s="2">
        <v>0</v>
      </c>
      <c r="T147" s="2">
        <v>0</v>
      </c>
      <c r="U147" s="2">
        <v>0</v>
      </c>
      <c r="V147" s="2">
        <v>0</v>
      </c>
      <c r="W147" s="2">
        <v>0</v>
      </c>
      <c r="X147" s="2">
        <v>0</v>
      </c>
      <c r="Y147" s="2">
        <v>0</v>
      </c>
    </row>
    <row r="148" spans="2:25" ht="20" customHeight="1">
      <c r="B148" s="12">
        <v>140</v>
      </c>
      <c r="C148" s="12">
        <v>9</v>
      </c>
      <c r="E148" s="13" t="s">
        <v>1625</v>
      </c>
      <c r="F148" s="13" t="s">
        <v>24</v>
      </c>
      <c r="G148" s="13" t="s">
        <v>24</v>
      </c>
      <c r="H148" s="13" t="s">
        <v>35</v>
      </c>
      <c r="I148" s="13" t="s">
        <v>825</v>
      </c>
      <c r="J148" s="13" t="s">
        <v>849</v>
      </c>
      <c r="K148" s="13" t="s">
        <v>851</v>
      </c>
      <c r="L148" s="13" t="s">
        <v>3635</v>
      </c>
      <c r="M148" s="13" t="s">
        <v>979</v>
      </c>
      <c r="N148" s="13">
        <v>0</v>
      </c>
      <c r="O148" s="3" t="s">
        <v>3594</v>
      </c>
      <c r="P148" s="2">
        <v>0</v>
      </c>
      <c r="Q148" s="2">
        <v>778.9140000000001</v>
      </c>
      <c r="R148" s="2">
        <v>0</v>
      </c>
      <c r="S148" s="2">
        <v>0</v>
      </c>
      <c r="T148" s="2">
        <v>0</v>
      </c>
      <c r="U148" s="2">
        <v>0</v>
      </c>
      <c r="V148" s="2">
        <v>0</v>
      </c>
      <c r="W148" s="2">
        <v>0</v>
      </c>
      <c r="X148" s="2">
        <v>0</v>
      </c>
      <c r="Y148" s="2">
        <v>0</v>
      </c>
    </row>
    <row r="149" spans="2:25" ht="20" customHeight="1">
      <c r="B149" s="12">
        <v>141</v>
      </c>
      <c r="C149" s="12">
        <v>9</v>
      </c>
      <c r="E149" s="13" t="s">
        <v>1625</v>
      </c>
      <c r="F149" s="13" t="s">
        <v>24</v>
      </c>
      <c r="G149" s="13" t="s">
        <v>24</v>
      </c>
      <c r="H149" s="13" t="s">
        <v>35</v>
      </c>
      <c r="I149" s="13" t="s">
        <v>825</v>
      </c>
      <c r="J149" s="13" t="s">
        <v>849</v>
      </c>
      <c r="K149" s="13" t="s">
        <v>851</v>
      </c>
      <c r="L149" s="13" t="s">
        <v>3635</v>
      </c>
      <c r="M149" s="13" t="s">
        <v>978</v>
      </c>
      <c r="N149" s="13">
        <v>0</v>
      </c>
      <c r="O149" s="3" t="s">
        <v>3592</v>
      </c>
      <c r="P149" s="2">
        <v>0</v>
      </c>
      <c r="Q149" s="2">
        <v>706.71240000000012</v>
      </c>
      <c r="R149" s="2">
        <v>0</v>
      </c>
      <c r="S149" s="2">
        <v>0</v>
      </c>
      <c r="T149" s="2">
        <v>0</v>
      </c>
      <c r="U149" s="2">
        <v>0</v>
      </c>
      <c r="V149" s="2">
        <v>0</v>
      </c>
      <c r="W149" s="2">
        <v>0</v>
      </c>
      <c r="X149" s="2">
        <v>0</v>
      </c>
      <c r="Y149" s="2">
        <v>0</v>
      </c>
    </row>
    <row r="150" spans="2:25" ht="20" customHeight="1">
      <c r="B150" s="12">
        <v>142</v>
      </c>
      <c r="C150" s="12">
        <v>9</v>
      </c>
      <c r="E150" s="13" t="s">
        <v>1625</v>
      </c>
      <c r="F150" s="13" t="s">
        <v>24</v>
      </c>
      <c r="G150" s="13" t="s">
        <v>24</v>
      </c>
      <c r="H150" s="13" t="s">
        <v>35</v>
      </c>
      <c r="I150" s="13" t="s">
        <v>825</v>
      </c>
      <c r="J150" s="13" t="s">
        <v>849</v>
      </c>
      <c r="K150" s="13" t="s">
        <v>851</v>
      </c>
      <c r="L150" s="13" t="s">
        <v>3635</v>
      </c>
      <c r="M150" s="13" t="s">
        <v>898</v>
      </c>
      <c r="N150" s="13">
        <v>0</v>
      </c>
      <c r="O150" s="3" t="s">
        <v>3599</v>
      </c>
      <c r="P150" s="2">
        <v>0</v>
      </c>
      <c r="Q150" s="2">
        <v>1477.7783999999999</v>
      </c>
      <c r="R150" s="2">
        <v>0</v>
      </c>
      <c r="S150" s="2">
        <v>0</v>
      </c>
      <c r="T150" s="2">
        <v>0</v>
      </c>
      <c r="U150" s="2">
        <v>0</v>
      </c>
      <c r="V150" s="2">
        <v>0</v>
      </c>
      <c r="W150" s="2">
        <v>0</v>
      </c>
      <c r="X150" s="2">
        <v>0</v>
      </c>
      <c r="Y150" s="2">
        <v>0</v>
      </c>
    </row>
    <row r="151" spans="2:25" ht="20" customHeight="1">
      <c r="B151" s="12">
        <v>143</v>
      </c>
      <c r="C151" s="12">
        <v>9</v>
      </c>
      <c r="E151" s="13" t="s">
        <v>1625</v>
      </c>
      <c r="F151" s="13" t="s">
        <v>24</v>
      </c>
      <c r="G151" s="13" t="s">
        <v>24</v>
      </c>
      <c r="H151" s="13" t="s">
        <v>35</v>
      </c>
      <c r="I151" s="13" t="s">
        <v>825</v>
      </c>
      <c r="J151" s="13" t="s">
        <v>849</v>
      </c>
      <c r="K151" s="13" t="s">
        <v>851</v>
      </c>
      <c r="L151" s="13" t="s">
        <v>3635</v>
      </c>
      <c r="M151" s="13" t="s">
        <v>944</v>
      </c>
      <c r="N151" s="13">
        <v>0</v>
      </c>
      <c r="O151" s="3" t="s">
        <v>3593</v>
      </c>
      <c r="P151" s="2">
        <v>0</v>
      </c>
      <c r="Q151" s="2">
        <v>706.71240000000012</v>
      </c>
      <c r="R151" s="2">
        <v>0</v>
      </c>
      <c r="S151" s="2">
        <v>0</v>
      </c>
      <c r="T151" s="2">
        <v>0</v>
      </c>
      <c r="U151" s="2">
        <v>0</v>
      </c>
      <c r="V151" s="2">
        <v>0</v>
      </c>
      <c r="W151" s="2">
        <v>0</v>
      </c>
      <c r="X151" s="2">
        <v>0</v>
      </c>
      <c r="Y151" s="2">
        <v>0</v>
      </c>
    </row>
    <row r="152" spans="2:25" ht="20" customHeight="1">
      <c r="B152" s="12">
        <v>144</v>
      </c>
      <c r="C152" s="12">
        <v>9</v>
      </c>
      <c r="E152" s="13" t="s">
        <v>1625</v>
      </c>
      <c r="F152" s="13" t="s">
        <v>24</v>
      </c>
      <c r="G152" s="13" t="s">
        <v>24</v>
      </c>
      <c r="H152" s="13" t="s">
        <v>35</v>
      </c>
      <c r="I152" s="13" t="s">
        <v>825</v>
      </c>
      <c r="J152" s="13" t="s">
        <v>849</v>
      </c>
      <c r="K152" s="13" t="s">
        <v>851</v>
      </c>
      <c r="L152" s="13" t="s">
        <v>3635</v>
      </c>
      <c r="M152" s="13" t="s">
        <v>854</v>
      </c>
      <c r="N152" s="13">
        <v>0</v>
      </c>
      <c r="O152" s="3" t="s">
        <v>3594</v>
      </c>
      <c r="P152" s="2">
        <v>0</v>
      </c>
      <c r="Q152" s="2">
        <v>779.69880000000012</v>
      </c>
      <c r="R152" s="2">
        <v>0</v>
      </c>
      <c r="S152" s="2">
        <v>0</v>
      </c>
      <c r="T152" s="2">
        <v>0</v>
      </c>
      <c r="U152" s="2">
        <v>0</v>
      </c>
      <c r="V152" s="2">
        <v>0</v>
      </c>
      <c r="W152" s="2">
        <v>0</v>
      </c>
      <c r="X152" s="2">
        <v>0</v>
      </c>
      <c r="Y152" s="2">
        <v>0</v>
      </c>
    </row>
    <row r="153" spans="2:25" ht="20" customHeight="1">
      <c r="B153" s="12">
        <v>145</v>
      </c>
      <c r="C153" s="12">
        <v>9</v>
      </c>
      <c r="E153" s="13" t="s">
        <v>1625</v>
      </c>
      <c r="F153" s="13" t="s">
        <v>24</v>
      </c>
      <c r="G153" s="13" t="s">
        <v>24</v>
      </c>
      <c r="H153" s="13" t="s">
        <v>35</v>
      </c>
      <c r="I153" s="13" t="s">
        <v>825</v>
      </c>
      <c r="J153" s="13" t="s">
        <v>849</v>
      </c>
      <c r="K153" s="13" t="s">
        <v>851</v>
      </c>
      <c r="L153" s="13" t="s">
        <v>3635</v>
      </c>
      <c r="M153" s="13" t="s">
        <v>928</v>
      </c>
      <c r="N153" s="13">
        <v>0</v>
      </c>
      <c r="O153" s="3" t="s">
        <v>3591</v>
      </c>
      <c r="P153" s="2">
        <v>0</v>
      </c>
      <c r="Q153" s="2">
        <v>756.93960000000004</v>
      </c>
      <c r="R153" s="2">
        <v>0</v>
      </c>
      <c r="S153" s="2">
        <v>0</v>
      </c>
      <c r="T153" s="2">
        <v>0</v>
      </c>
      <c r="U153" s="2">
        <v>0</v>
      </c>
      <c r="V153" s="2">
        <v>0</v>
      </c>
      <c r="W153" s="2">
        <v>0</v>
      </c>
      <c r="X153" s="2">
        <v>0</v>
      </c>
      <c r="Y153" s="2">
        <v>0</v>
      </c>
    </row>
    <row r="154" spans="2:25" ht="20" customHeight="1">
      <c r="B154" s="12">
        <v>146</v>
      </c>
      <c r="C154" s="12">
        <v>9</v>
      </c>
      <c r="E154" s="13" t="s">
        <v>1625</v>
      </c>
      <c r="F154" s="13" t="s">
        <v>24</v>
      </c>
      <c r="G154" s="13" t="s">
        <v>24</v>
      </c>
      <c r="H154" s="13" t="s">
        <v>35</v>
      </c>
      <c r="I154" s="13" t="s">
        <v>825</v>
      </c>
      <c r="J154" s="13" t="s">
        <v>849</v>
      </c>
      <c r="K154" s="13" t="s">
        <v>851</v>
      </c>
      <c r="L154" s="13" t="s">
        <v>3635</v>
      </c>
      <c r="M154" s="13" t="s">
        <v>932</v>
      </c>
      <c r="N154" s="13">
        <v>0</v>
      </c>
      <c r="O154" s="3" t="s">
        <v>3594</v>
      </c>
      <c r="P154" s="2">
        <v>0</v>
      </c>
      <c r="Q154" s="2">
        <v>752.6232</v>
      </c>
      <c r="R154" s="2">
        <v>0</v>
      </c>
      <c r="S154" s="2">
        <v>0</v>
      </c>
      <c r="T154" s="2">
        <v>0</v>
      </c>
      <c r="U154" s="2">
        <v>0</v>
      </c>
      <c r="V154" s="2">
        <v>0</v>
      </c>
      <c r="W154" s="2">
        <v>0</v>
      </c>
      <c r="X154" s="2">
        <v>0</v>
      </c>
      <c r="Y154" s="2">
        <v>0</v>
      </c>
    </row>
    <row r="155" spans="2:25" ht="20" customHeight="1">
      <c r="B155" s="12">
        <v>147</v>
      </c>
      <c r="C155" s="12">
        <v>9</v>
      </c>
      <c r="E155" s="13" t="s">
        <v>1625</v>
      </c>
      <c r="F155" s="13" t="s">
        <v>24</v>
      </c>
      <c r="G155" s="13" t="s">
        <v>24</v>
      </c>
      <c r="H155" s="13" t="s">
        <v>35</v>
      </c>
      <c r="I155" s="13" t="s">
        <v>825</v>
      </c>
      <c r="J155" s="13" t="s">
        <v>849</v>
      </c>
      <c r="K155" s="13" t="s">
        <v>851</v>
      </c>
      <c r="L155" s="13" t="s">
        <v>3635</v>
      </c>
      <c r="M155" s="13" t="s">
        <v>931</v>
      </c>
      <c r="N155" s="13">
        <v>0</v>
      </c>
      <c r="O155" s="3" t="s">
        <v>3595</v>
      </c>
      <c r="P155" s="2">
        <v>0</v>
      </c>
      <c r="Q155" s="2">
        <v>423.00720000000001</v>
      </c>
      <c r="R155" s="2">
        <v>0</v>
      </c>
      <c r="S155" s="2">
        <v>0</v>
      </c>
      <c r="T155" s="2">
        <v>0</v>
      </c>
      <c r="U155" s="2">
        <v>0</v>
      </c>
      <c r="V155" s="2">
        <v>0</v>
      </c>
      <c r="W155" s="2">
        <v>0</v>
      </c>
      <c r="X155" s="2">
        <v>0</v>
      </c>
      <c r="Y155" s="2">
        <v>0</v>
      </c>
    </row>
    <row r="156" spans="2:25" ht="20" customHeight="1">
      <c r="B156" s="12">
        <v>148</v>
      </c>
      <c r="C156" s="12">
        <v>9</v>
      </c>
      <c r="E156" s="13" t="s">
        <v>1625</v>
      </c>
      <c r="F156" s="13" t="s">
        <v>24</v>
      </c>
      <c r="G156" s="13" t="s">
        <v>24</v>
      </c>
      <c r="H156" s="13" t="s">
        <v>35</v>
      </c>
      <c r="I156" s="13" t="s">
        <v>825</v>
      </c>
      <c r="J156" s="13" t="s">
        <v>849</v>
      </c>
      <c r="K156" s="13" t="s">
        <v>851</v>
      </c>
      <c r="L156" s="13" t="s">
        <v>3635</v>
      </c>
      <c r="M156" s="13" t="s">
        <v>871</v>
      </c>
      <c r="N156" s="13">
        <v>0</v>
      </c>
      <c r="O156" s="3" t="s">
        <v>3590</v>
      </c>
      <c r="P156" s="2">
        <v>0</v>
      </c>
      <c r="Q156" s="2">
        <v>423.00720000000001</v>
      </c>
      <c r="R156" s="2">
        <v>0</v>
      </c>
      <c r="S156" s="2">
        <v>0</v>
      </c>
      <c r="T156" s="2">
        <v>0</v>
      </c>
      <c r="U156" s="2">
        <v>0</v>
      </c>
      <c r="V156" s="2">
        <v>0</v>
      </c>
      <c r="W156" s="2">
        <v>0</v>
      </c>
      <c r="X156" s="2">
        <v>0</v>
      </c>
      <c r="Y156" s="2">
        <v>0</v>
      </c>
    </row>
    <row r="157" spans="2:25" ht="20" customHeight="1">
      <c r="B157" s="12">
        <v>149</v>
      </c>
      <c r="C157" s="12">
        <v>9</v>
      </c>
      <c r="E157" s="13" t="s">
        <v>1625</v>
      </c>
      <c r="F157" s="13" t="s">
        <v>24</v>
      </c>
      <c r="G157" s="13" t="s">
        <v>24</v>
      </c>
      <c r="H157" s="13" t="s">
        <v>35</v>
      </c>
      <c r="I157" s="13" t="s">
        <v>825</v>
      </c>
      <c r="J157" s="13" t="s">
        <v>849</v>
      </c>
      <c r="K157" s="13" t="s">
        <v>851</v>
      </c>
      <c r="L157" s="13" t="s">
        <v>3635</v>
      </c>
      <c r="M157" s="13" t="s">
        <v>891</v>
      </c>
      <c r="N157" s="13">
        <v>0</v>
      </c>
      <c r="O157" s="3" t="s">
        <v>3591</v>
      </c>
      <c r="P157" s="2">
        <v>0</v>
      </c>
      <c r="Q157" s="2">
        <v>910.76040000000023</v>
      </c>
      <c r="R157" s="2">
        <v>0</v>
      </c>
      <c r="S157" s="2">
        <v>0</v>
      </c>
      <c r="T157" s="2">
        <v>0</v>
      </c>
      <c r="U157" s="2">
        <v>0</v>
      </c>
      <c r="V157" s="2">
        <v>0</v>
      </c>
      <c r="W157" s="2">
        <v>0</v>
      </c>
      <c r="X157" s="2">
        <v>0</v>
      </c>
      <c r="Y157" s="2">
        <v>0</v>
      </c>
    </row>
    <row r="158" spans="2:25" ht="20" customHeight="1">
      <c r="B158" s="12">
        <v>150</v>
      </c>
      <c r="C158" s="12">
        <v>9</v>
      </c>
      <c r="E158" s="13" t="s">
        <v>1625</v>
      </c>
      <c r="F158" s="13" t="s">
        <v>24</v>
      </c>
      <c r="G158" s="13" t="s">
        <v>24</v>
      </c>
      <c r="H158" s="13" t="s">
        <v>35</v>
      </c>
      <c r="I158" s="13" t="s">
        <v>825</v>
      </c>
      <c r="J158" s="13" t="s">
        <v>849</v>
      </c>
      <c r="K158" s="13" t="s">
        <v>851</v>
      </c>
      <c r="L158" s="13" t="s">
        <v>3635</v>
      </c>
      <c r="M158" s="13" t="s">
        <v>865</v>
      </c>
      <c r="N158" s="13">
        <v>0</v>
      </c>
      <c r="O158" s="3" t="s">
        <v>3591</v>
      </c>
      <c r="P158" s="2">
        <v>0</v>
      </c>
      <c r="Q158" s="2">
        <v>920.178</v>
      </c>
      <c r="R158" s="2">
        <v>0</v>
      </c>
      <c r="S158" s="2">
        <v>0</v>
      </c>
      <c r="T158" s="2">
        <v>0</v>
      </c>
      <c r="U158" s="2">
        <v>0</v>
      </c>
      <c r="V158" s="2">
        <v>0</v>
      </c>
      <c r="W158" s="2">
        <v>0</v>
      </c>
      <c r="X158" s="2">
        <v>0</v>
      </c>
      <c r="Y158" s="2">
        <v>0</v>
      </c>
    </row>
    <row r="159" spans="2:25" ht="20" customHeight="1">
      <c r="B159" s="12">
        <v>151</v>
      </c>
      <c r="C159" s="12">
        <v>9</v>
      </c>
      <c r="E159" s="13" t="s">
        <v>1625</v>
      </c>
      <c r="F159" s="13" t="s">
        <v>24</v>
      </c>
      <c r="G159" s="13" t="s">
        <v>24</v>
      </c>
      <c r="H159" s="13" t="s">
        <v>35</v>
      </c>
      <c r="I159" s="13" t="s">
        <v>825</v>
      </c>
      <c r="J159" s="13" t="s">
        <v>849</v>
      </c>
      <c r="K159" s="13" t="s">
        <v>851</v>
      </c>
      <c r="L159" s="13" t="s">
        <v>3635</v>
      </c>
      <c r="M159" s="13" t="s">
        <v>943</v>
      </c>
      <c r="N159" s="13">
        <v>0</v>
      </c>
      <c r="O159" s="3" t="s">
        <v>3591</v>
      </c>
      <c r="P159" s="2">
        <v>0</v>
      </c>
      <c r="Q159" s="2">
        <v>920.178</v>
      </c>
      <c r="R159" s="2">
        <v>0</v>
      </c>
      <c r="S159" s="2">
        <v>0</v>
      </c>
      <c r="T159" s="2">
        <v>0</v>
      </c>
      <c r="U159" s="2">
        <v>0</v>
      </c>
      <c r="V159" s="2">
        <v>0</v>
      </c>
      <c r="W159" s="2">
        <v>0</v>
      </c>
      <c r="X159" s="2">
        <v>0</v>
      </c>
      <c r="Y159" s="2">
        <v>0</v>
      </c>
    </row>
    <row r="160" spans="2:25" ht="20" customHeight="1">
      <c r="B160" s="12">
        <v>152</v>
      </c>
      <c r="C160" s="12">
        <v>9</v>
      </c>
      <c r="E160" s="13" t="s">
        <v>1625</v>
      </c>
      <c r="F160" s="13" t="s">
        <v>24</v>
      </c>
      <c r="G160" s="13" t="s">
        <v>24</v>
      </c>
      <c r="H160" s="13" t="s">
        <v>35</v>
      </c>
      <c r="I160" s="13" t="s">
        <v>825</v>
      </c>
      <c r="J160" s="13" t="s">
        <v>849</v>
      </c>
      <c r="K160" s="13" t="s">
        <v>851</v>
      </c>
      <c r="L160" s="13" t="s">
        <v>3635</v>
      </c>
      <c r="M160" s="13" t="s">
        <v>925</v>
      </c>
      <c r="N160" s="13">
        <v>0</v>
      </c>
      <c r="O160" s="3" t="s">
        <v>3591</v>
      </c>
      <c r="P160" s="2">
        <v>0</v>
      </c>
      <c r="Q160" s="2">
        <v>759.2940000000001</v>
      </c>
      <c r="R160" s="2">
        <v>0</v>
      </c>
      <c r="S160" s="2">
        <v>0</v>
      </c>
      <c r="T160" s="2">
        <v>0</v>
      </c>
      <c r="U160" s="2">
        <v>0</v>
      </c>
      <c r="V160" s="2">
        <v>0</v>
      </c>
      <c r="W160" s="2">
        <v>0</v>
      </c>
      <c r="X160" s="2">
        <v>0</v>
      </c>
      <c r="Y160" s="2">
        <v>0</v>
      </c>
    </row>
    <row r="161" spans="2:25" ht="20" customHeight="1">
      <c r="B161" s="12">
        <v>153</v>
      </c>
      <c r="C161" s="12">
        <v>9</v>
      </c>
      <c r="E161" s="13" t="s">
        <v>1625</v>
      </c>
      <c r="F161" s="13" t="s">
        <v>24</v>
      </c>
      <c r="G161" s="13" t="s">
        <v>24</v>
      </c>
      <c r="H161" s="13" t="s">
        <v>35</v>
      </c>
      <c r="I161" s="13" t="s">
        <v>825</v>
      </c>
      <c r="J161" s="13" t="s">
        <v>849</v>
      </c>
      <c r="K161" s="13" t="s">
        <v>851</v>
      </c>
      <c r="L161" s="13" t="s">
        <v>3635</v>
      </c>
      <c r="M161" s="13" t="s">
        <v>882</v>
      </c>
      <c r="N161" s="13">
        <v>0</v>
      </c>
      <c r="O161" s="3" t="s">
        <v>3594</v>
      </c>
      <c r="P161" s="2">
        <v>0</v>
      </c>
      <c r="Q161" s="2">
        <v>792.64800000000002</v>
      </c>
      <c r="R161" s="2">
        <v>0</v>
      </c>
      <c r="S161" s="2">
        <v>0</v>
      </c>
      <c r="T161" s="2">
        <v>0</v>
      </c>
      <c r="U161" s="2">
        <v>0</v>
      </c>
      <c r="V161" s="2">
        <v>0</v>
      </c>
      <c r="W161" s="2">
        <v>0</v>
      </c>
      <c r="X161" s="2">
        <v>0</v>
      </c>
      <c r="Y161" s="2">
        <v>0</v>
      </c>
    </row>
    <row r="162" spans="2:25" ht="20" customHeight="1">
      <c r="B162" s="12">
        <v>154</v>
      </c>
      <c r="C162" s="12">
        <v>9</v>
      </c>
      <c r="E162" s="13" t="s">
        <v>1625</v>
      </c>
      <c r="F162" s="13" t="s">
        <v>24</v>
      </c>
      <c r="G162" s="13" t="s">
        <v>24</v>
      </c>
      <c r="H162" s="13" t="s">
        <v>35</v>
      </c>
      <c r="I162" s="13" t="s">
        <v>825</v>
      </c>
      <c r="J162" s="13" t="s">
        <v>849</v>
      </c>
      <c r="K162" s="13" t="s">
        <v>851</v>
      </c>
      <c r="L162" s="13" t="s">
        <v>3635</v>
      </c>
      <c r="M162" s="13" t="s">
        <v>914</v>
      </c>
      <c r="N162" s="13">
        <v>0</v>
      </c>
      <c r="O162" s="3" t="s">
        <v>3594</v>
      </c>
      <c r="P162" s="2">
        <v>0</v>
      </c>
      <c r="Q162" s="2">
        <v>784.40760000000012</v>
      </c>
      <c r="R162" s="2">
        <v>0</v>
      </c>
      <c r="S162" s="2">
        <v>0</v>
      </c>
      <c r="T162" s="2">
        <v>0</v>
      </c>
      <c r="U162" s="2">
        <v>0</v>
      </c>
      <c r="V162" s="2">
        <v>0</v>
      </c>
      <c r="W162" s="2">
        <v>0</v>
      </c>
      <c r="X162" s="2">
        <v>0</v>
      </c>
      <c r="Y162" s="2">
        <v>0</v>
      </c>
    </row>
    <row r="163" spans="2:25" ht="20" customHeight="1">
      <c r="B163" s="12">
        <v>155</v>
      </c>
      <c r="C163" s="12">
        <v>9</v>
      </c>
      <c r="E163" s="13" t="s">
        <v>1625</v>
      </c>
      <c r="F163" s="13" t="s">
        <v>24</v>
      </c>
      <c r="G163" s="13" t="s">
        <v>24</v>
      </c>
      <c r="H163" s="13" t="s">
        <v>35</v>
      </c>
      <c r="I163" s="13" t="s">
        <v>825</v>
      </c>
      <c r="J163" s="13" t="s">
        <v>849</v>
      </c>
      <c r="K163" s="13" t="s">
        <v>851</v>
      </c>
      <c r="L163" s="13" t="s">
        <v>3635</v>
      </c>
      <c r="M163" s="13" t="s">
        <v>907</v>
      </c>
      <c r="N163" s="13">
        <v>0</v>
      </c>
      <c r="O163" s="3" t="s">
        <v>3594</v>
      </c>
      <c r="P163" s="2">
        <v>0</v>
      </c>
      <c r="Q163" s="2">
        <v>782.83799999999997</v>
      </c>
      <c r="R163" s="2">
        <v>0</v>
      </c>
      <c r="S163" s="2">
        <v>0</v>
      </c>
      <c r="T163" s="2">
        <v>0</v>
      </c>
      <c r="U163" s="2">
        <v>0</v>
      </c>
      <c r="V163" s="2">
        <v>0</v>
      </c>
      <c r="W163" s="2">
        <v>0</v>
      </c>
      <c r="X163" s="2">
        <v>0</v>
      </c>
      <c r="Y163" s="2">
        <v>0</v>
      </c>
    </row>
    <row r="164" spans="2:25" ht="20" customHeight="1">
      <c r="B164" s="12">
        <v>156</v>
      </c>
      <c r="C164" s="12">
        <v>9</v>
      </c>
      <c r="E164" s="13" t="s">
        <v>1625</v>
      </c>
      <c r="F164" s="13" t="s">
        <v>24</v>
      </c>
      <c r="G164" s="13" t="s">
        <v>24</v>
      </c>
      <c r="H164" s="13" t="s">
        <v>35</v>
      </c>
      <c r="I164" s="13" t="s">
        <v>825</v>
      </c>
      <c r="J164" s="13" t="s">
        <v>849</v>
      </c>
      <c r="K164" s="13" t="s">
        <v>851</v>
      </c>
      <c r="L164" s="13" t="s">
        <v>3635</v>
      </c>
      <c r="M164" s="13" t="s">
        <v>908</v>
      </c>
      <c r="N164" s="13">
        <v>0</v>
      </c>
      <c r="O164" s="3" t="s">
        <v>3593</v>
      </c>
      <c r="P164" s="2">
        <v>0</v>
      </c>
      <c r="Q164" s="2">
        <v>1171.3140000000001</v>
      </c>
      <c r="R164" s="2">
        <v>0</v>
      </c>
      <c r="S164" s="2">
        <v>0</v>
      </c>
      <c r="T164" s="2">
        <v>0</v>
      </c>
      <c r="U164" s="2">
        <v>0</v>
      </c>
      <c r="V164" s="2">
        <v>0</v>
      </c>
      <c r="W164" s="2">
        <v>0</v>
      </c>
      <c r="X164" s="2">
        <v>0</v>
      </c>
      <c r="Y164" s="2">
        <v>0</v>
      </c>
    </row>
    <row r="165" spans="2:25" ht="20" customHeight="1">
      <c r="B165" s="12">
        <v>157</v>
      </c>
      <c r="C165" s="12">
        <v>9</v>
      </c>
      <c r="E165" s="13" t="s">
        <v>1625</v>
      </c>
      <c r="F165" s="13" t="s">
        <v>24</v>
      </c>
      <c r="G165" s="13" t="s">
        <v>24</v>
      </c>
      <c r="H165" s="13" t="s">
        <v>35</v>
      </c>
      <c r="I165" s="13" t="s">
        <v>825</v>
      </c>
      <c r="J165" s="13" t="s">
        <v>849</v>
      </c>
      <c r="K165" s="13" t="s">
        <v>851</v>
      </c>
      <c r="L165" s="13" t="s">
        <v>3635</v>
      </c>
      <c r="M165" s="13" t="s">
        <v>886</v>
      </c>
      <c r="N165" s="13">
        <v>0</v>
      </c>
      <c r="O165" s="3" t="s">
        <v>3622</v>
      </c>
      <c r="P165" s="2">
        <v>0</v>
      </c>
      <c r="Q165" s="2">
        <v>2470.5504000000001</v>
      </c>
      <c r="R165" s="2">
        <v>0</v>
      </c>
      <c r="S165" s="2">
        <v>0</v>
      </c>
      <c r="T165" s="2">
        <v>0</v>
      </c>
      <c r="U165" s="2">
        <v>0</v>
      </c>
      <c r="V165" s="2">
        <v>0</v>
      </c>
      <c r="W165" s="2">
        <v>0</v>
      </c>
      <c r="X165" s="2">
        <v>0</v>
      </c>
      <c r="Y165" s="2">
        <v>0</v>
      </c>
    </row>
    <row r="166" spans="2:25" ht="20" customHeight="1">
      <c r="B166" s="12">
        <v>158</v>
      </c>
      <c r="C166" s="12">
        <v>9</v>
      </c>
      <c r="E166" s="13" t="s">
        <v>1625</v>
      </c>
      <c r="F166" s="13" t="s">
        <v>24</v>
      </c>
      <c r="G166" s="13" t="s">
        <v>24</v>
      </c>
      <c r="H166" s="13" t="s">
        <v>35</v>
      </c>
      <c r="I166" s="13" t="s">
        <v>825</v>
      </c>
      <c r="J166" s="13" t="s">
        <v>849</v>
      </c>
      <c r="K166" s="13" t="s">
        <v>851</v>
      </c>
      <c r="L166" s="13" t="s">
        <v>3635</v>
      </c>
      <c r="M166" s="13" t="s">
        <v>864</v>
      </c>
      <c r="N166" s="13">
        <v>0</v>
      </c>
      <c r="O166" s="3" t="s">
        <v>3592</v>
      </c>
      <c r="P166" s="2">
        <v>0</v>
      </c>
      <c r="Q166" s="2">
        <v>946.86120000000005</v>
      </c>
      <c r="R166" s="2">
        <v>0</v>
      </c>
      <c r="S166" s="2">
        <v>0</v>
      </c>
      <c r="T166" s="2">
        <v>0</v>
      </c>
      <c r="U166" s="2">
        <v>0</v>
      </c>
      <c r="V166" s="2">
        <v>0</v>
      </c>
      <c r="W166" s="2">
        <v>0</v>
      </c>
      <c r="X166" s="2">
        <v>0</v>
      </c>
      <c r="Y166" s="2">
        <v>0</v>
      </c>
    </row>
    <row r="167" spans="2:25" ht="20" customHeight="1">
      <c r="B167" s="12">
        <v>159</v>
      </c>
      <c r="C167" s="12">
        <v>9</v>
      </c>
      <c r="E167" s="13" t="s">
        <v>1625</v>
      </c>
      <c r="F167" s="13" t="s">
        <v>24</v>
      </c>
      <c r="G167" s="13" t="s">
        <v>24</v>
      </c>
      <c r="H167" s="13" t="s">
        <v>35</v>
      </c>
      <c r="I167" s="13" t="s">
        <v>825</v>
      </c>
      <c r="J167" s="13" t="s">
        <v>849</v>
      </c>
      <c r="K167" s="13" t="s">
        <v>851</v>
      </c>
      <c r="L167" s="13" t="s">
        <v>3635</v>
      </c>
      <c r="M167" s="13" t="s">
        <v>878</v>
      </c>
      <c r="N167" s="13">
        <v>0</v>
      </c>
      <c r="O167" s="3" t="s">
        <v>3591</v>
      </c>
      <c r="P167" s="2">
        <v>0</v>
      </c>
      <c r="Q167" s="2">
        <v>759.2940000000001</v>
      </c>
      <c r="R167" s="2">
        <v>0</v>
      </c>
      <c r="S167" s="2">
        <v>0</v>
      </c>
      <c r="T167" s="2">
        <v>0</v>
      </c>
      <c r="U167" s="2">
        <v>0</v>
      </c>
      <c r="V167" s="2">
        <v>0</v>
      </c>
      <c r="W167" s="2">
        <v>0</v>
      </c>
      <c r="X167" s="2">
        <v>0</v>
      </c>
      <c r="Y167" s="2">
        <v>0</v>
      </c>
    </row>
    <row r="168" spans="2:25" ht="20" customHeight="1">
      <c r="B168" s="12">
        <v>160</v>
      </c>
      <c r="C168" s="12">
        <v>9</v>
      </c>
      <c r="E168" s="13" t="s">
        <v>1625</v>
      </c>
      <c r="F168" s="13" t="s">
        <v>24</v>
      </c>
      <c r="G168" s="13" t="s">
        <v>24</v>
      </c>
      <c r="H168" s="13" t="s">
        <v>35</v>
      </c>
      <c r="I168" s="13" t="s">
        <v>825</v>
      </c>
      <c r="J168" s="13" t="s">
        <v>849</v>
      </c>
      <c r="K168" s="13" t="s">
        <v>851</v>
      </c>
      <c r="L168" s="13" t="s">
        <v>3635</v>
      </c>
      <c r="M168" s="13" t="s">
        <v>895</v>
      </c>
      <c r="N168" s="13">
        <v>0</v>
      </c>
      <c r="O168" s="3" t="s">
        <v>3594</v>
      </c>
      <c r="P168" s="2">
        <v>0</v>
      </c>
      <c r="Q168" s="2">
        <v>754.97760000000017</v>
      </c>
      <c r="R168" s="2">
        <v>0</v>
      </c>
      <c r="S168" s="2">
        <v>0</v>
      </c>
      <c r="T168" s="2">
        <v>0</v>
      </c>
      <c r="U168" s="2">
        <v>0</v>
      </c>
      <c r="V168" s="2">
        <v>0</v>
      </c>
      <c r="W168" s="2">
        <v>0</v>
      </c>
      <c r="X168" s="2">
        <v>0</v>
      </c>
      <c r="Y168" s="2">
        <v>0</v>
      </c>
    </row>
    <row r="169" spans="2:25" ht="20" customHeight="1">
      <c r="B169" s="12">
        <v>161</v>
      </c>
      <c r="C169" s="12">
        <v>9</v>
      </c>
      <c r="E169" s="13" t="s">
        <v>1625</v>
      </c>
      <c r="F169" s="13" t="s">
        <v>24</v>
      </c>
      <c r="G169" s="13" t="s">
        <v>24</v>
      </c>
      <c r="H169" s="13" t="s">
        <v>35</v>
      </c>
      <c r="I169" s="13" t="s">
        <v>825</v>
      </c>
      <c r="J169" s="13" t="s">
        <v>849</v>
      </c>
      <c r="K169" s="13" t="s">
        <v>851</v>
      </c>
      <c r="L169" s="13" t="s">
        <v>3635</v>
      </c>
      <c r="M169" s="13" t="s">
        <v>906</v>
      </c>
      <c r="N169" s="13">
        <v>0</v>
      </c>
      <c r="O169" s="3" t="s">
        <v>3594</v>
      </c>
      <c r="P169" s="2">
        <v>0</v>
      </c>
      <c r="Q169" s="2">
        <v>755.37</v>
      </c>
      <c r="R169" s="2">
        <v>0</v>
      </c>
      <c r="S169" s="2">
        <v>0</v>
      </c>
      <c r="T169" s="2">
        <v>0</v>
      </c>
      <c r="U169" s="2">
        <v>0</v>
      </c>
      <c r="V169" s="2">
        <v>0</v>
      </c>
      <c r="W169" s="2">
        <v>0</v>
      </c>
      <c r="X169" s="2">
        <v>0</v>
      </c>
      <c r="Y169" s="2">
        <v>0</v>
      </c>
    </row>
    <row r="170" spans="2:25" ht="20" customHeight="1">
      <c r="B170" s="12">
        <v>162</v>
      </c>
      <c r="C170" s="12">
        <v>9</v>
      </c>
      <c r="E170" s="13" t="s">
        <v>1625</v>
      </c>
      <c r="F170" s="13" t="s">
        <v>24</v>
      </c>
      <c r="G170" s="13" t="s">
        <v>24</v>
      </c>
      <c r="H170" s="13" t="s">
        <v>35</v>
      </c>
      <c r="I170" s="13" t="s">
        <v>825</v>
      </c>
      <c r="J170" s="13" t="s">
        <v>849</v>
      </c>
      <c r="K170" s="13" t="s">
        <v>851</v>
      </c>
      <c r="L170" s="13" t="s">
        <v>3635</v>
      </c>
      <c r="M170" s="13" t="s">
        <v>929</v>
      </c>
      <c r="N170" s="13">
        <v>0</v>
      </c>
      <c r="O170" s="3" t="s">
        <v>3594</v>
      </c>
      <c r="P170" s="2">
        <v>0</v>
      </c>
      <c r="Q170" s="2">
        <v>792.64800000000002</v>
      </c>
      <c r="R170" s="2">
        <v>0</v>
      </c>
      <c r="S170" s="2">
        <v>0</v>
      </c>
      <c r="T170" s="2">
        <v>0</v>
      </c>
      <c r="U170" s="2">
        <v>0</v>
      </c>
      <c r="V170" s="2">
        <v>0</v>
      </c>
      <c r="W170" s="2">
        <v>0</v>
      </c>
      <c r="X170" s="2">
        <v>0</v>
      </c>
      <c r="Y170" s="2">
        <v>0</v>
      </c>
    </row>
    <row r="171" spans="2:25" ht="20" customHeight="1">
      <c r="B171" s="12">
        <v>163</v>
      </c>
      <c r="C171" s="12">
        <v>9</v>
      </c>
      <c r="E171" s="13" t="s">
        <v>1625</v>
      </c>
      <c r="F171" s="13" t="s">
        <v>24</v>
      </c>
      <c r="G171" s="13" t="s">
        <v>24</v>
      </c>
      <c r="H171" s="13" t="s">
        <v>35</v>
      </c>
      <c r="I171" s="13" t="s">
        <v>825</v>
      </c>
      <c r="J171" s="13" t="s">
        <v>849</v>
      </c>
      <c r="K171" s="13" t="s">
        <v>851</v>
      </c>
      <c r="L171" s="13" t="s">
        <v>3635</v>
      </c>
      <c r="M171" s="13" t="s">
        <v>939</v>
      </c>
      <c r="N171" s="13">
        <v>0</v>
      </c>
      <c r="O171" s="3" t="s">
        <v>3591</v>
      </c>
      <c r="P171" s="2">
        <v>0</v>
      </c>
      <c r="Q171" s="2">
        <v>840.91320000000007</v>
      </c>
      <c r="R171" s="2">
        <v>0</v>
      </c>
      <c r="S171" s="2">
        <v>0</v>
      </c>
      <c r="T171" s="2">
        <v>0</v>
      </c>
      <c r="U171" s="2">
        <v>0</v>
      </c>
      <c r="V171" s="2">
        <v>0</v>
      </c>
      <c r="W171" s="2">
        <v>0</v>
      </c>
      <c r="X171" s="2">
        <v>0</v>
      </c>
      <c r="Y171" s="2">
        <v>0</v>
      </c>
    </row>
    <row r="172" spans="2:25" ht="20" customHeight="1">
      <c r="B172" s="12">
        <v>164</v>
      </c>
      <c r="C172" s="12">
        <v>9</v>
      </c>
      <c r="E172" s="13" t="s">
        <v>1625</v>
      </c>
      <c r="F172" s="13" t="s">
        <v>24</v>
      </c>
      <c r="G172" s="13" t="s">
        <v>24</v>
      </c>
      <c r="H172" s="13" t="s">
        <v>35</v>
      </c>
      <c r="I172" s="13" t="s">
        <v>825</v>
      </c>
      <c r="J172" s="13" t="s">
        <v>849</v>
      </c>
      <c r="K172" s="13" t="s">
        <v>851</v>
      </c>
      <c r="L172" s="13" t="s">
        <v>3635</v>
      </c>
      <c r="M172" s="13" t="s">
        <v>920</v>
      </c>
      <c r="N172" s="13">
        <v>0</v>
      </c>
      <c r="O172" s="3" t="s">
        <v>3592</v>
      </c>
      <c r="P172" s="2">
        <v>0</v>
      </c>
      <c r="Q172" s="2">
        <v>309.21120000000002</v>
      </c>
      <c r="R172" s="2">
        <v>0</v>
      </c>
      <c r="S172" s="2">
        <v>0</v>
      </c>
      <c r="T172" s="2">
        <v>0</v>
      </c>
      <c r="U172" s="2">
        <v>0</v>
      </c>
      <c r="V172" s="2">
        <v>0</v>
      </c>
      <c r="W172" s="2">
        <v>0</v>
      </c>
      <c r="X172" s="2">
        <v>0</v>
      </c>
      <c r="Y172" s="2">
        <v>0</v>
      </c>
    </row>
    <row r="173" spans="2:25" ht="20" customHeight="1">
      <c r="B173" s="12">
        <v>165</v>
      </c>
      <c r="C173" s="12">
        <v>9</v>
      </c>
      <c r="E173" s="13" t="s">
        <v>1625</v>
      </c>
      <c r="F173" s="13" t="s">
        <v>24</v>
      </c>
      <c r="G173" s="13" t="s">
        <v>24</v>
      </c>
      <c r="H173" s="13" t="s">
        <v>35</v>
      </c>
      <c r="I173" s="13" t="s">
        <v>825</v>
      </c>
      <c r="J173" s="13" t="s">
        <v>849</v>
      </c>
      <c r="K173" s="13" t="s">
        <v>851</v>
      </c>
      <c r="L173" s="13" t="s">
        <v>3635</v>
      </c>
      <c r="M173" s="13" t="s">
        <v>923</v>
      </c>
      <c r="N173" s="13">
        <v>0</v>
      </c>
      <c r="O173" s="3" t="s">
        <v>3592</v>
      </c>
      <c r="P173" s="2">
        <v>0</v>
      </c>
      <c r="Q173" s="2">
        <v>309.21120000000002</v>
      </c>
      <c r="R173" s="2">
        <v>0</v>
      </c>
      <c r="S173" s="2">
        <v>0</v>
      </c>
      <c r="T173" s="2">
        <v>0</v>
      </c>
      <c r="U173" s="2">
        <v>0</v>
      </c>
      <c r="V173" s="2">
        <v>0</v>
      </c>
      <c r="W173" s="2">
        <v>0</v>
      </c>
      <c r="X173" s="2">
        <v>0</v>
      </c>
      <c r="Y173" s="2">
        <v>0</v>
      </c>
    </row>
    <row r="174" spans="2:25" ht="20" customHeight="1">
      <c r="B174" s="12">
        <v>166</v>
      </c>
      <c r="C174" s="12">
        <v>9</v>
      </c>
      <c r="E174" s="13" t="s">
        <v>1625</v>
      </c>
      <c r="F174" s="13" t="s">
        <v>24</v>
      </c>
      <c r="G174" s="13" t="s">
        <v>24</v>
      </c>
      <c r="H174" s="13" t="s">
        <v>35</v>
      </c>
      <c r="I174" s="13" t="s">
        <v>825</v>
      </c>
      <c r="J174" s="13" t="s">
        <v>849</v>
      </c>
      <c r="K174" s="13" t="s">
        <v>851</v>
      </c>
      <c r="L174" s="13" t="s">
        <v>3635</v>
      </c>
      <c r="M174" s="13" t="s">
        <v>915</v>
      </c>
      <c r="N174" s="13">
        <v>0</v>
      </c>
      <c r="O174" s="3" t="s">
        <v>3592</v>
      </c>
      <c r="P174" s="2">
        <v>0</v>
      </c>
      <c r="Q174" s="2">
        <v>309.21120000000002</v>
      </c>
      <c r="R174" s="2">
        <v>0</v>
      </c>
      <c r="S174" s="2">
        <v>0</v>
      </c>
      <c r="T174" s="2">
        <v>0</v>
      </c>
      <c r="U174" s="2">
        <v>0</v>
      </c>
      <c r="V174" s="2">
        <v>0</v>
      </c>
      <c r="W174" s="2">
        <v>0</v>
      </c>
      <c r="X174" s="2">
        <v>0</v>
      </c>
      <c r="Y174" s="2">
        <v>0</v>
      </c>
    </row>
    <row r="175" spans="2:25" ht="20" customHeight="1">
      <c r="B175" s="12">
        <v>167</v>
      </c>
      <c r="C175" s="12">
        <v>9</v>
      </c>
      <c r="E175" s="13" t="s">
        <v>1625</v>
      </c>
      <c r="F175" s="13" t="s">
        <v>24</v>
      </c>
      <c r="G175" s="13" t="s">
        <v>24</v>
      </c>
      <c r="H175" s="13" t="s">
        <v>35</v>
      </c>
      <c r="I175" s="13" t="s">
        <v>825</v>
      </c>
      <c r="J175" s="13" t="s">
        <v>849</v>
      </c>
      <c r="K175" s="13" t="s">
        <v>851</v>
      </c>
      <c r="L175" s="13" t="s">
        <v>3635</v>
      </c>
      <c r="M175" s="13" t="s">
        <v>912</v>
      </c>
      <c r="N175" s="13">
        <v>0</v>
      </c>
      <c r="O175" s="3" t="s">
        <v>3592</v>
      </c>
      <c r="P175" s="2">
        <v>0</v>
      </c>
      <c r="Q175" s="2">
        <v>309.21120000000002</v>
      </c>
      <c r="R175" s="2">
        <v>0</v>
      </c>
      <c r="S175" s="2">
        <v>0</v>
      </c>
      <c r="T175" s="2">
        <v>0</v>
      </c>
      <c r="U175" s="2">
        <v>0</v>
      </c>
      <c r="V175" s="2">
        <v>0</v>
      </c>
      <c r="W175" s="2">
        <v>0</v>
      </c>
      <c r="X175" s="2">
        <v>0</v>
      </c>
      <c r="Y175" s="2">
        <v>0</v>
      </c>
    </row>
    <row r="176" spans="2:25" ht="20" customHeight="1">
      <c r="B176" s="12">
        <v>168</v>
      </c>
      <c r="C176" s="12">
        <v>9</v>
      </c>
      <c r="E176" s="13" t="s">
        <v>1625</v>
      </c>
      <c r="F176" s="13" t="s">
        <v>24</v>
      </c>
      <c r="G176" s="13" t="s">
        <v>24</v>
      </c>
      <c r="H176" s="13" t="s">
        <v>35</v>
      </c>
      <c r="I176" s="13" t="s">
        <v>825</v>
      </c>
      <c r="J176" s="13" t="s">
        <v>849</v>
      </c>
      <c r="K176" s="13" t="s">
        <v>851</v>
      </c>
      <c r="L176" s="13" t="s">
        <v>3635</v>
      </c>
      <c r="M176" s="13" t="s">
        <v>866</v>
      </c>
      <c r="N176" s="13">
        <v>0</v>
      </c>
      <c r="O176" s="3" t="s">
        <v>3592</v>
      </c>
      <c r="P176" s="2">
        <v>0</v>
      </c>
      <c r="Q176" s="2">
        <v>309.21120000000002</v>
      </c>
      <c r="R176" s="2">
        <v>0</v>
      </c>
      <c r="S176" s="2">
        <v>0</v>
      </c>
      <c r="T176" s="2">
        <v>0</v>
      </c>
      <c r="U176" s="2">
        <v>0</v>
      </c>
      <c r="V176" s="2">
        <v>0</v>
      </c>
      <c r="W176" s="2">
        <v>0</v>
      </c>
      <c r="X176" s="2">
        <v>0</v>
      </c>
      <c r="Y176" s="2">
        <v>0</v>
      </c>
    </row>
    <row r="177" spans="2:25" ht="20" customHeight="1">
      <c r="B177" s="12">
        <v>169</v>
      </c>
      <c r="C177" s="12">
        <v>9</v>
      </c>
      <c r="E177" s="13" t="s">
        <v>1625</v>
      </c>
      <c r="F177" s="13" t="s">
        <v>24</v>
      </c>
      <c r="G177" s="13" t="s">
        <v>24</v>
      </c>
      <c r="H177" s="13" t="s">
        <v>35</v>
      </c>
      <c r="I177" s="13" t="s">
        <v>825</v>
      </c>
      <c r="J177" s="13" t="s">
        <v>849</v>
      </c>
      <c r="K177" s="13" t="s">
        <v>851</v>
      </c>
      <c r="L177" s="13" t="s">
        <v>3635</v>
      </c>
      <c r="M177" s="13" t="s">
        <v>927</v>
      </c>
      <c r="N177" s="13">
        <v>0</v>
      </c>
      <c r="O177" s="3" t="s">
        <v>3592</v>
      </c>
      <c r="P177" s="2">
        <v>0</v>
      </c>
      <c r="Q177" s="2">
        <v>342.56520000000006</v>
      </c>
      <c r="R177" s="2">
        <v>0</v>
      </c>
      <c r="S177" s="2">
        <v>0</v>
      </c>
      <c r="T177" s="2">
        <v>0</v>
      </c>
      <c r="U177" s="2">
        <v>0</v>
      </c>
      <c r="V177" s="2">
        <v>0</v>
      </c>
      <c r="W177" s="2">
        <v>0</v>
      </c>
      <c r="X177" s="2">
        <v>0</v>
      </c>
      <c r="Y177" s="2">
        <v>0</v>
      </c>
    </row>
    <row r="178" spans="2:25" ht="20" customHeight="1">
      <c r="B178" s="12">
        <v>170</v>
      </c>
      <c r="C178" s="12">
        <v>9</v>
      </c>
      <c r="E178" s="13" t="s">
        <v>1625</v>
      </c>
      <c r="F178" s="13" t="s">
        <v>24</v>
      </c>
      <c r="G178" s="13" t="s">
        <v>24</v>
      </c>
      <c r="H178" s="13" t="s">
        <v>35</v>
      </c>
      <c r="I178" s="13" t="s">
        <v>825</v>
      </c>
      <c r="J178" s="13" t="s">
        <v>849</v>
      </c>
      <c r="K178" s="13" t="s">
        <v>851</v>
      </c>
      <c r="L178" s="13" t="s">
        <v>3635</v>
      </c>
      <c r="M178" s="13" t="s">
        <v>930</v>
      </c>
      <c r="N178" s="13">
        <v>0</v>
      </c>
      <c r="O178" s="3" t="s">
        <v>3592</v>
      </c>
      <c r="P178" s="2">
        <v>0</v>
      </c>
      <c r="Q178" s="2">
        <v>337.85640000000001</v>
      </c>
      <c r="R178" s="2">
        <v>0</v>
      </c>
      <c r="S178" s="2">
        <v>0</v>
      </c>
      <c r="T178" s="2">
        <v>0</v>
      </c>
      <c r="U178" s="2">
        <v>0</v>
      </c>
      <c r="V178" s="2">
        <v>0</v>
      </c>
      <c r="W178" s="2">
        <v>0</v>
      </c>
      <c r="X178" s="2">
        <v>0</v>
      </c>
      <c r="Y178" s="2">
        <v>0</v>
      </c>
    </row>
    <row r="179" spans="2:25" ht="20" customHeight="1">
      <c r="B179" s="12">
        <v>171</v>
      </c>
      <c r="C179" s="12">
        <v>9</v>
      </c>
      <c r="E179" s="13" t="s">
        <v>1625</v>
      </c>
      <c r="F179" s="13" t="s">
        <v>24</v>
      </c>
      <c r="G179" s="13" t="s">
        <v>24</v>
      </c>
      <c r="H179" s="13" t="s">
        <v>35</v>
      </c>
      <c r="I179" s="13" t="s">
        <v>825</v>
      </c>
      <c r="J179" s="13" t="s">
        <v>849</v>
      </c>
      <c r="K179" s="13" t="s">
        <v>851</v>
      </c>
      <c r="L179" s="13" t="s">
        <v>3635</v>
      </c>
      <c r="M179" s="13" t="s">
        <v>950</v>
      </c>
      <c r="N179" s="13">
        <v>0</v>
      </c>
      <c r="O179" s="3" t="s">
        <v>3594</v>
      </c>
      <c r="P179" s="2">
        <v>0</v>
      </c>
      <c r="Q179" s="2">
        <v>1116.7704000000001</v>
      </c>
      <c r="R179" s="2">
        <v>0</v>
      </c>
      <c r="S179" s="2">
        <v>0</v>
      </c>
      <c r="T179" s="2">
        <v>0</v>
      </c>
      <c r="U179" s="2">
        <v>0</v>
      </c>
      <c r="V179" s="2">
        <v>0</v>
      </c>
      <c r="W179" s="2">
        <v>0</v>
      </c>
      <c r="X179" s="2">
        <v>0</v>
      </c>
      <c r="Y179" s="2">
        <v>0</v>
      </c>
    </row>
    <row r="180" spans="2:25" ht="20" customHeight="1">
      <c r="B180" s="12">
        <v>172</v>
      </c>
      <c r="C180" s="12">
        <v>9</v>
      </c>
      <c r="E180" s="13" t="s">
        <v>1625</v>
      </c>
      <c r="F180" s="13" t="s">
        <v>24</v>
      </c>
      <c r="G180" s="13" t="s">
        <v>24</v>
      </c>
      <c r="H180" s="13" t="s">
        <v>35</v>
      </c>
      <c r="I180" s="13" t="s">
        <v>825</v>
      </c>
      <c r="J180" s="13" t="s">
        <v>849</v>
      </c>
      <c r="K180" s="13" t="s">
        <v>851</v>
      </c>
      <c r="L180" s="13" t="s">
        <v>3635</v>
      </c>
      <c r="M180" s="13" t="s">
        <v>910</v>
      </c>
      <c r="N180" s="13">
        <v>0</v>
      </c>
      <c r="O180" s="3" t="s">
        <v>3593</v>
      </c>
      <c r="P180" s="2">
        <v>0</v>
      </c>
      <c r="Q180" s="2">
        <v>333.54</v>
      </c>
      <c r="R180" s="2">
        <v>0</v>
      </c>
      <c r="S180" s="2">
        <v>0</v>
      </c>
      <c r="T180" s="2">
        <v>0</v>
      </c>
      <c r="U180" s="2">
        <v>0</v>
      </c>
      <c r="V180" s="2">
        <v>0</v>
      </c>
      <c r="W180" s="2">
        <v>0</v>
      </c>
      <c r="X180" s="2">
        <v>0</v>
      </c>
      <c r="Y180" s="2">
        <v>0</v>
      </c>
    </row>
    <row r="181" spans="2:25" ht="20" customHeight="1">
      <c r="B181" s="12">
        <v>173</v>
      </c>
      <c r="C181" s="12">
        <v>9</v>
      </c>
      <c r="E181" s="13" t="s">
        <v>1625</v>
      </c>
      <c r="F181" s="13" t="s">
        <v>24</v>
      </c>
      <c r="G181" s="13" t="s">
        <v>24</v>
      </c>
      <c r="H181" s="13" t="s">
        <v>35</v>
      </c>
      <c r="I181" s="13" t="s">
        <v>825</v>
      </c>
      <c r="J181" s="13" t="s">
        <v>849</v>
      </c>
      <c r="K181" s="13" t="s">
        <v>851</v>
      </c>
      <c r="L181" s="13" t="s">
        <v>3635</v>
      </c>
      <c r="M181" s="13" t="s">
        <v>847</v>
      </c>
      <c r="N181" s="13">
        <v>0</v>
      </c>
      <c r="O181" s="3" t="s">
        <v>3593</v>
      </c>
      <c r="P181" s="2">
        <v>0</v>
      </c>
      <c r="Q181" s="2">
        <v>333.54</v>
      </c>
      <c r="R181" s="2">
        <v>0</v>
      </c>
      <c r="S181" s="2">
        <v>0</v>
      </c>
      <c r="T181" s="2">
        <v>0</v>
      </c>
      <c r="U181" s="2">
        <v>0</v>
      </c>
      <c r="V181" s="2">
        <v>0</v>
      </c>
      <c r="W181" s="2">
        <v>0</v>
      </c>
      <c r="X181" s="2">
        <v>0</v>
      </c>
      <c r="Y181" s="2">
        <v>0</v>
      </c>
    </row>
    <row r="182" spans="2:25" ht="20" customHeight="1">
      <c r="B182" s="12">
        <v>174</v>
      </c>
      <c r="C182" s="12">
        <v>9</v>
      </c>
      <c r="E182" s="13" t="s">
        <v>1625</v>
      </c>
      <c r="F182" s="13" t="s">
        <v>24</v>
      </c>
      <c r="G182" s="13" t="s">
        <v>24</v>
      </c>
      <c r="H182" s="13" t="s">
        <v>35</v>
      </c>
      <c r="I182" s="13" t="s">
        <v>825</v>
      </c>
      <c r="J182" s="13" t="s">
        <v>849</v>
      </c>
      <c r="K182" s="13" t="s">
        <v>851</v>
      </c>
      <c r="L182" s="13" t="s">
        <v>3635</v>
      </c>
      <c r="M182" s="13" t="s">
        <v>885</v>
      </c>
      <c r="N182" s="13">
        <v>0</v>
      </c>
      <c r="O182" s="3" t="s">
        <v>3593</v>
      </c>
      <c r="P182" s="2">
        <v>0</v>
      </c>
      <c r="Q182" s="2">
        <v>333.54</v>
      </c>
      <c r="R182" s="2">
        <v>0</v>
      </c>
      <c r="S182" s="2">
        <v>0</v>
      </c>
      <c r="T182" s="2">
        <v>0</v>
      </c>
      <c r="U182" s="2">
        <v>0</v>
      </c>
      <c r="V182" s="2">
        <v>0</v>
      </c>
      <c r="W182" s="2">
        <v>0</v>
      </c>
      <c r="X182" s="2">
        <v>0</v>
      </c>
      <c r="Y182" s="2">
        <v>0</v>
      </c>
    </row>
    <row r="183" spans="2:25" ht="20" customHeight="1">
      <c r="B183" s="12">
        <v>175</v>
      </c>
      <c r="C183" s="12">
        <v>9</v>
      </c>
      <c r="E183" s="13" t="s">
        <v>1625</v>
      </c>
      <c r="F183" s="13" t="s">
        <v>24</v>
      </c>
      <c r="G183" s="13" t="s">
        <v>24</v>
      </c>
      <c r="H183" s="13" t="s">
        <v>35</v>
      </c>
      <c r="I183" s="13" t="s">
        <v>825</v>
      </c>
      <c r="J183" s="13" t="s">
        <v>849</v>
      </c>
      <c r="K183" s="13" t="s">
        <v>851</v>
      </c>
      <c r="L183" s="13" t="s">
        <v>3635</v>
      </c>
      <c r="M183" s="13" t="s">
        <v>902</v>
      </c>
      <c r="N183" s="13">
        <v>0</v>
      </c>
      <c r="O183" s="3" t="s">
        <v>3593</v>
      </c>
      <c r="P183" s="2">
        <v>0</v>
      </c>
      <c r="Q183" s="2">
        <v>333.54</v>
      </c>
      <c r="R183" s="2">
        <v>0</v>
      </c>
      <c r="S183" s="2">
        <v>0</v>
      </c>
      <c r="T183" s="2">
        <v>0</v>
      </c>
      <c r="U183" s="2">
        <v>0</v>
      </c>
      <c r="V183" s="2">
        <v>0</v>
      </c>
      <c r="W183" s="2">
        <v>0</v>
      </c>
      <c r="X183" s="2">
        <v>0</v>
      </c>
      <c r="Y183" s="2">
        <v>0</v>
      </c>
    </row>
    <row r="184" spans="2:25" ht="20" customHeight="1">
      <c r="B184" s="12">
        <v>176</v>
      </c>
      <c r="C184" s="12">
        <v>9</v>
      </c>
      <c r="E184" s="13" t="s">
        <v>1625</v>
      </c>
      <c r="F184" s="13" t="s">
        <v>24</v>
      </c>
      <c r="G184" s="13" t="s">
        <v>24</v>
      </c>
      <c r="H184" s="13" t="s">
        <v>35</v>
      </c>
      <c r="I184" s="13" t="s">
        <v>825</v>
      </c>
      <c r="J184" s="13" t="s">
        <v>849</v>
      </c>
      <c r="K184" s="13" t="s">
        <v>851</v>
      </c>
      <c r="L184" s="13" t="s">
        <v>3635</v>
      </c>
      <c r="M184" s="13" t="s">
        <v>949</v>
      </c>
      <c r="N184" s="13">
        <v>0</v>
      </c>
      <c r="O184" s="3" t="s">
        <v>3593</v>
      </c>
      <c r="P184" s="2">
        <v>0</v>
      </c>
      <c r="Q184" s="2">
        <v>333.54</v>
      </c>
      <c r="R184" s="2">
        <v>0</v>
      </c>
      <c r="S184" s="2">
        <v>0</v>
      </c>
      <c r="T184" s="2">
        <v>0</v>
      </c>
      <c r="U184" s="2">
        <v>0</v>
      </c>
      <c r="V184" s="2">
        <v>0</v>
      </c>
      <c r="W184" s="2">
        <v>0</v>
      </c>
      <c r="X184" s="2">
        <v>0</v>
      </c>
      <c r="Y184" s="2">
        <v>0</v>
      </c>
    </row>
    <row r="185" spans="2:25" ht="20" customHeight="1">
      <c r="B185" s="12">
        <v>177</v>
      </c>
      <c r="C185" s="12">
        <v>9</v>
      </c>
      <c r="E185" s="13" t="s">
        <v>1625</v>
      </c>
      <c r="F185" s="13" t="s">
        <v>24</v>
      </c>
      <c r="G185" s="13" t="s">
        <v>24</v>
      </c>
      <c r="H185" s="13" t="s">
        <v>35</v>
      </c>
      <c r="I185" s="13" t="s">
        <v>825</v>
      </c>
      <c r="J185" s="13" t="s">
        <v>849</v>
      </c>
      <c r="K185" s="13" t="s">
        <v>851</v>
      </c>
      <c r="L185" s="13" t="s">
        <v>3635</v>
      </c>
      <c r="M185" s="13" t="s">
        <v>903</v>
      </c>
      <c r="N185" s="13">
        <v>0</v>
      </c>
      <c r="O185" s="3" t="s">
        <v>3594</v>
      </c>
      <c r="P185" s="2">
        <v>0</v>
      </c>
      <c r="Q185" s="2">
        <v>892.71</v>
      </c>
      <c r="R185" s="2">
        <v>0</v>
      </c>
      <c r="S185" s="2">
        <v>0</v>
      </c>
      <c r="T185" s="2">
        <v>0</v>
      </c>
      <c r="U185" s="2">
        <v>0</v>
      </c>
      <c r="V185" s="2">
        <v>0</v>
      </c>
      <c r="W185" s="2">
        <v>0</v>
      </c>
      <c r="X185" s="2">
        <v>0</v>
      </c>
      <c r="Y185" s="2">
        <v>0</v>
      </c>
    </row>
    <row r="186" spans="2:25" ht="20" customHeight="1">
      <c r="B186" s="12">
        <v>178</v>
      </c>
      <c r="C186" s="12">
        <v>9</v>
      </c>
      <c r="E186" s="13" t="s">
        <v>1625</v>
      </c>
      <c r="F186" s="13" t="s">
        <v>24</v>
      </c>
      <c r="G186" s="13" t="s">
        <v>24</v>
      </c>
      <c r="H186" s="13" t="s">
        <v>35</v>
      </c>
      <c r="I186" s="13" t="s">
        <v>825</v>
      </c>
      <c r="J186" s="13" t="s">
        <v>849</v>
      </c>
      <c r="K186" s="13" t="s">
        <v>851</v>
      </c>
      <c r="L186" s="13" t="s">
        <v>3635</v>
      </c>
      <c r="M186" s="13" t="s">
        <v>858</v>
      </c>
      <c r="N186" s="13">
        <v>0</v>
      </c>
      <c r="O186" s="3" t="s">
        <v>3591</v>
      </c>
      <c r="P186" s="2">
        <v>0</v>
      </c>
      <c r="Q186" s="2">
        <v>815.4072000000001</v>
      </c>
      <c r="R186" s="2">
        <v>0</v>
      </c>
      <c r="S186" s="2">
        <v>0</v>
      </c>
      <c r="T186" s="2">
        <v>0</v>
      </c>
      <c r="U186" s="2">
        <v>0</v>
      </c>
      <c r="V186" s="2">
        <v>0</v>
      </c>
      <c r="W186" s="2">
        <v>0</v>
      </c>
      <c r="X186" s="2">
        <v>0</v>
      </c>
      <c r="Y186" s="2">
        <v>0</v>
      </c>
    </row>
    <row r="187" spans="2:25" ht="20" customHeight="1">
      <c r="B187" s="12">
        <v>179</v>
      </c>
      <c r="C187" s="12">
        <v>8</v>
      </c>
      <c r="E187" s="13" t="s">
        <v>1625</v>
      </c>
      <c r="F187" s="13" t="s">
        <v>24</v>
      </c>
      <c r="G187" s="13" t="s">
        <v>24</v>
      </c>
      <c r="H187" s="13" t="s">
        <v>35</v>
      </c>
      <c r="I187" s="13" t="s">
        <v>825</v>
      </c>
      <c r="J187" s="13" t="s">
        <v>849</v>
      </c>
      <c r="K187" s="13" t="s">
        <v>851</v>
      </c>
      <c r="L187" s="13" t="s">
        <v>3637</v>
      </c>
      <c r="M187" s="13">
        <v>0</v>
      </c>
      <c r="N187" s="13">
        <v>0</v>
      </c>
      <c r="O187" s="3" t="s">
        <v>3638</v>
      </c>
      <c r="P187" s="2">
        <v>0</v>
      </c>
      <c r="Q187" s="2">
        <v>0</v>
      </c>
      <c r="R187" s="2">
        <v>3710.1910000000007</v>
      </c>
      <c r="S187" s="2">
        <v>0</v>
      </c>
      <c r="T187" s="2">
        <v>0</v>
      </c>
      <c r="U187" s="2">
        <v>0</v>
      </c>
      <c r="V187" s="2">
        <v>0</v>
      </c>
      <c r="W187" s="2">
        <v>0</v>
      </c>
      <c r="X187" s="2">
        <v>0</v>
      </c>
      <c r="Y187" s="2">
        <v>0</v>
      </c>
    </row>
    <row r="188" spans="2:25" ht="20" customHeight="1">
      <c r="B188" s="12">
        <v>180</v>
      </c>
      <c r="C188" s="12">
        <v>9</v>
      </c>
      <c r="E188" s="13" t="s">
        <v>1625</v>
      </c>
      <c r="F188" s="13" t="s">
        <v>24</v>
      </c>
      <c r="G188" s="13" t="s">
        <v>24</v>
      </c>
      <c r="H188" s="13" t="s">
        <v>35</v>
      </c>
      <c r="I188" s="13" t="s">
        <v>825</v>
      </c>
      <c r="J188" s="13" t="s">
        <v>849</v>
      </c>
      <c r="K188" s="13" t="s">
        <v>851</v>
      </c>
      <c r="L188" s="13" t="s">
        <v>3637</v>
      </c>
      <c r="M188" s="13" t="s">
        <v>31</v>
      </c>
      <c r="N188" s="13">
        <v>0</v>
      </c>
      <c r="O188" s="3" t="s">
        <v>3578</v>
      </c>
      <c r="P188" s="2">
        <v>0</v>
      </c>
      <c r="Q188" s="2">
        <v>1824.9945000000007</v>
      </c>
      <c r="R188" s="2">
        <v>0</v>
      </c>
      <c r="S188" s="2">
        <v>0</v>
      </c>
      <c r="T188" s="2">
        <v>0</v>
      </c>
      <c r="U188" s="2">
        <v>0</v>
      </c>
      <c r="V188" s="2">
        <v>0</v>
      </c>
      <c r="W188" s="2">
        <v>0</v>
      </c>
      <c r="X188" s="2">
        <v>0</v>
      </c>
      <c r="Y188" s="2">
        <v>0</v>
      </c>
    </row>
    <row r="189" spans="2:25" ht="20" customHeight="1">
      <c r="B189" s="12">
        <v>181</v>
      </c>
      <c r="C189" s="12">
        <v>9</v>
      </c>
      <c r="E189" s="13" t="s">
        <v>1625</v>
      </c>
      <c r="F189" s="13" t="s">
        <v>24</v>
      </c>
      <c r="G189" s="13" t="s">
        <v>24</v>
      </c>
      <c r="H189" s="13" t="s">
        <v>35</v>
      </c>
      <c r="I189" s="13" t="s">
        <v>825</v>
      </c>
      <c r="J189" s="13" t="s">
        <v>849</v>
      </c>
      <c r="K189" s="13" t="s">
        <v>851</v>
      </c>
      <c r="L189" s="13" t="s">
        <v>3637</v>
      </c>
      <c r="M189" s="13" t="s">
        <v>926</v>
      </c>
      <c r="N189" s="13">
        <v>0</v>
      </c>
      <c r="O189" s="3" t="s">
        <v>3607</v>
      </c>
      <c r="P189" s="2">
        <v>0</v>
      </c>
      <c r="Q189" s="2">
        <v>1885.1965</v>
      </c>
      <c r="R189" s="2">
        <v>0</v>
      </c>
      <c r="S189" s="2">
        <v>0</v>
      </c>
      <c r="T189" s="2">
        <v>0</v>
      </c>
      <c r="U189" s="2">
        <v>0</v>
      </c>
      <c r="V189" s="2">
        <v>0</v>
      </c>
      <c r="W189" s="2">
        <v>0</v>
      </c>
      <c r="X189" s="2">
        <v>0</v>
      </c>
      <c r="Y189" s="2">
        <v>0</v>
      </c>
    </row>
    <row r="190" spans="2:25" ht="20" customHeight="1">
      <c r="B190" s="12">
        <v>182</v>
      </c>
      <c r="C190" s="12">
        <v>8</v>
      </c>
      <c r="E190" s="13" t="s">
        <v>1625</v>
      </c>
      <c r="F190" s="13" t="s">
        <v>24</v>
      </c>
      <c r="G190" s="13" t="s">
        <v>24</v>
      </c>
      <c r="H190" s="13" t="s">
        <v>35</v>
      </c>
      <c r="I190" s="13" t="s">
        <v>825</v>
      </c>
      <c r="J190" s="13" t="s">
        <v>849</v>
      </c>
      <c r="K190" s="13" t="s">
        <v>851</v>
      </c>
      <c r="L190" s="13" t="s">
        <v>3639</v>
      </c>
      <c r="M190" s="13">
        <v>0</v>
      </c>
      <c r="N190" s="13">
        <v>0</v>
      </c>
      <c r="O190" s="3" t="s">
        <v>3640</v>
      </c>
      <c r="P190" s="2">
        <v>0</v>
      </c>
      <c r="Q190" s="2">
        <v>0</v>
      </c>
      <c r="R190" s="2">
        <v>71.183999999999997</v>
      </c>
      <c r="S190" s="2">
        <v>0</v>
      </c>
      <c r="T190" s="2">
        <v>0</v>
      </c>
      <c r="U190" s="2">
        <v>0</v>
      </c>
      <c r="V190" s="2">
        <v>0</v>
      </c>
      <c r="W190" s="2">
        <v>0</v>
      </c>
      <c r="X190" s="2">
        <v>0</v>
      </c>
      <c r="Y190" s="2">
        <v>0</v>
      </c>
    </row>
    <row r="191" spans="2:25" ht="20" customHeight="1">
      <c r="B191" s="12">
        <v>183</v>
      </c>
      <c r="C191" s="12">
        <v>9</v>
      </c>
      <c r="E191" s="13" t="s">
        <v>1625</v>
      </c>
      <c r="F191" s="13" t="s">
        <v>24</v>
      </c>
      <c r="G191" s="13" t="s">
        <v>24</v>
      </c>
      <c r="H191" s="13" t="s">
        <v>35</v>
      </c>
      <c r="I191" s="13" t="s">
        <v>825</v>
      </c>
      <c r="J191" s="13" t="s">
        <v>849</v>
      </c>
      <c r="K191" s="13" t="s">
        <v>851</v>
      </c>
      <c r="L191" s="13" t="s">
        <v>3639</v>
      </c>
      <c r="M191" s="13" t="s">
        <v>1624</v>
      </c>
      <c r="N191" s="13">
        <v>0</v>
      </c>
      <c r="O191" s="3" t="s">
        <v>3607</v>
      </c>
      <c r="P191" s="2">
        <v>0</v>
      </c>
      <c r="Q191" s="2">
        <v>71.183999999999997</v>
      </c>
      <c r="R191" s="2">
        <v>0</v>
      </c>
      <c r="S191" s="2">
        <v>0</v>
      </c>
      <c r="T191" s="2">
        <v>0</v>
      </c>
      <c r="U191" s="2">
        <v>0</v>
      </c>
      <c r="V191" s="2">
        <v>0</v>
      </c>
      <c r="W191" s="2">
        <v>0</v>
      </c>
      <c r="X191" s="2">
        <v>0</v>
      </c>
      <c r="Y191" s="2">
        <v>0</v>
      </c>
    </row>
    <row r="192" spans="2:25" ht="20" customHeight="1">
      <c r="B192" s="12">
        <v>184</v>
      </c>
      <c r="C192" s="12">
        <v>8</v>
      </c>
      <c r="E192" s="13" t="s">
        <v>1625</v>
      </c>
      <c r="F192" s="13" t="s">
        <v>24</v>
      </c>
      <c r="G192" s="13" t="s">
        <v>24</v>
      </c>
      <c r="H192" s="13" t="s">
        <v>35</v>
      </c>
      <c r="I192" s="13" t="s">
        <v>825</v>
      </c>
      <c r="J192" s="13" t="s">
        <v>849</v>
      </c>
      <c r="K192" s="13" t="s">
        <v>851</v>
      </c>
      <c r="L192" s="13" t="s">
        <v>3641</v>
      </c>
      <c r="M192" s="13">
        <v>0</v>
      </c>
      <c r="N192" s="13">
        <v>0</v>
      </c>
      <c r="O192" s="3" t="s">
        <v>3642</v>
      </c>
      <c r="P192" s="2">
        <v>0</v>
      </c>
      <c r="Q192" s="2">
        <v>0</v>
      </c>
      <c r="R192" s="2">
        <v>572.02764000000002</v>
      </c>
      <c r="S192" s="2">
        <v>0</v>
      </c>
      <c r="T192" s="2">
        <v>0</v>
      </c>
      <c r="U192" s="2">
        <v>0</v>
      </c>
      <c r="V192" s="2">
        <v>0</v>
      </c>
      <c r="W192" s="2">
        <v>0</v>
      </c>
      <c r="X192" s="2">
        <v>0</v>
      </c>
      <c r="Y192" s="2">
        <v>0</v>
      </c>
    </row>
    <row r="193" spans="2:25" ht="20" customHeight="1">
      <c r="B193" s="12">
        <v>185</v>
      </c>
      <c r="C193" s="12">
        <v>9</v>
      </c>
      <c r="E193" s="13" t="s">
        <v>1625</v>
      </c>
      <c r="F193" s="13" t="s">
        <v>24</v>
      </c>
      <c r="G193" s="13" t="s">
        <v>24</v>
      </c>
      <c r="H193" s="13" t="s">
        <v>35</v>
      </c>
      <c r="I193" s="13" t="s">
        <v>825</v>
      </c>
      <c r="J193" s="13" t="s">
        <v>849</v>
      </c>
      <c r="K193" s="13" t="s">
        <v>851</v>
      </c>
      <c r="L193" s="13" t="s">
        <v>3641</v>
      </c>
      <c r="M193" s="13" t="s">
        <v>31</v>
      </c>
      <c r="N193" s="13">
        <v>0</v>
      </c>
      <c r="O193" s="3" t="s">
        <v>3578</v>
      </c>
      <c r="P193" s="2">
        <v>0</v>
      </c>
      <c r="Q193" s="2">
        <v>572.02764000000002</v>
      </c>
      <c r="R193" s="2">
        <v>0</v>
      </c>
      <c r="S193" s="2">
        <v>0</v>
      </c>
      <c r="T193" s="2">
        <v>0</v>
      </c>
      <c r="U193" s="2">
        <v>0</v>
      </c>
      <c r="V193" s="2">
        <v>0</v>
      </c>
      <c r="W193" s="2">
        <v>0</v>
      </c>
      <c r="X193" s="2">
        <v>0</v>
      </c>
      <c r="Y193" s="2">
        <v>0</v>
      </c>
    </row>
    <row r="194" spans="2:25" ht="20" customHeight="1">
      <c r="B194" s="12">
        <v>186</v>
      </c>
      <c r="C194" s="12">
        <v>8</v>
      </c>
      <c r="E194" s="13" t="s">
        <v>1625</v>
      </c>
      <c r="F194" s="13" t="s">
        <v>24</v>
      </c>
      <c r="G194" s="13" t="s">
        <v>24</v>
      </c>
      <c r="H194" s="13" t="s">
        <v>35</v>
      </c>
      <c r="I194" s="13" t="s">
        <v>825</v>
      </c>
      <c r="J194" s="13" t="s">
        <v>849</v>
      </c>
      <c r="K194" s="13" t="s">
        <v>851</v>
      </c>
      <c r="L194" s="13" t="s">
        <v>3643</v>
      </c>
      <c r="M194" s="13">
        <v>0</v>
      </c>
      <c r="N194" s="13">
        <v>0</v>
      </c>
      <c r="O194" s="3" t="s">
        <v>3644</v>
      </c>
      <c r="P194" s="2">
        <v>0</v>
      </c>
      <c r="Q194" s="2">
        <v>0</v>
      </c>
      <c r="R194" s="2">
        <v>9966.2384639999946</v>
      </c>
      <c r="S194" s="2">
        <v>0</v>
      </c>
      <c r="T194" s="2">
        <v>0</v>
      </c>
      <c r="U194" s="2">
        <v>0</v>
      </c>
      <c r="V194" s="2">
        <v>0</v>
      </c>
      <c r="W194" s="2">
        <v>0</v>
      </c>
      <c r="X194" s="2">
        <v>0</v>
      </c>
      <c r="Y194" s="2">
        <v>0</v>
      </c>
    </row>
    <row r="195" spans="2:25" ht="20" customHeight="1">
      <c r="B195" s="12">
        <v>187</v>
      </c>
      <c r="C195" s="12">
        <v>9</v>
      </c>
      <c r="E195" s="13" t="s">
        <v>1625</v>
      </c>
      <c r="F195" s="13" t="s">
        <v>24</v>
      </c>
      <c r="G195" s="13" t="s">
        <v>24</v>
      </c>
      <c r="H195" s="13" t="s">
        <v>35</v>
      </c>
      <c r="I195" s="13" t="s">
        <v>825</v>
      </c>
      <c r="J195" s="13" t="s">
        <v>849</v>
      </c>
      <c r="K195" s="13" t="s">
        <v>851</v>
      </c>
      <c r="L195" s="13" t="s">
        <v>3643</v>
      </c>
      <c r="M195" s="13" t="s">
        <v>31</v>
      </c>
      <c r="N195" s="13">
        <v>0</v>
      </c>
      <c r="O195" s="3" t="s">
        <v>3578</v>
      </c>
      <c r="P195" s="2">
        <v>0</v>
      </c>
      <c r="Q195" s="2">
        <v>479.14607999999998</v>
      </c>
      <c r="R195" s="2">
        <v>0</v>
      </c>
      <c r="S195" s="2">
        <v>0</v>
      </c>
      <c r="T195" s="2">
        <v>0</v>
      </c>
      <c r="U195" s="2">
        <v>0</v>
      </c>
      <c r="V195" s="2">
        <v>0</v>
      </c>
      <c r="W195" s="2">
        <v>0</v>
      </c>
      <c r="X195" s="2">
        <v>0</v>
      </c>
      <c r="Y195" s="2">
        <v>0</v>
      </c>
    </row>
    <row r="196" spans="2:25" ht="20" customHeight="1">
      <c r="B196" s="12">
        <v>188</v>
      </c>
      <c r="C196" s="12">
        <v>9</v>
      </c>
      <c r="E196" s="13" t="s">
        <v>1625</v>
      </c>
      <c r="F196" s="13" t="s">
        <v>24</v>
      </c>
      <c r="G196" s="13" t="s">
        <v>24</v>
      </c>
      <c r="H196" s="13" t="s">
        <v>35</v>
      </c>
      <c r="I196" s="13" t="s">
        <v>825</v>
      </c>
      <c r="J196" s="13" t="s">
        <v>849</v>
      </c>
      <c r="K196" s="13" t="s">
        <v>851</v>
      </c>
      <c r="L196" s="13" t="s">
        <v>3643</v>
      </c>
      <c r="M196" s="13" t="s">
        <v>874</v>
      </c>
      <c r="N196" s="13">
        <v>0</v>
      </c>
      <c r="O196" s="3" t="s">
        <v>3645</v>
      </c>
      <c r="P196" s="2">
        <v>0</v>
      </c>
      <c r="Q196" s="2">
        <v>9487.0923839999941</v>
      </c>
      <c r="R196" s="2">
        <v>0</v>
      </c>
      <c r="S196" s="2">
        <v>0</v>
      </c>
      <c r="T196" s="2">
        <v>0</v>
      </c>
      <c r="U196" s="2">
        <v>0</v>
      </c>
      <c r="V196" s="2">
        <v>0</v>
      </c>
      <c r="W196" s="2">
        <v>0</v>
      </c>
      <c r="X196" s="2">
        <v>0</v>
      </c>
      <c r="Y196" s="2">
        <v>0</v>
      </c>
    </row>
    <row r="197" spans="2:25" ht="20" customHeight="1">
      <c r="B197" s="12">
        <v>189</v>
      </c>
      <c r="C197" s="12">
        <v>8</v>
      </c>
      <c r="E197" s="13" t="s">
        <v>1625</v>
      </c>
      <c r="F197" s="13" t="s">
        <v>24</v>
      </c>
      <c r="G197" s="13" t="s">
        <v>24</v>
      </c>
      <c r="H197" s="13" t="s">
        <v>35</v>
      </c>
      <c r="I197" s="13" t="s">
        <v>825</v>
      </c>
      <c r="J197" s="13" t="s">
        <v>849</v>
      </c>
      <c r="K197" s="13" t="s">
        <v>851</v>
      </c>
      <c r="L197" s="13" t="s">
        <v>3646</v>
      </c>
      <c r="M197" s="13">
        <v>0</v>
      </c>
      <c r="N197" s="13">
        <v>0</v>
      </c>
      <c r="O197" s="3" t="s">
        <v>3647</v>
      </c>
      <c r="P197" s="2">
        <v>0</v>
      </c>
      <c r="Q197" s="2">
        <v>0</v>
      </c>
      <c r="R197" s="2">
        <v>263.47320000000002</v>
      </c>
      <c r="S197" s="2">
        <v>0</v>
      </c>
      <c r="T197" s="2">
        <v>0</v>
      </c>
      <c r="U197" s="2">
        <v>0</v>
      </c>
      <c r="V197" s="2">
        <v>0</v>
      </c>
      <c r="W197" s="2">
        <v>0</v>
      </c>
      <c r="X197" s="2">
        <v>0</v>
      </c>
      <c r="Y197" s="2">
        <v>0</v>
      </c>
    </row>
    <row r="198" spans="2:25" ht="20" customHeight="1">
      <c r="B198" s="12">
        <v>190</v>
      </c>
      <c r="C198" s="12">
        <v>9</v>
      </c>
      <c r="E198" s="13" t="s">
        <v>1625</v>
      </c>
      <c r="F198" s="13" t="s">
        <v>24</v>
      </c>
      <c r="G198" s="13" t="s">
        <v>24</v>
      </c>
      <c r="H198" s="13" t="s">
        <v>35</v>
      </c>
      <c r="I198" s="13" t="s">
        <v>825</v>
      </c>
      <c r="J198" s="13" t="s">
        <v>849</v>
      </c>
      <c r="K198" s="13" t="s">
        <v>851</v>
      </c>
      <c r="L198" s="13" t="s">
        <v>3646</v>
      </c>
      <c r="M198" s="13" t="s">
        <v>31</v>
      </c>
      <c r="N198" s="13">
        <v>0</v>
      </c>
      <c r="O198" s="3" t="s">
        <v>3578</v>
      </c>
      <c r="P198" s="2">
        <v>0</v>
      </c>
      <c r="Q198" s="2">
        <v>263.47320000000002</v>
      </c>
      <c r="R198" s="2">
        <v>0</v>
      </c>
      <c r="S198" s="2">
        <v>0</v>
      </c>
      <c r="T198" s="2">
        <v>0</v>
      </c>
      <c r="U198" s="2">
        <v>0</v>
      </c>
      <c r="V198" s="2">
        <v>0</v>
      </c>
      <c r="W198" s="2">
        <v>0</v>
      </c>
      <c r="X198" s="2">
        <v>0</v>
      </c>
      <c r="Y198" s="2">
        <v>0</v>
      </c>
    </row>
    <row r="199" spans="2:25" ht="20" customHeight="1">
      <c r="B199" s="12">
        <v>191</v>
      </c>
      <c r="C199" s="12">
        <v>8</v>
      </c>
      <c r="E199" s="13" t="s">
        <v>1625</v>
      </c>
      <c r="F199" s="13" t="s">
        <v>24</v>
      </c>
      <c r="G199" s="13" t="s">
        <v>24</v>
      </c>
      <c r="H199" s="13" t="s">
        <v>35</v>
      </c>
      <c r="I199" s="13" t="s">
        <v>825</v>
      </c>
      <c r="J199" s="13" t="s">
        <v>849</v>
      </c>
      <c r="K199" s="13" t="s">
        <v>851</v>
      </c>
      <c r="L199" s="13" t="s">
        <v>3648</v>
      </c>
      <c r="M199" s="13">
        <v>0</v>
      </c>
      <c r="N199" s="13">
        <v>0</v>
      </c>
      <c r="O199" s="3" t="s">
        <v>4888</v>
      </c>
      <c r="P199" s="2">
        <v>0</v>
      </c>
      <c r="Q199" s="2">
        <v>0</v>
      </c>
      <c r="R199" s="2">
        <v>3723.7797999999993</v>
      </c>
      <c r="S199" s="2">
        <v>0</v>
      </c>
      <c r="T199" s="2">
        <v>0</v>
      </c>
      <c r="U199" s="2">
        <v>0</v>
      </c>
      <c r="V199" s="2">
        <v>0</v>
      </c>
      <c r="W199" s="2">
        <v>0</v>
      </c>
      <c r="X199" s="2">
        <v>0</v>
      </c>
      <c r="Y199" s="2">
        <v>0</v>
      </c>
    </row>
    <row r="200" spans="2:25" ht="20" customHeight="1">
      <c r="B200" s="12">
        <v>192</v>
      </c>
      <c r="C200" s="12">
        <v>9</v>
      </c>
      <c r="E200" s="13" t="s">
        <v>1625</v>
      </c>
      <c r="F200" s="13" t="s">
        <v>24</v>
      </c>
      <c r="G200" s="13" t="s">
        <v>24</v>
      </c>
      <c r="H200" s="13" t="s">
        <v>35</v>
      </c>
      <c r="I200" s="13" t="s">
        <v>825</v>
      </c>
      <c r="J200" s="13" t="s">
        <v>849</v>
      </c>
      <c r="K200" s="13" t="s">
        <v>851</v>
      </c>
      <c r="L200" s="13" t="s">
        <v>3648</v>
      </c>
      <c r="M200" s="13" t="s">
        <v>31</v>
      </c>
      <c r="N200" s="13">
        <v>0</v>
      </c>
      <c r="O200" s="3" t="s">
        <v>3578</v>
      </c>
      <c r="P200" s="2">
        <v>0</v>
      </c>
      <c r="Q200" s="2">
        <v>1309.5152999999998</v>
      </c>
      <c r="R200" s="2">
        <v>0</v>
      </c>
      <c r="S200" s="2">
        <v>0</v>
      </c>
      <c r="T200" s="2">
        <v>0</v>
      </c>
      <c r="U200" s="2">
        <v>0</v>
      </c>
      <c r="V200" s="2">
        <v>0</v>
      </c>
      <c r="W200" s="2">
        <v>0</v>
      </c>
      <c r="X200" s="2">
        <v>0</v>
      </c>
      <c r="Y200" s="2">
        <v>0</v>
      </c>
    </row>
    <row r="201" spans="2:25" ht="20" customHeight="1">
      <c r="B201" s="12">
        <v>193</v>
      </c>
      <c r="C201" s="12">
        <v>9</v>
      </c>
      <c r="E201" s="13" t="s">
        <v>1625</v>
      </c>
      <c r="F201" s="13" t="s">
        <v>24</v>
      </c>
      <c r="G201" s="13" t="s">
        <v>24</v>
      </c>
      <c r="H201" s="13" t="s">
        <v>35</v>
      </c>
      <c r="I201" s="13" t="s">
        <v>825</v>
      </c>
      <c r="J201" s="13" t="s">
        <v>849</v>
      </c>
      <c r="K201" s="13" t="s">
        <v>851</v>
      </c>
      <c r="L201" s="13" t="s">
        <v>3648</v>
      </c>
      <c r="M201" s="13" t="s">
        <v>926</v>
      </c>
      <c r="N201" s="13">
        <v>0</v>
      </c>
      <c r="O201" s="3" t="s">
        <v>3607</v>
      </c>
      <c r="P201" s="2">
        <v>0</v>
      </c>
      <c r="Q201" s="2">
        <v>395.85579999999993</v>
      </c>
      <c r="R201" s="2">
        <v>0</v>
      </c>
      <c r="S201" s="2">
        <v>0</v>
      </c>
      <c r="T201" s="2">
        <v>0</v>
      </c>
      <c r="U201" s="2">
        <v>0</v>
      </c>
      <c r="V201" s="2">
        <v>0</v>
      </c>
      <c r="W201" s="2">
        <v>0</v>
      </c>
      <c r="X201" s="2">
        <v>0</v>
      </c>
      <c r="Y201" s="2">
        <v>0</v>
      </c>
    </row>
    <row r="202" spans="2:25" ht="20" customHeight="1">
      <c r="B202" s="12">
        <v>194</v>
      </c>
      <c r="C202" s="12">
        <v>9</v>
      </c>
      <c r="E202" s="13" t="s">
        <v>1625</v>
      </c>
      <c r="F202" s="13" t="s">
        <v>24</v>
      </c>
      <c r="G202" s="13" t="s">
        <v>24</v>
      </c>
      <c r="H202" s="13" t="s">
        <v>35</v>
      </c>
      <c r="I202" s="13" t="s">
        <v>825</v>
      </c>
      <c r="J202" s="13" t="s">
        <v>849</v>
      </c>
      <c r="K202" s="13" t="s">
        <v>851</v>
      </c>
      <c r="L202" s="13" t="s">
        <v>3648</v>
      </c>
      <c r="M202" s="13" t="s">
        <v>889</v>
      </c>
      <c r="N202" s="13">
        <v>0</v>
      </c>
      <c r="O202" s="3" t="s">
        <v>3610</v>
      </c>
      <c r="P202" s="2">
        <v>0</v>
      </c>
      <c r="Q202" s="2">
        <v>2018.4086999999995</v>
      </c>
      <c r="R202" s="2">
        <v>0</v>
      </c>
      <c r="S202" s="2">
        <v>0</v>
      </c>
      <c r="T202" s="2">
        <v>0</v>
      </c>
      <c r="U202" s="2">
        <v>0</v>
      </c>
      <c r="V202" s="2">
        <v>0</v>
      </c>
      <c r="W202" s="2">
        <v>0</v>
      </c>
      <c r="X202" s="2">
        <v>0</v>
      </c>
      <c r="Y202" s="2">
        <v>0</v>
      </c>
    </row>
    <row r="203" spans="2:25" ht="20" customHeight="1">
      <c r="B203" s="12">
        <v>195</v>
      </c>
      <c r="C203" s="12">
        <v>8</v>
      </c>
      <c r="E203" s="13" t="s">
        <v>1625</v>
      </c>
      <c r="F203" s="13" t="s">
        <v>24</v>
      </c>
      <c r="G203" s="13" t="s">
        <v>24</v>
      </c>
      <c r="H203" s="13" t="s">
        <v>35</v>
      </c>
      <c r="I203" s="13" t="s">
        <v>825</v>
      </c>
      <c r="J203" s="13" t="s">
        <v>849</v>
      </c>
      <c r="K203" s="13" t="s">
        <v>851</v>
      </c>
      <c r="L203" s="13" t="s">
        <v>3649</v>
      </c>
      <c r="M203" s="13">
        <v>0</v>
      </c>
      <c r="N203" s="13">
        <v>0</v>
      </c>
      <c r="O203" s="3" t="s">
        <v>3650</v>
      </c>
      <c r="P203" s="2">
        <v>0</v>
      </c>
      <c r="Q203" s="2">
        <v>0</v>
      </c>
      <c r="R203" s="2">
        <v>4751.4400999999998</v>
      </c>
      <c r="S203" s="2">
        <v>0</v>
      </c>
      <c r="T203" s="2">
        <v>0</v>
      </c>
      <c r="U203" s="2">
        <v>0</v>
      </c>
      <c r="V203" s="2">
        <v>0</v>
      </c>
      <c r="W203" s="2">
        <v>0</v>
      </c>
      <c r="X203" s="2">
        <v>0</v>
      </c>
      <c r="Y203" s="2">
        <v>0</v>
      </c>
    </row>
    <row r="204" spans="2:25" ht="20" customHeight="1">
      <c r="B204" s="12">
        <v>196</v>
      </c>
      <c r="C204" s="12">
        <v>9</v>
      </c>
      <c r="E204" s="13" t="s">
        <v>1625</v>
      </c>
      <c r="F204" s="13" t="s">
        <v>24</v>
      </c>
      <c r="G204" s="13" t="s">
        <v>24</v>
      </c>
      <c r="H204" s="13" t="s">
        <v>35</v>
      </c>
      <c r="I204" s="13" t="s">
        <v>825</v>
      </c>
      <c r="J204" s="13" t="s">
        <v>849</v>
      </c>
      <c r="K204" s="13" t="s">
        <v>851</v>
      </c>
      <c r="L204" s="13" t="s">
        <v>3649</v>
      </c>
      <c r="M204" s="13" t="s">
        <v>31</v>
      </c>
      <c r="N204" s="13">
        <v>0</v>
      </c>
      <c r="O204" s="3" t="s">
        <v>3578</v>
      </c>
      <c r="P204" s="2">
        <v>0</v>
      </c>
      <c r="Q204" s="2">
        <v>4751.4400999999998</v>
      </c>
      <c r="R204" s="2">
        <v>0</v>
      </c>
      <c r="S204" s="2">
        <v>0</v>
      </c>
      <c r="T204" s="2">
        <v>0</v>
      </c>
      <c r="U204" s="2">
        <v>0</v>
      </c>
      <c r="V204" s="2">
        <v>0</v>
      </c>
      <c r="W204" s="2">
        <v>0</v>
      </c>
      <c r="X204" s="2">
        <v>0</v>
      </c>
      <c r="Y204" s="2">
        <v>0</v>
      </c>
    </row>
    <row r="205" spans="2:25" ht="20" customHeight="1">
      <c r="B205" s="12">
        <v>197</v>
      </c>
      <c r="C205" s="12">
        <v>8</v>
      </c>
      <c r="E205" s="13" t="s">
        <v>1625</v>
      </c>
      <c r="F205" s="13" t="s">
        <v>24</v>
      </c>
      <c r="G205" s="13" t="s">
        <v>24</v>
      </c>
      <c r="H205" s="13" t="s">
        <v>35</v>
      </c>
      <c r="I205" s="13" t="s">
        <v>825</v>
      </c>
      <c r="J205" s="13" t="s">
        <v>849</v>
      </c>
      <c r="K205" s="13" t="s">
        <v>851</v>
      </c>
      <c r="L205" s="13" t="s">
        <v>3651</v>
      </c>
      <c r="M205" s="13">
        <v>0</v>
      </c>
      <c r="N205" s="13">
        <v>0</v>
      </c>
      <c r="O205" s="3" t="s">
        <v>3652</v>
      </c>
      <c r="P205" s="2">
        <v>0</v>
      </c>
      <c r="Q205" s="2">
        <v>0</v>
      </c>
      <c r="R205" s="2">
        <v>3924.0838999999996</v>
      </c>
      <c r="S205" s="2">
        <v>0</v>
      </c>
      <c r="T205" s="2">
        <v>0</v>
      </c>
      <c r="U205" s="2">
        <v>0</v>
      </c>
      <c r="V205" s="2">
        <v>0</v>
      </c>
      <c r="W205" s="2">
        <v>0</v>
      </c>
      <c r="X205" s="2">
        <v>0</v>
      </c>
      <c r="Y205" s="2">
        <v>0</v>
      </c>
    </row>
    <row r="206" spans="2:25" ht="20" customHeight="1">
      <c r="B206" s="12">
        <v>198</v>
      </c>
      <c r="C206" s="12">
        <v>9</v>
      </c>
      <c r="E206" s="13" t="s">
        <v>1625</v>
      </c>
      <c r="F206" s="13" t="s">
        <v>24</v>
      </c>
      <c r="G206" s="13" t="s">
        <v>24</v>
      </c>
      <c r="H206" s="13" t="s">
        <v>35</v>
      </c>
      <c r="I206" s="13" t="s">
        <v>825</v>
      </c>
      <c r="J206" s="13" t="s">
        <v>849</v>
      </c>
      <c r="K206" s="13" t="s">
        <v>851</v>
      </c>
      <c r="L206" s="13" t="s">
        <v>3651</v>
      </c>
      <c r="M206" s="13" t="s">
        <v>31</v>
      </c>
      <c r="N206" s="13">
        <v>0</v>
      </c>
      <c r="O206" s="3" t="s">
        <v>3578</v>
      </c>
      <c r="P206" s="2">
        <v>0</v>
      </c>
      <c r="Q206" s="2">
        <v>3924.0838999999996</v>
      </c>
      <c r="R206" s="2">
        <v>0</v>
      </c>
      <c r="S206" s="2">
        <v>0</v>
      </c>
      <c r="T206" s="2">
        <v>0</v>
      </c>
      <c r="U206" s="2">
        <v>0</v>
      </c>
      <c r="V206" s="2">
        <v>0</v>
      </c>
      <c r="W206" s="2">
        <v>0</v>
      </c>
      <c r="X206" s="2">
        <v>0</v>
      </c>
      <c r="Y206" s="2">
        <v>0</v>
      </c>
    </row>
    <row r="207" spans="2:25" ht="20" customHeight="1">
      <c r="B207" s="12">
        <v>199</v>
      </c>
      <c r="C207" s="12">
        <v>8</v>
      </c>
      <c r="E207" s="13" t="s">
        <v>1625</v>
      </c>
      <c r="F207" s="13" t="s">
        <v>24</v>
      </c>
      <c r="G207" s="13" t="s">
        <v>24</v>
      </c>
      <c r="H207" s="13" t="s">
        <v>35</v>
      </c>
      <c r="I207" s="13" t="s">
        <v>825</v>
      </c>
      <c r="J207" s="13" t="s">
        <v>849</v>
      </c>
      <c r="K207" s="13" t="s">
        <v>851</v>
      </c>
      <c r="L207" s="13" t="s">
        <v>3653</v>
      </c>
      <c r="M207" s="13">
        <v>0</v>
      </c>
      <c r="N207" s="13">
        <v>0</v>
      </c>
      <c r="O207" s="3" t="s">
        <v>3654</v>
      </c>
      <c r="P207" s="2">
        <v>0</v>
      </c>
      <c r="Q207" s="2">
        <v>0</v>
      </c>
      <c r="R207" s="2">
        <v>708.58100000000002</v>
      </c>
      <c r="S207" s="2">
        <v>0</v>
      </c>
      <c r="T207" s="2">
        <v>0</v>
      </c>
      <c r="U207" s="2">
        <v>0</v>
      </c>
      <c r="V207" s="2">
        <v>0</v>
      </c>
      <c r="W207" s="2">
        <v>0</v>
      </c>
      <c r="X207" s="2">
        <v>0</v>
      </c>
      <c r="Y207" s="2">
        <v>0</v>
      </c>
    </row>
    <row r="208" spans="2:25" ht="20" customHeight="1">
      <c r="B208" s="12">
        <v>200</v>
      </c>
      <c r="C208" s="12">
        <v>9</v>
      </c>
      <c r="E208" s="13" t="s">
        <v>1625</v>
      </c>
      <c r="F208" s="13" t="s">
        <v>24</v>
      </c>
      <c r="G208" s="13" t="s">
        <v>24</v>
      </c>
      <c r="H208" s="13" t="s">
        <v>35</v>
      </c>
      <c r="I208" s="13" t="s">
        <v>825</v>
      </c>
      <c r="J208" s="13" t="s">
        <v>849</v>
      </c>
      <c r="K208" s="13" t="s">
        <v>851</v>
      </c>
      <c r="L208" s="13" t="s">
        <v>3653</v>
      </c>
      <c r="M208" s="13" t="s">
        <v>889</v>
      </c>
      <c r="N208" s="13">
        <v>0</v>
      </c>
      <c r="O208" s="3" t="s">
        <v>3610</v>
      </c>
      <c r="P208" s="2">
        <v>0</v>
      </c>
      <c r="Q208" s="2">
        <v>708.58100000000002</v>
      </c>
      <c r="R208" s="2">
        <v>0</v>
      </c>
      <c r="S208" s="2">
        <v>0</v>
      </c>
      <c r="T208" s="2">
        <v>0</v>
      </c>
      <c r="U208" s="2">
        <v>0</v>
      </c>
      <c r="V208" s="2">
        <v>0</v>
      </c>
      <c r="W208" s="2">
        <v>0</v>
      </c>
      <c r="X208" s="2">
        <v>0</v>
      </c>
      <c r="Y208" s="2">
        <v>0</v>
      </c>
    </row>
    <row r="209" spans="2:25" ht="20" customHeight="1">
      <c r="B209" s="12">
        <v>201</v>
      </c>
      <c r="C209" s="12">
        <v>8</v>
      </c>
      <c r="E209" s="13" t="s">
        <v>1625</v>
      </c>
      <c r="F209" s="13" t="s">
        <v>24</v>
      </c>
      <c r="G209" s="13" t="s">
        <v>24</v>
      </c>
      <c r="H209" s="13" t="s">
        <v>35</v>
      </c>
      <c r="I209" s="13" t="s">
        <v>825</v>
      </c>
      <c r="J209" s="13" t="s">
        <v>849</v>
      </c>
      <c r="K209" s="13" t="s">
        <v>851</v>
      </c>
      <c r="L209" s="13" t="s">
        <v>4889</v>
      </c>
      <c r="M209" s="13">
        <v>0</v>
      </c>
      <c r="N209" s="13">
        <v>0</v>
      </c>
      <c r="O209" s="3" t="s">
        <v>4890</v>
      </c>
      <c r="P209" s="2">
        <v>0</v>
      </c>
      <c r="Q209" s="2">
        <v>0</v>
      </c>
      <c r="R209" s="2">
        <v>18313.400000000001</v>
      </c>
      <c r="S209" s="2">
        <v>0</v>
      </c>
      <c r="T209" s="2">
        <v>0</v>
      </c>
      <c r="U209" s="2">
        <v>0</v>
      </c>
      <c r="V209" s="2">
        <v>0</v>
      </c>
      <c r="W209" s="2">
        <v>0</v>
      </c>
      <c r="X209" s="2">
        <v>0</v>
      </c>
      <c r="Y209" s="2">
        <v>0</v>
      </c>
    </row>
    <row r="210" spans="2:25" ht="20" customHeight="1">
      <c r="B210" s="12">
        <v>202</v>
      </c>
      <c r="C210" s="12">
        <v>9</v>
      </c>
      <c r="E210" s="13" t="s">
        <v>1625</v>
      </c>
      <c r="F210" s="13" t="s">
        <v>24</v>
      </c>
      <c r="G210" s="13" t="s">
        <v>24</v>
      </c>
      <c r="H210" s="13" t="s">
        <v>35</v>
      </c>
      <c r="I210" s="13" t="s">
        <v>825</v>
      </c>
      <c r="J210" s="13" t="s">
        <v>849</v>
      </c>
      <c r="K210" s="13" t="s">
        <v>851</v>
      </c>
      <c r="L210" s="13" t="s">
        <v>4889</v>
      </c>
      <c r="M210" s="13" t="s">
        <v>31</v>
      </c>
      <c r="N210" s="13">
        <v>0</v>
      </c>
      <c r="O210" s="3" t="s">
        <v>3578</v>
      </c>
      <c r="P210" s="2">
        <v>0</v>
      </c>
      <c r="Q210" s="2">
        <v>18313.400000000001</v>
      </c>
      <c r="R210" s="2">
        <v>0</v>
      </c>
      <c r="S210" s="2">
        <v>0</v>
      </c>
      <c r="T210" s="2">
        <v>0</v>
      </c>
      <c r="U210" s="2">
        <v>0</v>
      </c>
      <c r="V210" s="2">
        <v>0</v>
      </c>
      <c r="W210" s="2">
        <v>0</v>
      </c>
      <c r="X210" s="2">
        <v>0</v>
      </c>
      <c r="Y210" s="2">
        <v>0</v>
      </c>
    </row>
    <row r="211" spans="2:25" ht="20" customHeight="1">
      <c r="B211" s="12">
        <v>203</v>
      </c>
      <c r="C211" s="12">
        <v>8</v>
      </c>
      <c r="E211" s="13" t="s">
        <v>1625</v>
      </c>
      <c r="F211" s="13" t="s">
        <v>24</v>
      </c>
      <c r="G211" s="13" t="s">
        <v>24</v>
      </c>
      <c r="H211" s="13" t="s">
        <v>35</v>
      </c>
      <c r="I211" s="13" t="s">
        <v>825</v>
      </c>
      <c r="J211" s="13" t="s">
        <v>849</v>
      </c>
      <c r="K211" s="13" t="s">
        <v>851</v>
      </c>
      <c r="L211" s="13" t="s">
        <v>4891</v>
      </c>
      <c r="M211" s="13">
        <v>0</v>
      </c>
      <c r="N211" s="13">
        <v>0</v>
      </c>
      <c r="O211" s="3" t="s">
        <v>4892</v>
      </c>
      <c r="P211" s="2">
        <v>0</v>
      </c>
      <c r="Q211" s="2">
        <v>0</v>
      </c>
      <c r="R211" s="2">
        <v>6665.6096099999995</v>
      </c>
      <c r="S211" s="2">
        <v>0</v>
      </c>
      <c r="T211" s="2">
        <v>0</v>
      </c>
      <c r="U211" s="2">
        <v>0</v>
      </c>
      <c r="V211" s="2">
        <v>0</v>
      </c>
      <c r="W211" s="2">
        <v>0</v>
      </c>
      <c r="X211" s="2">
        <v>0</v>
      </c>
      <c r="Y211" s="2">
        <v>0</v>
      </c>
    </row>
    <row r="212" spans="2:25" ht="20" customHeight="1">
      <c r="B212" s="12">
        <v>204</v>
      </c>
      <c r="C212" s="12">
        <v>9</v>
      </c>
      <c r="E212" s="13" t="s">
        <v>1625</v>
      </c>
      <c r="F212" s="13" t="s">
        <v>24</v>
      </c>
      <c r="G212" s="13" t="s">
        <v>24</v>
      </c>
      <c r="H212" s="13" t="s">
        <v>35</v>
      </c>
      <c r="I212" s="13" t="s">
        <v>825</v>
      </c>
      <c r="J212" s="13" t="s">
        <v>849</v>
      </c>
      <c r="K212" s="13" t="s">
        <v>851</v>
      </c>
      <c r="L212" s="13" t="s">
        <v>4891</v>
      </c>
      <c r="M212" s="13" t="s">
        <v>31</v>
      </c>
      <c r="N212" s="13">
        <v>0</v>
      </c>
      <c r="O212" s="3" t="s">
        <v>3578</v>
      </c>
      <c r="P212" s="2">
        <v>0</v>
      </c>
      <c r="Q212" s="2">
        <v>6665.6096099999995</v>
      </c>
      <c r="R212" s="2">
        <v>0</v>
      </c>
      <c r="S212" s="2">
        <v>0</v>
      </c>
      <c r="T212" s="2">
        <v>0</v>
      </c>
      <c r="U212" s="2">
        <v>0</v>
      </c>
      <c r="V212" s="2">
        <v>0</v>
      </c>
      <c r="W212" s="2">
        <v>0</v>
      </c>
      <c r="X212" s="2">
        <v>0</v>
      </c>
      <c r="Y212" s="2">
        <v>0</v>
      </c>
    </row>
    <row r="213" spans="2:25" ht="20" customHeight="1">
      <c r="B213" s="12">
        <v>205</v>
      </c>
      <c r="C213" s="12">
        <v>7</v>
      </c>
      <c r="E213" s="13" t="s">
        <v>1625</v>
      </c>
      <c r="F213" s="13" t="s">
        <v>24</v>
      </c>
      <c r="G213" s="13" t="s">
        <v>24</v>
      </c>
      <c r="H213" s="13" t="s">
        <v>35</v>
      </c>
      <c r="I213" s="13" t="s">
        <v>825</v>
      </c>
      <c r="J213" s="13" t="s">
        <v>849</v>
      </c>
      <c r="K213" s="13" t="s">
        <v>935</v>
      </c>
      <c r="L213" s="13">
        <v>0</v>
      </c>
      <c r="M213" s="13">
        <v>0</v>
      </c>
      <c r="N213" s="13">
        <v>0</v>
      </c>
      <c r="O213" s="3" t="s">
        <v>936</v>
      </c>
      <c r="P213" s="2">
        <v>0</v>
      </c>
      <c r="Q213" s="2">
        <v>0</v>
      </c>
      <c r="R213" s="2">
        <v>0</v>
      </c>
      <c r="S213" s="2">
        <v>80032.761000000086</v>
      </c>
      <c r="T213" s="2">
        <v>0</v>
      </c>
      <c r="U213" s="2">
        <v>0</v>
      </c>
      <c r="V213" s="2">
        <v>0</v>
      </c>
      <c r="W213" s="2">
        <v>0</v>
      </c>
      <c r="X213" s="2">
        <v>0</v>
      </c>
      <c r="Y213" s="2">
        <v>0</v>
      </c>
    </row>
    <row r="214" spans="2:25" ht="20" customHeight="1">
      <c r="B214" s="12">
        <v>206</v>
      </c>
      <c r="C214" s="12">
        <v>8</v>
      </c>
      <c r="E214" s="13" t="s">
        <v>1625</v>
      </c>
      <c r="F214" s="13" t="s">
        <v>24</v>
      </c>
      <c r="G214" s="13" t="s">
        <v>24</v>
      </c>
      <c r="H214" s="13" t="s">
        <v>35</v>
      </c>
      <c r="I214" s="13" t="s">
        <v>825</v>
      </c>
      <c r="J214" s="13" t="s">
        <v>849</v>
      </c>
      <c r="K214" s="13" t="s">
        <v>935</v>
      </c>
      <c r="L214" s="13" t="s">
        <v>937</v>
      </c>
      <c r="M214" s="13">
        <v>0</v>
      </c>
      <c r="N214" s="13">
        <v>0</v>
      </c>
      <c r="O214" s="3" t="s">
        <v>3655</v>
      </c>
      <c r="P214" s="2">
        <v>0</v>
      </c>
      <c r="Q214" s="2">
        <v>0</v>
      </c>
      <c r="R214" s="2">
        <v>1654.2927</v>
      </c>
      <c r="S214" s="2">
        <v>0</v>
      </c>
      <c r="T214" s="2">
        <v>0</v>
      </c>
      <c r="U214" s="2">
        <v>0</v>
      </c>
      <c r="V214" s="2">
        <v>0</v>
      </c>
      <c r="W214" s="2">
        <v>0</v>
      </c>
      <c r="X214" s="2">
        <v>0</v>
      </c>
      <c r="Y214" s="2">
        <v>0</v>
      </c>
    </row>
    <row r="215" spans="2:25" ht="20" customHeight="1">
      <c r="B215" s="12">
        <v>207</v>
      </c>
      <c r="C215" s="12">
        <v>9</v>
      </c>
      <c r="E215" s="13" t="s">
        <v>1625</v>
      </c>
      <c r="F215" s="13" t="s">
        <v>24</v>
      </c>
      <c r="G215" s="13" t="s">
        <v>24</v>
      </c>
      <c r="H215" s="13" t="s">
        <v>35</v>
      </c>
      <c r="I215" s="13" t="s">
        <v>825</v>
      </c>
      <c r="J215" s="13" t="s">
        <v>849</v>
      </c>
      <c r="K215" s="13" t="s">
        <v>935</v>
      </c>
      <c r="L215" s="13" t="s">
        <v>937</v>
      </c>
      <c r="M215" s="13" t="s">
        <v>948</v>
      </c>
      <c r="N215" s="13">
        <v>0</v>
      </c>
      <c r="O215" s="3" t="s">
        <v>3598</v>
      </c>
      <c r="P215" s="2">
        <v>0</v>
      </c>
      <c r="Q215" s="2">
        <v>733.09999999999991</v>
      </c>
      <c r="R215" s="2">
        <v>0</v>
      </c>
      <c r="S215" s="2">
        <v>0</v>
      </c>
      <c r="T215" s="2">
        <v>0</v>
      </c>
      <c r="U215" s="2">
        <v>0</v>
      </c>
      <c r="V215" s="2">
        <v>0</v>
      </c>
      <c r="W215" s="2">
        <v>0</v>
      </c>
      <c r="X215" s="2">
        <v>0</v>
      </c>
      <c r="Y215" s="2">
        <v>0</v>
      </c>
    </row>
    <row r="216" spans="2:25" ht="20" customHeight="1">
      <c r="B216" s="12">
        <v>208</v>
      </c>
      <c r="C216" s="12">
        <v>9</v>
      </c>
      <c r="E216" s="13" t="s">
        <v>1625</v>
      </c>
      <c r="F216" s="13" t="s">
        <v>24</v>
      </c>
      <c r="G216" s="13" t="s">
        <v>24</v>
      </c>
      <c r="H216" s="13" t="s">
        <v>35</v>
      </c>
      <c r="I216" s="13" t="s">
        <v>825</v>
      </c>
      <c r="J216" s="13" t="s">
        <v>849</v>
      </c>
      <c r="K216" s="13" t="s">
        <v>935</v>
      </c>
      <c r="L216" s="13" t="s">
        <v>937</v>
      </c>
      <c r="M216" s="13" t="s">
        <v>898</v>
      </c>
      <c r="N216" s="13">
        <v>0</v>
      </c>
      <c r="O216" s="3" t="s">
        <v>3599</v>
      </c>
      <c r="P216" s="2">
        <v>0</v>
      </c>
      <c r="Q216" s="2">
        <v>921.19270000000006</v>
      </c>
      <c r="R216" s="2">
        <v>0</v>
      </c>
      <c r="S216" s="2">
        <v>0</v>
      </c>
      <c r="T216" s="2">
        <v>0</v>
      </c>
      <c r="U216" s="2">
        <v>0</v>
      </c>
      <c r="V216" s="2">
        <v>0</v>
      </c>
      <c r="W216" s="2">
        <v>0</v>
      </c>
      <c r="X216" s="2">
        <v>0</v>
      </c>
      <c r="Y216" s="2">
        <v>0</v>
      </c>
    </row>
    <row r="217" spans="2:25" ht="20" customHeight="1">
      <c r="B217" s="12">
        <v>209</v>
      </c>
      <c r="C217" s="12">
        <v>8</v>
      </c>
      <c r="E217" s="13" t="s">
        <v>1625</v>
      </c>
      <c r="F217" s="13" t="s">
        <v>24</v>
      </c>
      <c r="G217" s="13" t="s">
        <v>24</v>
      </c>
      <c r="H217" s="13" t="s">
        <v>35</v>
      </c>
      <c r="I217" s="13" t="s">
        <v>825</v>
      </c>
      <c r="J217" s="13" t="s">
        <v>849</v>
      </c>
      <c r="K217" s="13" t="s">
        <v>935</v>
      </c>
      <c r="L217" s="13" t="s">
        <v>3656</v>
      </c>
      <c r="M217" s="13">
        <v>0</v>
      </c>
      <c r="N217" s="13">
        <v>0</v>
      </c>
      <c r="O217" s="3" t="s">
        <v>3657</v>
      </c>
      <c r="P217" s="2">
        <v>0</v>
      </c>
      <c r="Q217" s="2">
        <v>0</v>
      </c>
      <c r="R217" s="2">
        <v>1281.0204000000001</v>
      </c>
      <c r="S217" s="2">
        <v>0</v>
      </c>
      <c r="T217" s="2">
        <v>0</v>
      </c>
      <c r="U217" s="2">
        <v>0</v>
      </c>
      <c r="V217" s="2">
        <v>0</v>
      </c>
      <c r="W217" s="2">
        <v>0</v>
      </c>
      <c r="X217" s="2">
        <v>0</v>
      </c>
      <c r="Y217" s="2">
        <v>0</v>
      </c>
    </row>
    <row r="218" spans="2:25" ht="20" customHeight="1">
      <c r="B218" s="12">
        <v>210</v>
      </c>
      <c r="C218" s="12">
        <v>9</v>
      </c>
      <c r="E218" s="13" t="s">
        <v>1625</v>
      </c>
      <c r="F218" s="13" t="s">
        <v>24</v>
      </c>
      <c r="G218" s="13" t="s">
        <v>24</v>
      </c>
      <c r="H218" s="13" t="s">
        <v>35</v>
      </c>
      <c r="I218" s="13" t="s">
        <v>825</v>
      </c>
      <c r="J218" s="13" t="s">
        <v>849</v>
      </c>
      <c r="K218" s="13" t="s">
        <v>935</v>
      </c>
      <c r="L218" s="13" t="s">
        <v>3656</v>
      </c>
      <c r="M218" s="13" t="s">
        <v>948</v>
      </c>
      <c r="N218" s="13">
        <v>0</v>
      </c>
      <c r="O218" s="3" t="s">
        <v>3598</v>
      </c>
      <c r="P218" s="2">
        <v>0</v>
      </c>
      <c r="Q218" s="2">
        <v>640.51020000000005</v>
      </c>
      <c r="R218" s="2">
        <v>0</v>
      </c>
      <c r="S218" s="2">
        <v>0</v>
      </c>
      <c r="T218" s="2">
        <v>0</v>
      </c>
      <c r="U218" s="2">
        <v>0</v>
      </c>
      <c r="V218" s="2">
        <v>0</v>
      </c>
      <c r="W218" s="2">
        <v>0</v>
      </c>
      <c r="X218" s="2">
        <v>0</v>
      </c>
      <c r="Y218" s="2">
        <v>0</v>
      </c>
    </row>
    <row r="219" spans="2:25" ht="20" customHeight="1">
      <c r="B219" s="12">
        <v>211</v>
      </c>
      <c r="C219" s="12">
        <v>9</v>
      </c>
      <c r="E219" s="13" t="s">
        <v>1625</v>
      </c>
      <c r="F219" s="13" t="s">
        <v>24</v>
      </c>
      <c r="G219" s="13" t="s">
        <v>24</v>
      </c>
      <c r="H219" s="13" t="s">
        <v>35</v>
      </c>
      <c r="I219" s="13" t="s">
        <v>825</v>
      </c>
      <c r="J219" s="13" t="s">
        <v>849</v>
      </c>
      <c r="K219" s="13" t="s">
        <v>935</v>
      </c>
      <c r="L219" s="13" t="s">
        <v>3656</v>
      </c>
      <c r="M219" s="13" t="s">
        <v>898</v>
      </c>
      <c r="N219" s="13">
        <v>0</v>
      </c>
      <c r="O219" s="3" t="s">
        <v>3599</v>
      </c>
      <c r="P219" s="2">
        <v>0</v>
      </c>
      <c r="Q219" s="2">
        <v>640.51020000000005</v>
      </c>
      <c r="R219" s="2">
        <v>0</v>
      </c>
      <c r="S219" s="2">
        <v>0</v>
      </c>
      <c r="T219" s="2">
        <v>0</v>
      </c>
      <c r="U219" s="2">
        <v>0</v>
      </c>
      <c r="V219" s="2">
        <v>0</v>
      </c>
      <c r="W219" s="2">
        <v>0</v>
      </c>
      <c r="X219" s="2">
        <v>0</v>
      </c>
      <c r="Y219" s="2">
        <v>0</v>
      </c>
    </row>
    <row r="220" spans="2:25" ht="20" customHeight="1">
      <c r="B220" s="12">
        <v>212</v>
      </c>
      <c r="C220" s="12">
        <v>8</v>
      </c>
      <c r="E220" s="13" t="s">
        <v>1625</v>
      </c>
      <c r="F220" s="13" t="s">
        <v>24</v>
      </c>
      <c r="G220" s="13" t="s">
        <v>24</v>
      </c>
      <c r="H220" s="13" t="s">
        <v>35</v>
      </c>
      <c r="I220" s="13" t="s">
        <v>825</v>
      </c>
      <c r="J220" s="13" t="s">
        <v>849</v>
      </c>
      <c r="K220" s="13" t="s">
        <v>935</v>
      </c>
      <c r="L220" s="13" t="s">
        <v>3658</v>
      </c>
      <c r="M220" s="13">
        <v>0</v>
      </c>
      <c r="N220" s="13">
        <v>0</v>
      </c>
      <c r="O220" s="3" t="s">
        <v>3659</v>
      </c>
      <c r="P220" s="2">
        <v>0</v>
      </c>
      <c r="Q220" s="2">
        <v>0</v>
      </c>
      <c r="R220" s="2">
        <v>3394.2960000000003</v>
      </c>
      <c r="S220" s="2">
        <v>0</v>
      </c>
      <c r="T220" s="2">
        <v>0</v>
      </c>
      <c r="U220" s="2">
        <v>0</v>
      </c>
      <c r="V220" s="2">
        <v>0</v>
      </c>
      <c r="W220" s="2">
        <v>0</v>
      </c>
      <c r="X220" s="2">
        <v>0</v>
      </c>
      <c r="Y220" s="2">
        <v>0</v>
      </c>
    </row>
    <row r="221" spans="2:25" ht="20" customHeight="1">
      <c r="B221" s="12">
        <v>213</v>
      </c>
      <c r="C221" s="12">
        <v>9</v>
      </c>
      <c r="E221" s="13" t="s">
        <v>1625</v>
      </c>
      <c r="F221" s="13" t="s">
        <v>24</v>
      </c>
      <c r="G221" s="13" t="s">
        <v>24</v>
      </c>
      <c r="H221" s="13" t="s">
        <v>35</v>
      </c>
      <c r="I221" s="13" t="s">
        <v>825</v>
      </c>
      <c r="J221" s="13" t="s">
        <v>849</v>
      </c>
      <c r="K221" s="13" t="s">
        <v>935</v>
      </c>
      <c r="L221" s="13" t="s">
        <v>3658</v>
      </c>
      <c r="M221" s="13" t="s">
        <v>948</v>
      </c>
      <c r="N221" s="13">
        <v>0</v>
      </c>
      <c r="O221" s="3" t="s">
        <v>3598</v>
      </c>
      <c r="P221" s="2">
        <v>0</v>
      </c>
      <c r="Q221" s="2">
        <v>1138.6848000000002</v>
      </c>
      <c r="R221" s="2">
        <v>0</v>
      </c>
      <c r="S221" s="2">
        <v>0</v>
      </c>
      <c r="T221" s="2">
        <v>0</v>
      </c>
      <c r="U221" s="2">
        <v>0</v>
      </c>
      <c r="V221" s="2">
        <v>0</v>
      </c>
      <c r="W221" s="2">
        <v>0</v>
      </c>
      <c r="X221" s="2">
        <v>0</v>
      </c>
      <c r="Y221" s="2">
        <v>0</v>
      </c>
    </row>
    <row r="222" spans="2:25" ht="20" customHeight="1">
      <c r="B222" s="12">
        <v>214</v>
      </c>
      <c r="C222" s="12">
        <v>9</v>
      </c>
      <c r="E222" s="13" t="s">
        <v>1625</v>
      </c>
      <c r="F222" s="13" t="s">
        <v>24</v>
      </c>
      <c r="G222" s="13" t="s">
        <v>24</v>
      </c>
      <c r="H222" s="13" t="s">
        <v>35</v>
      </c>
      <c r="I222" s="13" t="s">
        <v>825</v>
      </c>
      <c r="J222" s="13" t="s">
        <v>849</v>
      </c>
      <c r="K222" s="13" t="s">
        <v>935</v>
      </c>
      <c r="L222" s="13" t="s">
        <v>3658</v>
      </c>
      <c r="M222" s="13" t="s">
        <v>898</v>
      </c>
      <c r="N222" s="13">
        <v>0</v>
      </c>
      <c r="O222" s="3" t="s">
        <v>3599</v>
      </c>
      <c r="P222" s="2">
        <v>0</v>
      </c>
      <c r="Q222" s="2">
        <v>1138.6848000000002</v>
      </c>
      <c r="R222" s="2">
        <v>0</v>
      </c>
      <c r="S222" s="2">
        <v>0</v>
      </c>
      <c r="T222" s="2">
        <v>0</v>
      </c>
      <c r="U222" s="2">
        <v>0</v>
      </c>
      <c r="V222" s="2">
        <v>0</v>
      </c>
      <c r="W222" s="2">
        <v>0</v>
      </c>
      <c r="X222" s="2">
        <v>0</v>
      </c>
      <c r="Y222" s="2">
        <v>0</v>
      </c>
    </row>
    <row r="223" spans="2:25" ht="20" customHeight="1">
      <c r="B223" s="12">
        <v>215</v>
      </c>
      <c r="C223" s="12">
        <v>9</v>
      </c>
      <c r="E223" s="13" t="s">
        <v>1625</v>
      </c>
      <c r="F223" s="13" t="s">
        <v>24</v>
      </c>
      <c r="G223" s="13" t="s">
        <v>24</v>
      </c>
      <c r="H223" s="13" t="s">
        <v>35</v>
      </c>
      <c r="I223" s="13" t="s">
        <v>825</v>
      </c>
      <c r="J223" s="13" t="s">
        <v>849</v>
      </c>
      <c r="K223" s="13" t="s">
        <v>935</v>
      </c>
      <c r="L223" s="13" t="s">
        <v>3658</v>
      </c>
      <c r="M223" s="13" t="s">
        <v>908</v>
      </c>
      <c r="N223" s="13">
        <v>0</v>
      </c>
      <c r="O223" s="3" t="s">
        <v>3593</v>
      </c>
      <c r="P223" s="2">
        <v>0</v>
      </c>
      <c r="Q223" s="2">
        <v>599.34240000000011</v>
      </c>
      <c r="R223" s="2">
        <v>0</v>
      </c>
      <c r="S223" s="2">
        <v>0</v>
      </c>
      <c r="T223" s="2">
        <v>0</v>
      </c>
      <c r="U223" s="2">
        <v>0</v>
      </c>
      <c r="V223" s="2">
        <v>0</v>
      </c>
      <c r="W223" s="2">
        <v>0</v>
      </c>
      <c r="X223" s="2">
        <v>0</v>
      </c>
      <c r="Y223" s="2">
        <v>0</v>
      </c>
    </row>
    <row r="224" spans="2:25" ht="20" customHeight="1">
      <c r="B224" s="12">
        <v>216</v>
      </c>
      <c r="C224" s="12">
        <v>9</v>
      </c>
      <c r="E224" s="13" t="s">
        <v>1625</v>
      </c>
      <c r="F224" s="13" t="s">
        <v>24</v>
      </c>
      <c r="G224" s="13" t="s">
        <v>24</v>
      </c>
      <c r="H224" s="13" t="s">
        <v>35</v>
      </c>
      <c r="I224" s="13" t="s">
        <v>825</v>
      </c>
      <c r="J224" s="13" t="s">
        <v>849</v>
      </c>
      <c r="K224" s="13" t="s">
        <v>935</v>
      </c>
      <c r="L224" s="13" t="s">
        <v>3658</v>
      </c>
      <c r="M224" s="13" t="s">
        <v>864</v>
      </c>
      <c r="N224" s="13">
        <v>0</v>
      </c>
      <c r="O224" s="3" t="s">
        <v>3592</v>
      </c>
      <c r="P224" s="2">
        <v>0</v>
      </c>
      <c r="Q224" s="2">
        <v>517.58400000000006</v>
      </c>
      <c r="R224" s="2">
        <v>0</v>
      </c>
      <c r="S224" s="2">
        <v>0</v>
      </c>
      <c r="T224" s="2">
        <v>0</v>
      </c>
      <c r="U224" s="2">
        <v>0</v>
      </c>
      <c r="V224" s="2">
        <v>0</v>
      </c>
      <c r="W224" s="2">
        <v>0</v>
      </c>
      <c r="X224" s="2">
        <v>0</v>
      </c>
      <c r="Y224" s="2">
        <v>0</v>
      </c>
    </row>
    <row r="225" spans="2:25" ht="20" customHeight="1">
      <c r="B225" s="12">
        <v>217</v>
      </c>
      <c r="C225" s="12">
        <v>8</v>
      </c>
      <c r="E225" s="13" t="s">
        <v>1625</v>
      </c>
      <c r="F225" s="13" t="s">
        <v>24</v>
      </c>
      <c r="G225" s="13" t="s">
        <v>24</v>
      </c>
      <c r="H225" s="13" t="s">
        <v>35</v>
      </c>
      <c r="I225" s="13" t="s">
        <v>825</v>
      </c>
      <c r="J225" s="13" t="s">
        <v>849</v>
      </c>
      <c r="K225" s="13" t="s">
        <v>935</v>
      </c>
      <c r="L225" s="13" t="s">
        <v>3660</v>
      </c>
      <c r="M225" s="13">
        <v>0</v>
      </c>
      <c r="N225" s="13">
        <v>0</v>
      </c>
      <c r="O225" s="3" t="s">
        <v>3661</v>
      </c>
      <c r="P225" s="2">
        <v>0</v>
      </c>
      <c r="Q225" s="2">
        <v>0</v>
      </c>
      <c r="R225" s="2">
        <v>6488.5520000000006</v>
      </c>
      <c r="S225" s="2">
        <v>0</v>
      </c>
      <c r="T225" s="2">
        <v>0</v>
      </c>
      <c r="U225" s="2">
        <v>0</v>
      </c>
      <c r="V225" s="2">
        <v>0</v>
      </c>
      <c r="W225" s="2">
        <v>0</v>
      </c>
      <c r="X225" s="2">
        <v>0</v>
      </c>
      <c r="Y225" s="2">
        <v>0</v>
      </c>
    </row>
    <row r="226" spans="2:25" ht="20" customHeight="1">
      <c r="B226" s="12">
        <v>218</v>
      </c>
      <c r="C226" s="12">
        <v>9</v>
      </c>
      <c r="E226" s="13" t="s">
        <v>1625</v>
      </c>
      <c r="F226" s="13" t="s">
        <v>24</v>
      </c>
      <c r="G226" s="13" t="s">
        <v>24</v>
      </c>
      <c r="H226" s="13" t="s">
        <v>35</v>
      </c>
      <c r="I226" s="13" t="s">
        <v>825</v>
      </c>
      <c r="J226" s="13" t="s">
        <v>849</v>
      </c>
      <c r="K226" s="13" t="s">
        <v>935</v>
      </c>
      <c r="L226" s="13" t="s">
        <v>3660</v>
      </c>
      <c r="M226" s="13" t="s">
        <v>908</v>
      </c>
      <c r="N226" s="13">
        <v>0</v>
      </c>
      <c r="O226" s="3" t="s">
        <v>3593</v>
      </c>
      <c r="P226" s="2">
        <v>0</v>
      </c>
      <c r="Q226" s="2">
        <v>2668.7925</v>
      </c>
      <c r="R226" s="2">
        <v>0</v>
      </c>
      <c r="S226" s="2">
        <v>0</v>
      </c>
      <c r="T226" s="2">
        <v>0</v>
      </c>
      <c r="U226" s="2">
        <v>0</v>
      </c>
      <c r="V226" s="2">
        <v>0</v>
      </c>
      <c r="W226" s="2">
        <v>0</v>
      </c>
      <c r="X226" s="2">
        <v>0</v>
      </c>
      <c r="Y226" s="2">
        <v>0</v>
      </c>
    </row>
    <row r="227" spans="2:25" ht="20" customHeight="1">
      <c r="B227" s="12">
        <v>219</v>
      </c>
      <c r="C227" s="12">
        <v>9</v>
      </c>
      <c r="E227" s="13" t="s">
        <v>1625</v>
      </c>
      <c r="F227" s="13" t="s">
        <v>24</v>
      </c>
      <c r="G227" s="13" t="s">
        <v>24</v>
      </c>
      <c r="H227" s="13" t="s">
        <v>35</v>
      </c>
      <c r="I227" s="13" t="s">
        <v>825</v>
      </c>
      <c r="J227" s="13" t="s">
        <v>849</v>
      </c>
      <c r="K227" s="13" t="s">
        <v>935</v>
      </c>
      <c r="L227" s="13" t="s">
        <v>3660</v>
      </c>
      <c r="M227" s="13" t="s">
        <v>864</v>
      </c>
      <c r="N227" s="13">
        <v>0</v>
      </c>
      <c r="O227" s="3" t="s">
        <v>3592</v>
      </c>
      <c r="P227" s="2">
        <v>0</v>
      </c>
      <c r="Q227" s="2">
        <v>3819.7595000000001</v>
      </c>
      <c r="R227" s="2">
        <v>0</v>
      </c>
      <c r="S227" s="2">
        <v>0</v>
      </c>
      <c r="T227" s="2">
        <v>0</v>
      </c>
      <c r="U227" s="2">
        <v>0</v>
      </c>
      <c r="V227" s="2">
        <v>0</v>
      </c>
      <c r="W227" s="2">
        <v>0</v>
      </c>
      <c r="X227" s="2">
        <v>0</v>
      </c>
      <c r="Y227" s="2">
        <v>0</v>
      </c>
    </row>
    <row r="228" spans="2:25" ht="20" customHeight="1">
      <c r="B228" s="12">
        <v>220</v>
      </c>
      <c r="C228" s="12">
        <v>8</v>
      </c>
      <c r="E228" s="13" t="s">
        <v>1625</v>
      </c>
      <c r="F228" s="13" t="s">
        <v>24</v>
      </c>
      <c r="G228" s="13" t="s">
        <v>24</v>
      </c>
      <c r="H228" s="13" t="s">
        <v>35</v>
      </c>
      <c r="I228" s="13" t="s">
        <v>825</v>
      </c>
      <c r="J228" s="13" t="s">
        <v>849</v>
      </c>
      <c r="K228" s="13" t="s">
        <v>935</v>
      </c>
      <c r="L228" s="13" t="s">
        <v>3662</v>
      </c>
      <c r="M228" s="13">
        <v>0</v>
      </c>
      <c r="N228" s="13">
        <v>0</v>
      </c>
      <c r="O228" s="3" t="s">
        <v>3663</v>
      </c>
      <c r="P228" s="2">
        <v>0</v>
      </c>
      <c r="Q228" s="2">
        <v>0</v>
      </c>
      <c r="R228" s="2">
        <v>411.68</v>
      </c>
      <c r="S228" s="2">
        <v>0</v>
      </c>
      <c r="T228" s="2">
        <v>0</v>
      </c>
      <c r="U228" s="2">
        <v>0</v>
      </c>
      <c r="V228" s="2">
        <v>0</v>
      </c>
      <c r="W228" s="2">
        <v>0</v>
      </c>
      <c r="X228" s="2">
        <v>0</v>
      </c>
      <c r="Y228" s="2">
        <v>0</v>
      </c>
    </row>
    <row r="229" spans="2:25" ht="20" customHeight="1">
      <c r="B229" s="12">
        <v>221</v>
      </c>
      <c r="C229" s="12">
        <v>9</v>
      </c>
      <c r="E229" s="13" t="s">
        <v>1625</v>
      </c>
      <c r="F229" s="13" t="s">
        <v>24</v>
      </c>
      <c r="G229" s="13" t="s">
        <v>24</v>
      </c>
      <c r="H229" s="13" t="s">
        <v>35</v>
      </c>
      <c r="I229" s="13" t="s">
        <v>825</v>
      </c>
      <c r="J229" s="13" t="s">
        <v>849</v>
      </c>
      <c r="K229" s="13" t="s">
        <v>935</v>
      </c>
      <c r="L229" s="13" t="s">
        <v>3662</v>
      </c>
      <c r="M229" s="13" t="s">
        <v>3620</v>
      </c>
      <c r="N229" s="13">
        <v>0</v>
      </c>
      <c r="O229" s="3" t="s">
        <v>3618</v>
      </c>
      <c r="P229" s="2">
        <v>0</v>
      </c>
      <c r="Q229" s="2">
        <v>411.68</v>
      </c>
      <c r="R229" s="2">
        <v>0</v>
      </c>
      <c r="S229" s="2">
        <v>0</v>
      </c>
      <c r="T229" s="2">
        <v>0</v>
      </c>
      <c r="U229" s="2">
        <v>0</v>
      </c>
      <c r="V229" s="2">
        <v>0</v>
      </c>
      <c r="W229" s="2">
        <v>0</v>
      </c>
      <c r="X229" s="2">
        <v>0</v>
      </c>
      <c r="Y229" s="2">
        <v>0</v>
      </c>
    </row>
    <row r="230" spans="2:25" ht="20" customHeight="1">
      <c r="B230" s="12">
        <v>222</v>
      </c>
      <c r="C230" s="12">
        <v>8</v>
      </c>
      <c r="E230" s="13" t="s">
        <v>1625</v>
      </c>
      <c r="F230" s="13" t="s">
        <v>24</v>
      </c>
      <c r="G230" s="13" t="s">
        <v>24</v>
      </c>
      <c r="H230" s="13" t="s">
        <v>35</v>
      </c>
      <c r="I230" s="13" t="s">
        <v>825</v>
      </c>
      <c r="J230" s="13" t="s">
        <v>849</v>
      </c>
      <c r="K230" s="13" t="s">
        <v>935</v>
      </c>
      <c r="L230" s="13" t="s">
        <v>3664</v>
      </c>
      <c r="M230" s="13">
        <v>0</v>
      </c>
      <c r="N230" s="13">
        <v>0</v>
      </c>
      <c r="O230" s="3" t="s">
        <v>3665</v>
      </c>
      <c r="P230" s="2">
        <v>0</v>
      </c>
      <c r="Q230" s="2">
        <v>0</v>
      </c>
      <c r="R230" s="2">
        <v>501.74</v>
      </c>
      <c r="S230" s="2">
        <v>0</v>
      </c>
      <c r="T230" s="2">
        <v>0</v>
      </c>
      <c r="U230" s="2">
        <v>0</v>
      </c>
      <c r="V230" s="2">
        <v>0</v>
      </c>
      <c r="W230" s="2">
        <v>0</v>
      </c>
      <c r="X230" s="2">
        <v>0</v>
      </c>
      <c r="Y230" s="2">
        <v>0</v>
      </c>
    </row>
    <row r="231" spans="2:25" ht="20" customHeight="1">
      <c r="B231" s="12">
        <v>223</v>
      </c>
      <c r="C231" s="12">
        <v>9</v>
      </c>
      <c r="E231" s="13" t="s">
        <v>1625</v>
      </c>
      <c r="F231" s="13" t="s">
        <v>24</v>
      </c>
      <c r="G231" s="13" t="s">
        <v>24</v>
      </c>
      <c r="H231" s="13" t="s">
        <v>35</v>
      </c>
      <c r="I231" s="13" t="s">
        <v>825</v>
      </c>
      <c r="J231" s="13" t="s">
        <v>849</v>
      </c>
      <c r="K231" s="13" t="s">
        <v>935</v>
      </c>
      <c r="L231" s="13" t="s">
        <v>3664</v>
      </c>
      <c r="M231" s="13" t="s">
        <v>934</v>
      </c>
      <c r="N231" s="13">
        <v>0</v>
      </c>
      <c r="O231" s="3" t="s">
        <v>3601</v>
      </c>
      <c r="P231" s="2">
        <v>0</v>
      </c>
      <c r="Q231" s="2">
        <v>501.74</v>
      </c>
      <c r="R231" s="2">
        <v>0</v>
      </c>
      <c r="S231" s="2">
        <v>0</v>
      </c>
      <c r="T231" s="2">
        <v>0</v>
      </c>
      <c r="U231" s="2">
        <v>0</v>
      </c>
      <c r="V231" s="2">
        <v>0</v>
      </c>
      <c r="W231" s="2">
        <v>0</v>
      </c>
      <c r="X231" s="2">
        <v>0</v>
      </c>
      <c r="Y231" s="2">
        <v>0</v>
      </c>
    </row>
    <row r="232" spans="2:25" ht="20" customHeight="1">
      <c r="B232" s="12">
        <v>224</v>
      </c>
      <c r="C232" s="12">
        <v>8</v>
      </c>
      <c r="E232" s="13" t="s">
        <v>1625</v>
      </c>
      <c r="F232" s="13" t="s">
        <v>24</v>
      </c>
      <c r="G232" s="13" t="s">
        <v>24</v>
      </c>
      <c r="H232" s="13" t="s">
        <v>35</v>
      </c>
      <c r="I232" s="13" t="s">
        <v>825</v>
      </c>
      <c r="J232" s="13" t="s">
        <v>849</v>
      </c>
      <c r="K232" s="13" t="s">
        <v>935</v>
      </c>
      <c r="L232" s="13" t="s">
        <v>3666</v>
      </c>
      <c r="M232" s="13">
        <v>0</v>
      </c>
      <c r="N232" s="13">
        <v>0</v>
      </c>
      <c r="O232" s="3" t="s">
        <v>3667</v>
      </c>
      <c r="P232" s="2">
        <v>0</v>
      </c>
      <c r="Q232" s="2">
        <v>0</v>
      </c>
      <c r="R232" s="2">
        <v>1117.627</v>
      </c>
      <c r="S232" s="2">
        <v>0</v>
      </c>
      <c r="T232" s="2">
        <v>0</v>
      </c>
      <c r="U232" s="2">
        <v>0</v>
      </c>
      <c r="V232" s="2">
        <v>0</v>
      </c>
      <c r="W232" s="2">
        <v>0</v>
      </c>
      <c r="X232" s="2">
        <v>0</v>
      </c>
      <c r="Y232" s="2">
        <v>0</v>
      </c>
    </row>
    <row r="233" spans="2:25" ht="20" customHeight="1">
      <c r="B233" s="12">
        <v>225</v>
      </c>
      <c r="C233" s="12">
        <v>9</v>
      </c>
      <c r="E233" s="13" t="s">
        <v>1625</v>
      </c>
      <c r="F233" s="13" t="s">
        <v>24</v>
      </c>
      <c r="G233" s="13" t="s">
        <v>24</v>
      </c>
      <c r="H233" s="13" t="s">
        <v>35</v>
      </c>
      <c r="I233" s="13" t="s">
        <v>825</v>
      </c>
      <c r="J233" s="13" t="s">
        <v>849</v>
      </c>
      <c r="K233" s="13" t="s">
        <v>935</v>
      </c>
      <c r="L233" s="13" t="s">
        <v>3666</v>
      </c>
      <c r="M233" s="13" t="s">
        <v>3581</v>
      </c>
      <c r="N233" s="13">
        <v>0</v>
      </c>
      <c r="O233" s="3" t="s">
        <v>3582</v>
      </c>
      <c r="P233" s="2">
        <v>0</v>
      </c>
      <c r="Q233" s="2">
        <v>476.84700000000004</v>
      </c>
      <c r="R233" s="2">
        <v>0</v>
      </c>
      <c r="S233" s="2">
        <v>0</v>
      </c>
      <c r="T233" s="2">
        <v>0</v>
      </c>
      <c r="U233" s="2">
        <v>0</v>
      </c>
      <c r="V233" s="2">
        <v>0</v>
      </c>
      <c r="W233" s="2">
        <v>0</v>
      </c>
      <c r="X233" s="2">
        <v>0</v>
      </c>
      <c r="Y233" s="2">
        <v>0</v>
      </c>
    </row>
    <row r="234" spans="2:25" ht="20" customHeight="1">
      <c r="B234" s="12">
        <v>226</v>
      </c>
      <c r="C234" s="12">
        <v>9</v>
      </c>
      <c r="E234" s="13" t="s">
        <v>1625</v>
      </c>
      <c r="F234" s="13" t="s">
        <v>24</v>
      </c>
      <c r="G234" s="13" t="s">
        <v>24</v>
      </c>
      <c r="H234" s="13" t="s">
        <v>35</v>
      </c>
      <c r="I234" s="13" t="s">
        <v>825</v>
      </c>
      <c r="J234" s="13" t="s">
        <v>849</v>
      </c>
      <c r="K234" s="13" t="s">
        <v>935</v>
      </c>
      <c r="L234" s="13" t="s">
        <v>3666</v>
      </c>
      <c r="M234" s="13" t="s">
        <v>3583</v>
      </c>
      <c r="N234" s="13">
        <v>0</v>
      </c>
      <c r="O234" s="3" t="s">
        <v>3582</v>
      </c>
      <c r="P234" s="2">
        <v>0</v>
      </c>
      <c r="Q234" s="2">
        <v>320.39</v>
      </c>
      <c r="R234" s="2">
        <v>0</v>
      </c>
      <c r="S234" s="2">
        <v>0</v>
      </c>
      <c r="T234" s="2">
        <v>0</v>
      </c>
      <c r="U234" s="2">
        <v>0</v>
      </c>
      <c r="V234" s="2">
        <v>0</v>
      </c>
      <c r="W234" s="2">
        <v>0</v>
      </c>
      <c r="X234" s="2">
        <v>0</v>
      </c>
      <c r="Y234" s="2">
        <v>0</v>
      </c>
    </row>
    <row r="235" spans="2:25" ht="20" customHeight="1">
      <c r="B235" s="12">
        <v>227</v>
      </c>
      <c r="C235" s="12">
        <v>9</v>
      </c>
      <c r="E235" s="13" t="s">
        <v>1625</v>
      </c>
      <c r="F235" s="13" t="s">
        <v>24</v>
      </c>
      <c r="G235" s="13" t="s">
        <v>24</v>
      </c>
      <c r="H235" s="13" t="s">
        <v>35</v>
      </c>
      <c r="I235" s="13" t="s">
        <v>825</v>
      </c>
      <c r="J235" s="13" t="s">
        <v>849</v>
      </c>
      <c r="K235" s="13" t="s">
        <v>935</v>
      </c>
      <c r="L235" s="13" t="s">
        <v>3666</v>
      </c>
      <c r="M235" s="13" t="s">
        <v>3668</v>
      </c>
      <c r="N235" s="13">
        <v>0</v>
      </c>
      <c r="O235" s="3" t="s">
        <v>3582</v>
      </c>
      <c r="P235" s="2">
        <v>0</v>
      </c>
      <c r="Q235" s="2">
        <v>320.39</v>
      </c>
      <c r="R235" s="2">
        <v>0</v>
      </c>
      <c r="S235" s="2">
        <v>0</v>
      </c>
      <c r="T235" s="2">
        <v>0</v>
      </c>
      <c r="U235" s="2">
        <v>0</v>
      </c>
      <c r="V235" s="2">
        <v>0</v>
      </c>
      <c r="W235" s="2">
        <v>0</v>
      </c>
      <c r="X235" s="2">
        <v>0</v>
      </c>
      <c r="Y235" s="2">
        <v>0</v>
      </c>
    </row>
    <row r="236" spans="2:25" ht="20" customHeight="1">
      <c r="B236" s="12">
        <v>228</v>
      </c>
      <c r="C236" s="12">
        <v>8</v>
      </c>
      <c r="E236" s="13" t="s">
        <v>1625</v>
      </c>
      <c r="F236" s="13" t="s">
        <v>24</v>
      </c>
      <c r="G236" s="13" t="s">
        <v>24</v>
      </c>
      <c r="H236" s="13" t="s">
        <v>35</v>
      </c>
      <c r="I236" s="13" t="s">
        <v>825</v>
      </c>
      <c r="J236" s="13" t="s">
        <v>849</v>
      </c>
      <c r="K236" s="13" t="s">
        <v>935</v>
      </c>
      <c r="L236" s="13" t="s">
        <v>3669</v>
      </c>
      <c r="M236" s="13">
        <v>0</v>
      </c>
      <c r="N236" s="13">
        <v>0</v>
      </c>
      <c r="O236" s="3" t="s">
        <v>3670</v>
      </c>
      <c r="P236" s="2">
        <v>0</v>
      </c>
      <c r="Q236" s="2">
        <v>0</v>
      </c>
      <c r="R236" s="2">
        <v>15542.390000000019</v>
      </c>
      <c r="S236" s="2">
        <v>0</v>
      </c>
      <c r="T236" s="2">
        <v>0</v>
      </c>
      <c r="U236" s="2">
        <v>0</v>
      </c>
      <c r="V236" s="2">
        <v>0</v>
      </c>
      <c r="W236" s="2">
        <v>0</v>
      </c>
      <c r="X236" s="2">
        <v>0</v>
      </c>
      <c r="Y236" s="2">
        <v>0</v>
      </c>
    </row>
    <row r="237" spans="2:25" ht="20" customHeight="1">
      <c r="B237" s="12">
        <v>229</v>
      </c>
      <c r="C237" s="12">
        <v>9</v>
      </c>
      <c r="E237" s="13" t="s">
        <v>1625</v>
      </c>
      <c r="F237" s="13" t="s">
        <v>24</v>
      </c>
      <c r="G237" s="13" t="s">
        <v>24</v>
      </c>
      <c r="H237" s="13" t="s">
        <v>35</v>
      </c>
      <c r="I237" s="13" t="s">
        <v>825</v>
      </c>
      <c r="J237" s="13" t="s">
        <v>849</v>
      </c>
      <c r="K237" s="13" t="s">
        <v>935</v>
      </c>
      <c r="L237" s="13" t="s">
        <v>3669</v>
      </c>
      <c r="M237" s="13" t="s">
        <v>857</v>
      </c>
      <c r="N237" s="13">
        <v>0</v>
      </c>
      <c r="O237" s="3" t="s">
        <v>3602</v>
      </c>
      <c r="P237" s="2">
        <v>0</v>
      </c>
      <c r="Q237" s="2">
        <v>761.56999999999994</v>
      </c>
      <c r="R237" s="2">
        <v>0</v>
      </c>
      <c r="S237" s="2">
        <v>0</v>
      </c>
      <c r="T237" s="2">
        <v>0</v>
      </c>
      <c r="U237" s="2">
        <v>0</v>
      </c>
      <c r="V237" s="2">
        <v>0</v>
      </c>
      <c r="W237" s="2">
        <v>0</v>
      </c>
      <c r="X237" s="2">
        <v>0</v>
      </c>
      <c r="Y237" s="2">
        <v>0</v>
      </c>
    </row>
    <row r="238" spans="2:25" ht="20" customHeight="1">
      <c r="B238" s="12">
        <v>230</v>
      </c>
      <c r="C238" s="12">
        <v>9</v>
      </c>
      <c r="E238" s="13" t="s">
        <v>1625</v>
      </c>
      <c r="F238" s="13" t="s">
        <v>24</v>
      </c>
      <c r="G238" s="13" t="s">
        <v>24</v>
      </c>
      <c r="H238" s="13" t="s">
        <v>35</v>
      </c>
      <c r="I238" s="13" t="s">
        <v>825</v>
      </c>
      <c r="J238" s="13" t="s">
        <v>849</v>
      </c>
      <c r="K238" s="13" t="s">
        <v>935</v>
      </c>
      <c r="L238" s="13" t="s">
        <v>3669</v>
      </c>
      <c r="M238" s="13" t="s">
        <v>897</v>
      </c>
      <c r="N238" s="13">
        <v>0</v>
      </c>
      <c r="O238" s="3" t="s">
        <v>3603</v>
      </c>
      <c r="P238" s="2">
        <v>0</v>
      </c>
      <c r="Q238" s="2">
        <v>761.56999999999994</v>
      </c>
      <c r="R238" s="2">
        <v>0</v>
      </c>
      <c r="S238" s="2">
        <v>0</v>
      </c>
      <c r="T238" s="2">
        <v>0</v>
      </c>
      <c r="U238" s="2">
        <v>0</v>
      </c>
      <c r="V238" s="2">
        <v>0</v>
      </c>
      <c r="W238" s="2">
        <v>0</v>
      </c>
      <c r="X238" s="2">
        <v>0</v>
      </c>
      <c r="Y238" s="2">
        <v>0</v>
      </c>
    </row>
    <row r="239" spans="2:25" ht="20" customHeight="1">
      <c r="B239" s="12">
        <v>231</v>
      </c>
      <c r="C239" s="12">
        <v>9</v>
      </c>
      <c r="E239" s="13" t="s">
        <v>1625</v>
      </c>
      <c r="F239" s="13" t="s">
        <v>24</v>
      </c>
      <c r="G239" s="13" t="s">
        <v>24</v>
      </c>
      <c r="H239" s="13" t="s">
        <v>35</v>
      </c>
      <c r="I239" s="13" t="s">
        <v>825</v>
      </c>
      <c r="J239" s="13" t="s">
        <v>849</v>
      </c>
      <c r="K239" s="13" t="s">
        <v>935</v>
      </c>
      <c r="L239" s="13" t="s">
        <v>3669</v>
      </c>
      <c r="M239" s="13" t="s">
        <v>869</v>
      </c>
      <c r="N239" s="13">
        <v>0</v>
      </c>
      <c r="O239" s="3" t="s">
        <v>3606</v>
      </c>
      <c r="P239" s="2">
        <v>0</v>
      </c>
      <c r="Q239" s="2">
        <v>561.56999999999994</v>
      </c>
      <c r="R239" s="2">
        <v>0</v>
      </c>
      <c r="S239" s="2">
        <v>0</v>
      </c>
      <c r="T239" s="2">
        <v>0</v>
      </c>
      <c r="U239" s="2">
        <v>0</v>
      </c>
      <c r="V239" s="2">
        <v>0</v>
      </c>
      <c r="W239" s="2">
        <v>0</v>
      </c>
      <c r="X239" s="2">
        <v>0</v>
      </c>
      <c r="Y239" s="2">
        <v>0</v>
      </c>
    </row>
    <row r="240" spans="2:25" ht="20" customHeight="1">
      <c r="B240" s="12">
        <v>232</v>
      </c>
      <c r="C240" s="12">
        <v>9</v>
      </c>
      <c r="E240" s="13" t="s">
        <v>1625</v>
      </c>
      <c r="F240" s="13" t="s">
        <v>24</v>
      </c>
      <c r="G240" s="13" t="s">
        <v>24</v>
      </c>
      <c r="H240" s="13" t="s">
        <v>35</v>
      </c>
      <c r="I240" s="13" t="s">
        <v>825</v>
      </c>
      <c r="J240" s="13" t="s">
        <v>849</v>
      </c>
      <c r="K240" s="13" t="s">
        <v>935</v>
      </c>
      <c r="L240" s="13" t="s">
        <v>3669</v>
      </c>
      <c r="M240" s="13" t="s">
        <v>868</v>
      </c>
      <c r="N240" s="13">
        <v>0</v>
      </c>
      <c r="O240" s="3" t="s">
        <v>3606</v>
      </c>
      <c r="P240" s="2">
        <v>0</v>
      </c>
      <c r="Q240" s="2">
        <v>561.56999999999994</v>
      </c>
      <c r="R240" s="2">
        <v>0</v>
      </c>
      <c r="S240" s="2">
        <v>0</v>
      </c>
      <c r="T240" s="2">
        <v>0</v>
      </c>
      <c r="U240" s="2">
        <v>0</v>
      </c>
      <c r="V240" s="2">
        <v>0</v>
      </c>
      <c r="W240" s="2">
        <v>0</v>
      </c>
      <c r="X240" s="2">
        <v>0</v>
      </c>
      <c r="Y240" s="2">
        <v>0</v>
      </c>
    </row>
    <row r="241" spans="2:25" ht="20" customHeight="1">
      <c r="B241" s="12">
        <v>233</v>
      </c>
      <c r="C241" s="12">
        <v>9</v>
      </c>
      <c r="E241" s="13" t="s">
        <v>1625</v>
      </c>
      <c r="F241" s="13" t="s">
        <v>24</v>
      </c>
      <c r="G241" s="13" t="s">
        <v>24</v>
      </c>
      <c r="H241" s="13" t="s">
        <v>35</v>
      </c>
      <c r="I241" s="13" t="s">
        <v>825</v>
      </c>
      <c r="J241" s="13" t="s">
        <v>849</v>
      </c>
      <c r="K241" s="13" t="s">
        <v>935</v>
      </c>
      <c r="L241" s="13" t="s">
        <v>3669</v>
      </c>
      <c r="M241" s="13" t="s">
        <v>901</v>
      </c>
      <c r="N241" s="13">
        <v>0</v>
      </c>
      <c r="O241" s="3" t="s">
        <v>3601</v>
      </c>
      <c r="P241" s="2">
        <v>0</v>
      </c>
      <c r="Q241" s="2">
        <v>1123.1399999999999</v>
      </c>
      <c r="R241" s="2">
        <v>0</v>
      </c>
      <c r="S241" s="2">
        <v>0</v>
      </c>
      <c r="T241" s="2">
        <v>0</v>
      </c>
      <c r="U241" s="2">
        <v>0</v>
      </c>
      <c r="V241" s="2">
        <v>0</v>
      </c>
      <c r="W241" s="2">
        <v>0</v>
      </c>
      <c r="X241" s="2">
        <v>0</v>
      </c>
      <c r="Y241" s="2">
        <v>0</v>
      </c>
    </row>
    <row r="242" spans="2:25" ht="20" customHeight="1">
      <c r="B242" s="12">
        <v>234</v>
      </c>
      <c r="C242" s="12">
        <v>9</v>
      </c>
      <c r="E242" s="13" t="s">
        <v>1625</v>
      </c>
      <c r="F242" s="13" t="s">
        <v>24</v>
      </c>
      <c r="G242" s="13" t="s">
        <v>24</v>
      </c>
      <c r="H242" s="13" t="s">
        <v>35</v>
      </c>
      <c r="I242" s="13" t="s">
        <v>825</v>
      </c>
      <c r="J242" s="13" t="s">
        <v>849</v>
      </c>
      <c r="K242" s="13" t="s">
        <v>935</v>
      </c>
      <c r="L242" s="13" t="s">
        <v>3669</v>
      </c>
      <c r="M242" s="13" t="s">
        <v>845</v>
      </c>
      <c r="N242" s="13">
        <v>0</v>
      </c>
      <c r="O242" s="3" t="s">
        <v>3606</v>
      </c>
      <c r="P242" s="2">
        <v>0</v>
      </c>
      <c r="Q242" s="2">
        <v>561.56999999999994</v>
      </c>
      <c r="R242" s="2">
        <v>0</v>
      </c>
      <c r="S242" s="2">
        <v>0</v>
      </c>
      <c r="T242" s="2">
        <v>0</v>
      </c>
      <c r="U242" s="2">
        <v>0</v>
      </c>
      <c r="V242" s="2">
        <v>0</v>
      </c>
      <c r="W242" s="2">
        <v>0</v>
      </c>
      <c r="X242" s="2">
        <v>0</v>
      </c>
      <c r="Y242" s="2">
        <v>0</v>
      </c>
    </row>
    <row r="243" spans="2:25" ht="20" customHeight="1">
      <c r="B243" s="12">
        <v>235</v>
      </c>
      <c r="C243" s="12">
        <v>9</v>
      </c>
      <c r="E243" s="13" t="s">
        <v>1625</v>
      </c>
      <c r="F243" s="13" t="s">
        <v>24</v>
      </c>
      <c r="G243" s="13" t="s">
        <v>24</v>
      </c>
      <c r="H243" s="13" t="s">
        <v>35</v>
      </c>
      <c r="I243" s="13" t="s">
        <v>825</v>
      </c>
      <c r="J243" s="13" t="s">
        <v>849</v>
      </c>
      <c r="K243" s="13" t="s">
        <v>935</v>
      </c>
      <c r="L243" s="13" t="s">
        <v>3669</v>
      </c>
      <c r="M243" s="13" t="s">
        <v>846</v>
      </c>
      <c r="N243" s="13">
        <v>0</v>
      </c>
      <c r="O243" s="3" t="s">
        <v>3608</v>
      </c>
      <c r="P243" s="2">
        <v>0</v>
      </c>
      <c r="Q243" s="2">
        <v>561.56999999999994</v>
      </c>
      <c r="R243" s="2">
        <v>0</v>
      </c>
      <c r="S243" s="2">
        <v>0</v>
      </c>
      <c r="T243" s="2">
        <v>0</v>
      </c>
      <c r="U243" s="2">
        <v>0</v>
      </c>
      <c r="V243" s="2">
        <v>0</v>
      </c>
      <c r="W243" s="2">
        <v>0</v>
      </c>
      <c r="X243" s="2">
        <v>0</v>
      </c>
      <c r="Y243" s="2">
        <v>0</v>
      </c>
    </row>
    <row r="244" spans="2:25" ht="20" customHeight="1">
      <c r="B244" s="12">
        <v>236</v>
      </c>
      <c r="C244" s="12">
        <v>9</v>
      </c>
      <c r="E244" s="13" t="s">
        <v>1625</v>
      </c>
      <c r="F244" s="13" t="s">
        <v>24</v>
      </c>
      <c r="G244" s="13" t="s">
        <v>24</v>
      </c>
      <c r="H244" s="13" t="s">
        <v>35</v>
      </c>
      <c r="I244" s="13" t="s">
        <v>825</v>
      </c>
      <c r="J244" s="13" t="s">
        <v>849</v>
      </c>
      <c r="K244" s="13" t="s">
        <v>935</v>
      </c>
      <c r="L244" s="13" t="s">
        <v>3669</v>
      </c>
      <c r="M244" s="13" t="s">
        <v>921</v>
      </c>
      <c r="N244" s="13">
        <v>0</v>
      </c>
      <c r="O244" s="3" t="s">
        <v>3591</v>
      </c>
      <c r="P244" s="2">
        <v>0</v>
      </c>
      <c r="Q244" s="2">
        <v>531.56999999999994</v>
      </c>
      <c r="R244" s="2">
        <v>0</v>
      </c>
      <c r="S244" s="2">
        <v>0</v>
      </c>
      <c r="T244" s="2">
        <v>0</v>
      </c>
      <c r="U244" s="2">
        <v>0</v>
      </c>
      <c r="V244" s="2">
        <v>0</v>
      </c>
      <c r="W244" s="2">
        <v>0</v>
      </c>
      <c r="X244" s="2">
        <v>0</v>
      </c>
      <c r="Y244" s="2">
        <v>0</v>
      </c>
    </row>
    <row r="245" spans="2:25" ht="20" customHeight="1">
      <c r="B245" s="12">
        <v>237</v>
      </c>
      <c r="C245" s="12">
        <v>9</v>
      </c>
      <c r="E245" s="13" t="s">
        <v>1625</v>
      </c>
      <c r="F245" s="13" t="s">
        <v>24</v>
      </c>
      <c r="G245" s="13" t="s">
        <v>24</v>
      </c>
      <c r="H245" s="13" t="s">
        <v>35</v>
      </c>
      <c r="I245" s="13" t="s">
        <v>825</v>
      </c>
      <c r="J245" s="13" t="s">
        <v>849</v>
      </c>
      <c r="K245" s="13" t="s">
        <v>935</v>
      </c>
      <c r="L245" s="13" t="s">
        <v>3669</v>
      </c>
      <c r="M245" s="13" t="s">
        <v>872</v>
      </c>
      <c r="N245" s="13">
        <v>0</v>
      </c>
      <c r="O245" s="3" t="s">
        <v>3606</v>
      </c>
      <c r="P245" s="2">
        <v>0</v>
      </c>
      <c r="Q245" s="2">
        <v>561.56999999999994</v>
      </c>
      <c r="R245" s="2">
        <v>0</v>
      </c>
      <c r="S245" s="2">
        <v>0</v>
      </c>
      <c r="T245" s="2">
        <v>0</v>
      </c>
      <c r="U245" s="2">
        <v>0</v>
      </c>
      <c r="V245" s="2">
        <v>0</v>
      </c>
      <c r="W245" s="2">
        <v>0</v>
      </c>
      <c r="X245" s="2">
        <v>0</v>
      </c>
      <c r="Y245" s="2">
        <v>0</v>
      </c>
    </row>
    <row r="246" spans="2:25" ht="20" customHeight="1">
      <c r="B246" s="12">
        <v>238</v>
      </c>
      <c r="C246" s="12">
        <v>9</v>
      </c>
      <c r="E246" s="13" t="s">
        <v>1625</v>
      </c>
      <c r="F246" s="13" t="s">
        <v>24</v>
      </c>
      <c r="G246" s="13" t="s">
        <v>24</v>
      </c>
      <c r="H246" s="13" t="s">
        <v>35</v>
      </c>
      <c r="I246" s="13" t="s">
        <v>825</v>
      </c>
      <c r="J246" s="13" t="s">
        <v>849</v>
      </c>
      <c r="K246" s="13" t="s">
        <v>935</v>
      </c>
      <c r="L246" s="13" t="s">
        <v>3669</v>
      </c>
      <c r="M246" s="13" t="s">
        <v>3612</v>
      </c>
      <c r="N246" s="13">
        <v>0</v>
      </c>
      <c r="O246" s="3" t="s">
        <v>3613</v>
      </c>
      <c r="P246" s="2">
        <v>0</v>
      </c>
      <c r="Q246" s="2">
        <v>761.56999999999994</v>
      </c>
      <c r="R246" s="2">
        <v>0</v>
      </c>
      <c r="S246" s="2">
        <v>0</v>
      </c>
      <c r="T246" s="2">
        <v>0</v>
      </c>
      <c r="U246" s="2">
        <v>0</v>
      </c>
      <c r="V246" s="2">
        <v>0</v>
      </c>
      <c r="W246" s="2">
        <v>0</v>
      </c>
      <c r="X246" s="2">
        <v>0</v>
      </c>
      <c r="Y246" s="2">
        <v>0</v>
      </c>
    </row>
    <row r="247" spans="2:25" ht="20" customHeight="1">
      <c r="B247" s="12">
        <v>239</v>
      </c>
      <c r="C247" s="12">
        <v>9</v>
      </c>
      <c r="E247" s="13" t="s">
        <v>1625</v>
      </c>
      <c r="F247" s="13" t="s">
        <v>24</v>
      </c>
      <c r="G247" s="13" t="s">
        <v>24</v>
      </c>
      <c r="H247" s="13" t="s">
        <v>35</v>
      </c>
      <c r="I247" s="13" t="s">
        <v>825</v>
      </c>
      <c r="J247" s="13" t="s">
        <v>849</v>
      </c>
      <c r="K247" s="13" t="s">
        <v>935</v>
      </c>
      <c r="L247" s="13" t="s">
        <v>3669</v>
      </c>
      <c r="M247" s="13" t="s">
        <v>859</v>
      </c>
      <c r="N247" s="13">
        <v>0</v>
      </c>
      <c r="O247" s="3" t="s">
        <v>3611</v>
      </c>
      <c r="P247" s="2">
        <v>0</v>
      </c>
      <c r="Q247" s="2">
        <v>761.56999999999994</v>
      </c>
      <c r="R247" s="2">
        <v>0</v>
      </c>
      <c r="S247" s="2">
        <v>0</v>
      </c>
      <c r="T247" s="2">
        <v>0</v>
      </c>
      <c r="U247" s="2">
        <v>0</v>
      </c>
      <c r="V247" s="2">
        <v>0</v>
      </c>
      <c r="W247" s="2">
        <v>0</v>
      </c>
      <c r="X247" s="2">
        <v>0</v>
      </c>
      <c r="Y247" s="2">
        <v>0</v>
      </c>
    </row>
    <row r="248" spans="2:25" ht="20" customHeight="1">
      <c r="B248" s="12">
        <v>240</v>
      </c>
      <c r="C248" s="12">
        <v>9</v>
      </c>
      <c r="E248" s="13" t="s">
        <v>1625</v>
      </c>
      <c r="F248" s="13" t="s">
        <v>24</v>
      </c>
      <c r="G248" s="13" t="s">
        <v>24</v>
      </c>
      <c r="H248" s="13" t="s">
        <v>35</v>
      </c>
      <c r="I248" s="13" t="s">
        <v>825</v>
      </c>
      <c r="J248" s="13" t="s">
        <v>849</v>
      </c>
      <c r="K248" s="13" t="s">
        <v>935</v>
      </c>
      <c r="L248" s="13" t="s">
        <v>3669</v>
      </c>
      <c r="M248" s="13" t="s">
        <v>863</v>
      </c>
      <c r="N248" s="13">
        <v>0</v>
      </c>
      <c r="O248" s="3" t="s">
        <v>3606</v>
      </c>
      <c r="P248" s="2">
        <v>0</v>
      </c>
      <c r="Q248" s="2">
        <v>561.56999999999994</v>
      </c>
      <c r="R248" s="2">
        <v>0</v>
      </c>
      <c r="S248" s="2">
        <v>0</v>
      </c>
      <c r="T248" s="2">
        <v>0</v>
      </c>
      <c r="U248" s="2">
        <v>0</v>
      </c>
      <c r="V248" s="2">
        <v>0</v>
      </c>
      <c r="W248" s="2">
        <v>0</v>
      </c>
      <c r="X248" s="2">
        <v>0</v>
      </c>
      <c r="Y248" s="2">
        <v>0</v>
      </c>
    </row>
    <row r="249" spans="2:25" ht="20" customHeight="1">
      <c r="B249" s="12">
        <v>241</v>
      </c>
      <c r="C249" s="12">
        <v>9</v>
      </c>
      <c r="E249" s="13" t="s">
        <v>1625</v>
      </c>
      <c r="F249" s="13" t="s">
        <v>24</v>
      </c>
      <c r="G249" s="13" t="s">
        <v>24</v>
      </c>
      <c r="H249" s="13" t="s">
        <v>35</v>
      </c>
      <c r="I249" s="13" t="s">
        <v>825</v>
      </c>
      <c r="J249" s="13" t="s">
        <v>849</v>
      </c>
      <c r="K249" s="13" t="s">
        <v>935</v>
      </c>
      <c r="L249" s="13" t="s">
        <v>3669</v>
      </c>
      <c r="M249" s="13" t="s">
        <v>853</v>
      </c>
      <c r="N249" s="13">
        <v>0</v>
      </c>
      <c r="O249" s="3" t="s">
        <v>3606</v>
      </c>
      <c r="P249" s="2">
        <v>0</v>
      </c>
      <c r="Q249" s="2">
        <v>561.56999999999994</v>
      </c>
      <c r="R249" s="2">
        <v>0</v>
      </c>
      <c r="S249" s="2">
        <v>0</v>
      </c>
      <c r="T249" s="2">
        <v>0</v>
      </c>
      <c r="U249" s="2">
        <v>0</v>
      </c>
      <c r="V249" s="2">
        <v>0</v>
      </c>
      <c r="W249" s="2">
        <v>0</v>
      </c>
      <c r="X249" s="2">
        <v>0</v>
      </c>
      <c r="Y249" s="2">
        <v>0</v>
      </c>
    </row>
    <row r="250" spans="2:25" ht="20" customHeight="1">
      <c r="B250" s="12">
        <v>242</v>
      </c>
      <c r="C250" s="12">
        <v>9</v>
      </c>
      <c r="E250" s="13" t="s">
        <v>1625</v>
      </c>
      <c r="F250" s="13" t="s">
        <v>24</v>
      </c>
      <c r="G250" s="13" t="s">
        <v>24</v>
      </c>
      <c r="H250" s="13" t="s">
        <v>35</v>
      </c>
      <c r="I250" s="13" t="s">
        <v>825</v>
      </c>
      <c r="J250" s="13" t="s">
        <v>849</v>
      </c>
      <c r="K250" s="13" t="s">
        <v>935</v>
      </c>
      <c r="L250" s="13" t="s">
        <v>3669</v>
      </c>
      <c r="M250" s="13" t="s">
        <v>947</v>
      </c>
      <c r="N250" s="13">
        <v>0</v>
      </c>
      <c r="O250" s="3" t="s">
        <v>3606</v>
      </c>
      <c r="P250" s="2">
        <v>0</v>
      </c>
      <c r="Q250" s="2">
        <v>501.57</v>
      </c>
      <c r="R250" s="2">
        <v>0</v>
      </c>
      <c r="S250" s="2">
        <v>0</v>
      </c>
      <c r="T250" s="2">
        <v>0</v>
      </c>
      <c r="U250" s="2">
        <v>0</v>
      </c>
      <c r="V250" s="2">
        <v>0</v>
      </c>
      <c r="W250" s="2">
        <v>0</v>
      </c>
      <c r="X250" s="2">
        <v>0</v>
      </c>
      <c r="Y250" s="2">
        <v>0</v>
      </c>
    </row>
    <row r="251" spans="2:25" ht="20" customHeight="1">
      <c r="B251" s="12">
        <v>243</v>
      </c>
      <c r="C251" s="12">
        <v>9</v>
      </c>
      <c r="E251" s="13" t="s">
        <v>1625</v>
      </c>
      <c r="F251" s="13" t="s">
        <v>24</v>
      </c>
      <c r="G251" s="13" t="s">
        <v>24</v>
      </c>
      <c r="H251" s="13" t="s">
        <v>35</v>
      </c>
      <c r="I251" s="13" t="s">
        <v>825</v>
      </c>
      <c r="J251" s="13" t="s">
        <v>849</v>
      </c>
      <c r="K251" s="13" t="s">
        <v>935</v>
      </c>
      <c r="L251" s="13" t="s">
        <v>3669</v>
      </c>
      <c r="M251" s="13" t="s">
        <v>873</v>
      </c>
      <c r="N251" s="13">
        <v>0</v>
      </c>
      <c r="O251" s="3" t="s">
        <v>3606</v>
      </c>
      <c r="P251" s="2">
        <v>0</v>
      </c>
      <c r="Q251" s="2">
        <v>531.56999999999994</v>
      </c>
      <c r="R251" s="2">
        <v>0</v>
      </c>
      <c r="S251" s="2">
        <v>0</v>
      </c>
      <c r="T251" s="2">
        <v>0</v>
      </c>
      <c r="U251" s="2">
        <v>0</v>
      </c>
      <c r="V251" s="2">
        <v>0</v>
      </c>
      <c r="W251" s="2">
        <v>0</v>
      </c>
      <c r="X251" s="2">
        <v>0</v>
      </c>
      <c r="Y251" s="2">
        <v>0</v>
      </c>
    </row>
    <row r="252" spans="2:25" ht="20" customHeight="1">
      <c r="B252" s="12">
        <v>244</v>
      </c>
      <c r="C252" s="12">
        <v>9</v>
      </c>
      <c r="E252" s="13" t="s">
        <v>1625</v>
      </c>
      <c r="F252" s="13" t="s">
        <v>24</v>
      </c>
      <c r="G252" s="13" t="s">
        <v>24</v>
      </c>
      <c r="H252" s="13" t="s">
        <v>35</v>
      </c>
      <c r="I252" s="13" t="s">
        <v>825</v>
      </c>
      <c r="J252" s="13" t="s">
        <v>849</v>
      </c>
      <c r="K252" s="13" t="s">
        <v>935</v>
      </c>
      <c r="L252" s="13" t="s">
        <v>3669</v>
      </c>
      <c r="M252" s="13" t="s">
        <v>861</v>
      </c>
      <c r="N252" s="13">
        <v>0</v>
      </c>
      <c r="O252" s="3" t="s">
        <v>3606</v>
      </c>
      <c r="P252" s="2">
        <v>0</v>
      </c>
      <c r="Q252" s="2">
        <v>531.56999999999994</v>
      </c>
      <c r="R252" s="2">
        <v>0</v>
      </c>
      <c r="S252" s="2">
        <v>0</v>
      </c>
      <c r="T252" s="2">
        <v>0</v>
      </c>
      <c r="U252" s="2">
        <v>0</v>
      </c>
      <c r="V252" s="2">
        <v>0</v>
      </c>
      <c r="W252" s="2">
        <v>0</v>
      </c>
      <c r="X252" s="2">
        <v>0</v>
      </c>
      <c r="Y252" s="2">
        <v>0</v>
      </c>
    </row>
    <row r="253" spans="2:25" ht="20" customHeight="1">
      <c r="B253" s="12">
        <v>245</v>
      </c>
      <c r="C253" s="12">
        <v>9</v>
      </c>
      <c r="E253" s="13" t="s">
        <v>1625</v>
      </c>
      <c r="F253" s="13" t="s">
        <v>24</v>
      </c>
      <c r="G253" s="13" t="s">
        <v>24</v>
      </c>
      <c r="H253" s="13" t="s">
        <v>35</v>
      </c>
      <c r="I253" s="13" t="s">
        <v>825</v>
      </c>
      <c r="J253" s="13" t="s">
        <v>849</v>
      </c>
      <c r="K253" s="13" t="s">
        <v>935</v>
      </c>
      <c r="L253" s="13" t="s">
        <v>3669</v>
      </c>
      <c r="M253" s="13" t="s">
        <v>848</v>
      </c>
      <c r="N253" s="13">
        <v>0</v>
      </c>
      <c r="O253" s="3" t="s">
        <v>3606</v>
      </c>
      <c r="P253" s="2">
        <v>0</v>
      </c>
      <c r="Q253" s="2">
        <v>561.56999999999994</v>
      </c>
      <c r="R253" s="2">
        <v>0</v>
      </c>
      <c r="S253" s="2">
        <v>0</v>
      </c>
      <c r="T253" s="2">
        <v>0</v>
      </c>
      <c r="U253" s="2">
        <v>0</v>
      </c>
      <c r="V253" s="2">
        <v>0</v>
      </c>
      <c r="W253" s="2">
        <v>0</v>
      </c>
      <c r="X253" s="2">
        <v>0</v>
      </c>
      <c r="Y253" s="2">
        <v>0</v>
      </c>
    </row>
    <row r="254" spans="2:25" ht="20" customHeight="1">
      <c r="B254" s="12">
        <v>246</v>
      </c>
      <c r="C254" s="12">
        <v>9</v>
      </c>
      <c r="E254" s="13" t="s">
        <v>1625</v>
      </c>
      <c r="F254" s="13" t="s">
        <v>24</v>
      </c>
      <c r="G254" s="13" t="s">
        <v>24</v>
      </c>
      <c r="H254" s="13" t="s">
        <v>35</v>
      </c>
      <c r="I254" s="13" t="s">
        <v>825</v>
      </c>
      <c r="J254" s="13" t="s">
        <v>849</v>
      </c>
      <c r="K254" s="13" t="s">
        <v>935</v>
      </c>
      <c r="L254" s="13" t="s">
        <v>3669</v>
      </c>
      <c r="M254" s="13" t="s">
        <v>867</v>
      </c>
      <c r="N254" s="13">
        <v>0</v>
      </c>
      <c r="O254" s="3" t="s">
        <v>3591</v>
      </c>
      <c r="P254" s="2">
        <v>0</v>
      </c>
      <c r="Q254" s="2">
        <v>531.56999999999994</v>
      </c>
      <c r="R254" s="2">
        <v>0</v>
      </c>
      <c r="S254" s="2">
        <v>0</v>
      </c>
      <c r="T254" s="2">
        <v>0</v>
      </c>
      <c r="U254" s="2">
        <v>0</v>
      </c>
      <c r="V254" s="2">
        <v>0</v>
      </c>
      <c r="W254" s="2">
        <v>0</v>
      </c>
      <c r="X254" s="2">
        <v>0</v>
      </c>
      <c r="Y254" s="2">
        <v>0</v>
      </c>
    </row>
    <row r="255" spans="2:25" ht="20" customHeight="1">
      <c r="B255" s="12">
        <v>247</v>
      </c>
      <c r="C255" s="12">
        <v>9</v>
      </c>
      <c r="E255" s="13" t="s">
        <v>1625</v>
      </c>
      <c r="F255" s="13" t="s">
        <v>24</v>
      </c>
      <c r="G255" s="13" t="s">
        <v>24</v>
      </c>
      <c r="H255" s="13" t="s">
        <v>35</v>
      </c>
      <c r="I255" s="13" t="s">
        <v>825</v>
      </c>
      <c r="J255" s="13" t="s">
        <v>849</v>
      </c>
      <c r="K255" s="13" t="s">
        <v>935</v>
      </c>
      <c r="L255" s="13" t="s">
        <v>3669</v>
      </c>
      <c r="M255" s="13" t="s">
        <v>928</v>
      </c>
      <c r="N255" s="13">
        <v>0</v>
      </c>
      <c r="O255" s="3" t="s">
        <v>3591</v>
      </c>
      <c r="P255" s="2">
        <v>0</v>
      </c>
      <c r="Q255" s="2">
        <v>531.56999999999994</v>
      </c>
      <c r="R255" s="2">
        <v>0</v>
      </c>
      <c r="S255" s="2">
        <v>0</v>
      </c>
      <c r="T255" s="2">
        <v>0</v>
      </c>
      <c r="U255" s="2">
        <v>0</v>
      </c>
      <c r="V255" s="2">
        <v>0</v>
      </c>
      <c r="W255" s="2">
        <v>0</v>
      </c>
      <c r="X255" s="2">
        <v>0</v>
      </c>
      <c r="Y255" s="2">
        <v>0</v>
      </c>
    </row>
    <row r="256" spans="2:25" ht="20" customHeight="1">
      <c r="B256" s="12">
        <v>248</v>
      </c>
      <c r="C256" s="12">
        <v>9</v>
      </c>
      <c r="E256" s="13" t="s">
        <v>1625</v>
      </c>
      <c r="F256" s="13" t="s">
        <v>24</v>
      </c>
      <c r="G256" s="13" t="s">
        <v>24</v>
      </c>
      <c r="H256" s="13" t="s">
        <v>35</v>
      </c>
      <c r="I256" s="13" t="s">
        <v>825</v>
      </c>
      <c r="J256" s="13" t="s">
        <v>849</v>
      </c>
      <c r="K256" s="13" t="s">
        <v>935</v>
      </c>
      <c r="L256" s="13" t="s">
        <v>3669</v>
      </c>
      <c r="M256" s="13" t="s">
        <v>891</v>
      </c>
      <c r="N256" s="13">
        <v>0</v>
      </c>
      <c r="O256" s="3" t="s">
        <v>3591</v>
      </c>
      <c r="P256" s="2">
        <v>0</v>
      </c>
      <c r="Q256" s="2">
        <v>531.56999999999994</v>
      </c>
      <c r="R256" s="2">
        <v>0</v>
      </c>
      <c r="S256" s="2">
        <v>0</v>
      </c>
      <c r="T256" s="2">
        <v>0</v>
      </c>
      <c r="U256" s="2">
        <v>0</v>
      </c>
      <c r="V256" s="2">
        <v>0</v>
      </c>
      <c r="W256" s="2">
        <v>0</v>
      </c>
      <c r="X256" s="2">
        <v>0</v>
      </c>
      <c r="Y256" s="2">
        <v>0</v>
      </c>
    </row>
    <row r="257" spans="2:25" ht="20" customHeight="1">
      <c r="B257" s="12">
        <v>249</v>
      </c>
      <c r="C257" s="12">
        <v>9</v>
      </c>
      <c r="E257" s="13" t="s">
        <v>1625</v>
      </c>
      <c r="F257" s="13" t="s">
        <v>24</v>
      </c>
      <c r="G257" s="13" t="s">
        <v>24</v>
      </c>
      <c r="H257" s="13" t="s">
        <v>35</v>
      </c>
      <c r="I257" s="13" t="s">
        <v>825</v>
      </c>
      <c r="J257" s="13" t="s">
        <v>849</v>
      </c>
      <c r="K257" s="13" t="s">
        <v>935</v>
      </c>
      <c r="L257" s="13" t="s">
        <v>3669</v>
      </c>
      <c r="M257" s="13" t="s">
        <v>865</v>
      </c>
      <c r="N257" s="13">
        <v>0</v>
      </c>
      <c r="O257" s="3" t="s">
        <v>3591</v>
      </c>
      <c r="P257" s="2">
        <v>0</v>
      </c>
      <c r="Q257" s="2">
        <v>531.56999999999994</v>
      </c>
      <c r="R257" s="2">
        <v>0</v>
      </c>
      <c r="S257" s="2">
        <v>0</v>
      </c>
      <c r="T257" s="2">
        <v>0</v>
      </c>
      <c r="U257" s="2">
        <v>0</v>
      </c>
      <c r="V257" s="2">
        <v>0</v>
      </c>
      <c r="W257" s="2">
        <v>0</v>
      </c>
      <c r="X257" s="2">
        <v>0</v>
      </c>
      <c r="Y257" s="2">
        <v>0</v>
      </c>
    </row>
    <row r="258" spans="2:25" ht="20" customHeight="1">
      <c r="B258" s="12">
        <v>250</v>
      </c>
      <c r="C258" s="12">
        <v>9</v>
      </c>
      <c r="E258" s="13" t="s">
        <v>1625</v>
      </c>
      <c r="F258" s="13" t="s">
        <v>24</v>
      </c>
      <c r="G258" s="13" t="s">
        <v>24</v>
      </c>
      <c r="H258" s="13" t="s">
        <v>35</v>
      </c>
      <c r="I258" s="13" t="s">
        <v>825</v>
      </c>
      <c r="J258" s="13" t="s">
        <v>849</v>
      </c>
      <c r="K258" s="13" t="s">
        <v>935</v>
      </c>
      <c r="L258" s="13" t="s">
        <v>3669</v>
      </c>
      <c r="M258" s="13" t="s">
        <v>943</v>
      </c>
      <c r="N258" s="13">
        <v>0</v>
      </c>
      <c r="O258" s="3" t="s">
        <v>3591</v>
      </c>
      <c r="P258" s="2">
        <v>0</v>
      </c>
      <c r="Q258" s="2">
        <v>531.56999999999994</v>
      </c>
      <c r="R258" s="2">
        <v>0</v>
      </c>
      <c r="S258" s="2">
        <v>0</v>
      </c>
      <c r="T258" s="2">
        <v>0</v>
      </c>
      <c r="U258" s="2">
        <v>0</v>
      </c>
      <c r="V258" s="2">
        <v>0</v>
      </c>
      <c r="W258" s="2">
        <v>0</v>
      </c>
      <c r="X258" s="2">
        <v>0</v>
      </c>
      <c r="Y258" s="2">
        <v>0</v>
      </c>
    </row>
    <row r="259" spans="2:25" ht="20" customHeight="1">
      <c r="B259" s="12">
        <v>251</v>
      </c>
      <c r="C259" s="12">
        <v>9</v>
      </c>
      <c r="E259" s="13" t="s">
        <v>1625</v>
      </c>
      <c r="F259" s="13" t="s">
        <v>24</v>
      </c>
      <c r="G259" s="13" t="s">
        <v>24</v>
      </c>
      <c r="H259" s="13" t="s">
        <v>35</v>
      </c>
      <c r="I259" s="13" t="s">
        <v>825</v>
      </c>
      <c r="J259" s="13" t="s">
        <v>849</v>
      </c>
      <c r="K259" s="13" t="s">
        <v>935</v>
      </c>
      <c r="L259" s="13" t="s">
        <v>3669</v>
      </c>
      <c r="M259" s="13" t="s">
        <v>925</v>
      </c>
      <c r="N259" s="13">
        <v>0</v>
      </c>
      <c r="O259" s="3" t="s">
        <v>3591</v>
      </c>
      <c r="P259" s="2">
        <v>0</v>
      </c>
      <c r="Q259" s="2">
        <v>531.56999999999994</v>
      </c>
      <c r="R259" s="2">
        <v>0</v>
      </c>
      <c r="S259" s="2">
        <v>0</v>
      </c>
      <c r="T259" s="2">
        <v>0</v>
      </c>
      <c r="U259" s="2">
        <v>0</v>
      </c>
      <c r="V259" s="2">
        <v>0</v>
      </c>
      <c r="W259" s="2">
        <v>0</v>
      </c>
      <c r="X259" s="2">
        <v>0</v>
      </c>
      <c r="Y259" s="2">
        <v>0</v>
      </c>
    </row>
    <row r="260" spans="2:25" ht="20" customHeight="1">
      <c r="B260" s="12">
        <v>252</v>
      </c>
      <c r="C260" s="12">
        <v>9</v>
      </c>
      <c r="E260" s="13" t="s">
        <v>1625</v>
      </c>
      <c r="F260" s="13" t="s">
        <v>24</v>
      </c>
      <c r="G260" s="13" t="s">
        <v>24</v>
      </c>
      <c r="H260" s="13" t="s">
        <v>35</v>
      </c>
      <c r="I260" s="13" t="s">
        <v>825</v>
      </c>
      <c r="J260" s="13" t="s">
        <v>849</v>
      </c>
      <c r="K260" s="13" t="s">
        <v>935</v>
      </c>
      <c r="L260" s="13" t="s">
        <v>3669</v>
      </c>
      <c r="M260" s="13" t="s">
        <v>878</v>
      </c>
      <c r="N260" s="13">
        <v>0</v>
      </c>
      <c r="O260" s="3" t="s">
        <v>3591</v>
      </c>
      <c r="P260" s="2">
        <v>0</v>
      </c>
      <c r="Q260" s="2">
        <v>531.56999999999994</v>
      </c>
      <c r="R260" s="2">
        <v>0</v>
      </c>
      <c r="S260" s="2">
        <v>0</v>
      </c>
      <c r="T260" s="2">
        <v>0</v>
      </c>
      <c r="U260" s="2">
        <v>0</v>
      </c>
      <c r="V260" s="2">
        <v>0</v>
      </c>
      <c r="W260" s="2">
        <v>0</v>
      </c>
      <c r="X260" s="2">
        <v>0</v>
      </c>
      <c r="Y260" s="2">
        <v>0</v>
      </c>
    </row>
    <row r="261" spans="2:25" ht="20" customHeight="1">
      <c r="B261" s="12">
        <v>253</v>
      </c>
      <c r="C261" s="12">
        <v>9</v>
      </c>
      <c r="E261" s="13" t="s">
        <v>1625</v>
      </c>
      <c r="F261" s="13" t="s">
        <v>24</v>
      </c>
      <c r="G261" s="13" t="s">
        <v>24</v>
      </c>
      <c r="H261" s="13" t="s">
        <v>35</v>
      </c>
      <c r="I261" s="13" t="s">
        <v>825</v>
      </c>
      <c r="J261" s="13" t="s">
        <v>849</v>
      </c>
      <c r="K261" s="13" t="s">
        <v>935</v>
      </c>
      <c r="L261" s="13" t="s">
        <v>3669</v>
      </c>
      <c r="M261" s="13" t="s">
        <v>939</v>
      </c>
      <c r="N261" s="13">
        <v>0</v>
      </c>
      <c r="O261" s="3" t="s">
        <v>3591</v>
      </c>
      <c r="P261" s="2">
        <v>0</v>
      </c>
      <c r="Q261" s="2">
        <v>531.56999999999994</v>
      </c>
      <c r="R261" s="2">
        <v>0</v>
      </c>
      <c r="S261" s="2">
        <v>0</v>
      </c>
      <c r="T261" s="2">
        <v>0</v>
      </c>
      <c r="U261" s="2">
        <v>0</v>
      </c>
      <c r="V261" s="2">
        <v>0</v>
      </c>
      <c r="W261" s="2">
        <v>0</v>
      </c>
      <c r="X261" s="2">
        <v>0</v>
      </c>
      <c r="Y261" s="2">
        <v>0</v>
      </c>
    </row>
    <row r="262" spans="2:25" ht="20" customHeight="1">
      <c r="B262" s="12">
        <v>254</v>
      </c>
      <c r="C262" s="12">
        <v>9</v>
      </c>
      <c r="E262" s="13" t="s">
        <v>1625</v>
      </c>
      <c r="F262" s="13" t="s">
        <v>24</v>
      </c>
      <c r="G262" s="13" t="s">
        <v>24</v>
      </c>
      <c r="H262" s="13" t="s">
        <v>35</v>
      </c>
      <c r="I262" s="13" t="s">
        <v>825</v>
      </c>
      <c r="J262" s="13" t="s">
        <v>849</v>
      </c>
      <c r="K262" s="13" t="s">
        <v>935</v>
      </c>
      <c r="L262" s="13" t="s">
        <v>3669</v>
      </c>
      <c r="M262" s="13" t="s">
        <v>858</v>
      </c>
      <c r="N262" s="13">
        <v>0</v>
      </c>
      <c r="O262" s="3" t="s">
        <v>3591</v>
      </c>
      <c r="P262" s="2">
        <v>0</v>
      </c>
      <c r="Q262" s="2">
        <v>531.56999999999994</v>
      </c>
      <c r="R262" s="2">
        <v>0</v>
      </c>
      <c r="S262" s="2">
        <v>0</v>
      </c>
      <c r="T262" s="2">
        <v>0</v>
      </c>
      <c r="U262" s="2">
        <v>0</v>
      </c>
      <c r="V262" s="2">
        <v>0</v>
      </c>
      <c r="W262" s="2">
        <v>0</v>
      </c>
      <c r="X262" s="2">
        <v>0</v>
      </c>
      <c r="Y262" s="2">
        <v>0</v>
      </c>
    </row>
    <row r="263" spans="2:25" ht="20" customHeight="1">
      <c r="B263" s="12">
        <v>255</v>
      </c>
      <c r="C263" s="12">
        <v>8</v>
      </c>
      <c r="E263" s="13" t="s">
        <v>1625</v>
      </c>
      <c r="F263" s="13" t="s">
        <v>24</v>
      </c>
      <c r="G263" s="13" t="s">
        <v>24</v>
      </c>
      <c r="H263" s="13" t="s">
        <v>35</v>
      </c>
      <c r="I263" s="13" t="s">
        <v>825</v>
      </c>
      <c r="J263" s="13" t="s">
        <v>849</v>
      </c>
      <c r="K263" s="13" t="s">
        <v>935</v>
      </c>
      <c r="L263" s="13" t="s">
        <v>3671</v>
      </c>
      <c r="M263" s="13">
        <v>0</v>
      </c>
      <c r="N263" s="13">
        <v>0</v>
      </c>
      <c r="O263" s="3" t="s">
        <v>3672</v>
      </c>
      <c r="P263" s="2">
        <v>0</v>
      </c>
      <c r="Q263" s="2">
        <v>0</v>
      </c>
      <c r="R263" s="2">
        <v>715.81999999999994</v>
      </c>
      <c r="S263" s="2">
        <v>0</v>
      </c>
      <c r="T263" s="2">
        <v>0</v>
      </c>
      <c r="U263" s="2">
        <v>0</v>
      </c>
      <c r="V263" s="2">
        <v>0</v>
      </c>
      <c r="W263" s="2">
        <v>0</v>
      </c>
      <c r="X263" s="2">
        <v>0</v>
      </c>
      <c r="Y263" s="2">
        <v>0</v>
      </c>
    </row>
    <row r="264" spans="2:25" ht="20" customHeight="1">
      <c r="B264" s="12">
        <v>256</v>
      </c>
      <c r="C264" s="12">
        <v>9</v>
      </c>
      <c r="E264" s="13" t="s">
        <v>1625</v>
      </c>
      <c r="F264" s="13" t="s">
        <v>24</v>
      </c>
      <c r="G264" s="13" t="s">
        <v>24</v>
      </c>
      <c r="H264" s="13" t="s">
        <v>35</v>
      </c>
      <c r="I264" s="13" t="s">
        <v>825</v>
      </c>
      <c r="J264" s="13" t="s">
        <v>849</v>
      </c>
      <c r="K264" s="13" t="s">
        <v>935</v>
      </c>
      <c r="L264" s="13" t="s">
        <v>3671</v>
      </c>
      <c r="M264" s="13" t="s">
        <v>926</v>
      </c>
      <c r="N264" s="13">
        <v>0</v>
      </c>
      <c r="O264" s="3" t="s">
        <v>3607</v>
      </c>
      <c r="P264" s="2">
        <v>0</v>
      </c>
      <c r="Q264" s="2">
        <v>715.81999999999994</v>
      </c>
      <c r="R264" s="2">
        <v>0</v>
      </c>
      <c r="S264" s="2">
        <v>0</v>
      </c>
      <c r="T264" s="2">
        <v>0</v>
      </c>
      <c r="U264" s="2">
        <v>0</v>
      </c>
      <c r="V264" s="2">
        <v>0</v>
      </c>
      <c r="W264" s="2">
        <v>0</v>
      </c>
      <c r="X264" s="2">
        <v>0</v>
      </c>
      <c r="Y264" s="2">
        <v>0</v>
      </c>
    </row>
    <row r="265" spans="2:25" ht="20" customHeight="1">
      <c r="B265" s="12">
        <v>257</v>
      </c>
      <c r="C265" s="12">
        <v>8</v>
      </c>
      <c r="E265" s="13" t="s">
        <v>1625</v>
      </c>
      <c r="F265" s="13" t="s">
        <v>24</v>
      </c>
      <c r="G265" s="13" t="s">
        <v>24</v>
      </c>
      <c r="H265" s="13" t="s">
        <v>35</v>
      </c>
      <c r="I265" s="13" t="s">
        <v>825</v>
      </c>
      <c r="J265" s="13" t="s">
        <v>849</v>
      </c>
      <c r="K265" s="13" t="s">
        <v>935</v>
      </c>
      <c r="L265" s="13" t="s">
        <v>3673</v>
      </c>
      <c r="M265" s="13">
        <v>0</v>
      </c>
      <c r="N265" s="13">
        <v>0</v>
      </c>
      <c r="O265" s="3" t="s">
        <v>3674</v>
      </c>
      <c r="P265" s="2">
        <v>0</v>
      </c>
      <c r="Q265" s="2">
        <v>0</v>
      </c>
      <c r="R265" s="2">
        <v>444.39</v>
      </c>
      <c r="S265" s="2">
        <v>0</v>
      </c>
      <c r="T265" s="2">
        <v>0</v>
      </c>
      <c r="U265" s="2">
        <v>0</v>
      </c>
      <c r="V265" s="2">
        <v>0</v>
      </c>
      <c r="W265" s="2">
        <v>0</v>
      </c>
      <c r="X265" s="2">
        <v>0</v>
      </c>
      <c r="Y265" s="2">
        <v>0</v>
      </c>
    </row>
    <row r="266" spans="2:25" ht="20" customHeight="1">
      <c r="B266" s="12">
        <v>258</v>
      </c>
      <c r="C266" s="12">
        <v>9</v>
      </c>
      <c r="E266" s="13" t="s">
        <v>1625</v>
      </c>
      <c r="F266" s="13" t="s">
        <v>24</v>
      </c>
      <c r="G266" s="13" t="s">
        <v>24</v>
      </c>
      <c r="H266" s="13" t="s">
        <v>35</v>
      </c>
      <c r="I266" s="13" t="s">
        <v>825</v>
      </c>
      <c r="J266" s="13" t="s">
        <v>849</v>
      </c>
      <c r="K266" s="13" t="s">
        <v>935</v>
      </c>
      <c r="L266" s="13" t="s">
        <v>3673</v>
      </c>
      <c r="M266" s="13" t="s">
        <v>3615</v>
      </c>
      <c r="N266" s="13">
        <v>0</v>
      </c>
      <c r="O266" s="3" t="s">
        <v>3616</v>
      </c>
      <c r="P266" s="2">
        <v>0</v>
      </c>
      <c r="Q266" s="2">
        <v>444.39</v>
      </c>
      <c r="R266" s="2">
        <v>0</v>
      </c>
      <c r="S266" s="2">
        <v>0</v>
      </c>
      <c r="T266" s="2">
        <v>0</v>
      </c>
      <c r="U266" s="2">
        <v>0</v>
      </c>
      <c r="V266" s="2">
        <v>0</v>
      </c>
      <c r="W266" s="2">
        <v>0</v>
      </c>
      <c r="X266" s="2">
        <v>0</v>
      </c>
      <c r="Y266" s="2">
        <v>0</v>
      </c>
    </row>
    <row r="267" spans="2:25" ht="20" customHeight="1">
      <c r="B267" s="12">
        <v>259</v>
      </c>
      <c r="C267" s="12">
        <v>8</v>
      </c>
      <c r="E267" s="13" t="s">
        <v>1625</v>
      </c>
      <c r="F267" s="13" t="s">
        <v>24</v>
      </c>
      <c r="G267" s="13" t="s">
        <v>24</v>
      </c>
      <c r="H267" s="13" t="s">
        <v>35</v>
      </c>
      <c r="I267" s="13" t="s">
        <v>825</v>
      </c>
      <c r="J267" s="13" t="s">
        <v>849</v>
      </c>
      <c r="K267" s="13" t="s">
        <v>935</v>
      </c>
      <c r="L267" s="13" t="s">
        <v>3675</v>
      </c>
      <c r="M267" s="13">
        <v>0</v>
      </c>
      <c r="N267" s="13">
        <v>0</v>
      </c>
      <c r="O267" s="3" t="s">
        <v>3676</v>
      </c>
      <c r="P267" s="2">
        <v>0</v>
      </c>
      <c r="Q267" s="2">
        <v>0</v>
      </c>
      <c r="R267" s="2">
        <v>12505.679999999995</v>
      </c>
      <c r="S267" s="2">
        <v>0</v>
      </c>
      <c r="T267" s="2">
        <v>0</v>
      </c>
      <c r="U267" s="2">
        <v>0</v>
      </c>
      <c r="V267" s="2">
        <v>0</v>
      </c>
      <c r="W267" s="2">
        <v>0</v>
      </c>
      <c r="X267" s="2">
        <v>0</v>
      </c>
      <c r="Y267" s="2">
        <v>0</v>
      </c>
    </row>
    <row r="268" spans="2:25" ht="20" customHeight="1">
      <c r="B268" s="12">
        <v>260</v>
      </c>
      <c r="C268" s="12">
        <v>9</v>
      </c>
      <c r="E268" s="13" t="s">
        <v>1625</v>
      </c>
      <c r="F268" s="13" t="s">
        <v>24</v>
      </c>
      <c r="G268" s="13" t="s">
        <v>24</v>
      </c>
      <c r="H268" s="13" t="s">
        <v>35</v>
      </c>
      <c r="I268" s="13" t="s">
        <v>825</v>
      </c>
      <c r="J268" s="13" t="s">
        <v>849</v>
      </c>
      <c r="K268" s="13" t="s">
        <v>935</v>
      </c>
      <c r="L268" s="13" t="s">
        <v>3675</v>
      </c>
      <c r="M268" s="13" t="s">
        <v>867</v>
      </c>
      <c r="N268" s="13">
        <v>0</v>
      </c>
      <c r="O268" s="3" t="s">
        <v>3591</v>
      </c>
      <c r="P268" s="2">
        <v>0</v>
      </c>
      <c r="Q268" s="2">
        <v>1037.1399999999999</v>
      </c>
      <c r="R268" s="2">
        <v>0</v>
      </c>
      <c r="S268" s="2">
        <v>0</v>
      </c>
      <c r="T268" s="2">
        <v>0</v>
      </c>
      <c r="U268" s="2">
        <v>0</v>
      </c>
      <c r="V268" s="2">
        <v>0</v>
      </c>
      <c r="W268" s="2">
        <v>0</v>
      </c>
      <c r="X268" s="2">
        <v>0</v>
      </c>
      <c r="Y268" s="2">
        <v>0</v>
      </c>
    </row>
    <row r="269" spans="2:25" ht="20" customHeight="1">
      <c r="B269" s="12">
        <v>261</v>
      </c>
      <c r="C269" s="12">
        <v>9</v>
      </c>
      <c r="E269" s="13" t="s">
        <v>1625</v>
      </c>
      <c r="F269" s="13" t="s">
        <v>24</v>
      </c>
      <c r="G269" s="13" t="s">
        <v>24</v>
      </c>
      <c r="H269" s="13" t="s">
        <v>35</v>
      </c>
      <c r="I269" s="13" t="s">
        <v>825</v>
      </c>
      <c r="J269" s="13" t="s">
        <v>849</v>
      </c>
      <c r="K269" s="13" t="s">
        <v>935</v>
      </c>
      <c r="L269" s="13" t="s">
        <v>3675</v>
      </c>
      <c r="M269" s="13" t="s">
        <v>854</v>
      </c>
      <c r="N269" s="13">
        <v>0</v>
      </c>
      <c r="O269" s="3" t="s">
        <v>3594</v>
      </c>
      <c r="P269" s="2">
        <v>0</v>
      </c>
      <c r="Q269" s="2">
        <v>1037.1399999999999</v>
      </c>
      <c r="R269" s="2">
        <v>0</v>
      </c>
      <c r="S269" s="2">
        <v>0</v>
      </c>
      <c r="T269" s="2">
        <v>0</v>
      </c>
      <c r="U269" s="2">
        <v>0</v>
      </c>
      <c r="V269" s="2">
        <v>0</v>
      </c>
      <c r="W269" s="2">
        <v>0</v>
      </c>
      <c r="X269" s="2">
        <v>0</v>
      </c>
      <c r="Y269" s="2">
        <v>0</v>
      </c>
    </row>
    <row r="270" spans="2:25" ht="20" customHeight="1">
      <c r="B270" s="12">
        <v>262</v>
      </c>
      <c r="C270" s="12">
        <v>9</v>
      </c>
      <c r="E270" s="13" t="s">
        <v>1625</v>
      </c>
      <c r="F270" s="13" t="s">
        <v>24</v>
      </c>
      <c r="G270" s="13" t="s">
        <v>24</v>
      </c>
      <c r="H270" s="13" t="s">
        <v>35</v>
      </c>
      <c r="I270" s="13" t="s">
        <v>825</v>
      </c>
      <c r="J270" s="13" t="s">
        <v>849</v>
      </c>
      <c r="K270" s="13" t="s">
        <v>935</v>
      </c>
      <c r="L270" s="13" t="s">
        <v>3675</v>
      </c>
      <c r="M270" s="13" t="s">
        <v>928</v>
      </c>
      <c r="N270" s="13">
        <v>0</v>
      </c>
      <c r="O270" s="3" t="s">
        <v>3591</v>
      </c>
      <c r="P270" s="2">
        <v>0</v>
      </c>
      <c r="Q270" s="2">
        <v>1037.1399999999999</v>
      </c>
      <c r="R270" s="2">
        <v>0</v>
      </c>
      <c r="S270" s="2">
        <v>0</v>
      </c>
      <c r="T270" s="2">
        <v>0</v>
      </c>
      <c r="U270" s="2">
        <v>0</v>
      </c>
      <c r="V270" s="2">
        <v>0</v>
      </c>
      <c r="W270" s="2">
        <v>0</v>
      </c>
      <c r="X270" s="2">
        <v>0</v>
      </c>
      <c r="Y270" s="2">
        <v>0</v>
      </c>
    </row>
    <row r="271" spans="2:25" ht="20" customHeight="1">
      <c r="B271" s="12">
        <v>263</v>
      </c>
      <c r="C271" s="12">
        <v>9</v>
      </c>
      <c r="E271" s="13" t="s">
        <v>1625</v>
      </c>
      <c r="F271" s="13" t="s">
        <v>24</v>
      </c>
      <c r="G271" s="13" t="s">
        <v>24</v>
      </c>
      <c r="H271" s="13" t="s">
        <v>35</v>
      </c>
      <c r="I271" s="13" t="s">
        <v>825</v>
      </c>
      <c r="J271" s="13" t="s">
        <v>849</v>
      </c>
      <c r="K271" s="13" t="s">
        <v>935</v>
      </c>
      <c r="L271" s="13" t="s">
        <v>3675</v>
      </c>
      <c r="M271" s="13" t="s">
        <v>891</v>
      </c>
      <c r="N271" s="13">
        <v>0</v>
      </c>
      <c r="O271" s="3" t="s">
        <v>3591</v>
      </c>
      <c r="P271" s="2">
        <v>0</v>
      </c>
      <c r="Q271" s="2">
        <v>1037.1399999999999</v>
      </c>
      <c r="R271" s="2">
        <v>0</v>
      </c>
      <c r="S271" s="2">
        <v>0</v>
      </c>
      <c r="T271" s="2">
        <v>0</v>
      </c>
      <c r="U271" s="2">
        <v>0</v>
      </c>
      <c r="V271" s="2">
        <v>0</v>
      </c>
      <c r="W271" s="2">
        <v>0</v>
      </c>
      <c r="X271" s="2">
        <v>0</v>
      </c>
      <c r="Y271" s="2">
        <v>0</v>
      </c>
    </row>
    <row r="272" spans="2:25" ht="20" customHeight="1">
      <c r="B272" s="12">
        <v>264</v>
      </c>
      <c r="C272" s="12">
        <v>9</v>
      </c>
      <c r="E272" s="13" t="s">
        <v>1625</v>
      </c>
      <c r="F272" s="13" t="s">
        <v>24</v>
      </c>
      <c r="G272" s="13" t="s">
        <v>24</v>
      </c>
      <c r="H272" s="13" t="s">
        <v>35</v>
      </c>
      <c r="I272" s="13" t="s">
        <v>825</v>
      </c>
      <c r="J272" s="13" t="s">
        <v>849</v>
      </c>
      <c r="K272" s="13" t="s">
        <v>935</v>
      </c>
      <c r="L272" s="13" t="s">
        <v>3675</v>
      </c>
      <c r="M272" s="13" t="s">
        <v>865</v>
      </c>
      <c r="N272" s="13">
        <v>0</v>
      </c>
      <c r="O272" s="3" t="s">
        <v>3591</v>
      </c>
      <c r="P272" s="2">
        <v>0</v>
      </c>
      <c r="Q272" s="2">
        <v>1037.1399999999999</v>
      </c>
      <c r="R272" s="2">
        <v>0</v>
      </c>
      <c r="S272" s="2">
        <v>0</v>
      </c>
      <c r="T272" s="2">
        <v>0</v>
      </c>
      <c r="U272" s="2">
        <v>0</v>
      </c>
      <c r="V272" s="2">
        <v>0</v>
      </c>
      <c r="W272" s="2">
        <v>0</v>
      </c>
      <c r="X272" s="2">
        <v>0</v>
      </c>
      <c r="Y272" s="2">
        <v>0</v>
      </c>
    </row>
    <row r="273" spans="2:25" ht="20" customHeight="1">
      <c r="B273" s="12">
        <v>265</v>
      </c>
      <c r="C273" s="12">
        <v>9</v>
      </c>
      <c r="E273" s="13" t="s">
        <v>1625</v>
      </c>
      <c r="F273" s="13" t="s">
        <v>24</v>
      </c>
      <c r="G273" s="13" t="s">
        <v>24</v>
      </c>
      <c r="H273" s="13" t="s">
        <v>35</v>
      </c>
      <c r="I273" s="13" t="s">
        <v>825</v>
      </c>
      <c r="J273" s="13" t="s">
        <v>849</v>
      </c>
      <c r="K273" s="13" t="s">
        <v>935</v>
      </c>
      <c r="L273" s="13" t="s">
        <v>3675</v>
      </c>
      <c r="M273" s="13" t="s">
        <v>943</v>
      </c>
      <c r="N273" s="13">
        <v>0</v>
      </c>
      <c r="O273" s="3" t="s">
        <v>3591</v>
      </c>
      <c r="P273" s="2">
        <v>0</v>
      </c>
      <c r="Q273" s="2">
        <v>1037.1399999999999</v>
      </c>
      <c r="R273" s="2">
        <v>0</v>
      </c>
      <c r="S273" s="2">
        <v>0</v>
      </c>
      <c r="T273" s="2">
        <v>0</v>
      </c>
      <c r="U273" s="2">
        <v>0</v>
      </c>
      <c r="V273" s="2">
        <v>0</v>
      </c>
      <c r="W273" s="2">
        <v>0</v>
      </c>
      <c r="X273" s="2">
        <v>0</v>
      </c>
      <c r="Y273" s="2">
        <v>0</v>
      </c>
    </row>
    <row r="274" spans="2:25" ht="20" customHeight="1">
      <c r="B274" s="12">
        <v>266</v>
      </c>
      <c r="C274" s="12">
        <v>9</v>
      </c>
      <c r="E274" s="13" t="s">
        <v>1625</v>
      </c>
      <c r="F274" s="13" t="s">
        <v>24</v>
      </c>
      <c r="G274" s="13" t="s">
        <v>24</v>
      </c>
      <c r="H274" s="13" t="s">
        <v>35</v>
      </c>
      <c r="I274" s="13" t="s">
        <v>825</v>
      </c>
      <c r="J274" s="13" t="s">
        <v>849</v>
      </c>
      <c r="K274" s="13" t="s">
        <v>935</v>
      </c>
      <c r="L274" s="13" t="s">
        <v>3675</v>
      </c>
      <c r="M274" s="13" t="s">
        <v>925</v>
      </c>
      <c r="N274" s="13">
        <v>0</v>
      </c>
      <c r="O274" s="3" t="s">
        <v>3591</v>
      </c>
      <c r="P274" s="2">
        <v>0</v>
      </c>
      <c r="Q274" s="2">
        <v>1037.1399999999999</v>
      </c>
      <c r="R274" s="2">
        <v>0</v>
      </c>
      <c r="S274" s="2">
        <v>0</v>
      </c>
      <c r="T274" s="2">
        <v>0</v>
      </c>
      <c r="U274" s="2">
        <v>0</v>
      </c>
      <c r="V274" s="2">
        <v>0</v>
      </c>
      <c r="W274" s="2">
        <v>0</v>
      </c>
      <c r="X274" s="2">
        <v>0</v>
      </c>
      <c r="Y274" s="2">
        <v>0</v>
      </c>
    </row>
    <row r="275" spans="2:25" ht="20" customHeight="1">
      <c r="B275" s="12">
        <v>267</v>
      </c>
      <c r="C275" s="12">
        <v>9</v>
      </c>
      <c r="E275" s="13" t="s">
        <v>1625</v>
      </c>
      <c r="F275" s="13" t="s">
        <v>24</v>
      </c>
      <c r="G275" s="13" t="s">
        <v>24</v>
      </c>
      <c r="H275" s="13" t="s">
        <v>35</v>
      </c>
      <c r="I275" s="13" t="s">
        <v>825</v>
      </c>
      <c r="J275" s="13" t="s">
        <v>849</v>
      </c>
      <c r="K275" s="13" t="s">
        <v>935</v>
      </c>
      <c r="L275" s="13" t="s">
        <v>3675</v>
      </c>
      <c r="M275" s="13" t="s">
        <v>908</v>
      </c>
      <c r="N275" s="13">
        <v>0</v>
      </c>
      <c r="O275" s="3" t="s">
        <v>3593</v>
      </c>
      <c r="P275" s="2">
        <v>0</v>
      </c>
      <c r="Q275" s="2">
        <v>1067.1399999999999</v>
      </c>
      <c r="R275" s="2">
        <v>0</v>
      </c>
      <c r="S275" s="2">
        <v>0</v>
      </c>
      <c r="T275" s="2">
        <v>0</v>
      </c>
      <c r="U275" s="2">
        <v>0</v>
      </c>
      <c r="V275" s="2">
        <v>0</v>
      </c>
      <c r="W275" s="2">
        <v>0</v>
      </c>
      <c r="X275" s="2">
        <v>0</v>
      </c>
      <c r="Y275" s="2">
        <v>0</v>
      </c>
    </row>
    <row r="276" spans="2:25" ht="20" customHeight="1">
      <c r="B276" s="12">
        <v>268</v>
      </c>
      <c r="C276" s="12">
        <v>9</v>
      </c>
      <c r="E276" s="13" t="s">
        <v>1625</v>
      </c>
      <c r="F276" s="13" t="s">
        <v>24</v>
      </c>
      <c r="G276" s="13" t="s">
        <v>24</v>
      </c>
      <c r="H276" s="13" t="s">
        <v>35</v>
      </c>
      <c r="I276" s="13" t="s">
        <v>825</v>
      </c>
      <c r="J276" s="13" t="s">
        <v>849</v>
      </c>
      <c r="K276" s="13" t="s">
        <v>935</v>
      </c>
      <c r="L276" s="13" t="s">
        <v>3675</v>
      </c>
      <c r="M276" s="13" t="s">
        <v>878</v>
      </c>
      <c r="N276" s="13">
        <v>0</v>
      </c>
      <c r="O276" s="3" t="s">
        <v>3591</v>
      </c>
      <c r="P276" s="2">
        <v>0</v>
      </c>
      <c r="Q276" s="2">
        <v>1037.1399999999999</v>
      </c>
      <c r="R276" s="2">
        <v>0</v>
      </c>
      <c r="S276" s="2">
        <v>0</v>
      </c>
      <c r="T276" s="2">
        <v>0</v>
      </c>
      <c r="U276" s="2">
        <v>0</v>
      </c>
      <c r="V276" s="2">
        <v>0</v>
      </c>
      <c r="W276" s="2">
        <v>0</v>
      </c>
      <c r="X276" s="2">
        <v>0</v>
      </c>
      <c r="Y276" s="2">
        <v>0</v>
      </c>
    </row>
    <row r="277" spans="2:25" ht="20" customHeight="1">
      <c r="B277" s="12">
        <v>269</v>
      </c>
      <c r="C277" s="12">
        <v>9</v>
      </c>
      <c r="E277" s="13" t="s">
        <v>1625</v>
      </c>
      <c r="F277" s="13" t="s">
        <v>24</v>
      </c>
      <c r="G277" s="13" t="s">
        <v>24</v>
      </c>
      <c r="H277" s="13" t="s">
        <v>35</v>
      </c>
      <c r="I277" s="13" t="s">
        <v>825</v>
      </c>
      <c r="J277" s="13" t="s">
        <v>849</v>
      </c>
      <c r="K277" s="13" t="s">
        <v>935</v>
      </c>
      <c r="L277" s="13" t="s">
        <v>3675</v>
      </c>
      <c r="M277" s="13" t="s">
        <v>939</v>
      </c>
      <c r="N277" s="13">
        <v>0</v>
      </c>
      <c r="O277" s="3" t="s">
        <v>3591</v>
      </c>
      <c r="P277" s="2">
        <v>0</v>
      </c>
      <c r="Q277" s="2">
        <v>1037.1399999999999</v>
      </c>
      <c r="R277" s="2">
        <v>0</v>
      </c>
      <c r="S277" s="2">
        <v>0</v>
      </c>
      <c r="T277" s="2">
        <v>0</v>
      </c>
      <c r="U277" s="2">
        <v>0</v>
      </c>
      <c r="V277" s="2">
        <v>0</v>
      </c>
      <c r="W277" s="2">
        <v>0</v>
      </c>
      <c r="X277" s="2">
        <v>0</v>
      </c>
      <c r="Y277" s="2">
        <v>0</v>
      </c>
    </row>
    <row r="278" spans="2:25" ht="20" customHeight="1">
      <c r="B278" s="12">
        <v>270</v>
      </c>
      <c r="C278" s="12">
        <v>9</v>
      </c>
      <c r="E278" s="13" t="s">
        <v>1625</v>
      </c>
      <c r="F278" s="13" t="s">
        <v>24</v>
      </c>
      <c r="G278" s="13" t="s">
        <v>24</v>
      </c>
      <c r="H278" s="13" t="s">
        <v>35</v>
      </c>
      <c r="I278" s="13" t="s">
        <v>825</v>
      </c>
      <c r="J278" s="13" t="s">
        <v>849</v>
      </c>
      <c r="K278" s="13" t="s">
        <v>935</v>
      </c>
      <c r="L278" s="13" t="s">
        <v>3675</v>
      </c>
      <c r="M278" s="13" t="s">
        <v>950</v>
      </c>
      <c r="N278" s="13">
        <v>0</v>
      </c>
      <c r="O278" s="3" t="s">
        <v>3594</v>
      </c>
      <c r="P278" s="2">
        <v>0</v>
      </c>
      <c r="Q278" s="2">
        <v>1067.1399999999999</v>
      </c>
      <c r="R278" s="2">
        <v>0</v>
      </c>
      <c r="S278" s="2">
        <v>0</v>
      </c>
      <c r="T278" s="2">
        <v>0</v>
      </c>
      <c r="U278" s="2">
        <v>0</v>
      </c>
      <c r="V278" s="2">
        <v>0</v>
      </c>
      <c r="W278" s="2">
        <v>0</v>
      </c>
      <c r="X278" s="2">
        <v>0</v>
      </c>
      <c r="Y278" s="2">
        <v>0</v>
      </c>
    </row>
    <row r="279" spans="2:25" ht="20" customHeight="1">
      <c r="B279" s="12">
        <v>271</v>
      </c>
      <c r="C279" s="12">
        <v>9</v>
      </c>
      <c r="E279" s="13" t="s">
        <v>1625</v>
      </c>
      <c r="F279" s="13" t="s">
        <v>24</v>
      </c>
      <c r="G279" s="13" t="s">
        <v>24</v>
      </c>
      <c r="H279" s="13" t="s">
        <v>35</v>
      </c>
      <c r="I279" s="13" t="s">
        <v>825</v>
      </c>
      <c r="J279" s="13" t="s">
        <v>849</v>
      </c>
      <c r="K279" s="13" t="s">
        <v>935</v>
      </c>
      <c r="L279" s="13" t="s">
        <v>3675</v>
      </c>
      <c r="M279" s="13" t="s">
        <v>858</v>
      </c>
      <c r="N279" s="13">
        <v>0</v>
      </c>
      <c r="O279" s="3" t="s">
        <v>3591</v>
      </c>
      <c r="P279" s="2">
        <v>0</v>
      </c>
      <c r="Q279" s="2">
        <v>1037.1399999999999</v>
      </c>
      <c r="R279" s="2">
        <v>0</v>
      </c>
      <c r="S279" s="2">
        <v>0</v>
      </c>
      <c r="T279" s="2">
        <v>0</v>
      </c>
      <c r="U279" s="2">
        <v>0</v>
      </c>
      <c r="V279" s="2">
        <v>0</v>
      </c>
      <c r="W279" s="2">
        <v>0</v>
      </c>
      <c r="X279" s="2">
        <v>0</v>
      </c>
      <c r="Y279" s="2">
        <v>0</v>
      </c>
    </row>
    <row r="280" spans="2:25" ht="20" customHeight="1">
      <c r="B280" s="12">
        <v>272</v>
      </c>
      <c r="C280" s="12">
        <v>8</v>
      </c>
      <c r="E280" s="13" t="s">
        <v>1625</v>
      </c>
      <c r="F280" s="13" t="s">
        <v>24</v>
      </c>
      <c r="G280" s="13" t="s">
        <v>24</v>
      </c>
      <c r="H280" s="13" t="s">
        <v>35</v>
      </c>
      <c r="I280" s="13" t="s">
        <v>825</v>
      </c>
      <c r="J280" s="13" t="s">
        <v>849</v>
      </c>
      <c r="K280" s="13" t="s">
        <v>935</v>
      </c>
      <c r="L280" s="13" t="s">
        <v>3677</v>
      </c>
      <c r="M280" s="13">
        <v>0</v>
      </c>
      <c r="N280" s="13">
        <v>0</v>
      </c>
      <c r="O280" s="3" t="s">
        <v>3678</v>
      </c>
      <c r="P280" s="2">
        <v>0</v>
      </c>
      <c r="Q280" s="2">
        <v>0</v>
      </c>
      <c r="R280" s="2">
        <v>2289.4081999999999</v>
      </c>
      <c r="S280" s="2">
        <v>0</v>
      </c>
      <c r="T280" s="2">
        <v>0</v>
      </c>
      <c r="U280" s="2">
        <v>0</v>
      </c>
      <c r="V280" s="2">
        <v>0</v>
      </c>
      <c r="W280" s="2">
        <v>0</v>
      </c>
      <c r="X280" s="2">
        <v>0</v>
      </c>
      <c r="Y280" s="2">
        <v>0</v>
      </c>
    </row>
    <row r="281" spans="2:25" ht="20" customHeight="1">
      <c r="B281" s="12">
        <v>273</v>
      </c>
      <c r="C281" s="12">
        <v>9</v>
      </c>
      <c r="E281" s="13" t="s">
        <v>1625</v>
      </c>
      <c r="F281" s="13" t="s">
        <v>24</v>
      </c>
      <c r="G281" s="13" t="s">
        <v>24</v>
      </c>
      <c r="H281" s="13" t="s">
        <v>35</v>
      </c>
      <c r="I281" s="13" t="s">
        <v>825</v>
      </c>
      <c r="J281" s="13" t="s">
        <v>849</v>
      </c>
      <c r="K281" s="13" t="s">
        <v>935</v>
      </c>
      <c r="L281" s="13" t="s">
        <v>3677</v>
      </c>
      <c r="M281" s="13" t="s">
        <v>909</v>
      </c>
      <c r="N281" s="13">
        <v>0</v>
      </c>
      <c r="O281" s="3" t="s">
        <v>3602</v>
      </c>
      <c r="P281" s="2">
        <v>0</v>
      </c>
      <c r="Q281" s="2">
        <v>2289.4081999999999</v>
      </c>
      <c r="R281" s="2">
        <v>0</v>
      </c>
      <c r="S281" s="2">
        <v>0</v>
      </c>
      <c r="T281" s="2">
        <v>0</v>
      </c>
      <c r="U281" s="2">
        <v>0</v>
      </c>
      <c r="V281" s="2">
        <v>0</v>
      </c>
      <c r="W281" s="2">
        <v>0</v>
      </c>
      <c r="X281" s="2">
        <v>0</v>
      </c>
      <c r="Y281" s="2">
        <v>0</v>
      </c>
    </row>
    <row r="282" spans="2:25" ht="20" customHeight="1">
      <c r="B282" s="12">
        <v>274</v>
      </c>
      <c r="C282" s="12">
        <v>8</v>
      </c>
      <c r="E282" s="13" t="s">
        <v>1625</v>
      </c>
      <c r="F282" s="13" t="s">
        <v>24</v>
      </c>
      <c r="G282" s="13" t="s">
        <v>24</v>
      </c>
      <c r="H282" s="13" t="s">
        <v>35</v>
      </c>
      <c r="I282" s="13" t="s">
        <v>825</v>
      </c>
      <c r="J282" s="13" t="s">
        <v>849</v>
      </c>
      <c r="K282" s="13" t="s">
        <v>935</v>
      </c>
      <c r="L282" s="13" t="s">
        <v>3679</v>
      </c>
      <c r="M282" s="13">
        <v>0</v>
      </c>
      <c r="N282" s="13">
        <v>0</v>
      </c>
      <c r="O282" s="3" t="s">
        <v>3680</v>
      </c>
      <c r="P282" s="2">
        <v>0</v>
      </c>
      <c r="Q282" s="2">
        <v>0</v>
      </c>
      <c r="R282" s="2">
        <v>13170.84</v>
      </c>
      <c r="S282" s="2">
        <v>0</v>
      </c>
      <c r="T282" s="2">
        <v>0</v>
      </c>
      <c r="U282" s="2">
        <v>0</v>
      </c>
      <c r="V282" s="2">
        <v>0</v>
      </c>
      <c r="W282" s="2">
        <v>0</v>
      </c>
      <c r="X282" s="2">
        <v>0</v>
      </c>
      <c r="Y282" s="2">
        <v>0</v>
      </c>
    </row>
    <row r="283" spans="2:25" ht="20" customHeight="1">
      <c r="B283" s="12">
        <v>275</v>
      </c>
      <c r="C283" s="12">
        <v>9</v>
      </c>
      <c r="E283" s="13" t="s">
        <v>1625</v>
      </c>
      <c r="F283" s="13" t="s">
        <v>24</v>
      </c>
      <c r="G283" s="13" t="s">
        <v>24</v>
      </c>
      <c r="H283" s="13" t="s">
        <v>35</v>
      </c>
      <c r="I283" s="13" t="s">
        <v>825</v>
      </c>
      <c r="J283" s="13" t="s">
        <v>849</v>
      </c>
      <c r="K283" s="13" t="s">
        <v>935</v>
      </c>
      <c r="L283" s="13" t="s">
        <v>3679</v>
      </c>
      <c r="M283" s="13" t="s">
        <v>938</v>
      </c>
      <c r="N283" s="13">
        <v>0</v>
      </c>
      <c r="O283" s="3" t="s">
        <v>3601</v>
      </c>
      <c r="P283" s="2">
        <v>0</v>
      </c>
      <c r="Q283" s="2">
        <v>3464.2300000000005</v>
      </c>
      <c r="R283" s="2">
        <v>0</v>
      </c>
      <c r="S283" s="2">
        <v>0</v>
      </c>
      <c r="T283" s="2">
        <v>0</v>
      </c>
      <c r="U283" s="2">
        <v>0</v>
      </c>
      <c r="V283" s="2">
        <v>0</v>
      </c>
      <c r="W283" s="2">
        <v>0</v>
      </c>
      <c r="X283" s="2">
        <v>0</v>
      </c>
      <c r="Y283" s="2">
        <v>0</v>
      </c>
    </row>
    <row r="284" spans="2:25" ht="20" customHeight="1">
      <c r="B284" s="12">
        <v>276</v>
      </c>
      <c r="C284" s="12">
        <v>9</v>
      </c>
      <c r="E284" s="13" t="s">
        <v>1625</v>
      </c>
      <c r="F284" s="13" t="s">
        <v>24</v>
      </c>
      <c r="G284" s="13" t="s">
        <v>24</v>
      </c>
      <c r="H284" s="13" t="s">
        <v>35</v>
      </c>
      <c r="I284" s="13" t="s">
        <v>825</v>
      </c>
      <c r="J284" s="13" t="s">
        <v>849</v>
      </c>
      <c r="K284" s="13" t="s">
        <v>935</v>
      </c>
      <c r="L284" s="13" t="s">
        <v>3679</v>
      </c>
      <c r="M284" s="13" t="s">
        <v>916</v>
      </c>
      <c r="N284" s="13">
        <v>0</v>
      </c>
      <c r="O284" s="3" t="s">
        <v>3580</v>
      </c>
      <c r="P284" s="2">
        <v>0</v>
      </c>
      <c r="Q284" s="2">
        <v>1221.4100000000001</v>
      </c>
      <c r="R284" s="2">
        <v>0</v>
      </c>
      <c r="S284" s="2">
        <v>0</v>
      </c>
      <c r="T284" s="2">
        <v>0</v>
      </c>
      <c r="U284" s="2">
        <v>0</v>
      </c>
      <c r="V284" s="2">
        <v>0</v>
      </c>
      <c r="W284" s="2">
        <v>0</v>
      </c>
      <c r="X284" s="2">
        <v>0</v>
      </c>
      <c r="Y284" s="2">
        <v>0</v>
      </c>
    </row>
    <row r="285" spans="2:25" ht="20" customHeight="1">
      <c r="B285" s="12">
        <v>277</v>
      </c>
      <c r="C285" s="12">
        <v>9</v>
      </c>
      <c r="E285" s="13" t="s">
        <v>1625</v>
      </c>
      <c r="F285" s="13" t="s">
        <v>24</v>
      </c>
      <c r="G285" s="13" t="s">
        <v>24</v>
      </c>
      <c r="H285" s="13" t="s">
        <v>35</v>
      </c>
      <c r="I285" s="13" t="s">
        <v>825</v>
      </c>
      <c r="J285" s="13" t="s">
        <v>849</v>
      </c>
      <c r="K285" s="13" t="s">
        <v>935</v>
      </c>
      <c r="L285" s="13" t="s">
        <v>3679</v>
      </c>
      <c r="M285" s="13" t="s">
        <v>894</v>
      </c>
      <c r="N285" s="13">
        <v>0</v>
      </c>
      <c r="O285" s="3" t="s">
        <v>3601</v>
      </c>
      <c r="P285" s="2">
        <v>0</v>
      </c>
      <c r="Q285" s="2">
        <v>1021.4100000000001</v>
      </c>
      <c r="R285" s="2">
        <v>0</v>
      </c>
      <c r="S285" s="2">
        <v>0</v>
      </c>
      <c r="T285" s="2">
        <v>0</v>
      </c>
      <c r="U285" s="2">
        <v>0</v>
      </c>
      <c r="V285" s="2">
        <v>0</v>
      </c>
      <c r="W285" s="2">
        <v>0</v>
      </c>
      <c r="X285" s="2">
        <v>0</v>
      </c>
      <c r="Y285" s="2">
        <v>0</v>
      </c>
    </row>
    <row r="286" spans="2:25" ht="20" customHeight="1">
      <c r="B286" s="12">
        <v>278</v>
      </c>
      <c r="C286" s="12">
        <v>9</v>
      </c>
      <c r="E286" s="13" t="s">
        <v>1625</v>
      </c>
      <c r="F286" s="13" t="s">
        <v>24</v>
      </c>
      <c r="G286" s="13" t="s">
        <v>24</v>
      </c>
      <c r="H286" s="13" t="s">
        <v>35</v>
      </c>
      <c r="I286" s="13" t="s">
        <v>825</v>
      </c>
      <c r="J286" s="13" t="s">
        <v>849</v>
      </c>
      <c r="K286" s="13" t="s">
        <v>935</v>
      </c>
      <c r="L286" s="13" t="s">
        <v>3679</v>
      </c>
      <c r="M286" s="13" t="s">
        <v>856</v>
      </c>
      <c r="N286" s="13">
        <v>0</v>
      </c>
      <c r="O286" s="3" t="s">
        <v>3605</v>
      </c>
      <c r="P286" s="2">
        <v>0</v>
      </c>
      <c r="Q286" s="2">
        <v>1221.4100000000001</v>
      </c>
      <c r="R286" s="2">
        <v>0</v>
      </c>
      <c r="S286" s="2">
        <v>0</v>
      </c>
      <c r="T286" s="2">
        <v>0</v>
      </c>
      <c r="U286" s="2">
        <v>0</v>
      </c>
      <c r="V286" s="2">
        <v>0</v>
      </c>
      <c r="W286" s="2">
        <v>0</v>
      </c>
      <c r="X286" s="2">
        <v>0</v>
      </c>
      <c r="Y286" s="2">
        <v>0</v>
      </c>
    </row>
    <row r="287" spans="2:25" ht="20" customHeight="1">
      <c r="B287" s="12">
        <v>279</v>
      </c>
      <c r="C287" s="12">
        <v>9</v>
      </c>
      <c r="E287" s="13" t="s">
        <v>1625</v>
      </c>
      <c r="F287" s="13" t="s">
        <v>24</v>
      </c>
      <c r="G287" s="13" t="s">
        <v>24</v>
      </c>
      <c r="H287" s="13" t="s">
        <v>35</v>
      </c>
      <c r="I287" s="13" t="s">
        <v>825</v>
      </c>
      <c r="J287" s="13" t="s">
        <v>849</v>
      </c>
      <c r="K287" s="13" t="s">
        <v>935</v>
      </c>
      <c r="L287" s="13" t="s">
        <v>3679</v>
      </c>
      <c r="M287" s="13" t="s">
        <v>954</v>
      </c>
      <c r="N287" s="13">
        <v>0</v>
      </c>
      <c r="O287" s="3" t="s">
        <v>3602</v>
      </c>
      <c r="P287" s="2">
        <v>0</v>
      </c>
      <c r="Q287" s="2">
        <v>855.33</v>
      </c>
      <c r="R287" s="2">
        <v>0</v>
      </c>
      <c r="S287" s="2">
        <v>0</v>
      </c>
      <c r="T287" s="2">
        <v>0</v>
      </c>
      <c r="U287" s="2">
        <v>0</v>
      </c>
      <c r="V287" s="2">
        <v>0</v>
      </c>
      <c r="W287" s="2">
        <v>0</v>
      </c>
      <c r="X287" s="2">
        <v>0</v>
      </c>
      <c r="Y287" s="2">
        <v>0</v>
      </c>
    </row>
    <row r="288" spans="2:25" ht="20" customHeight="1">
      <c r="B288" s="12">
        <v>280</v>
      </c>
      <c r="C288" s="12">
        <v>9</v>
      </c>
      <c r="E288" s="13" t="s">
        <v>1625</v>
      </c>
      <c r="F288" s="13" t="s">
        <v>24</v>
      </c>
      <c r="G288" s="13" t="s">
        <v>24</v>
      </c>
      <c r="H288" s="13" t="s">
        <v>35</v>
      </c>
      <c r="I288" s="13" t="s">
        <v>825</v>
      </c>
      <c r="J288" s="13" t="s">
        <v>849</v>
      </c>
      <c r="K288" s="13" t="s">
        <v>935</v>
      </c>
      <c r="L288" s="13" t="s">
        <v>3679</v>
      </c>
      <c r="M288" s="13" t="s">
        <v>926</v>
      </c>
      <c r="N288" s="13">
        <v>0</v>
      </c>
      <c r="O288" s="3" t="s">
        <v>3607</v>
      </c>
      <c r="P288" s="2">
        <v>0</v>
      </c>
      <c r="Q288" s="2">
        <v>1161.4100000000001</v>
      </c>
      <c r="R288" s="2">
        <v>0</v>
      </c>
      <c r="S288" s="2">
        <v>0</v>
      </c>
      <c r="T288" s="2">
        <v>0</v>
      </c>
      <c r="U288" s="2">
        <v>0</v>
      </c>
      <c r="V288" s="2">
        <v>0</v>
      </c>
      <c r="W288" s="2">
        <v>0</v>
      </c>
      <c r="X288" s="2">
        <v>0</v>
      </c>
      <c r="Y288" s="2">
        <v>0</v>
      </c>
    </row>
    <row r="289" spans="2:25" ht="20" customHeight="1">
      <c r="B289" s="12">
        <v>281</v>
      </c>
      <c r="C289" s="12">
        <v>9</v>
      </c>
      <c r="E289" s="13" t="s">
        <v>1625</v>
      </c>
      <c r="F289" s="13" t="s">
        <v>24</v>
      </c>
      <c r="G289" s="13" t="s">
        <v>24</v>
      </c>
      <c r="H289" s="13" t="s">
        <v>35</v>
      </c>
      <c r="I289" s="13" t="s">
        <v>825</v>
      </c>
      <c r="J289" s="13" t="s">
        <v>849</v>
      </c>
      <c r="K289" s="13" t="s">
        <v>935</v>
      </c>
      <c r="L289" s="13" t="s">
        <v>3679</v>
      </c>
      <c r="M289" s="13" t="s">
        <v>892</v>
      </c>
      <c r="N289" s="13">
        <v>0</v>
      </c>
      <c r="O289" s="3" t="s">
        <v>3601</v>
      </c>
      <c r="P289" s="2">
        <v>0</v>
      </c>
      <c r="Q289" s="2">
        <v>1221.4100000000001</v>
      </c>
      <c r="R289" s="2">
        <v>0</v>
      </c>
      <c r="S289" s="2">
        <v>0</v>
      </c>
      <c r="T289" s="2">
        <v>0</v>
      </c>
      <c r="U289" s="2">
        <v>0</v>
      </c>
      <c r="V289" s="2">
        <v>0</v>
      </c>
      <c r="W289" s="2">
        <v>0</v>
      </c>
      <c r="X289" s="2">
        <v>0</v>
      </c>
      <c r="Y289" s="2">
        <v>0</v>
      </c>
    </row>
    <row r="290" spans="2:25" ht="20" customHeight="1">
      <c r="B290" s="12">
        <v>282</v>
      </c>
      <c r="C290" s="12">
        <v>9</v>
      </c>
      <c r="E290" s="13" t="s">
        <v>1625</v>
      </c>
      <c r="F290" s="13" t="s">
        <v>24</v>
      </c>
      <c r="G290" s="13" t="s">
        <v>24</v>
      </c>
      <c r="H290" s="13" t="s">
        <v>35</v>
      </c>
      <c r="I290" s="13" t="s">
        <v>825</v>
      </c>
      <c r="J290" s="13" t="s">
        <v>849</v>
      </c>
      <c r="K290" s="13" t="s">
        <v>935</v>
      </c>
      <c r="L290" s="13" t="s">
        <v>3679</v>
      </c>
      <c r="M290" s="13" t="s">
        <v>924</v>
      </c>
      <c r="N290" s="13">
        <v>0</v>
      </c>
      <c r="O290" s="3" t="s">
        <v>3605</v>
      </c>
      <c r="P290" s="2">
        <v>0</v>
      </c>
      <c r="Q290" s="2">
        <v>1021.4100000000001</v>
      </c>
      <c r="R290" s="2">
        <v>0</v>
      </c>
      <c r="S290" s="2">
        <v>0</v>
      </c>
      <c r="T290" s="2">
        <v>0</v>
      </c>
      <c r="U290" s="2">
        <v>0</v>
      </c>
      <c r="V290" s="2">
        <v>0</v>
      </c>
      <c r="W290" s="2">
        <v>0</v>
      </c>
      <c r="X290" s="2">
        <v>0</v>
      </c>
      <c r="Y290" s="2">
        <v>0</v>
      </c>
    </row>
    <row r="291" spans="2:25" ht="20" customHeight="1">
      <c r="B291" s="12">
        <v>283</v>
      </c>
      <c r="C291" s="12">
        <v>9</v>
      </c>
      <c r="E291" s="13" t="s">
        <v>1625</v>
      </c>
      <c r="F291" s="13" t="s">
        <v>24</v>
      </c>
      <c r="G291" s="13" t="s">
        <v>24</v>
      </c>
      <c r="H291" s="13" t="s">
        <v>35</v>
      </c>
      <c r="I291" s="13" t="s">
        <v>825</v>
      </c>
      <c r="J291" s="13" t="s">
        <v>849</v>
      </c>
      <c r="K291" s="13" t="s">
        <v>935</v>
      </c>
      <c r="L291" s="13" t="s">
        <v>3679</v>
      </c>
      <c r="M291" s="13" t="s">
        <v>3619</v>
      </c>
      <c r="N291" s="13">
        <v>0</v>
      </c>
      <c r="O291" s="3" t="s">
        <v>3601</v>
      </c>
      <c r="P291" s="2">
        <v>0</v>
      </c>
      <c r="Q291" s="2">
        <v>1982.8200000000002</v>
      </c>
      <c r="R291" s="2">
        <v>0</v>
      </c>
      <c r="S291" s="2">
        <v>0</v>
      </c>
      <c r="T291" s="2">
        <v>0</v>
      </c>
      <c r="U291" s="2">
        <v>0</v>
      </c>
      <c r="V291" s="2">
        <v>0</v>
      </c>
      <c r="W291" s="2">
        <v>0</v>
      </c>
      <c r="X291" s="2">
        <v>0</v>
      </c>
      <c r="Y291" s="2">
        <v>0</v>
      </c>
    </row>
    <row r="292" spans="2:25" ht="20" customHeight="1">
      <c r="B292" s="12">
        <v>284</v>
      </c>
      <c r="C292" s="12">
        <v>8</v>
      </c>
      <c r="E292" s="13" t="s">
        <v>1625</v>
      </c>
      <c r="F292" s="13" t="s">
        <v>24</v>
      </c>
      <c r="G292" s="13" t="s">
        <v>24</v>
      </c>
      <c r="H292" s="13" t="s">
        <v>35</v>
      </c>
      <c r="I292" s="13" t="s">
        <v>825</v>
      </c>
      <c r="J292" s="13" t="s">
        <v>849</v>
      </c>
      <c r="K292" s="13" t="s">
        <v>935</v>
      </c>
      <c r="L292" s="13" t="s">
        <v>3681</v>
      </c>
      <c r="M292" s="13">
        <v>0</v>
      </c>
      <c r="N292" s="13">
        <v>0</v>
      </c>
      <c r="O292" s="3" t="s">
        <v>3682</v>
      </c>
      <c r="P292" s="2">
        <v>0</v>
      </c>
      <c r="Q292" s="2">
        <v>0</v>
      </c>
      <c r="R292" s="2">
        <v>2255.7800000000002</v>
      </c>
      <c r="S292" s="2">
        <v>0</v>
      </c>
      <c r="T292" s="2">
        <v>0</v>
      </c>
      <c r="U292" s="2">
        <v>0</v>
      </c>
      <c r="V292" s="2">
        <v>0</v>
      </c>
      <c r="W292" s="2">
        <v>0</v>
      </c>
      <c r="X292" s="2">
        <v>0</v>
      </c>
      <c r="Y292" s="2">
        <v>0</v>
      </c>
    </row>
    <row r="293" spans="2:25" ht="20" customHeight="1">
      <c r="B293" s="12">
        <v>285</v>
      </c>
      <c r="C293" s="12">
        <v>9</v>
      </c>
      <c r="E293" s="13" t="s">
        <v>1625</v>
      </c>
      <c r="F293" s="13" t="s">
        <v>24</v>
      </c>
      <c r="G293" s="13" t="s">
        <v>24</v>
      </c>
      <c r="H293" s="13" t="s">
        <v>35</v>
      </c>
      <c r="I293" s="13" t="s">
        <v>825</v>
      </c>
      <c r="J293" s="13" t="s">
        <v>849</v>
      </c>
      <c r="K293" s="13" t="s">
        <v>935</v>
      </c>
      <c r="L293" s="13" t="s">
        <v>3681</v>
      </c>
      <c r="M293" s="13" t="s">
        <v>919</v>
      </c>
      <c r="N293" s="13">
        <v>0</v>
      </c>
      <c r="O293" s="3" t="s">
        <v>3602</v>
      </c>
      <c r="P293" s="2">
        <v>0</v>
      </c>
      <c r="Q293" s="2">
        <v>1142.48</v>
      </c>
      <c r="R293" s="2">
        <v>0</v>
      </c>
      <c r="S293" s="2">
        <v>0</v>
      </c>
      <c r="T293" s="2">
        <v>0</v>
      </c>
      <c r="U293" s="2">
        <v>0</v>
      </c>
      <c r="V293" s="2">
        <v>0</v>
      </c>
      <c r="W293" s="2">
        <v>0</v>
      </c>
      <c r="X293" s="2">
        <v>0</v>
      </c>
      <c r="Y293" s="2">
        <v>0</v>
      </c>
    </row>
    <row r="294" spans="2:25" ht="20" customHeight="1">
      <c r="B294" s="12">
        <v>286</v>
      </c>
      <c r="C294" s="12">
        <v>9</v>
      </c>
      <c r="E294" s="13" t="s">
        <v>1625</v>
      </c>
      <c r="F294" s="13" t="s">
        <v>24</v>
      </c>
      <c r="G294" s="13" t="s">
        <v>24</v>
      </c>
      <c r="H294" s="13" t="s">
        <v>35</v>
      </c>
      <c r="I294" s="13" t="s">
        <v>825</v>
      </c>
      <c r="J294" s="13" t="s">
        <v>849</v>
      </c>
      <c r="K294" s="13" t="s">
        <v>935</v>
      </c>
      <c r="L294" s="13" t="s">
        <v>3681</v>
      </c>
      <c r="M294" s="13" t="s">
        <v>889</v>
      </c>
      <c r="N294" s="13">
        <v>0</v>
      </c>
      <c r="O294" s="3" t="s">
        <v>3610</v>
      </c>
      <c r="P294" s="2">
        <v>0</v>
      </c>
      <c r="Q294" s="2">
        <v>1113.3</v>
      </c>
      <c r="R294" s="2">
        <v>0</v>
      </c>
      <c r="S294" s="2">
        <v>0</v>
      </c>
      <c r="T294" s="2">
        <v>0</v>
      </c>
      <c r="U294" s="2">
        <v>0</v>
      </c>
      <c r="V294" s="2">
        <v>0</v>
      </c>
      <c r="W294" s="2">
        <v>0</v>
      </c>
      <c r="X294" s="2">
        <v>0</v>
      </c>
      <c r="Y294" s="2">
        <v>0</v>
      </c>
    </row>
    <row r="295" spans="2:25" ht="20" customHeight="1">
      <c r="B295" s="12">
        <v>287</v>
      </c>
      <c r="C295" s="12">
        <v>8</v>
      </c>
      <c r="E295" s="13" t="s">
        <v>1625</v>
      </c>
      <c r="F295" s="13" t="s">
        <v>24</v>
      </c>
      <c r="G295" s="13" t="s">
        <v>24</v>
      </c>
      <c r="H295" s="13" t="s">
        <v>35</v>
      </c>
      <c r="I295" s="13" t="s">
        <v>825</v>
      </c>
      <c r="J295" s="13" t="s">
        <v>849</v>
      </c>
      <c r="K295" s="13" t="s">
        <v>935</v>
      </c>
      <c r="L295" s="13" t="s">
        <v>3683</v>
      </c>
      <c r="M295" s="13">
        <v>0</v>
      </c>
      <c r="N295" s="13">
        <v>0</v>
      </c>
      <c r="O295" s="3" t="s">
        <v>3684</v>
      </c>
      <c r="P295" s="2">
        <v>0</v>
      </c>
      <c r="Q295" s="2">
        <v>0</v>
      </c>
      <c r="R295" s="2">
        <v>3736.08</v>
      </c>
      <c r="S295" s="2">
        <v>0</v>
      </c>
      <c r="T295" s="2">
        <v>0</v>
      </c>
      <c r="U295" s="2">
        <v>0</v>
      </c>
      <c r="V295" s="2">
        <v>0</v>
      </c>
      <c r="W295" s="2">
        <v>0</v>
      </c>
      <c r="X295" s="2">
        <v>0</v>
      </c>
      <c r="Y295" s="2">
        <v>0</v>
      </c>
    </row>
    <row r="296" spans="2:25" ht="20" customHeight="1">
      <c r="B296" s="12">
        <v>288</v>
      </c>
      <c r="C296" s="12">
        <v>9</v>
      </c>
      <c r="E296" s="13" t="s">
        <v>1625</v>
      </c>
      <c r="F296" s="13" t="s">
        <v>24</v>
      </c>
      <c r="G296" s="13" t="s">
        <v>24</v>
      </c>
      <c r="H296" s="13" t="s">
        <v>35</v>
      </c>
      <c r="I296" s="13" t="s">
        <v>825</v>
      </c>
      <c r="J296" s="13" t="s">
        <v>849</v>
      </c>
      <c r="K296" s="13" t="s">
        <v>935</v>
      </c>
      <c r="L296" s="13" t="s">
        <v>3683</v>
      </c>
      <c r="M296" s="13" t="s">
        <v>904</v>
      </c>
      <c r="N296" s="13">
        <v>0</v>
      </c>
      <c r="O296" s="3" t="s">
        <v>3601</v>
      </c>
      <c r="P296" s="2">
        <v>0</v>
      </c>
      <c r="Q296" s="2">
        <v>2490.7200000000003</v>
      </c>
      <c r="R296" s="2">
        <v>0</v>
      </c>
      <c r="S296" s="2">
        <v>0</v>
      </c>
      <c r="T296" s="2">
        <v>0</v>
      </c>
      <c r="U296" s="2">
        <v>0</v>
      </c>
      <c r="V296" s="2">
        <v>0</v>
      </c>
      <c r="W296" s="2">
        <v>0</v>
      </c>
      <c r="X296" s="2">
        <v>0</v>
      </c>
      <c r="Y296" s="2">
        <v>0</v>
      </c>
    </row>
    <row r="297" spans="2:25" ht="20" customHeight="1">
      <c r="B297" s="12">
        <v>289</v>
      </c>
      <c r="C297" s="12">
        <v>9</v>
      </c>
      <c r="E297" s="13" t="s">
        <v>1625</v>
      </c>
      <c r="F297" s="13" t="s">
        <v>24</v>
      </c>
      <c r="G297" s="13" t="s">
        <v>24</v>
      </c>
      <c r="H297" s="13" t="s">
        <v>35</v>
      </c>
      <c r="I297" s="13" t="s">
        <v>825</v>
      </c>
      <c r="J297" s="13" t="s">
        <v>849</v>
      </c>
      <c r="K297" s="13" t="s">
        <v>935</v>
      </c>
      <c r="L297" s="13" t="s">
        <v>3683</v>
      </c>
      <c r="M297" s="13" t="s">
        <v>881</v>
      </c>
      <c r="N297" s="13">
        <v>0</v>
      </c>
      <c r="O297" s="3" t="s">
        <v>3617</v>
      </c>
      <c r="P297" s="2">
        <v>0</v>
      </c>
      <c r="Q297" s="2">
        <v>1245.3600000000001</v>
      </c>
      <c r="R297" s="2">
        <v>0</v>
      </c>
      <c r="S297" s="2">
        <v>0</v>
      </c>
      <c r="T297" s="2">
        <v>0</v>
      </c>
      <c r="U297" s="2">
        <v>0</v>
      </c>
      <c r="V297" s="2">
        <v>0</v>
      </c>
      <c r="W297" s="2">
        <v>0</v>
      </c>
      <c r="X297" s="2">
        <v>0</v>
      </c>
      <c r="Y297" s="2">
        <v>0</v>
      </c>
    </row>
    <row r="298" spans="2:25" ht="20" customHeight="1">
      <c r="B298" s="12">
        <v>290</v>
      </c>
      <c r="C298" s="12">
        <v>8</v>
      </c>
      <c r="E298" s="13" t="s">
        <v>1625</v>
      </c>
      <c r="F298" s="13" t="s">
        <v>24</v>
      </c>
      <c r="G298" s="13" t="s">
        <v>24</v>
      </c>
      <c r="H298" s="13" t="s">
        <v>35</v>
      </c>
      <c r="I298" s="13" t="s">
        <v>825</v>
      </c>
      <c r="J298" s="13" t="s">
        <v>849</v>
      </c>
      <c r="K298" s="13" t="s">
        <v>935</v>
      </c>
      <c r="L298" s="13" t="s">
        <v>3685</v>
      </c>
      <c r="M298" s="13">
        <v>0</v>
      </c>
      <c r="N298" s="13">
        <v>0</v>
      </c>
      <c r="O298" s="3" t="s">
        <v>3686</v>
      </c>
      <c r="P298" s="2">
        <v>0</v>
      </c>
      <c r="Q298" s="2">
        <v>0</v>
      </c>
      <c r="R298" s="2">
        <v>4280.7199999999993</v>
      </c>
      <c r="S298" s="2">
        <v>0</v>
      </c>
      <c r="T298" s="2">
        <v>0</v>
      </c>
      <c r="U298" s="2">
        <v>0</v>
      </c>
      <c r="V298" s="2">
        <v>0</v>
      </c>
      <c r="W298" s="2">
        <v>0</v>
      </c>
      <c r="X298" s="2">
        <v>0</v>
      </c>
      <c r="Y298" s="2">
        <v>0</v>
      </c>
    </row>
    <row r="299" spans="2:25" ht="20" customHeight="1">
      <c r="B299" s="12">
        <v>291</v>
      </c>
      <c r="C299" s="12">
        <v>9</v>
      </c>
      <c r="E299" s="13" t="s">
        <v>1625</v>
      </c>
      <c r="F299" s="13" t="s">
        <v>24</v>
      </c>
      <c r="G299" s="13" t="s">
        <v>24</v>
      </c>
      <c r="H299" s="13" t="s">
        <v>35</v>
      </c>
      <c r="I299" s="13" t="s">
        <v>825</v>
      </c>
      <c r="J299" s="13" t="s">
        <v>849</v>
      </c>
      <c r="K299" s="13" t="s">
        <v>935</v>
      </c>
      <c r="L299" s="13" t="s">
        <v>3685</v>
      </c>
      <c r="M299" s="13" t="s">
        <v>857</v>
      </c>
      <c r="N299" s="13">
        <v>0</v>
      </c>
      <c r="O299" s="3" t="s">
        <v>3602</v>
      </c>
      <c r="P299" s="2">
        <v>0</v>
      </c>
      <c r="Q299" s="2">
        <v>1502.68</v>
      </c>
      <c r="R299" s="2">
        <v>0</v>
      </c>
      <c r="S299" s="2">
        <v>0</v>
      </c>
      <c r="T299" s="2">
        <v>0</v>
      </c>
      <c r="U299" s="2">
        <v>0</v>
      </c>
      <c r="V299" s="2">
        <v>0</v>
      </c>
      <c r="W299" s="2">
        <v>0</v>
      </c>
      <c r="X299" s="2">
        <v>0</v>
      </c>
      <c r="Y299" s="2">
        <v>0</v>
      </c>
    </row>
    <row r="300" spans="2:25" ht="20" customHeight="1">
      <c r="B300" s="12">
        <v>292</v>
      </c>
      <c r="C300" s="12">
        <v>9</v>
      </c>
      <c r="E300" s="13" t="s">
        <v>1625</v>
      </c>
      <c r="F300" s="13" t="s">
        <v>24</v>
      </c>
      <c r="G300" s="13" t="s">
        <v>24</v>
      </c>
      <c r="H300" s="13" t="s">
        <v>35</v>
      </c>
      <c r="I300" s="13" t="s">
        <v>825</v>
      </c>
      <c r="J300" s="13" t="s">
        <v>849</v>
      </c>
      <c r="K300" s="13" t="s">
        <v>935</v>
      </c>
      <c r="L300" s="13" t="s">
        <v>3685</v>
      </c>
      <c r="M300" s="13" t="s">
        <v>899</v>
      </c>
      <c r="N300" s="13">
        <v>0</v>
      </c>
      <c r="O300" s="3" t="s">
        <v>3605</v>
      </c>
      <c r="P300" s="2">
        <v>0</v>
      </c>
      <c r="Q300" s="2">
        <v>1275.3600000000001</v>
      </c>
      <c r="R300" s="2">
        <v>0</v>
      </c>
      <c r="S300" s="2">
        <v>0</v>
      </c>
      <c r="T300" s="2">
        <v>0</v>
      </c>
      <c r="U300" s="2">
        <v>0</v>
      </c>
      <c r="V300" s="2">
        <v>0</v>
      </c>
      <c r="W300" s="2">
        <v>0</v>
      </c>
      <c r="X300" s="2">
        <v>0</v>
      </c>
      <c r="Y300" s="2">
        <v>0</v>
      </c>
    </row>
    <row r="301" spans="2:25" ht="20" customHeight="1">
      <c r="B301" s="12">
        <v>293</v>
      </c>
      <c r="C301" s="12">
        <v>9</v>
      </c>
      <c r="E301" s="13" t="s">
        <v>1625</v>
      </c>
      <c r="F301" s="13" t="s">
        <v>24</v>
      </c>
      <c r="G301" s="13" t="s">
        <v>24</v>
      </c>
      <c r="H301" s="13" t="s">
        <v>35</v>
      </c>
      <c r="I301" s="13" t="s">
        <v>825</v>
      </c>
      <c r="J301" s="13" t="s">
        <v>849</v>
      </c>
      <c r="K301" s="13" t="s">
        <v>935</v>
      </c>
      <c r="L301" s="13" t="s">
        <v>3685</v>
      </c>
      <c r="M301" s="13" t="s">
        <v>904</v>
      </c>
      <c r="N301" s="13">
        <v>0</v>
      </c>
      <c r="O301" s="3" t="s">
        <v>3601</v>
      </c>
      <c r="P301" s="2">
        <v>0</v>
      </c>
      <c r="Q301" s="2">
        <v>1502.68</v>
      </c>
      <c r="R301" s="2">
        <v>0</v>
      </c>
      <c r="S301" s="2">
        <v>0</v>
      </c>
      <c r="T301" s="2">
        <v>0</v>
      </c>
      <c r="U301" s="2">
        <v>0</v>
      </c>
      <c r="V301" s="2">
        <v>0</v>
      </c>
      <c r="W301" s="2">
        <v>0</v>
      </c>
      <c r="X301" s="2">
        <v>0</v>
      </c>
      <c r="Y301" s="2">
        <v>0</v>
      </c>
    </row>
    <row r="302" spans="2:25" ht="20" customHeight="1">
      <c r="B302" s="12">
        <v>294</v>
      </c>
      <c r="C302" s="12">
        <v>8</v>
      </c>
      <c r="E302" s="13" t="s">
        <v>1625</v>
      </c>
      <c r="F302" s="13" t="s">
        <v>24</v>
      </c>
      <c r="G302" s="13" t="s">
        <v>24</v>
      </c>
      <c r="H302" s="13" t="s">
        <v>35</v>
      </c>
      <c r="I302" s="13" t="s">
        <v>825</v>
      </c>
      <c r="J302" s="13" t="s">
        <v>849</v>
      </c>
      <c r="K302" s="13" t="s">
        <v>935</v>
      </c>
      <c r="L302" s="13" t="s">
        <v>3687</v>
      </c>
      <c r="M302" s="13">
        <v>0</v>
      </c>
      <c r="N302" s="13">
        <v>0</v>
      </c>
      <c r="O302" s="3" t="s">
        <v>3688</v>
      </c>
      <c r="P302" s="2">
        <v>0</v>
      </c>
      <c r="Q302" s="2">
        <v>0</v>
      </c>
      <c r="R302" s="2">
        <v>1402.21</v>
      </c>
      <c r="S302" s="2">
        <v>0</v>
      </c>
      <c r="T302" s="2">
        <v>0</v>
      </c>
      <c r="U302" s="2">
        <v>0</v>
      </c>
      <c r="V302" s="2">
        <v>0</v>
      </c>
      <c r="W302" s="2">
        <v>0</v>
      </c>
      <c r="X302" s="2">
        <v>0</v>
      </c>
      <c r="Y302" s="2">
        <v>0</v>
      </c>
    </row>
    <row r="303" spans="2:25" ht="20" customHeight="1">
      <c r="B303" s="12">
        <v>295</v>
      </c>
      <c r="C303" s="12">
        <v>9</v>
      </c>
      <c r="E303" s="13" t="s">
        <v>1625</v>
      </c>
      <c r="F303" s="13" t="s">
        <v>24</v>
      </c>
      <c r="G303" s="13" t="s">
        <v>24</v>
      </c>
      <c r="H303" s="13" t="s">
        <v>35</v>
      </c>
      <c r="I303" s="13" t="s">
        <v>825</v>
      </c>
      <c r="J303" s="13" t="s">
        <v>849</v>
      </c>
      <c r="K303" s="13" t="s">
        <v>935</v>
      </c>
      <c r="L303" s="13" t="s">
        <v>3687</v>
      </c>
      <c r="M303" s="13" t="s">
        <v>953</v>
      </c>
      <c r="N303" s="13">
        <v>0</v>
      </c>
      <c r="O303" s="3" t="s">
        <v>3614</v>
      </c>
      <c r="P303" s="2">
        <v>0</v>
      </c>
      <c r="Q303" s="2">
        <v>1402.21</v>
      </c>
      <c r="R303" s="2">
        <v>0</v>
      </c>
      <c r="S303" s="2">
        <v>0</v>
      </c>
      <c r="T303" s="2">
        <v>0</v>
      </c>
      <c r="U303" s="2">
        <v>0</v>
      </c>
      <c r="V303" s="2">
        <v>0</v>
      </c>
      <c r="W303" s="2">
        <v>0</v>
      </c>
      <c r="X303" s="2">
        <v>0</v>
      </c>
      <c r="Y303" s="2">
        <v>0</v>
      </c>
    </row>
    <row r="304" spans="2:25" ht="20" customHeight="1">
      <c r="B304" s="12">
        <v>296</v>
      </c>
      <c r="C304" s="12">
        <v>8</v>
      </c>
      <c r="E304" s="13" t="s">
        <v>1625</v>
      </c>
      <c r="F304" s="13" t="s">
        <v>24</v>
      </c>
      <c r="G304" s="13" t="s">
        <v>24</v>
      </c>
      <c r="H304" s="13" t="s">
        <v>35</v>
      </c>
      <c r="I304" s="13" t="s">
        <v>825</v>
      </c>
      <c r="J304" s="13" t="s">
        <v>849</v>
      </c>
      <c r="K304" s="13" t="s">
        <v>935</v>
      </c>
      <c r="L304" s="13" t="s">
        <v>3689</v>
      </c>
      <c r="M304" s="13">
        <v>0</v>
      </c>
      <c r="N304" s="13">
        <v>0</v>
      </c>
      <c r="O304" s="3" t="s">
        <v>3690</v>
      </c>
      <c r="P304" s="2">
        <v>0</v>
      </c>
      <c r="Q304" s="2">
        <v>0</v>
      </c>
      <c r="R304" s="2">
        <v>6300.2272000000003</v>
      </c>
      <c r="S304" s="2">
        <v>0</v>
      </c>
      <c r="T304" s="2">
        <v>0</v>
      </c>
      <c r="U304" s="2">
        <v>0</v>
      </c>
      <c r="V304" s="2">
        <v>0</v>
      </c>
      <c r="W304" s="2">
        <v>0</v>
      </c>
      <c r="X304" s="2">
        <v>0</v>
      </c>
      <c r="Y304" s="2">
        <v>0</v>
      </c>
    </row>
    <row r="305" spans="2:25" ht="20" customHeight="1">
      <c r="B305" s="12">
        <v>297</v>
      </c>
      <c r="C305" s="12">
        <v>9</v>
      </c>
      <c r="E305" s="13" t="s">
        <v>1625</v>
      </c>
      <c r="F305" s="13" t="s">
        <v>24</v>
      </c>
      <c r="G305" s="13" t="s">
        <v>24</v>
      </c>
      <c r="H305" s="13" t="s">
        <v>35</v>
      </c>
      <c r="I305" s="13" t="s">
        <v>825</v>
      </c>
      <c r="J305" s="13" t="s">
        <v>849</v>
      </c>
      <c r="K305" s="13" t="s">
        <v>935</v>
      </c>
      <c r="L305" s="13" t="s">
        <v>3689</v>
      </c>
      <c r="M305" s="13" t="s">
        <v>916</v>
      </c>
      <c r="N305" s="13">
        <v>0</v>
      </c>
      <c r="O305" s="3" t="s">
        <v>3580</v>
      </c>
      <c r="P305" s="2">
        <v>0</v>
      </c>
      <c r="Q305" s="2">
        <v>2166.7424000000001</v>
      </c>
      <c r="R305" s="2">
        <v>0</v>
      </c>
      <c r="S305" s="2">
        <v>0</v>
      </c>
      <c r="T305" s="2">
        <v>0</v>
      </c>
      <c r="U305" s="2">
        <v>0</v>
      </c>
      <c r="V305" s="2">
        <v>0</v>
      </c>
      <c r="W305" s="2">
        <v>0</v>
      </c>
      <c r="X305" s="2">
        <v>0</v>
      </c>
      <c r="Y305" s="2">
        <v>0</v>
      </c>
    </row>
    <row r="306" spans="2:25" ht="20" customHeight="1">
      <c r="B306" s="12">
        <v>298</v>
      </c>
      <c r="C306" s="12">
        <v>9</v>
      </c>
      <c r="E306" s="13" t="s">
        <v>1625</v>
      </c>
      <c r="F306" s="13" t="s">
        <v>24</v>
      </c>
      <c r="G306" s="13" t="s">
        <v>24</v>
      </c>
      <c r="H306" s="13" t="s">
        <v>35</v>
      </c>
      <c r="I306" s="13" t="s">
        <v>825</v>
      </c>
      <c r="J306" s="13" t="s">
        <v>849</v>
      </c>
      <c r="K306" s="13" t="s">
        <v>935</v>
      </c>
      <c r="L306" s="13" t="s">
        <v>3689</v>
      </c>
      <c r="M306" s="13" t="s">
        <v>918</v>
      </c>
      <c r="N306" s="13">
        <v>0</v>
      </c>
      <c r="O306" s="3" t="s">
        <v>3605</v>
      </c>
      <c r="P306" s="2">
        <v>0</v>
      </c>
      <c r="Q306" s="2">
        <v>1966.7423999999999</v>
      </c>
      <c r="R306" s="2">
        <v>0</v>
      </c>
      <c r="S306" s="2">
        <v>0</v>
      </c>
      <c r="T306" s="2">
        <v>0</v>
      </c>
      <c r="U306" s="2">
        <v>0</v>
      </c>
      <c r="V306" s="2">
        <v>0</v>
      </c>
      <c r="W306" s="2">
        <v>0</v>
      </c>
      <c r="X306" s="2">
        <v>0</v>
      </c>
      <c r="Y306" s="2">
        <v>0</v>
      </c>
    </row>
    <row r="307" spans="2:25" ht="20" customHeight="1">
      <c r="B307" s="12">
        <v>299</v>
      </c>
      <c r="C307" s="12">
        <v>9</v>
      </c>
      <c r="E307" s="13" t="s">
        <v>1625</v>
      </c>
      <c r="F307" s="13" t="s">
        <v>24</v>
      </c>
      <c r="G307" s="13" t="s">
        <v>24</v>
      </c>
      <c r="H307" s="13" t="s">
        <v>35</v>
      </c>
      <c r="I307" s="13" t="s">
        <v>825</v>
      </c>
      <c r="J307" s="13" t="s">
        <v>849</v>
      </c>
      <c r="K307" s="13" t="s">
        <v>935</v>
      </c>
      <c r="L307" s="13" t="s">
        <v>3689</v>
      </c>
      <c r="M307" s="13" t="s">
        <v>3691</v>
      </c>
      <c r="N307" s="13">
        <v>0</v>
      </c>
      <c r="O307" s="3" t="s">
        <v>3582</v>
      </c>
      <c r="P307" s="2">
        <v>0</v>
      </c>
      <c r="Q307" s="2">
        <v>2166.7424000000001</v>
      </c>
      <c r="R307" s="2">
        <v>0</v>
      </c>
      <c r="S307" s="2">
        <v>0</v>
      </c>
      <c r="T307" s="2">
        <v>0</v>
      </c>
      <c r="U307" s="2">
        <v>0</v>
      </c>
      <c r="V307" s="2">
        <v>0</v>
      </c>
      <c r="W307" s="2">
        <v>0</v>
      </c>
      <c r="X307" s="2">
        <v>0</v>
      </c>
      <c r="Y307" s="2">
        <v>0</v>
      </c>
    </row>
    <row r="308" spans="2:25" ht="20" customHeight="1">
      <c r="B308" s="12">
        <v>300</v>
      </c>
      <c r="C308" s="12">
        <v>8</v>
      </c>
      <c r="E308" s="13" t="s">
        <v>1625</v>
      </c>
      <c r="F308" s="13" t="s">
        <v>24</v>
      </c>
      <c r="G308" s="13" t="s">
        <v>24</v>
      </c>
      <c r="H308" s="13" t="s">
        <v>35</v>
      </c>
      <c r="I308" s="13" t="s">
        <v>825</v>
      </c>
      <c r="J308" s="13" t="s">
        <v>849</v>
      </c>
      <c r="K308" s="13" t="s">
        <v>935</v>
      </c>
      <c r="L308" s="13" t="s">
        <v>3692</v>
      </c>
      <c r="M308" s="13">
        <v>0</v>
      </c>
      <c r="N308" s="13">
        <v>0</v>
      </c>
      <c r="O308" s="3" t="s">
        <v>3693</v>
      </c>
      <c r="P308" s="2">
        <v>0</v>
      </c>
      <c r="Q308" s="2">
        <v>0</v>
      </c>
      <c r="R308" s="2">
        <v>2198.4075000000003</v>
      </c>
      <c r="S308" s="2">
        <v>0</v>
      </c>
      <c r="T308" s="2">
        <v>0</v>
      </c>
      <c r="U308" s="2">
        <v>0</v>
      </c>
      <c r="V308" s="2">
        <v>0</v>
      </c>
      <c r="W308" s="2">
        <v>0</v>
      </c>
      <c r="X308" s="2">
        <v>0</v>
      </c>
      <c r="Y308" s="2">
        <v>0</v>
      </c>
    </row>
    <row r="309" spans="2:25" ht="20" customHeight="1">
      <c r="B309" s="12">
        <v>301</v>
      </c>
      <c r="C309" s="12">
        <v>9</v>
      </c>
      <c r="E309" s="13" t="s">
        <v>1625</v>
      </c>
      <c r="F309" s="13" t="s">
        <v>24</v>
      </c>
      <c r="G309" s="13" t="s">
        <v>24</v>
      </c>
      <c r="H309" s="13" t="s">
        <v>35</v>
      </c>
      <c r="I309" s="13" t="s">
        <v>825</v>
      </c>
      <c r="J309" s="13" t="s">
        <v>849</v>
      </c>
      <c r="K309" s="13" t="s">
        <v>935</v>
      </c>
      <c r="L309" s="13" t="s">
        <v>3692</v>
      </c>
      <c r="M309" s="13" t="s">
        <v>933</v>
      </c>
      <c r="N309" s="13">
        <v>0</v>
      </c>
      <c r="O309" s="3" t="s">
        <v>3604</v>
      </c>
      <c r="P309" s="2">
        <v>0</v>
      </c>
      <c r="Q309" s="2">
        <v>2198.4075000000003</v>
      </c>
      <c r="R309" s="2">
        <v>0</v>
      </c>
      <c r="S309" s="2">
        <v>0</v>
      </c>
      <c r="T309" s="2">
        <v>0</v>
      </c>
      <c r="U309" s="2">
        <v>0</v>
      </c>
      <c r="V309" s="2">
        <v>0</v>
      </c>
      <c r="W309" s="2">
        <v>0</v>
      </c>
      <c r="X309" s="2">
        <v>0</v>
      </c>
      <c r="Y309" s="2">
        <v>0</v>
      </c>
    </row>
    <row r="310" spans="2:25" ht="20" customHeight="1">
      <c r="B310" s="12">
        <v>302</v>
      </c>
      <c r="C310" s="12">
        <v>8</v>
      </c>
      <c r="E310" s="13" t="s">
        <v>1625</v>
      </c>
      <c r="F310" s="13" t="s">
        <v>24</v>
      </c>
      <c r="G310" s="13" t="s">
        <v>24</v>
      </c>
      <c r="H310" s="13" t="s">
        <v>35</v>
      </c>
      <c r="I310" s="13" t="s">
        <v>825</v>
      </c>
      <c r="J310" s="13" t="s">
        <v>849</v>
      </c>
      <c r="K310" s="13" t="s">
        <v>935</v>
      </c>
      <c r="L310" s="13" t="s">
        <v>3694</v>
      </c>
      <c r="M310" s="13">
        <v>0</v>
      </c>
      <c r="N310" s="13">
        <v>0</v>
      </c>
      <c r="O310" s="3" t="s">
        <v>3695</v>
      </c>
      <c r="P310" s="2">
        <v>0</v>
      </c>
      <c r="Q310" s="2">
        <v>0</v>
      </c>
      <c r="R310" s="2">
        <v>341.59999999999997</v>
      </c>
      <c r="S310" s="2">
        <v>0</v>
      </c>
      <c r="T310" s="2">
        <v>0</v>
      </c>
      <c r="U310" s="2">
        <v>0</v>
      </c>
      <c r="V310" s="2">
        <v>0</v>
      </c>
      <c r="W310" s="2">
        <v>0</v>
      </c>
      <c r="X310" s="2">
        <v>0</v>
      </c>
      <c r="Y310" s="2">
        <v>0</v>
      </c>
    </row>
    <row r="311" spans="2:25" ht="20" customHeight="1">
      <c r="B311" s="12">
        <v>303</v>
      </c>
      <c r="C311" s="12">
        <v>9</v>
      </c>
      <c r="E311" s="13" t="s">
        <v>1625</v>
      </c>
      <c r="F311" s="13" t="s">
        <v>24</v>
      </c>
      <c r="G311" s="13" t="s">
        <v>24</v>
      </c>
      <c r="H311" s="13" t="s">
        <v>35</v>
      </c>
      <c r="I311" s="13" t="s">
        <v>825</v>
      </c>
      <c r="J311" s="13" t="s">
        <v>849</v>
      </c>
      <c r="K311" s="13" t="s">
        <v>935</v>
      </c>
      <c r="L311" s="13" t="s">
        <v>3694</v>
      </c>
      <c r="M311" s="13" t="s">
        <v>916</v>
      </c>
      <c r="N311" s="13">
        <v>0</v>
      </c>
      <c r="O311" s="3" t="s">
        <v>3580</v>
      </c>
      <c r="P311" s="2">
        <v>0</v>
      </c>
      <c r="Q311" s="2">
        <v>341.59999999999997</v>
      </c>
      <c r="R311" s="2">
        <v>0</v>
      </c>
      <c r="S311" s="2">
        <v>0</v>
      </c>
      <c r="T311" s="2">
        <v>0</v>
      </c>
      <c r="U311" s="2">
        <v>0</v>
      </c>
      <c r="V311" s="2">
        <v>0</v>
      </c>
      <c r="W311" s="2">
        <v>0</v>
      </c>
      <c r="X311" s="2">
        <v>0</v>
      </c>
      <c r="Y311" s="2">
        <v>0</v>
      </c>
    </row>
    <row r="312" spans="2:25" ht="20" customHeight="1">
      <c r="B312" s="12">
        <v>304</v>
      </c>
      <c r="C312" s="12">
        <v>7</v>
      </c>
      <c r="E312" s="13" t="s">
        <v>1625</v>
      </c>
      <c r="F312" s="13" t="s">
        <v>24</v>
      </c>
      <c r="G312" s="13" t="s">
        <v>24</v>
      </c>
      <c r="H312" s="13" t="s">
        <v>35</v>
      </c>
      <c r="I312" s="13" t="s">
        <v>825</v>
      </c>
      <c r="J312" s="13" t="s">
        <v>849</v>
      </c>
      <c r="K312" s="13" t="s">
        <v>940</v>
      </c>
      <c r="L312" s="13">
        <v>0</v>
      </c>
      <c r="M312" s="13">
        <v>0</v>
      </c>
      <c r="N312" s="13">
        <v>0</v>
      </c>
      <c r="O312" s="3" t="s">
        <v>839</v>
      </c>
      <c r="P312" s="2">
        <v>0</v>
      </c>
      <c r="Q312" s="2">
        <v>0</v>
      </c>
      <c r="R312" s="2">
        <v>0</v>
      </c>
      <c r="S312" s="2">
        <v>13689.3231</v>
      </c>
      <c r="T312" s="2">
        <v>0</v>
      </c>
      <c r="U312" s="2">
        <v>0</v>
      </c>
      <c r="V312" s="2">
        <v>0</v>
      </c>
      <c r="W312" s="2">
        <v>0</v>
      </c>
      <c r="X312" s="2">
        <v>0</v>
      </c>
      <c r="Y312" s="2">
        <v>0</v>
      </c>
    </row>
    <row r="313" spans="2:25" ht="20" customHeight="1">
      <c r="B313" s="12">
        <v>305</v>
      </c>
      <c r="C313" s="12">
        <v>8</v>
      </c>
      <c r="E313" s="13" t="s">
        <v>1625</v>
      </c>
      <c r="F313" s="13" t="s">
        <v>24</v>
      </c>
      <c r="G313" s="13" t="s">
        <v>24</v>
      </c>
      <c r="H313" s="13" t="s">
        <v>35</v>
      </c>
      <c r="I313" s="13" t="s">
        <v>825</v>
      </c>
      <c r="J313" s="13" t="s">
        <v>849</v>
      </c>
      <c r="K313" s="13" t="s">
        <v>940</v>
      </c>
      <c r="L313" s="13" t="s">
        <v>3696</v>
      </c>
      <c r="M313" s="13">
        <v>0</v>
      </c>
      <c r="N313" s="13">
        <v>0</v>
      </c>
      <c r="O313" s="3" t="s">
        <v>3697</v>
      </c>
      <c r="P313" s="2">
        <v>0</v>
      </c>
      <c r="Q313" s="2">
        <v>0</v>
      </c>
      <c r="R313" s="2">
        <v>4972.1740200000004</v>
      </c>
      <c r="S313" s="2">
        <v>0</v>
      </c>
      <c r="T313" s="2">
        <v>0</v>
      </c>
      <c r="U313" s="2">
        <v>0</v>
      </c>
      <c r="V313" s="2">
        <v>0</v>
      </c>
      <c r="W313" s="2">
        <v>0</v>
      </c>
      <c r="X313" s="2">
        <v>0</v>
      </c>
      <c r="Y313" s="2">
        <v>0</v>
      </c>
    </row>
    <row r="314" spans="2:25" ht="20" customHeight="1">
      <c r="B314" s="12">
        <v>306</v>
      </c>
      <c r="C314" s="12">
        <v>9</v>
      </c>
      <c r="E314" s="13" t="s">
        <v>1625</v>
      </c>
      <c r="F314" s="13" t="s">
        <v>24</v>
      </c>
      <c r="G314" s="13" t="s">
        <v>24</v>
      </c>
      <c r="H314" s="13" t="s">
        <v>35</v>
      </c>
      <c r="I314" s="13" t="s">
        <v>825</v>
      </c>
      <c r="J314" s="13" t="s">
        <v>849</v>
      </c>
      <c r="K314" s="13" t="s">
        <v>940</v>
      </c>
      <c r="L314" s="13" t="s">
        <v>3696</v>
      </c>
      <c r="M314" s="13" t="s">
        <v>31</v>
      </c>
      <c r="N314" s="13">
        <v>0</v>
      </c>
      <c r="O314" s="3" t="s">
        <v>3578</v>
      </c>
      <c r="P314" s="2">
        <v>0</v>
      </c>
      <c r="Q314" s="2">
        <v>4972.1740200000004</v>
      </c>
      <c r="R314" s="2">
        <v>0</v>
      </c>
      <c r="S314" s="2">
        <v>0</v>
      </c>
      <c r="T314" s="2">
        <v>0</v>
      </c>
      <c r="U314" s="2">
        <v>0</v>
      </c>
      <c r="V314" s="2">
        <v>0</v>
      </c>
      <c r="W314" s="2">
        <v>0</v>
      </c>
      <c r="X314" s="2">
        <v>0</v>
      </c>
      <c r="Y314" s="2">
        <v>0</v>
      </c>
    </row>
    <row r="315" spans="2:25" ht="20" customHeight="1">
      <c r="B315" s="12">
        <v>307</v>
      </c>
      <c r="C315" s="12">
        <v>8</v>
      </c>
      <c r="E315" s="13" t="s">
        <v>1625</v>
      </c>
      <c r="F315" s="13" t="s">
        <v>24</v>
      </c>
      <c r="G315" s="13" t="s">
        <v>24</v>
      </c>
      <c r="H315" s="13" t="s">
        <v>35</v>
      </c>
      <c r="I315" s="13" t="s">
        <v>825</v>
      </c>
      <c r="J315" s="13" t="s">
        <v>849</v>
      </c>
      <c r="K315" s="13" t="s">
        <v>940</v>
      </c>
      <c r="L315" s="13" t="s">
        <v>942</v>
      </c>
      <c r="M315" s="13">
        <v>0</v>
      </c>
      <c r="N315" s="13">
        <v>0</v>
      </c>
      <c r="O315" s="3" t="s">
        <v>3698</v>
      </c>
      <c r="P315" s="2">
        <v>0</v>
      </c>
      <c r="Q315" s="2">
        <v>0</v>
      </c>
      <c r="R315" s="2">
        <v>4234.8152</v>
      </c>
      <c r="S315" s="2">
        <v>0</v>
      </c>
      <c r="T315" s="2">
        <v>0</v>
      </c>
      <c r="U315" s="2">
        <v>0</v>
      </c>
      <c r="V315" s="2">
        <v>0</v>
      </c>
      <c r="W315" s="2">
        <v>0</v>
      </c>
      <c r="X315" s="2">
        <v>0</v>
      </c>
      <c r="Y315" s="2">
        <v>0</v>
      </c>
    </row>
    <row r="316" spans="2:25" ht="20" customHeight="1">
      <c r="B316" s="12">
        <v>308</v>
      </c>
      <c r="C316" s="12">
        <v>9</v>
      </c>
      <c r="E316" s="13" t="s">
        <v>1625</v>
      </c>
      <c r="F316" s="13" t="s">
        <v>24</v>
      </c>
      <c r="G316" s="13" t="s">
        <v>24</v>
      </c>
      <c r="H316" s="13" t="s">
        <v>35</v>
      </c>
      <c r="I316" s="13" t="s">
        <v>825</v>
      </c>
      <c r="J316" s="13" t="s">
        <v>849</v>
      </c>
      <c r="K316" s="13" t="s">
        <v>940</v>
      </c>
      <c r="L316" s="13" t="s">
        <v>942</v>
      </c>
      <c r="M316" s="13" t="s">
        <v>31</v>
      </c>
      <c r="N316" s="13">
        <v>0</v>
      </c>
      <c r="O316" s="3" t="s">
        <v>3578</v>
      </c>
      <c r="P316" s="2">
        <v>0</v>
      </c>
      <c r="Q316" s="2">
        <v>4234.8152</v>
      </c>
      <c r="R316" s="2">
        <v>0</v>
      </c>
      <c r="S316" s="2">
        <v>0</v>
      </c>
      <c r="T316" s="2">
        <v>0</v>
      </c>
      <c r="U316" s="2">
        <v>0</v>
      </c>
      <c r="V316" s="2">
        <v>0</v>
      </c>
      <c r="W316" s="2">
        <v>0</v>
      </c>
      <c r="X316" s="2">
        <v>0</v>
      </c>
      <c r="Y316" s="2">
        <v>0</v>
      </c>
    </row>
    <row r="317" spans="2:25" ht="20" customHeight="1">
      <c r="B317" s="12">
        <v>309</v>
      </c>
      <c r="C317" s="12">
        <v>8</v>
      </c>
      <c r="E317" s="13" t="s">
        <v>1625</v>
      </c>
      <c r="F317" s="13" t="s">
        <v>24</v>
      </c>
      <c r="G317" s="13" t="s">
        <v>24</v>
      </c>
      <c r="H317" s="13" t="s">
        <v>35</v>
      </c>
      <c r="I317" s="13" t="s">
        <v>825</v>
      </c>
      <c r="J317" s="13" t="s">
        <v>849</v>
      </c>
      <c r="K317" s="13" t="s">
        <v>940</v>
      </c>
      <c r="L317" s="13" t="s">
        <v>941</v>
      </c>
      <c r="M317" s="13">
        <v>0</v>
      </c>
      <c r="N317" s="13">
        <v>0</v>
      </c>
      <c r="O317" s="3" t="s">
        <v>3699</v>
      </c>
      <c r="P317" s="2">
        <v>0</v>
      </c>
      <c r="Q317" s="2">
        <v>0</v>
      </c>
      <c r="R317" s="2">
        <v>4482.3338800000001</v>
      </c>
      <c r="S317" s="2">
        <v>0</v>
      </c>
      <c r="T317" s="2">
        <v>0</v>
      </c>
      <c r="U317" s="2">
        <v>0</v>
      </c>
      <c r="V317" s="2">
        <v>0</v>
      </c>
      <c r="W317" s="2">
        <v>0</v>
      </c>
      <c r="X317" s="2">
        <v>0</v>
      </c>
      <c r="Y317" s="2">
        <v>0</v>
      </c>
    </row>
    <row r="318" spans="2:25" ht="20" customHeight="1">
      <c r="B318" s="12">
        <v>310</v>
      </c>
      <c r="C318" s="12">
        <v>9</v>
      </c>
      <c r="E318" s="13" t="s">
        <v>1625</v>
      </c>
      <c r="F318" s="13" t="s">
        <v>24</v>
      </c>
      <c r="G318" s="13" t="s">
        <v>24</v>
      </c>
      <c r="H318" s="13" t="s">
        <v>35</v>
      </c>
      <c r="I318" s="13" t="s">
        <v>825</v>
      </c>
      <c r="J318" s="13" t="s">
        <v>849</v>
      </c>
      <c r="K318" s="13" t="s">
        <v>940</v>
      </c>
      <c r="L318" s="13" t="s">
        <v>941</v>
      </c>
      <c r="M318" s="13" t="s">
        <v>31</v>
      </c>
      <c r="N318" s="13">
        <v>0</v>
      </c>
      <c r="O318" s="3" t="s">
        <v>3578</v>
      </c>
      <c r="P318" s="2">
        <v>0</v>
      </c>
      <c r="Q318" s="2">
        <v>4482.3338800000001</v>
      </c>
      <c r="R318" s="2">
        <v>0</v>
      </c>
      <c r="S318" s="2">
        <v>0</v>
      </c>
      <c r="T318" s="2">
        <v>0</v>
      </c>
      <c r="U318" s="2">
        <v>0</v>
      </c>
      <c r="V318" s="2">
        <v>0</v>
      </c>
      <c r="W318" s="2">
        <v>0</v>
      </c>
      <c r="X318" s="2">
        <v>0</v>
      </c>
      <c r="Y318" s="2">
        <v>0</v>
      </c>
    </row>
    <row r="319" spans="2:25" ht="20" customHeight="1">
      <c r="B319" s="12">
        <v>311</v>
      </c>
      <c r="C319" s="12">
        <v>6</v>
      </c>
      <c r="E319" s="13" t="s">
        <v>1625</v>
      </c>
      <c r="F319" s="13" t="s">
        <v>24</v>
      </c>
      <c r="G319" s="13" t="s">
        <v>24</v>
      </c>
      <c r="H319" s="13" t="s">
        <v>35</v>
      </c>
      <c r="I319" s="13" t="s">
        <v>825</v>
      </c>
      <c r="J319" s="13" t="s">
        <v>827</v>
      </c>
      <c r="K319" s="13">
        <v>0</v>
      </c>
      <c r="L319" s="13">
        <v>0</v>
      </c>
      <c r="M319" s="13">
        <v>0</v>
      </c>
      <c r="N319" s="13">
        <v>0</v>
      </c>
      <c r="O319" s="3" t="s">
        <v>828</v>
      </c>
      <c r="P319" s="2">
        <v>0</v>
      </c>
      <c r="Q319" s="2">
        <v>0</v>
      </c>
      <c r="R319" s="2">
        <v>0</v>
      </c>
      <c r="S319" s="2">
        <v>0</v>
      </c>
      <c r="T319" s="2">
        <v>296266.12327199994</v>
      </c>
      <c r="U319" s="2">
        <v>0</v>
      </c>
      <c r="V319" s="2">
        <v>0</v>
      </c>
      <c r="W319" s="2">
        <v>0</v>
      </c>
      <c r="X319" s="2">
        <v>0</v>
      </c>
      <c r="Y319" s="2">
        <v>0</v>
      </c>
    </row>
    <row r="320" spans="2:25" ht="20" customHeight="1">
      <c r="B320" s="12">
        <v>312</v>
      </c>
      <c r="C320" s="12">
        <v>7</v>
      </c>
      <c r="E320" s="13" t="s">
        <v>1625</v>
      </c>
      <c r="F320" s="13" t="s">
        <v>24</v>
      </c>
      <c r="G320" s="13" t="s">
        <v>24</v>
      </c>
      <c r="H320" s="13" t="s">
        <v>35</v>
      </c>
      <c r="I320" s="13" t="s">
        <v>825</v>
      </c>
      <c r="J320" s="13" t="s">
        <v>827</v>
      </c>
      <c r="K320" s="13" t="s">
        <v>829</v>
      </c>
      <c r="L320" s="13">
        <v>0</v>
      </c>
      <c r="M320" s="13">
        <v>0</v>
      </c>
      <c r="N320" s="13">
        <v>0</v>
      </c>
      <c r="O320" s="3" t="s">
        <v>830</v>
      </c>
      <c r="P320" s="2">
        <v>0</v>
      </c>
      <c r="Q320" s="2">
        <v>0</v>
      </c>
      <c r="R320" s="2">
        <v>0</v>
      </c>
      <c r="S320" s="2">
        <v>296266.12327199994</v>
      </c>
      <c r="T320" s="2">
        <v>0</v>
      </c>
      <c r="U320" s="2">
        <v>0</v>
      </c>
      <c r="V320" s="2">
        <v>0</v>
      </c>
      <c r="W320" s="2">
        <v>0</v>
      </c>
      <c r="X320" s="2">
        <v>0</v>
      </c>
      <c r="Y320" s="2">
        <v>0</v>
      </c>
    </row>
    <row r="321" spans="2:25" ht="20" customHeight="1">
      <c r="B321" s="12">
        <v>313</v>
      </c>
      <c r="C321" s="12">
        <v>8</v>
      </c>
      <c r="E321" s="13" t="s">
        <v>1625</v>
      </c>
      <c r="F321" s="13" t="s">
        <v>24</v>
      </c>
      <c r="G321" s="13" t="s">
        <v>24</v>
      </c>
      <c r="H321" s="13" t="s">
        <v>35</v>
      </c>
      <c r="I321" s="13" t="s">
        <v>825</v>
      </c>
      <c r="J321" s="13" t="s">
        <v>827</v>
      </c>
      <c r="K321" s="13" t="s">
        <v>829</v>
      </c>
      <c r="L321" s="13" t="s">
        <v>3700</v>
      </c>
      <c r="M321" s="13">
        <v>0</v>
      </c>
      <c r="N321" s="13">
        <v>0</v>
      </c>
      <c r="O321" s="3" t="s">
        <v>3701</v>
      </c>
      <c r="P321" s="2">
        <v>0</v>
      </c>
      <c r="Q321" s="2">
        <v>0</v>
      </c>
      <c r="R321" s="2">
        <v>25600.299339999994</v>
      </c>
      <c r="S321" s="2">
        <v>0</v>
      </c>
      <c r="T321" s="2">
        <v>0</v>
      </c>
      <c r="U321" s="2">
        <v>0</v>
      </c>
      <c r="V321" s="2">
        <v>0</v>
      </c>
      <c r="W321" s="2">
        <v>0</v>
      </c>
      <c r="X321" s="2">
        <v>0</v>
      </c>
      <c r="Y321" s="2">
        <v>0</v>
      </c>
    </row>
    <row r="322" spans="2:25" ht="20" customHeight="1">
      <c r="B322" s="12">
        <v>314</v>
      </c>
      <c r="C322" s="12">
        <v>9</v>
      </c>
      <c r="E322" s="13" t="s">
        <v>1625</v>
      </c>
      <c r="F322" s="13" t="s">
        <v>24</v>
      </c>
      <c r="G322" s="13" t="s">
        <v>24</v>
      </c>
      <c r="H322" s="13" t="s">
        <v>35</v>
      </c>
      <c r="I322" s="13" t="s">
        <v>825</v>
      </c>
      <c r="J322" s="13" t="s">
        <v>827</v>
      </c>
      <c r="K322" s="13" t="s">
        <v>829</v>
      </c>
      <c r="L322" s="13" t="s">
        <v>3700</v>
      </c>
      <c r="M322" s="13" t="s">
        <v>832</v>
      </c>
      <c r="N322" s="13">
        <v>0</v>
      </c>
      <c r="O322" s="3" t="s">
        <v>3626</v>
      </c>
      <c r="P322" s="2">
        <v>0</v>
      </c>
      <c r="Q322" s="2">
        <v>164.18886000000001</v>
      </c>
      <c r="R322" s="2">
        <v>0</v>
      </c>
      <c r="S322" s="2">
        <v>0</v>
      </c>
      <c r="T322" s="2">
        <v>0</v>
      </c>
      <c r="U322" s="2">
        <v>0</v>
      </c>
      <c r="V322" s="2">
        <v>0</v>
      </c>
      <c r="W322" s="2">
        <v>0</v>
      </c>
      <c r="X322" s="2">
        <v>0</v>
      </c>
      <c r="Y322" s="2">
        <v>0</v>
      </c>
    </row>
    <row r="323" spans="2:25" ht="20" customHeight="1">
      <c r="B323" s="12">
        <v>315</v>
      </c>
      <c r="C323" s="12">
        <v>9</v>
      </c>
      <c r="E323" s="13" t="s">
        <v>1625</v>
      </c>
      <c r="F323" s="13" t="s">
        <v>24</v>
      </c>
      <c r="G323" s="13" t="s">
        <v>24</v>
      </c>
      <c r="H323" s="13" t="s">
        <v>35</v>
      </c>
      <c r="I323" s="13" t="s">
        <v>825</v>
      </c>
      <c r="J323" s="13" t="s">
        <v>827</v>
      </c>
      <c r="K323" s="13" t="s">
        <v>829</v>
      </c>
      <c r="L323" s="13" t="s">
        <v>3700</v>
      </c>
      <c r="M323" s="13" t="s">
        <v>922</v>
      </c>
      <c r="N323" s="13">
        <v>0</v>
      </c>
      <c r="O323" s="3" t="s">
        <v>3627</v>
      </c>
      <c r="P323" s="2">
        <v>0</v>
      </c>
      <c r="Q323" s="2">
        <v>179.43002000000001</v>
      </c>
      <c r="R323" s="2">
        <v>0</v>
      </c>
      <c r="S323" s="2">
        <v>0</v>
      </c>
      <c r="T323" s="2">
        <v>0</v>
      </c>
      <c r="U323" s="2">
        <v>0</v>
      </c>
      <c r="V323" s="2">
        <v>0</v>
      </c>
      <c r="W323" s="2">
        <v>0</v>
      </c>
      <c r="X323" s="2">
        <v>0</v>
      </c>
      <c r="Y323" s="2">
        <v>0</v>
      </c>
    </row>
    <row r="324" spans="2:25" ht="20" customHeight="1">
      <c r="B324" s="12">
        <v>316</v>
      </c>
      <c r="C324" s="12">
        <v>9</v>
      </c>
      <c r="E324" s="13" t="s">
        <v>1625</v>
      </c>
      <c r="F324" s="13" t="s">
        <v>24</v>
      </c>
      <c r="G324" s="13" t="s">
        <v>24</v>
      </c>
      <c r="H324" s="13" t="s">
        <v>35</v>
      </c>
      <c r="I324" s="13" t="s">
        <v>825</v>
      </c>
      <c r="J324" s="13" t="s">
        <v>827</v>
      </c>
      <c r="K324" s="13" t="s">
        <v>829</v>
      </c>
      <c r="L324" s="13" t="s">
        <v>3700</v>
      </c>
      <c r="M324" s="13" t="s">
        <v>31</v>
      </c>
      <c r="N324" s="13">
        <v>0</v>
      </c>
      <c r="O324" s="3" t="s">
        <v>3578</v>
      </c>
      <c r="P324" s="2">
        <v>0</v>
      </c>
      <c r="Q324" s="2">
        <v>25256.680459999996</v>
      </c>
      <c r="R324" s="2">
        <v>0</v>
      </c>
      <c r="S324" s="2">
        <v>0</v>
      </c>
      <c r="T324" s="2">
        <v>0</v>
      </c>
      <c r="U324" s="2">
        <v>0</v>
      </c>
      <c r="V324" s="2">
        <v>0</v>
      </c>
      <c r="W324" s="2">
        <v>0</v>
      </c>
      <c r="X324" s="2">
        <v>0</v>
      </c>
      <c r="Y324" s="2">
        <v>0</v>
      </c>
    </row>
    <row r="325" spans="2:25" ht="20" customHeight="1">
      <c r="B325" s="12">
        <v>317</v>
      </c>
      <c r="C325" s="12">
        <v>8</v>
      </c>
      <c r="E325" s="13" t="s">
        <v>1625</v>
      </c>
      <c r="F325" s="13" t="s">
        <v>24</v>
      </c>
      <c r="G325" s="13" t="s">
        <v>24</v>
      </c>
      <c r="H325" s="13" t="s">
        <v>35</v>
      </c>
      <c r="I325" s="13" t="s">
        <v>825</v>
      </c>
      <c r="J325" s="13" t="s">
        <v>827</v>
      </c>
      <c r="K325" s="13" t="s">
        <v>829</v>
      </c>
      <c r="L325" s="13" t="s">
        <v>945</v>
      </c>
      <c r="M325" s="13">
        <v>0</v>
      </c>
      <c r="N325" s="13">
        <v>0</v>
      </c>
      <c r="O325" s="3" t="s">
        <v>946</v>
      </c>
      <c r="P325" s="2">
        <v>0</v>
      </c>
      <c r="Q325" s="2">
        <v>0</v>
      </c>
      <c r="R325" s="2">
        <v>83007.205999999976</v>
      </c>
      <c r="S325" s="2">
        <v>0</v>
      </c>
      <c r="T325" s="2">
        <v>0</v>
      </c>
      <c r="U325" s="2">
        <v>0</v>
      </c>
      <c r="V325" s="2">
        <v>0</v>
      </c>
      <c r="W325" s="2">
        <v>0</v>
      </c>
      <c r="X325" s="2">
        <v>0</v>
      </c>
      <c r="Y325" s="2">
        <v>0</v>
      </c>
    </row>
    <row r="326" spans="2:25" ht="20" customHeight="1">
      <c r="B326" s="12">
        <v>318</v>
      </c>
      <c r="C326" s="12">
        <v>9</v>
      </c>
      <c r="E326" s="13" t="s">
        <v>1625</v>
      </c>
      <c r="F326" s="13" t="s">
        <v>24</v>
      </c>
      <c r="G326" s="13" t="s">
        <v>24</v>
      </c>
      <c r="H326" s="13" t="s">
        <v>35</v>
      </c>
      <c r="I326" s="13" t="s">
        <v>825</v>
      </c>
      <c r="J326" s="13" t="s">
        <v>827</v>
      </c>
      <c r="K326" s="13" t="s">
        <v>829</v>
      </c>
      <c r="L326" s="13" t="s">
        <v>945</v>
      </c>
      <c r="M326" s="13" t="s">
        <v>938</v>
      </c>
      <c r="N326" s="13">
        <v>0</v>
      </c>
      <c r="O326" s="3" t="s">
        <v>3601</v>
      </c>
      <c r="P326" s="2">
        <v>0</v>
      </c>
      <c r="Q326" s="2">
        <v>806.66475000000003</v>
      </c>
      <c r="R326" s="2">
        <v>0</v>
      </c>
      <c r="S326" s="2">
        <v>0</v>
      </c>
      <c r="T326" s="2">
        <v>0</v>
      </c>
      <c r="U326" s="2">
        <v>0</v>
      </c>
      <c r="V326" s="2">
        <v>0</v>
      </c>
      <c r="W326" s="2">
        <v>0</v>
      </c>
      <c r="X326" s="2">
        <v>0</v>
      </c>
      <c r="Y326" s="2">
        <v>0</v>
      </c>
    </row>
    <row r="327" spans="2:25" ht="20" customHeight="1">
      <c r="B327" s="12">
        <v>319</v>
      </c>
      <c r="C327" s="12">
        <v>9</v>
      </c>
      <c r="E327" s="13" t="s">
        <v>1625</v>
      </c>
      <c r="F327" s="13" t="s">
        <v>24</v>
      </c>
      <c r="G327" s="13" t="s">
        <v>24</v>
      </c>
      <c r="H327" s="13" t="s">
        <v>35</v>
      </c>
      <c r="I327" s="13" t="s">
        <v>825</v>
      </c>
      <c r="J327" s="13" t="s">
        <v>827</v>
      </c>
      <c r="K327" s="13" t="s">
        <v>829</v>
      </c>
      <c r="L327" s="13" t="s">
        <v>945</v>
      </c>
      <c r="M327" s="13" t="s">
        <v>857</v>
      </c>
      <c r="N327" s="13">
        <v>0</v>
      </c>
      <c r="O327" s="3" t="s">
        <v>3602</v>
      </c>
      <c r="P327" s="2">
        <v>0</v>
      </c>
      <c r="Q327" s="2">
        <v>497.95525000000009</v>
      </c>
      <c r="R327" s="2">
        <v>0</v>
      </c>
      <c r="S327" s="2">
        <v>0</v>
      </c>
      <c r="T327" s="2">
        <v>0</v>
      </c>
      <c r="U327" s="2">
        <v>0</v>
      </c>
      <c r="V327" s="2">
        <v>0</v>
      </c>
      <c r="W327" s="2">
        <v>0</v>
      </c>
      <c r="X327" s="2">
        <v>0</v>
      </c>
      <c r="Y327" s="2">
        <v>0</v>
      </c>
    </row>
    <row r="328" spans="2:25" ht="20" customHeight="1">
      <c r="B328" s="12">
        <v>320</v>
      </c>
      <c r="C328" s="12">
        <v>9</v>
      </c>
      <c r="E328" s="13" t="s">
        <v>1625</v>
      </c>
      <c r="F328" s="13" t="s">
        <v>24</v>
      </c>
      <c r="G328" s="13" t="s">
        <v>24</v>
      </c>
      <c r="H328" s="13" t="s">
        <v>35</v>
      </c>
      <c r="I328" s="13" t="s">
        <v>825</v>
      </c>
      <c r="J328" s="13" t="s">
        <v>827</v>
      </c>
      <c r="K328" s="13" t="s">
        <v>829</v>
      </c>
      <c r="L328" s="13" t="s">
        <v>945</v>
      </c>
      <c r="M328" s="13" t="s">
        <v>916</v>
      </c>
      <c r="N328" s="13">
        <v>0</v>
      </c>
      <c r="O328" s="3" t="s">
        <v>3580</v>
      </c>
      <c r="P328" s="2">
        <v>0</v>
      </c>
      <c r="Q328" s="2">
        <v>16418.491000000002</v>
      </c>
      <c r="R328" s="2">
        <v>0</v>
      </c>
      <c r="S328" s="2">
        <v>0</v>
      </c>
      <c r="T328" s="2">
        <v>0</v>
      </c>
      <c r="U328" s="2">
        <v>0</v>
      </c>
      <c r="V328" s="2">
        <v>0</v>
      </c>
      <c r="W328" s="2">
        <v>0</v>
      </c>
      <c r="X328" s="2">
        <v>0</v>
      </c>
      <c r="Y328" s="2">
        <v>0</v>
      </c>
    </row>
    <row r="329" spans="2:25" ht="20" customHeight="1">
      <c r="B329" s="12">
        <v>321</v>
      </c>
      <c r="C329" s="12">
        <v>9</v>
      </c>
      <c r="E329" s="13" t="s">
        <v>1625</v>
      </c>
      <c r="F329" s="13" t="s">
        <v>24</v>
      </c>
      <c r="G329" s="13" t="s">
        <v>24</v>
      </c>
      <c r="H329" s="13" t="s">
        <v>35</v>
      </c>
      <c r="I329" s="13" t="s">
        <v>825</v>
      </c>
      <c r="J329" s="13" t="s">
        <v>827</v>
      </c>
      <c r="K329" s="13" t="s">
        <v>829</v>
      </c>
      <c r="L329" s="13" t="s">
        <v>945</v>
      </c>
      <c r="M329" s="13" t="s">
        <v>833</v>
      </c>
      <c r="N329" s="13">
        <v>0</v>
      </c>
      <c r="O329" s="3" t="s">
        <v>3604</v>
      </c>
      <c r="P329" s="2">
        <v>0</v>
      </c>
      <c r="Q329" s="2">
        <v>1804.0922500000001</v>
      </c>
      <c r="R329" s="2">
        <v>0</v>
      </c>
      <c r="S329" s="2">
        <v>0</v>
      </c>
      <c r="T329" s="2">
        <v>0</v>
      </c>
      <c r="U329" s="2">
        <v>0</v>
      </c>
      <c r="V329" s="2">
        <v>0</v>
      </c>
      <c r="W329" s="2">
        <v>0</v>
      </c>
      <c r="X329" s="2">
        <v>0</v>
      </c>
      <c r="Y329" s="2">
        <v>0</v>
      </c>
    </row>
    <row r="330" spans="2:25" ht="20" customHeight="1">
      <c r="B330" s="12">
        <v>322</v>
      </c>
      <c r="C330" s="12">
        <v>9</v>
      </c>
      <c r="E330" s="13" t="s">
        <v>1625</v>
      </c>
      <c r="F330" s="13" t="s">
        <v>24</v>
      </c>
      <c r="G330" s="13" t="s">
        <v>24</v>
      </c>
      <c r="H330" s="13" t="s">
        <v>35</v>
      </c>
      <c r="I330" s="13" t="s">
        <v>825</v>
      </c>
      <c r="J330" s="13" t="s">
        <v>827</v>
      </c>
      <c r="K330" s="13" t="s">
        <v>829</v>
      </c>
      <c r="L330" s="13" t="s">
        <v>945</v>
      </c>
      <c r="M330" s="13" t="s">
        <v>897</v>
      </c>
      <c r="N330" s="13">
        <v>0</v>
      </c>
      <c r="O330" s="3" t="s">
        <v>3603</v>
      </c>
      <c r="P330" s="2">
        <v>0</v>
      </c>
      <c r="Q330" s="2">
        <v>932.57575000000008</v>
      </c>
      <c r="R330" s="2">
        <v>0</v>
      </c>
      <c r="S330" s="2">
        <v>0</v>
      </c>
      <c r="T330" s="2">
        <v>0</v>
      </c>
      <c r="U330" s="2">
        <v>0</v>
      </c>
      <c r="V330" s="2">
        <v>0</v>
      </c>
      <c r="W330" s="2">
        <v>0</v>
      </c>
      <c r="X330" s="2">
        <v>0</v>
      </c>
      <c r="Y330" s="2">
        <v>0</v>
      </c>
    </row>
    <row r="331" spans="2:25" ht="20" customHeight="1">
      <c r="B331" s="12">
        <v>323</v>
      </c>
      <c r="C331" s="12">
        <v>9</v>
      </c>
      <c r="E331" s="13" t="s">
        <v>1625</v>
      </c>
      <c r="F331" s="13" t="s">
        <v>24</v>
      </c>
      <c r="G331" s="13" t="s">
        <v>24</v>
      </c>
      <c r="H331" s="13" t="s">
        <v>35</v>
      </c>
      <c r="I331" s="13" t="s">
        <v>825</v>
      </c>
      <c r="J331" s="13" t="s">
        <v>827</v>
      </c>
      <c r="K331" s="13" t="s">
        <v>829</v>
      </c>
      <c r="L331" s="13" t="s">
        <v>945</v>
      </c>
      <c r="M331" s="13" t="s">
        <v>31</v>
      </c>
      <c r="N331" s="13">
        <v>0</v>
      </c>
      <c r="O331" s="3" t="s">
        <v>3578</v>
      </c>
      <c r="P331" s="2">
        <v>0</v>
      </c>
      <c r="Q331" s="2">
        <v>3783.0187500000006</v>
      </c>
      <c r="R331" s="2">
        <v>0</v>
      </c>
      <c r="S331" s="2">
        <v>0</v>
      </c>
      <c r="T331" s="2">
        <v>0</v>
      </c>
      <c r="U331" s="2">
        <v>0</v>
      </c>
      <c r="V331" s="2">
        <v>0</v>
      </c>
      <c r="W331" s="2">
        <v>0</v>
      </c>
      <c r="X331" s="2">
        <v>0</v>
      </c>
      <c r="Y331" s="2">
        <v>0</v>
      </c>
    </row>
    <row r="332" spans="2:25" ht="20" customHeight="1">
      <c r="B332" s="12">
        <v>324</v>
      </c>
      <c r="C332" s="12">
        <v>9</v>
      </c>
      <c r="E332" s="13" t="s">
        <v>1625</v>
      </c>
      <c r="F332" s="13" t="s">
        <v>24</v>
      </c>
      <c r="G332" s="13" t="s">
        <v>24</v>
      </c>
      <c r="H332" s="13" t="s">
        <v>35</v>
      </c>
      <c r="I332" s="13" t="s">
        <v>825</v>
      </c>
      <c r="J332" s="13" t="s">
        <v>827</v>
      </c>
      <c r="K332" s="13" t="s">
        <v>829</v>
      </c>
      <c r="L332" s="13" t="s">
        <v>945</v>
      </c>
      <c r="M332" s="13" t="s">
        <v>933</v>
      </c>
      <c r="N332" s="13">
        <v>0</v>
      </c>
      <c r="O332" s="3" t="s">
        <v>3604</v>
      </c>
      <c r="P332" s="2">
        <v>0</v>
      </c>
      <c r="Q332" s="2">
        <v>4083.7640000000006</v>
      </c>
      <c r="R332" s="2">
        <v>0</v>
      </c>
      <c r="S332" s="2">
        <v>0</v>
      </c>
      <c r="T332" s="2">
        <v>0</v>
      </c>
      <c r="U332" s="2">
        <v>0</v>
      </c>
      <c r="V332" s="2">
        <v>0</v>
      </c>
      <c r="W332" s="2">
        <v>0</v>
      </c>
      <c r="X332" s="2">
        <v>0</v>
      </c>
      <c r="Y332" s="2">
        <v>0</v>
      </c>
    </row>
    <row r="333" spans="2:25" ht="20" customHeight="1">
      <c r="B333" s="12">
        <v>325</v>
      </c>
      <c r="C333" s="12">
        <v>9</v>
      </c>
      <c r="E333" s="13" t="s">
        <v>1625</v>
      </c>
      <c r="F333" s="13" t="s">
        <v>24</v>
      </c>
      <c r="G333" s="13" t="s">
        <v>24</v>
      </c>
      <c r="H333" s="13" t="s">
        <v>35</v>
      </c>
      <c r="I333" s="13" t="s">
        <v>825</v>
      </c>
      <c r="J333" s="13" t="s">
        <v>827</v>
      </c>
      <c r="K333" s="13" t="s">
        <v>829</v>
      </c>
      <c r="L333" s="13" t="s">
        <v>945</v>
      </c>
      <c r="M333" s="13" t="s">
        <v>894</v>
      </c>
      <c r="N333" s="13">
        <v>0</v>
      </c>
      <c r="O333" s="3" t="s">
        <v>3601</v>
      </c>
      <c r="P333" s="2">
        <v>0</v>
      </c>
      <c r="Q333" s="2">
        <v>404.65975000000003</v>
      </c>
      <c r="R333" s="2">
        <v>0</v>
      </c>
      <c r="S333" s="2">
        <v>0</v>
      </c>
      <c r="T333" s="2">
        <v>0</v>
      </c>
      <c r="U333" s="2">
        <v>0</v>
      </c>
      <c r="V333" s="2">
        <v>0</v>
      </c>
      <c r="W333" s="2">
        <v>0</v>
      </c>
      <c r="X333" s="2">
        <v>0</v>
      </c>
      <c r="Y333" s="2">
        <v>0</v>
      </c>
    </row>
    <row r="334" spans="2:25" ht="20" customHeight="1">
      <c r="B334" s="12">
        <v>326</v>
      </c>
      <c r="C334" s="12">
        <v>9</v>
      </c>
      <c r="E334" s="13" t="s">
        <v>1625</v>
      </c>
      <c r="F334" s="13" t="s">
        <v>24</v>
      </c>
      <c r="G334" s="13" t="s">
        <v>24</v>
      </c>
      <c r="H334" s="13" t="s">
        <v>35</v>
      </c>
      <c r="I334" s="13" t="s">
        <v>825</v>
      </c>
      <c r="J334" s="13" t="s">
        <v>827</v>
      </c>
      <c r="K334" s="13" t="s">
        <v>829</v>
      </c>
      <c r="L334" s="13" t="s">
        <v>945</v>
      </c>
      <c r="M334" s="13" t="s">
        <v>870</v>
      </c>
      <c r="N334" s="13">
        <v>0</v>
      </c>
      <c r="O334" s="3" t="s">
        <v>3607</v>
      </c>
      <c r="P334" s="2">
        <v>0</v>
      </c>
      <c r="Q334" s="2">
        <v>851.41624999999999</v>
      </c>
      <c r="R334" s="2">
        <v>0</v>
      </c>
      <c r="S334" s="2">
        <v>0</v>
      </c>
      <c r="T334" s="2">
        <v>0</v>
      </c>
      <c r="U334" s="2">
        <v>0</v>
      </c>
      <c r="V334" s="2">
        <v>0</v>
      </c>
      <c r="W334" s="2">
        <v>0</v>
      </c>
      <c r="X334" s="2">
        <v>0</v>
      </c>
      <c r="Y334" s="2">
        <v>0</v>
      </c>
    </row>
    <row r="335" spans="2:25" ht="20" customHeight="1">
      <c r="B335" s="12">
        <v>327</v>
      </c>
      <c r="C335" s="12">
        <v>9</v>
      </c>
      <c r="E335" s="13" t="s">
        <v>1625</v>
      </c>
      <c r="F335" s="13" t="s">
        <v>24</v>
      </c>
      <c r="G335" s="13" t="s">
        <v>24</v>
      </c>
      <c r="H335" s="13" t="s">
        <v>35</v>
      </c>
      <c r="I335" s="13" t="s">
        <v>825</v>
      </c>
      <c r="J335" s="13" t="s">
        <v>827</v>
      </c>
      <c r="K335" s="13" t="s">
        <v>829</v>
      </c>
      <c r="L335" s="13" t="s">
        <v>945</v>
      </c>
      <c r="M335" s="13" t="s">
        <v>899</v>
      </c>
      <c r="N335" s="13">
        <v>0</v>
      </c>
      <c r="O335" s="3" t="s">
        <v>3605</v>
      </c>
      <c r="P335" s="2">
        <v>0</v>
      </c>
      <c r="Q335" s="2">
        <v>180.90225000000001</v>
      </c>
      <c r="R335" s="2">
        <v>0</v>
      </c>
      <c r="S335" s="2">
        <v>0</v>
      </c>
      <c r="T335" s="2">
        <v>0</v>
      </c>
      <c r="U335" s="2">
        <v>0</v>
      </c>
      <c r="V335" s="2">
        <v>0</v>
      </c>
      <c r="W335" s="2">
        <v>0</v>
      </c>
      <c r="X335" s="2">
        <v>0</v>
      </c>
      <c r="Y335" s="2">
        <v>0</v>
      </c>
    </row>
    <row r="336" spans="2:25" ht="20" customHeight="1">
      <c r="B336" s="12">
        <v>328</v>
      </c>
      <c r="C336" s="12">
        <v>9</v>
      </c>
      <c r="E336" s="13" t="s">
        <v>1625</v>
      </c>
      <c r="F336" s="13" t="s">
        <v>24</v>
      </c>
      <c r="G336" s="13" t="s">
        <v>24</v>
      </c>
      <c r="H336" s="13" t="s">
        <v>35</v>
      </c>
      <c r="I336" s="13" t="s">
        <v>825</v>
      </c>
      <c r="J336" s="13" t="s">
        <v>827</v>
      </c>
      <c r="K336" s="13" t="s">
        <v>829</v>
      </c>
      <c r="L336" s="13" t="s">
        <v>945</v>
      </c>
      <c r="M336" s="13" t="s">
        <v>869</v>
      </c>
      <c r="N336" s="13">
        <v>0</v>
      </c>
      <c r="O336" s="3" t="s">
        <v>3606</v>
      </c>
      <c r="P336" s="2">
        <v>0</v>
      </c>
      <c r="Q336" s="2">
        <v>556.73900000000003</v>
      </c>
      <c r="R336" s="2">
        <v>0</v>
      </c>
      <c r="S336" s="2">
        <v>0</v>
      </c>
      <c r="T336" s="2">
        <v>0</v>
      </c>
      <c r="U336" s="2">
        <v>0</v>
      </c>
      <c r="V336" s="2">
        <v>0</v>
      </c>
      <c r="W336" s="2">
        <v>0</v>
      </c>
      <c r="X336" s="2">
        <v>0</v>
      </c>
      <c r="Y336" s="2">
        <v>0</v>
      </c>
    </row>
    <row r="337" spans="2:25" ht="20" customHeight="1">
      <c r="B337" s="12">
        <v>329</v>
      </c>
      <c r="C337" s="12">
        <v>9</v>
      </c>
      <c r="E337" s="13" t="s">
        <v>1625</v>
      </c>
      <c r="F337" s="13" t="s">
        <v>24</v>
      </c>
      <c r="G337" s="13" t="s">
        <v>24</v>
      </c>
      <c r="H337" s="13" t="s">
        <v>35</v>
      </c>
      <c r="I337" s="13" t="s">
        <v>825</v>
      </c>
      <c r="J337" s="13" t="s">
        <v>827</v>
      </c>
      <c r="K337" s="13" t="s">
        <v>829</v>
      </c>
      <c r="L337" s="13" t="s">
        <v>945</v>
      </c>
      <c r="M337" s="13" t="s">
        <v>856</v>
      </c>
      <c r="N337" s="13">
        <v>0</v>
      </c>
      <c r="O337" s="3" t="s">
        <v>3605</v>
      </c>
      <c r="P337" s="2">
        <v>0</v>
      </c>
      <c r="Q337" s="2">
        <v>372.42350000000005</v>
      </c>
      <c r="R337" s="2">
        <v>0</v>
      </c>
      <c r="S337" s="2">
        <v>0</v>
      </c>
      <c r="T337" s="2">
        <v>0</v>
      </c>
      <c r="U337" s="2">
        <v>0</v>
      </c>
      <c r="V337" s="2">
        <v>0</v>
      </c>
      <c r="W337" s="2">
        <v>0</v>
      </c>
      <c r="X337" s="2">
        <v>0</v>
      </c>
      <c r="Y337" s="2">
        <v>0</v>
      </c>
    </row>
    <row r="338" spans="2:25" ht="20" customHeight="1">
      <c r="B338" s="12">
        <v>330</v>
      </c>
      <c r="C338" s="12">
        <v>9</v>
      </c>
      <c r="E338" s="13" t="s">
        <v>1625</v>
      </c>
      <c r="F338" s="13" t="s">
        <v>24</v>
      </c>
      <c r="G338" s="13" t="s">
        <v>24</v>
      </c>
      <c r="H338" s="13" t="s">
        <v>35</v>
      </c>
      <c r="I338" s="13" t="s">
        <v>825</v>
      </c>
      <c r="J338" s="13" t="s">
        <v>827</v>
      </c>
      <c r="K338" s="13" t="s">
        <v>829</v>
      </c>
      <c r="L338" s="13" t="s">
        <v>945</v>
      </c>
      <c r="M338" s="13" t="s">
        <v>954</v>
      </c>
      <c r="N338" s="13">
        <v>0</v>
      </c>
      <c r="O338" s="3" t="s">
        <v>3602</v>
      </c>
      <c r="P338" s="2">
        <v>0</v>
      </c>
      <c r="Q338" s="2">
        <v>447.89425000000006</v>
      </c>
      <c r="R338" s="2">
        <v>0</v>
      </c>
      <c r="S338" s="2">
        <v>0</v>
      </c>
      <c r="T338" s="2">
        <v>0</v>
      </c>
      <c r="U338" s="2">
        <v>0</v>
      </c>
      <c r="V338" s="2">
        <v>0</v>
      </c>
      <c r="W338" s="2">
        <v>0</v>
      </c>
      <c r="X338" s="2">
        <v>0</v>
      </c>
      <c r="Y338" s="2">
        <v>0</v>
      </c>
    </row>
    <row r="339" spans="2:25" ht="20" customHeight="1">
      <c r="B339" s="12">
        <v>331</v>
      </c>
      <c r="C339" s="12">
        <v>9</v>
      </c>
      <c r="E339" s="13" t="s">
        <v>1625</v>
      </c>
      <c r="F339" s="13" t="s">
        <v>24</v>
      </c>
      <c r="G339" s="13" t="s">
        <v>24</v>
      </c>
      <c r="H339" s="13" t="s">
        <v>35</v>
      </c>
      <c r="I339" s="13" t="s">
        <v>825</v>
      </c>
      <c r="J339" s="13" t="s">
        <v>827</v>
      </c>
      <c r="K339" s="13" t="s">
        <v>829</v>
      </c>
      <c r="L339" s="13" t="s">
        <v>945</v>
      </c>
      <c r="M339" s="13" t="s">
        <v>919</v>
      </c>
      <c r="N339" s="13">
        <v>0</v>
      </c>
      <c r="O339" s="3" t="s">
        <v>3602</v>
      </c>
      <c r="P339" s="2">
        <v>0</v>
      </c>
      <c r="Q339" s="2">
        <v>648.13824999999997</v>
      </c>
      <c r="R339" s="2">
        <v>0</v>
      </c>
      <c r="S339" s="2">
        <v>0</v>
      </c>
      <c r="T339" s="2">
        <v>0</v>
      </c>
      <c r="U339" s="2">
        <v>0</v>
      </c>
      <c r="V339" s="2">
        <v>0</v>
      </c>
      <c r="W339" s="2">
        <v>0</v>
      </c>
      <c r="X339" s="2">
        <v>0</v>
      </c>
      <c r="Y339" s="2">
        <v>0</v>
      </c>
    </row>
    <row r="340" spans="2:25" ht="20" customHeight="1">
      <c r="B340" s="12">
        <v>332</v>
      </c>
      <c r="C340" s="12">
        <v>9</v>
      </c>
      <c r="E340" s="13" t="s">
        <v>1625</v>
      </c>
      <c r="F340" s="13" t="s">
        <v>24</v>
      </c>
      <c r="G340" s="13" t="s">
        <v>24</v>
      </c>
      <c r="H340" s="13" t="s">
        <v>35</v>
      </c>
      <c r="I340" s="13" t="s">
        <v>825</v>
      </c>
      <c r="J340" s="13" t="s">
        <v>827</v>
      </c>
      <c r="K340" s="13" t="s">
        <v>829</v>
      </c>
      <c r="L340" s="13" t="s">
        <v>945</v>
      </c>
      <c r="M340" s="13" t="s">
        <v>890</v>
      </c>
      <c r="N340" s="13">
        <v>0</v>
      </c>
      <c r="O340" s="3" t="s">
        <v>3602</v>
      </c>
      <c r="P340" s="2">
        <v>0</v>
      </c>
      <c r="Q340" s="2">
        <v>270.78450000000004</v>
      </c>
      <c r="R340" s="2">
        <v>0</v>
      </c>
      <c r="S340" s="2">
        <v>0</v>
      </c>
      <c r="T340" s="2">
        <v>0</v>
      </c>
      <c r="U340" s="2">
        <v>0</v>
      </c>
      <c r="V340" s="2">
        <v>0</v>
      </c>
      <c r="W340" s="2">
        <v>0</v>
      </c>
      <c r="X340" s="2">
        <v>0</v>
      </c>
      <c r="Y340" s="2">
        <v>0</v>
      </c>
    </row>
    <row r="341" spans="2:25" ht="20" customHeight="1">
      <c r="B341" s="12">
        <v>333</v>
      </c>
      <c r="C341" s="12">
        <v>9</v>
      </c>
      <c r="E341" s="13" t="s">
        <v>1625</v>
      </c>
      <c r="F341" s="13" t="s">
        <v>24</v>
      </c>
      <c r="G341" s="13" t="s">
        <v>24</v>
      </c>
      <c r="H341" s="13" t="s">
        <v>35</v>
      </c>
      <c r="I341" s="13" t="s">
        <v>825</v>
      </c>
      <c r="J341" s="13" t="s">
        <v>827</v>
      </c>
      <c r="K341" s="13" t="s">
        <v>829</v>
      </c>
      <c r="L341" s="13" t="s">
        <v>945</v>
      </c>
      <c r="M341" s="13" t="s">
        <v>926</v>
      </c>
      <c r="N341" s="13">
        <v>0</v>
      </c>
      <c r="O341" s="3" t="s">
        <v>3607</v>
      </c>
      <c r="P341" s="2">
        <v>0</v>
      </c>
      <c r="Q341" s="2">
        <v>750.91500000000008</v>
      </c>
      <c r="R341" s="2">
        <v>0</v>
      </c>
      <c r="S341" s="2">
        <v>0</v>
      </c>
      <c r="T341" s="2">
        <v>0</v>
      </c>
      <c r="U341" s="2">
        <v>0</v>
      </c>
      <c r="V341" s="2">
        <v>0</v>
      </c>
      <c r="W341" s="2">
        <v>0</v>
      </c>
      <c r="X341" s="2">
        <v>0</v>
      </c>
      <c r="Y341" s="2">
        <v>0</v>
      </c>
    </row>
    <row r="342" spans="2:25" ht="20" customHeight="1">
      <c r="B342" s="12">
        <v>334</v>
      </c>
      <c r="C342" s="12">
        <v>9</v>
      </c>
      <c r="E342" s="13" t="s">
        <v>1625</v>
      </c>
      <c r="F342" s="13" t="s">
        <v>24</v>
      </c>
      <c r="G342" s="13" t="s">
        <v>24</v>
      </c>
      <c r="H342" s="13" t="s">
        <v>35</v>
      </c>
      <c r="I342" s="13" t="s">
        <v>825</v>
      </c>
      <c r="J342" s="13" t="s">
        <v>827</v>
      </c>
      <c r="K342" s="13" t="s">
        <v>829</v>
      </c>
      <c r="L342" s="13" t="s">
        <v>945</v>
      </c>
      <c r="M342" s="13" t="s">
        <v>868</v>
      </c>
      <c r="N342" s="13">
        <v>0</v>
      </c>
      <c r="O342" s="3" t="s">
        <v>3606</v>
      </c>
      <c r="P342" s="2">
        <v>0</v>
      </c>
      <c r="Q342" s="2">
        <v>556.73900000000003</v>
      </c>
      <c r="R342" s="2">
        <v>0</v>
      </c>
      <c r="S342" s="2">
        <v>0</v>
      </c>
      <c r="T342" s="2">
        <v>0</v>
      </c>
      <c r="U342" s="2">
        <v>0</v>
      </c>
      <c r="V342" s="2">
        <v>0</v>
      </c>
      <c r="W342" s="2">
        <v>0</v>
      </c>
      <c r="X342" s="2">
        <v>0</v>
      </c>
      <c r="Y342" s="2">
        <v>0</v>
      </c>
    </row>
    <row r="343" spans="2:25" ht="20" customHeight="1">
      <c r="B343" s="12">
        <v>335</v>
      </c>
      <c r="C343" s="12">
        <v>9</v>
      </c>
      <c r="E343" s="13" t="s">
        <v>1625</v>
      </c>
      <c r="F343" s="13" t="s">
        <v>24</v>
      </c>
      <c r="G343" s="13" t="s">
        <v>24</v>
      </c>
      <c r="H343" s="13" t="s">
        <v>35</v>
      </c>
      <c r="I343" s="13" t="s">
        <v>825</v>
      </c>
      <c r="J343" s="13" t="s">
        <v>827</v>
      </c>
      <c r="K343" s="13" t="s">
        <v>829</v>
      </c>
      <c r="L343" s="13" t="s">
        <v>945</v>
      </c>
      <c r="M343" s="13" t="s">
        <v>901</v>
      </c>
      <c r="N343" s="13">
        <v>0</v>
      </c>
      <c r="O343" s="3" t="s">
        <v>3601</v>
      </c>
      <c r="P343" s="2">
        <v>0</v>
      </c>
      <c r="Q343" s="2">
        <v>153.59625</v>
      </c>
      <c r="R343" s="2">
        <v>0</v>
      </c>
      <c r="S343" s="2">
        <v>0</v>
      </c>
      <c r="T343" s="2">
        <v>0</v>
      </c>
      <c r="U343" s="2">
        <v>0</v>
      </c>
      <c r="V343" s="2">
        <v>0</v>
      </c>
      <c r="W343" s="2">
        <v>0</v>
      </c>
      <c r="X343" s="2">
        <v>0</v>
      </c>
      <c r="Y343" s="2">
        <v>0</v>
      </c>
    </row>
    <row r="344" spans="2:25" ht="20" customHeight="1">
      <c r="B344" s="12">
        <v>336</v>
      </c>
      <c r="C344" s="12">
        <v>9</v>
      </c>
      <c r="E344" s="13" t="s">
        <v>1625</v>
      </c>
      <c r="F344" s="13" t="s">
        <v>24</v>
      </c>
      <c r="G344" s="13" t="s">
        <v>24</v>
      </c>
      <c r="H344" s="13" t="s">
        <v>35</v>
      </c>
      <c r="I344" s="13" t="s">
        <v>825</v>
      </c>
      <c r="J344" s="13" t="s">
        <v>827</v>
      </c>
      <c r="K344" s="13" t="s">
        <v>829</v>
      </c>
      <c r="L344" s="13" t="s">
        <v>945</v>
      </c>
      <c r="M344" s="13" t="s">
        <v>892</v>
      </c>
      <c r="N344" s="13">
        <v>0</v>
      </c>
      <c r="O344" s="3" t="s">
        <v>3601</v>
      </c>
      <c r="P344" s="2">
        <v>0</v>
      </c>
      <c r="Q344" s="2">
        <v>1084.27575</v>
      </c>
      <c r="R344" s="2">
        <v>0</v>
      </c>
      <c r="S344" s="2">
        <v>0</v>
      </c>
      <c r="T344" s="2">
        <v>0</v>
      </c>
      <c r="U344" s="2">
        <v>0</v>
      </c>
      <c r="V344" s="2">
        <v>0</v>
      </c>
      <c r="W344" s="2">
        <v>0</v>
      </c>
      <c r="X344" s="2">
        <v>0</v>
      </c>
      <c r="Y344" s="2">
        <v>0</v>
      </c>
    </row>
    <row r="345" spans="2:25" ht="20" customHeight="1">
      <c r="B345" s="12">
        <v>337</v>
      </c>
      <c r="C345" s="12">
        <v>9</v>
      </c>
      <c r="E345" s="13" t="s">
        <v>1625</v>
      </c>
      <c r="F345" s="13" t="s">
        <v>24</v>
      </c>
      <c r="G345" s="13" t="s">
        <v>24</v>
      </c>
      <c r="H345" s="13" t="s">
        <v>35</v>
      </c>
      <c r="I345" s="13" t="s">
        <v>825</v>
      </c>
      <c r="J345" s="13" t="s">
        <v>827</v>
      </c>
      <c r="K345" s="13" t="s">
        <v>829</v>
      </c>
      <c r="L345" s="13" t="s">
        <v>945</v>
      </c>
      <c r="M345" s="13" t="s">
        <v>845</v>
      </c>
      <c r="N345" s="13">
        <v>0</v>
      </c>
      <c r="O345" s="3" t="s">
        <v>3606</v>
      </c>
      <c r="P345" s="2">
        <v>0</v>
      </c>
      <c r="Q345" s="2">
        <v>542.70675000000006</v>
      </c>
      <c r="R345" s="2">
        <v>0</v>
      </c>
      <c r="S345" s="2">
        <v>0</v>
      </c>
      <c r="T345" s="2">
        <v>0</v>
      </c>
      <c r="U345" s="2">
        <v>0</v>
      </c>
      <c r="V345" s="2">
        <v>0</v>
      </c>
      <c r="W345" s="2">
        <v>0</v>
      </c>
      <c r="X345" s="2">
        <v>0</v>
      </c>
      <c r="Y345" s="2">
        <v>0</v>
      </c>
    </row>
    <row r="346" spans="2:25" ht="20" customHeight="1">
      <c r="B346" s="12">
        <v>338</v>
      </c>
      <c r="C346" s="12">
        <v>9</v>
      </c>
      <c r="E346" s="13" t="s">
        <v>1625</v>
      </c>
      <c r="F346" s="13" t="s">
        <v>24</v>
      </c>
      <c r="G346" s="13" t="s">
        <v>24</v>
      </c>
      <c r="H346" s="13" t="s">
        <v>35</v>
      </c>
      <c r="I346" s="13" t="s">
        <v>825</v>
      </c>
      <c r="J346" s="13" t="s">
        <v>827</v>
      </c>
      <c r="K346" s="13" t="s">
        <v>829</v>
      </c>
      <c r="L346" s="13" t="s">
        <v>945</v>
      </c>
      <c r="M346" s="13" t="s">
        <v>846</v>
      </c>
      <c r="N346" s="13">
        <v>0</v>
      </c>
      <c r="O346" s="3" t="s">
        <v>3608</v>
      </c>
      <c r="P346" s="2">
        <v>0</v>
      </c>
      <c r="Q346" s="2">
        <v>110.741</v>
      </c>
      <c r="R346" s="2">
        <v>0</v>
      </c>
      <c r="S346" s="2">
        <v>0</v>
      </c>
      <c r="T346" s="2">
        <v>0</v>
      </c>
      <c r="U346" s="2">
        <v>0</v>
      </c>
      <c r="V346" s="2">
        <v>0</v>
      </c>
      <c r="W346" s="2">
        <v>0</v>
      </c>
      <c r="X346" s="2">
        <v>0</v>
      </c>
      <c r="Y346" s="2">
        <v>0</v>
      </c>
    </row>
    <row r="347" spans="2:25" ht="20" customHeight="1">
      <c r="B347" s="12">
        <v>339</v>
      </c>
      <c r="C347" s="12">
        <v>9</v>
      </c>
      <c r="E347" s="13" t="s">
        <v>1625</v>
      </c>
      <c r="F347" s="13" t="s">
        <v>24</v>
      </c>
      <c r="G347" s="13" t="s">
        <v>24</v>
      </c>
      <c r="H347" s="13" t="s">
        <v>35</v>
      </c>
      <c r="I347" s="13" t="s">
        <v>825</v>
      </c>
      <c r="J347" s="13" t="s">
        <v>827</v>
      </c>
      <c r="K347" s="13" t="s">
        <v>829</v>
      </c>
      <c r="L347" s="13" t="s">
        <v>945</v>
      </c>
      <c r="M347" s="13" t="s">
        <v>951</v>
      </c>
      <c r="N347" s="13">
        <v>0</v>
      </c>
      <c r="O347" s="3" t="s">
        <v>3582</v>
      </c>
      <c r="P347" s="2">
        <v>0</v>
      </c>
      <c r="Q347" s="2">
        <v>125.1525</v>
      </c>
      <c r="R347" s="2">
        <v>0</v>
      </c>
      <c r="S347" s="2">
        <v>0</v>
      </c>
      <c r="T347" s="2">
        <v>0</v>
      </c>
      <c r="U347" s="2">
        <v>0</v>
      </c>
      <c r="V347" s="2">
        <v>0</v>
      </c>
      <c r="W347" s="2">
        <v>0</v>
      </c>
      <c r="X347" s="2">
        <v>0</v>
      </c>
      <c r="Y347" s="2">
        <v>0</v>
      </c>
    </row>
    <row r="348" spans="2:25" ht="20" customHeight="1">
      <c r="B348" s="12">
        <v>340</v>
      </c>
      <c r="C348" s="12">
        <v>9</v>
      </c>
      <c r="E348" s="13" t="s">
        <v>1625</v>
      </c>
      <c r="F348" s="13" t="s">
        <v>24</v>
      </c>
      <c r="G348" s="13" t="s">
        <v>24</v>
      </c>
      <c r="H348" s="13" t="s">
        <v>35</v>
      </c>
      <c r="I348" s="13" t="s">
        <v>825</v>
      </c>
      <c r="J348" s="13" t="s">
        <v>827</v>
      </c>
      <c r="K348" s="13" t="s">
        <v>829</v>
      </c>
      <c r="L348" s="13" t="s">
        <v>945</v>
      </c>
      <c r="M348" s="13" t="s">
        <v>918</v>
      </c>
      <c r="N348" s="13">
        <v>0</v>
      </c>
      <c r="O348" s="3" t="s">
        <v>3605</v>
      </c>
      <c r="P348" s="2">
        <v>0</v>
      </c>
      <c r="Q348" s="2">
        <v>406.17675000000008</v>
      </c>
      <c r="R348" s="2">
        <v>0</v>
      </c>
      <c r="S348" s="2">
        <v>0</v>
      </c>
      <c r="T348" s="2">
        <v>0</v>
      </c>
      <c r="U348" s="2">
        <v>0</v>
      </c>
      <c r="V348" s="2">
        <v>0</v>
      </c>
      <c r="W348" s="2">
        <v>0</v>
      </c>
      <c r="X348" s="2">
        <v>0</v>
      </c>
      <c r="Y348" s="2">
        <v>0</v>
      </c>
    </row>
    <row r="349" spans="2:25" ht="20" customHeight="1">
      <c r="B349" s="12">
        <v>341</v>
      </c>
      <c r="C349" s="12">
        <v>9</v>
      </c>
      <c r="E349" s="13" t="s">
        <v>1625</v>
      </c>
      <c r="F349" s="13" t="s">
        <v>24</v>
      </c>
      <c r="G349" s="13" t="s">
        <v>24</v>
      </c>
      <c r="H349" s="13" t="s">
        <v>35</v>
      </c>
      <c r="I349" s="13" t="s">
        <v>825</v>
      </c>
      <c r="J349" s="13" t="s">
        <v>827</v>
      </c>
      <c r="K349" s="13" t="s">
        <v>829</v>
      </c>
      <c r="L349" s="13" t="s">
        <v>945</v>
      </c>
      <c r="M349" s="13" t="s">
        <v>893</v>
      </c>
      <c r="N349" s="13">
        <v>0</v>
      </c>
      <c r="O349" s="3" t="s">
        <v>3609</v>
      </c>
      <c r="P349" s="2">
        <v>0</v>
      </c>
      <c r="Q349" s="2">
        <v>109.9825</v>
      </c>
      <c r="R349" s="2">
        <v>0</v>
      </c>
      <c r="S349" s="2">
        <v>0</v>
      </c>
      <c r="T349" s="2">
        <v>0</v>
      </c>
      <c r="U349" s="2">
        <v>0</v>
      </c>
      <c r="V349" s="2">
        <v>0</v>
      </c>
      <c r="W349" s="2">
        <v>0</v>
      </c>
      <c r="X349" s="2">
        <v>0</v>
      </c>
      <c r="Y349" s="2">
        <v>0</v>
      </c>
    </row>
    <row r="350" spans="2:25" ht="20" customHeight="1">
      <c r="B350" s="12">
        <v>342</v>
      </c>
      <c r="C350" s="12">
        <v>9</v>
      </c>
      <c r="E350" s="13" t="s">
        <v>1625</v>
      </c>
      <c r="F350" s="13" t="s">
        <v>24</v>
      </c>
      <c r="G350" s="13" t="s">
        <v>24</v>
      </c>
      <c r="H350" s="13" t="s">
        <v>35</v>
      </c>
      <c r="I350" s="13" t="s">
        <v>825</v>
      </c>
      <c r="J350" s="13" t="s">
        <v>827</v>
      </c>
      <c r="K350" s="13" t="s">
        <v>829</v>
      </c>
      <c r="L350" s="13" t="s">
        <v>945</v>
      </c>
      <c r="M350" s="13" t="s">
        <v>889</v>
      </c>
      <c r="N350" s="13">
        <v>0</v>
      </c>
      <c r="O350" s="3" t="s">
        <v>3610</v>
      </c>
      <c r="P350" s="2">
        <v>0</v>
      </c>
      <c r="Q350" s="2">
        <v>1221.5642500000001</v>
      </c>
      <c r="R350" s="2">
        <v>0</v>
      </c>
      <c r="S350" s="2">
        <v>0</v>
      </c>
      <c r="T350" s="2">
        <v>0</v>
      </c>
      <c r="U350" s="2">
        <v>0</v>
      </c>
      <c r="V350" s="2">
        <v>0</v>
      </c>
      <c r="W350" s="2">
        <v>0</v>
      </c>
      <c r="X350" s="2">
        <v>0</v>
      </c>
      <c r="Y350" s="2">
        <v>0</v>
      </c>
    </row>
    <row r="351" spans="2:25" ht="20" customHeight="1">
      <c r="B351" s="12">
        <v>343</v>
      </c>
      <c r="C351" s="12">
        <v>9</v>
      </c>
      <c r="E351" s="13" t="s">
        <v>1625</v>
      </c>
      <c r="F351" s="13" t="s">
        <v>24</v>
      </c>
      <c r="G351" s="13" t="s">
        <v>24</v>
      </c>
      <c r="H351" s="13" t="s">
        <v>35</v>
      </c>
      <c r="I351" s="13" t="s">
        <v>825</v>
      </c>
      <c r="J351" s="13" t="s">
        <v>827</v>
      </c>
      <c r="K351" s="13" t="s">
        <v>829</v>
      </c>
      <c r="L351" s="13" t="s">
        <v>945</v>
      </c>
      <c r="M351" s="13" t="s">
        <v>900</v>
      </c>
      <c r="N351" s="13">
        <v>0</v>
      </c>
      <c r="O351" s="3" t="s">
        <v>3611</v>
      </c>
      <c r="P351" s="2">
        <v>0</v>
      </c>
      <c r="Q351" s="2">
        <v>148.666</v>
      </c>
      <c r="R351" s="2">
        <v>0</v>
      </c>
      <c r="S351" s="2">
        <v>0</v>
      </c>
      <c r="T351" s="2">
        <v>0</v>
      </c>
      <c r="U351" s="2">
        <v>0</v>
      </c>
      <c r="V351" s="2">
        <v>0</v>
      </c>
      <c r="W351" s="2">
        <v>0</v>
      </c>
      <c r="X351" s="2">
        <v>0</v>
      </c>
      <c r="Y351" s="2">
        <v>0</v>
      </c>
    </row>
    <row r="352" spans="2:25" ht="20" customHeight="1">
      <c r="B352" s="12">
        <v>344</v>
      </c>
      <c r="C352" s="12">
        <v>9</v>
      </c>
      <c r="E352" s="13" t="s">
        <v>1625</v>
      </c>
      <c r="F352" s="13" t="s">
        <v>24</v>
      </c>
      <c r="G352" s="13" t="s">
        <v>24</v>
      </c>
      <c r="H352" s="13" t="s">
        <v>35</v>
      </c>
      <c r="I352" s="13" t="s">
        <v>825</v>
      </c>
      <c r="J352" s="13" t="s">
        <v>827</v>
      </c>
      <c r="K352" s="13" t="s">
        <v>829</v>
      </c>
      <c r="L352" s="13" t="s">
        <v>945</v>
      </c>
      <c r="M352" s="13" t="s">
        <v>896</v>
      </c>
      <c r="N352" s="13">
        <v>0</v>
      </c>
      <c r="O352" s="3" t="s">
        <v>3611</v>
      </c>
      <c r="P352" s="2">
        <v>0</v>
      </c>
      <c r="Q352" s="2">
        <v>155.49250000000001</v>
      </c>
      <c r="R352" s="2">
        <v>0</v>
      </c>
      <c r="S352" s="2">
        <v>0</v>
      </c>
      <c r="T352" s="2">
        <v>0</v>
      </c>
      <c r="U352" s="2">
        <v>0</v>
      </c>
      <c r="V352" s="2">
        <v>0</v>
      </c>
      <c r="W352" s="2">
        <v>0</v>
      </c>
      <c r="X352" s="2">
        <v>0</v>
      </c>
      <c r="Y352" s="2">
        <v>0</v>
      </c>
    </row>
    <row r="353" spans="2:25" ht="20" customHeight="1">
      <c r="B353" s="12">
        <v>345</v>
      </c>
      <c r="C353" s="12">
        <v>9</v>
      </c>
      <c r="E353" s="13" t="s">
        <v>1625</v>
      </c>
      <c r="F353" s="13" t="s">
        <v>24</v>
      </c>
      <c r="G353" s="13" t="s">
        <v>24</v>
      </c>
      <c r="H353" s="13" t="s">
        <v>35</v>
      </c>
      <c r="I353" s="13" t="s">
        <v>825</v>
      </c>
      <c r="J353" s="13" t="s">
        <v>827</v>
      </c>
      <c r="K353" s="13" t="s">
        <v>829</v>
      </c>
      <c r="L353" s="13" t="s">
        <v>945</v>
      </c>
      <c r="M353" s="13" t="s">
        <v>872</v>
      </c>
      <c r="N353" s="13">
        <v>0</v>
      </c>
      <c r="O353" s="3" t="s">
        <v>3606</v>
      </c>
      <c r="P353" s="2">
        <v>0</v>
      </c>
      <c r="Q353" s="2">
        <v>542.70675000000006</v>
      </c>
      <c r="R353" s="2">
        <v>0</v>
      </c>
      <c r="S353" s="2">
        <v>0</v>
      </c>
      <c r="T353" s="2">
        <v>0</v>
      </c>
      <c r="U353" s="2">
        <v>0</v>
      </c>
      <c r="V353" s="2">
        <v>0</v>
      </c>
      <c r="W353" s="2">
        <v>0</v>
      </c>
      <c r="X353" s="2">
        <v>0</v>
      </c>
      <c r="Y353" s="2">
        <v>0</v>
      </c>
    </row>
    <row r="354" spans="2:25" ht="20" customHeight="1">
      <c r="B354" s="12">
        <v>346</v>
      </c>
      <c r="C354" s="12">
        <v>9</v>
      </c>
      <c r="E354" s="13" t="s">
        <v>1625</v>
      </c>
      <c r="F354" s="13" t="s">
        <v>24</v>
      </c>
      <c r="G354" s="13" t="s">
        <v>24</v>
      </c>
      <c r="H354" s="13" t="s">
        <v>35</v>
      </c>
      <c r="I354" s="13" t="s">
        <v>825</v>
      </c>
      <c r="J354" s="13" t="s">
        <v>827</v>
      </c>
      <c r="K354" s="13" t="s">
        <v>829</v>
      </c>
      <c r="L354" s="13" t="s">
        <v>945</v>
      </c>
      <c r="M354" s="13" t="s">
        <v>3691</v>
      </c>
      <c r="N354" s="13">
        <v>0</v>
      </c>
      <c r="O354" s="3" t="s">
        <v>3582</v>
      </c>
      <c r="P354" s="2">
        <v>0</v>
      </c>
      <c r="Q354" s="2">
        <v>32959.479750000006</v>
      </c>
      <c r="R354" s="2">
        <v>0</v>
      </c>
      <c r="S354" s="2">
        <v>0</v>
      </c>
      <c r="T354" s="2">
        <v>0</v>
      </c>
      <c r="U354" s="2">
        <v>0</v>
      </c>
      <c r="V354" s="2">
        <v>0</v>
      </c>
      <c r="W354" s="2">
        <v>0</v>
      </c>
      <c r="X354" s="2">
        <v>0</v>
      </c>
      <c r="Y354" s="2">
        <v>0</v>
      </c>
    </row>
    <row r="355" spans="2:25" ht="20" customHeight="1">
      <c r="B355" s="12">
        <v>347</v>
      </c>
      <c r="C355" s="12">
        <v>9</v>
      </c>
      <c r="E355" s="13" t="s">
        <v>1625</v>
      </c>
      <c r="F355" s="13" t="s">
        <v>24</v>
      </c>
      <c r="G355" s="13" t="s">
        <v>24</v>
      </c>
      <c r="H355" s="13" t="s">
        <v>35</v>
      </c>
      <c r="I355" s="13" t="s">
        <v>825</v>
      </c>
      <c r="J355" s="13" t="s">
        <v>827</v>
      </c>
      <c r="K355" s="13" t="s">
        <v>829</v>
      </c>
      <c r="L355" s="13" t="s">
        <v>945</v>
      </c>
      <c r="M355" s="13" t="s">
        <v>3612</v>
      </c>
      <c r="N355" s="13">
        <v>0</v>
      </c>
      <c r="O355" s="3" t="s">
        <v>3613</v>
      </c>
      <c r="P355" s="2">
        <v>0</v>
      </c>
      <c r="Q355" s="2">
        <v>800.97600000000011</v>
      </c>
      <c r="R355" s="2">
        <v>0</v>
      </c>
      <c r="S355" s="2">
        <v>0</v>
      </c>
      <c r="T355" s="2">
        <v>0</v>
      </c>
      <c r="U355" s="2">
        <v>0</v>
      </c>
      <c r="V355" s="2">
        <v>0</v>
      </c>
      <c r="W355" s="2">
        <v>0</v>
      </c>
      <c r="X355" s="2">
        <v>0</v>
      </c>
      <c r="Y355" s="2">
        <v>0</v>
      </c>
    </row>
    <row r="356" spans="2:25" ht="20" customHeight="1">
      <c r="B356" s="12">
        <v>348</v>
      </c>
      <c r="C356" s="12">
        <v>9</v>
      </c>
      <c r="E356" s="13" t="s">
        <v>1625</v>
      </c>
      <c r="F356" s="13" t="s">
        <v>24</v>
      </c>
      <c r="G356" s="13" t="s">
        <v>24</v>
      </c>
      <c r="H356" s="13" t="s">
        <v>35</v>
      </c>
      <c r="I356" s="13" t="s">
        <v>825</v>
      </c>
      <c r="J356" s="13" t="s">
        <v>827</v>
      </c>
      <c r="K356" s="13" t="s">
        <v>829</v>
      </c>
      <c r="L356" s="13" t="s">
        <v>945</v>
      </c>
      <c r="M356" s="13" t="s">
        <v>953</v>
      </c>
      <c r="N356" s="13">
        <v>0</v>
      </c>
      <c r="O356" s="3" t="s">
        <v>3614</v>
      </c>
      <c r="P356" s="2">
        <v>0</v>
      </c>
      <c r="Q356" s="2">
        <v>1556.8212500000002</v>
      </c>
      <c r="R356" s="2">
        <v>0</v>
      </c>
      <c r="S356" s="2">
        <v>0</v>
      </c>
      <c r="T356" s="2">
        <v>0</v>
      </c>
      <c r="U356" s="2">
        <v>0</v>
      </c>
      <c r="V356" s="2">
        <v>0</v>
      </c>
      <c r="W356" s="2">
        <v>0</v>
      </c>
      <c r="X356" s="2">
        <v>0</v>
      </c>
      <c r="Y356" s="2">
        <v>0</v>
      </c>
    </row>
    <row r="357" spans="2:25" ht="20" customHeight="1">
      <c r="B357" s="12">
        <v>349</v>
      </c>
      <c r="C357" s="12">
        <v>9</v>
      </c>
      <c r="E357" s="13" t="s">
        <v>1625</v>
      </c>
      <c r="F357" s="13" t="s">
        <v>24</v>
      </c>
      <c r="G357" s="13" t="s">
        <v>24</v>
      </c>
      <c r="H357" s="13" t="s">
        <v>35</v>
      </c>
      <c r="I357" s="13" t="s">
        <v>825</v>
      </c>
      <c r="J357" s="13" t="s">
        <v>827</v>
      </c>
      <c r="K357" s="13" t="s">
        <v>829</v>
      </c>
      <c r="L357" s="13" t="s">
        <v>945</v>
      </c>
      <c r="M357" s="13" t="s">
        <v>859</v>
      </c>
      <c r="N357" s="13">
        <v>0</v>
      </c>
      <c r="O357" s="3" t="s">
        <v>3611</v>
      </c>
      <c r="P357" s="2">
        <v>0</v>
      </c>
      <c r="Q357" s="2">
        <v>376.97450000000003</v>
      </c>
      <c r="R357" s="2">
        <v>0</v>
      </c>
      <c r="S357" s="2">
        <v>0</v>
      </c>
      <c r="T357" s="2">
        <v>0</v>
      </c>
      <c r="U357" s="2">
        <v>0</v>
      </c>
      <c r="V357" s="2">
        <v>0</v>
      </c>
      <c r="W357" s="2">
        <v>0</v>
      </c>
      <c r="X357" s="2">
        <v>0</v>
      </c>
      <c r="Y357" s="2">
        <v>0</v>
      </c>
    </row>
    <row r="358" spans="2:25" ht="20" customHeight="1">
      <c r="B358" s="12">
        <v>350</v>
      </c>
      <c r="C358" s="12">
        <v>9</v>
      </c>
      <c r="E358" s="13" t="s">
        <v>1625</v>
      </c>
      <c r="F358" s="13" t="s">
        <v>24</v>
      </c>
      <c r="G358" s="13" t="s">
        <v>24</v>
      </c>
      <c r="H358" s="13" t="s">
        <v>35</v>
      </c>
      <c r="I358" s="13" t="s">
        <v>825</v>
      </c>
      <c r="J358" s="13" t="s">
        <v>827</v>
      </c>
      <c r="K358" s="13" t="s">
        <v>829</v>
      </c>
      <c r="L358" s="13" t="s">
        <v>945</v>
      </c>
      <c r="M358" s="13" t="s">
        <v>904</v>
      </c>
      <c r="N358" s="13">
        <v>0</v>
      </c>
      <c r="O358" s="3" t="s">
        <v>3601</v>
      </c>
      <c r="P358" s="2">
        <v>0</v>
      </c>
      <c r="Q358" s="2">
        <v>5596.5922500000006</v>
      </c>
      <c r="R358" s="2">
        <v>0</v>
      </c>
      <c r="S358" s="2">
        <v>0</v>
      </c>
      <c r="T358" s="2">
        <v>0</v>
      </c>
      <c r="U358" s="2">
        <v>0</v>
      </c>
      <c r="V358" s="2">
        <v>0</v>
      </c>
      <c r="W358" s="2">
        <v>0</v>
      </c>
      <c r="X358" s="2">
        <v>0</v>
      </c>
      <c r="Y358" s="2">
        <v>0</v>
      </c>
    </row>
    <row r="359" spans="2:25" ht="20" customHeight="1">
      <c r="B359" s="12">
        <v>351</v>
      </c>
      <c r="C359" s="12">
        <v>9</v>
      </c>
      <c r="E359" s="13" t="s">
        <v>1625</v>
      </c>
      <c r="F359" s="13" t="s">
        <v>24</v>
      </c>
      <c r="G359" s="13" t="s">
        <v>24</v>
      </c>
      <c r="H359" s="13" t="s">
        <v>35</v>
      </c>
      <c r="I359" s="13" t="s">
        <v>825</v>
      </c>
      <c r="J359" s="13" t="s">
        <v>827</v>
      </c>
      <c r="K359" s="13" t="s">
        <v>829</v>
      </c>
      <c r="L359" s="13" t="s">
        <v>945</v>
      </c>
      <c r="M359" s="13" t="s">
        <v>863</v>
      </c>
      <c r="N359" s="13">
        <v>0</v>
      </c>
      <c r="O359" s="3" t="s">
        <v>3606</v>
      </c>
      <c r="P359" s="2">
        <v>0</v>
      </c>
      <c r="Q359" s="2">
        <v>409.96925000000005</v>
      </c>
      <c r="R359" s="2">
        <v>0</v>
      </c>
      <c r="S359" s="2">
        <v>0</v>
      </c>
      <c r="T359" s="2">
        <v>0</v>
      </c>
      <c r="U359" s="2">
        <v>0</v>
      </c>
      <c r="V359" s="2">
        <v>0</v>
      </c>
      <c r="W359" s="2">
        <v>0</v>
      </c>
      <c r="X359" s="2">
        <v>0</v>
      </c>
      <c r="Y359" s="2">
        <v>0</v>
      </c>
    </row>
    <row r="360" spans="2:25" ht="20" customHeight="1">
      <c r="B360" s="12">
        <v>352</v>
      </c>
      <c r="C360" s="12">
        <v>9</v>
      </c>
      <c r="E360" s="13" t="s">
        <v>1625</v>
      </c>
      <c r="F360" s="13" t="s">
        <v>24</v>
      </c>
      <c r="G360" s="13" t="s">
        <v>24</v>
      </c>
      <c r="H360" s="13" t="s">
        <v>35</v>
      </c>
      <c r="I360" s="13" t="s">
        <v>825</v>
      </c>
      <c r="J360" s="13" t="s">
        <v>827</v>
      </c>
      <c r="K360" s="13" t="s">
        <v>829</v>
      </c>
      <c r="L360" s="13" t="s">
        <v>945</v>
      </c>
      <c r="M360" s="13" t="s">
        <v>853</v>
      </c>
      <c r="N360" s="13">
        <v>0</v>
      </c>
      <c r="O360" s="3" t="s">
        <v>3606</v>
      </c>
      <c r="P360" s="2">
        <v>0</v>
      </c>
      <c r="Q360" s="2">
        <v>544.98225000000002</v>
      </c>
      <c r="R360" s="2">
        <v>0</v>
      </c>
      <c r="S360" s="2">
        <v>0</v>
      </c>
      <c r="T360" s="2">
        <v>0</v>
      </c>
      <c r="U360" s="2">
        <v>0</v>
      </c>
      <c r="V360" s="2">
        <v>0</v>
      </c>
      <c r="W360" s="2">
        <v>0</v>
      </c>
      <c r="X360" s="2">
        <v>0</v>
      </c>
      <c r="Y360" s="2">
        <v>0</v>
      </c>
    </row>
    <row r="361" spans="2:25" ht="20" customHeight="1">
      <c r="B361" s="12">
        <v>353</v>
      </c>
      <c r="C361" s="12">
        <v>9</v>
      </c>
      <c r="E361" s="13" t="s">
        <v>1625</v>
      </c>
      <c r="F361" s="13" t="s">
        <v>24</v>
      </c>
      <c r="G361" s="13" t="s">
        <v>24</v>
      </c>
      <c r="H361" s="13" t="s">
        <v>35</v>
      </c>
      <c r="I361" s="13" t="s">
        <v>825</v>
      </c>
      <c r="J361" s="13" t="s">
        <v>827</v>
      </c>
      <c r="K361" s="13" t="s">
        <v>829</v>
      </c>
      <c r="L361" s="13" t="s">
        <v>945</v>
      </c>
      <c r="M361" s="13" t="s">
        <v>947</v>
      </c>
      <c r="N361" s="13">
        <v>0</v>
      </c>
      <c r="O361" s="3" t="s">
        <v>3606</v>
      </c>
      <c r="P361" s="2">
        <v>0</v>
      </c>
      <c r="Q361" s="2">
        <v>542.70675000000006</v>
      </c>
      <c r="R361" s="2">
        <v>0</v>
      </c>
      <c r="S361" s="2">
        <v>0</v>
      </c>
      <c r="T361" s="2">
        <v>0</v>
      </c>
      <c r="U361" s="2">
        <v>0</v>
      </c>
      <c r="V361" s="2">
        <v>0</v>
      </c>
      <c r="W361" s="2">
        <v>0</v>
      </c>
      <c r="X361" s="2">
        <v>0</v>
      </c>
      <c r="Y361" s="2">
        <v>0</v>
      </c>
    </row>
    <row r="362" spans="2:25" ht="20" customHeight="1">
      <c r="B362" s="12">
        <v>354</v>
      </c>
      <c r="C362" s="12">
        <v>9</v>
      </c>
      <c r="E362" s="13" t="s">
        <v>1625</v>
      </c>
      <c r="F362" s="13" t="s">
        <v>24</v>
      </c>
      <c r="G362" s="13" t="s">
        <v>24</v>
      </c>
      <c r="H362" s="13" t="s">
        <v>35</v>
      </c>
      <c r="I362" s="13" t="s">
        <v>825</v>
      </c>
      <c r="J362" s="13" t="s">
        <v>827</v>
      </c>
      <c r="K362" s="13" t="s">
        <v>829</v>
      </c>
      <c r="L362" s="13" t="s">
        <v>945</v>
      </c>
      <c r="M362" s="13" t="s">
        <v>873</v>
      </c>
      <c r="N362" s="13">
        <v>0</v>
      </c>
      <c r="O362" s="3" t="s">
        <v>3606</v>
      </c>
      <c r="P362" s="2">
        <v>0</v>
      </c>
      <c r="Q362" s="2">
        <v>542.70675000000006</v>
      </c>
      <c r="R362" s="2">
        <v>0</v>
      </c>
      <c r="S362" s="2">
        <v>0</v>
      </c>
      <c r="T362" s="2">
        <v>0</v>
      </c>
      <c r="U362" s="2">
        <v>0</v>
      </c>
      <c r="V362" s="2">
        <v>0</v>
      </c>
      <c r="W362" s="2">
        <v>0</v>
      </c>
      <c r="X362" s="2">
        <v>0</v>
      </c>
      <c r="Y362" s="2">
        <v>0</v>
      </c>
    </row>
    <row r="363" spans="2:25" ht="20" customHeight="1">
      <c r="B363" s="12">
        <v>355</v>
      </c>
      <c r="C363" s="12">
        <v>9</v>
      </c>
      <c r="E363" s="13" t="s">
        <v>1625</v>
      </c>
      <c r="F363" s="13" t="s">
        <v>24</v>
      </c>
      <c r="G363" s="13" t="s">
        <v>24</v>
      </c>
      <c r="H363" s="13" t="s">
        <v>35</v>
      </c>
      <c r="I363" s="13" t="s">
        <v>825</v>
      </c>
      <c r="J363" s="13" t="s">
        <v>827</v>
      </c>
      <c r="K363" s="13" t="s">
        <v>829</v>
      </c>
      <c r="L363" s="13" t="s">
        <v>945</v>
      </c>
      <c r="M363" s="13" t="s">
        <v>861</v>
      </c>
      <c r="N363" s="13">
        <v>0</v>
      </c>
      <c r="O363" s="3" t="s">
        <v>3606</v>
      </c>
      <c r="P363" s="2">
        <v>0</v>
      </c>
      <c r="Q363" s="2">
        <v>544.98225000000002</v>
      </c>
      <c r="R363" s="2">
        <v>0</v>
      </c>
      <c r="S363" s="2">
        <v>0</v>
      </c>
      <c r="T363" s="2">
        <v>0</v>
      </c>
      <c r="U363" s="2">
        <v>0</v>
      </c>
      <c r="V363" s="2">
        <v>0</v>
      </c>
      <c r="W363" s="2">
        <v>0</v>
      </c>
      <c r="X363" s="2">
        <v>0</v>
      </c>
      <c r="Y363" s="2">
        <v>0</v>
      </c>
    </row>
    <row r="364" spans="2:25" ht="20" customHeight="1">
      <c r="B364" s="12">
        <v>356</v>
      </c>
      <c r="C364" s="12">
        <v>9</v>
      </c>
      <c r="E364" s="13" t="s">
        <v>1625</v>
      </c>
      <c r="F364" s="13" t="s">
        <v>24</v>
      </c>
      <c r="G364" s="13" t="s">
        <v>24</v>
      </c>
      <c r="H364" s="13" t="s">
        <v>35</v>
      </c>
      <c r="I364" s="13" t="s">
        <v>825</v>
      </c>
      <c r="J364" s="13" t="s">
        <v>827</v>
      </c>
      <c r="K364" s="13" t="s">
        <v>829</v>
      </c>
      <c r="L364" s="13" t="s">
        <v>945</v>
      </c>
      <c r="M364" s="13" t="s">
        <v>848</v>
      </c>
      <c r="N364" s="13">
        <v>0</v>
      </c>
      <c r="O364" s="3" t="s">
        <v>3606</v>
      </c>
      <c r="P364" s="2">
        <v>0</v>
      </c>
      <c r="Q364" s="2">
        <v>400.48800000000006</v>
      </c>
      <c r="R364" s="2">
        <v>0</v>
      </c>
      <c r="S364" s="2">
        <v>0</v>
      </c>
      <c r="T364" s="2">
        <v>0</v>
      </c>
      <c r="U364" s="2">
        <v>0</v>
      </c>
      <c r="V364" s="2">
        <v>0</v>
      </c>
      <c r="W364" s="2">
        <v>0</v>
      </c>
      <c r="X364" s="2">
        <v>0</v>
      </c>
      <c r="Y364" s="2">
        <v>0</v>
      </c>
    </row>
    <row r="365" spans="2:25" ht="20" customHeight="1">
      <c r="B365" s="12">
        <v>357</v>
      </c>
      <c r="C365" s="12">
        <v>9</v>
      </c>
      <c r="E365" s="13" t="s">
        <v>1625</v>
      </c>
      <c r="F365" s="13" t="s">
        <v>24</v>
      </c>
      <c r="G365" s="13" t="s">
        <v>24</v>
      </c>
      <c r="H365" s="13" t="s">
        <v>35</v>
      </c>
      <c r="I365" s="13" t="s">
        <v>825</v>
      </c>
      <c r="J365" s="13" t="s">
        <v>827</v>
      </c>
      <c r="K365" s="13" t="s">
        <v>829</v>
      </c>
      <c r="L365" s="13" t="s">
        <v>945</v>
      </c>
      <c r="M365" s="13" t="s">
        <v>911</v>
      </c>
      <c r="N365" s="13">
        <v>0</v>
      </c>
      <c r="O365" s="3" t="s">
        <v>3702</v>
      </c>
      <c r="P365" s="2">
        <v>0</v>
      </c>
      <c r="Q365" s="2">
        <v>155.49250000000001</v>
      </c>
      <c r="R365" s="2">
        <v>0</v>
      </c>
      <c r="S365" s="2">
        <v>0</v>
      </c>
      <c r="T365" s="2">
        <v>0</v>
      </c>
      <c r="U365" s="2">
        <v>0</v>
      </c>
      <c r="V365" s="2">
        <v>0</v>
      </c>
      <c r="W365" s="2">
        <v>0</v>
      </c>
      <c r="X365" s="2">
        <v>0</v>
      </c>
      <c r="Y365" s="2">
        <v>0</v>
      </c>
    </row>
    <row r="366" spans="2:25" ht="20" customHeight="1">
      <c r="B366" s="12">
        <v>358</v>
      </c>
      <c r="C366" s="12">
        <v>9</v>
      </c>
      <c r="E366" s="13" t="s">
        <v>1625</v>
      </c>
      <c r="F366" s="13" t="s">
        <v>24</v>
      </c>
      <c r="G366" s="13" t="s">
        <v>24</v>
      </c>
      <c r="H366" s="13" t="s">
        <v>35</v>
      </c>
      <c r="I366" s="13" t="s">
        <v>825</v>
      </c>
      <c r="J366" s="13" t="s">
        <v>827</v>
      </c>
      <c r="K366" s="13" t="s">
        <v>829</v>
      </c>
      <c r="L366" s="13" t="s">
        <v>945</v>
      </c>
      <c r="M366" s="13" t="s">
        <v>924</v>
      </c>
      <c r="N366" s="13">
        <v>0</v>
      </c>
      <c r="O366" s="3" t="s">
        <v>3605</v>
      </c>
      <c r="P366" s="2">
        <v>0</v>
      </c>
      <c r="Q366" s="2">
        <v>529.05375000000004</v>
      </c>
      <c r="R366" s="2">
        <v>0</v>
      </c>
      <c r="S366" s="2">
        <v>0</v>
      </c>
      <c r="T366" s="2">
        <v>0</v>
      </c>
      <c r="U366" s="2">
        <v>0</v>
      </c>
      <c r="V366" s="2">
        <v>0</v>
      </c>
      <c r="W366" s="2">
        <v>0</v>
      </c>
      <c r="X366" s="2">
        <v>0</v>
      </c>
      <c r="Y366" s="2">
        <v>0</v>
      </c>
    </row>
    <row r="367" spans="2:25" ht="20" customHeight="1">
      <c r="B367" s="12">
        <v>359</v>
      </c>
      <c r="C367" s="12">
        <v>9</v>
      </c>
      <c r="E367" s="13" t="s">
        <v>1625</v>
      </c>
      <c r="F367" s="13" t="s">
        <v>24</v>
      </c>
      <c r="G367" s="13" t="s">
        <v>24</v>
      </c>
      <c r="H367" s="13" t="s">
        <v>35</v>
      </c>
      <c r="I367" s="13" t="s">
        <v>825</v>
      </c>
      <c r="J367" s="13" t="s">
        <v>827</v>
      </c>
      <c r="K367" s="13" t="s">
        <v>829</v>
      </c>
      <c r="L367" s="13" t="s">
        <v>945</v>
      </c>
      <c r="M367" s="13" t="s">
        <v>934</v>
      </c>
      <c r="N367" s="13">
        <v>0</v>
      </c>
      <c r="O367" s="3" t="s">
        <v>3601</v>
      </c>
      <c r="P367" s="2">
        <v>0</v>
      </c>
      <c r="Q367" s="2">
        <v>77.746250000000003</v>
      </c>
      <c r="R367" s="2">
        <v>0</v>
      </c>
      <c r="S367" s="2">
        <v>0</v>
      </c>
      <c r="T367" s="2">
        <v>0</v>
      </c>
      <c r="U367" s="2">
        <v>0</v>
      </c>
      <c r="V367" s="2">
        <v>0</v>
      </c>
      <c r="W367" s="2">
        <v>0</v>
      </c>
      <c r="X367" s="2">
        <v>0</v>
      </c>
      <c r="Y367" s="2">
        <v>0</v>
      </c>
    </row>
    <row r="368" spans="2:25" ht="20" customHeight="1">
      <c r="B368" s="12">
        <v>360</v>
      </c>
      <c r="C368" s="12">
        <v>8</v>
      </c>
      <c r="E368" s="13" t="s">
        <v>1625</v>
      </c>
      <c r="F368" s="13" t="s">
        <v>24</v>
      </c>
      <c r="G368" s="13" t="s">
        <v>24</v>
      </c>
      <c r="H368" s="13" t="s">
        <v>35</v>
      </c>
      <c r="I368" s="13" t="s">
        <v>825</v>
      </c>
      <c r="J368" s="13" t="s">
        <v>827</v>
      </c>
      <c r="K368" s="13" t="s">
        <v>829</v>
      </c>
      <c r="L368" s="13" t="s">
        <v>3703</v>
      </c>
      <c r="M368" s="13">
        <v>0</v>
      </c>
      <c r="N368" s="13">
        <v>0</v>
      </c>
      <c r="O368" s="3" t="s">
        <v>3704</v>
      </c>
      <c r="P368" s="2">
        <v>0</v>
      </c>
      <c r="Q368" s="2">
        <v>0</v>
      </c>
      <c r="R368" s="2">
        <v>67.502400000000009</v>
      </c>
      <c r="S368" s="2">
        <v>0</v>
      </c>
      <c r="T368" s="2">
        <v>0</v>
      </c>
      <c r="U368" s="2">
        <v>0</v>
      </c>
      <c r="V368" s="2">
        <v>0</v>
      </c>
      <c r="W368" s="2">
        <v>0</v>
      </c>
      <c r="X368" s="2">
        <v>0</v>
      </c>
      <c r="Y368" s="2">
        <v>0</v>
      </c>
    </row>
    <row r="369" spans="2:25" ht="20" customHeight="1">
      <c r="B369" s="12">
        <v>361</v>
      </c>
      <c r="C369" s="12">
        <v>9</v>
      </c>
      <c r="E369" s="13" t="s">
        <v>1625</v>
      </c>
      <c r="F369" s="13" t="s">
        <v>24</v>
      </c>
      <c r="G369" s="13" t="s">
        <v>24</v>
      </c>
      <c r="H369" s="13" t="s">
        <v>35</v>
      </c>
      <c r="I369" s="13" t="s">
        <v>825</v>
      </c>
      <c r="J369" s="13" t="s">
        <v>827</v>
      </c>
      <c r="K369" s="13" t="s">
        <v>829</v>
      </c>
      <c r="L369" s="13" t="s">
        <v>3703</v>
      </c>
      <c r="M369" s="13" t="s">
        <v>31</v>
      </c>
      <c r="N369" s="13">
        <v>0</v>
      </c>
      <c r="O369" s="3" t="s">
        <v>3578</v>
      </c>
      <c r="P369" s="2">
        <v>0</v>
      </c>
      <c r="Q369" s="2">
        <v>67.502400000000009</v>
      </c>
      <c r="R369" s="2">
        <v>0</v>
      </c>
      <c r="S369" s="2">
        <v>0</v>
      </c>
      <c r="T369" s="2">
        <v>0</v>
      </c>
      <c r="U369" s="2">
        <v>0</v>
      </c>
      <c r="V369" s="2">
        <v>0</v>
      </c>
      <c r="W369" s="2">
        <v>0</v>
      </c>
      <c r="X369" s="2">
        <v>0</v>
      </c>
      <c r="Y369" s="2">
        <v>0</v>
      </c>
    </row>
    <row r="370" spans="2:25" ht="20" customHeight="1">
      <c r="B370" s="12">
        <v>362</v>
      </c>
      <c r="C370" s="12">
        <v>8</v>
      </c>
      <c r="E370" s="13" t="s">
        <v>1625</v>
      </c>
      <c r="F370" s="13" t="s">
        <v>24</v>
      </c>
      <c r="G370" s="13" t="s">
        <v>24</v>
      </c>
      <c r="H370" s="13" t="s">
        <v>35</v>
      </c>
      <c r="I370" s="13" t="s">
        <v>825</v>
      </c>
      <c r="J370" s="13" t="s">
        <v>827</v>
      </c>
      <c r="K370" s="13" t="s">
        <v>829</v>
      </c>
      <c r="L370" s="13" t="s">
        <v>3705</v>
      </c>
      <c r="M370" s="13">
        <v>0</v>
      </c>
      <c r="N370" s="13">
        <v>0</v>
      </c>
      <c r="O370" s="3" t="s">
        <v>3706</v>
      </c>
      <c r="P370" s="2">
        <v>0</v>
      </c>
      <c r="Q370" s="2">
        <v>0</v>
      </c>
      <c r="R370" s="2">
        <v>2861.7276479999996</v>
      </c>
      <c r="S370" s="2">
        <v>0</v>
      </c>
      <c r="T370" s="2">
        <v>0</v>
      </c>
      <c r="U370" s="2">
        <v>0</v>
      </c>
      <c r="V370" s="2">
        <v>0</v>
      </c>
      <c r="W370" s="2">
        <v>0</v>
      </c>
      <c r="X370" s="2">
        <v>0</v>
      </c>
      <c r="Y370" s="2">
        <v>0</v>
      </c>
    </row>
    <row r="371" spans="2:25" ht="20" customHeight="1">
      <c r="B371" s="12">
        <v>363</v>
      </c>
      <c r="C371" s="12">
        <v>9</v>
      </c>
      <c r="E371" s="13" t="s">
        <v>1625</v>
      </c>
      <c r="F371" s="13" t="s">
        <v>24</v>
      </c>
      <c r="G371" s="13" t="s">
        <v>24</v>
      </c>
      <c r="H371" s="13" t="s">
        <v>35</v>
      </c>
      <c r="I371" s="13" t="s">
        <v>825</v>
      </c>
      <c r="J371" s="13" t="s">
        <v>827</v>
      </c>
      <c r="K371" s="13" t="s">
        <v>829</v>
      </c>
      <c r="L371" s="13" t="s">
        <v>3705</v>
      </c>
      <c r="M371" s="13" t="s">
        <v>3691</v>
      </c>
      <c r="N371" s="13">
        <v>0</v>
      </c>
      <c r="O371" s="3" t="s">
        <v>3582</v>
      </c>
      <c r="P371" s="2">
        <v>0</v>
      </c>
      <c r="Q371" s="2">
        <v>2861.7276479999996</v>
      </c>
      <c r="R371" s="2">
        <v>0</v>
      </c>
      <c r="S371" s="2">
        <v>0</v>
      </c>
      <c r="T371" s="2">
        <v>0</v>
      </c>
      <c r="U371" s="2">
        <v>0</v>
      </c>
      <c r="V371" s="2">
        <v>0</v>
      </c>
      <c r="W371" s="2">
        <v>0</v>
      </c>
      <c r="X371" s="2">
        <v>0</v>
      </c>
      <c r="Y371" s="2">
        <v>0</v>
      </c>
    </row>
    <row r="372" spans="2:25" ht="20" customHeight="1">
      <c r="B372" s="12">
        <v>364</v>
      </c>
      <c r="C372" s="12">
        <v>8</v>
      </c>
      <c r="E372" s="13" t="s">
        <v>1625</v>
      </c>
      <c r="F372" s="13" t="s">
        <v>24</v>
      </c>
      <c r="G372" s="13" t="s">
        <v>24</v>
      </c>
      <c r="H372" s="13" t="s">
        <v>35</v>
      </c>
      <c r="I372" s="13" t="s">
        <v>825</v>
      </c>
      <c r="J372" s="13" t="s">
        <v>827</v>
      </c>
      <c r="K372" s="13" t="s">
        <v>829</v>
      </c>
      <c r="L372" s="13" t="s">
        <v>3707</v>
      </c>
      <c r="M372" s="13">
        <v>0</v>
      </c>
      <c r="N372" s="13">
        <v>0</v>
      </c>
      <c r="O372" s="3" t="s">
        <v>3708</v>
      </c>
      <c r="P372" s="2">
        <v>0</v>
      </c>
      <c r="Q372" s="2">
        <v>0</v>
      </c>
      <c r="R372" s="2">
        <v>2335.5710399999994</v>
      </c>
      <c r="S372" s="2">
        <v>0</v>
      </c>
      <c r="T372" s="2">
        <v>0</v>
      </c>
      <c r="U372" s="2">
        <v>0</v>
      </c>
      <c r="V372" s="2">
        <v>0</v>
      </c>
      <c r="W372" s="2">
        <v>0</v>
      </c>
      <c r="X372" s="2">
        <v>0</v>
      </c>
      <c r="Y372" s="2">
        <v>0</v>
      </c>
    </row>
    <row r="373" spans="2:25" ht="20" customHeight="1">
      <c r="B373" s="12">
        <v>365</v>
      </c>
      <c r="C373" s="12">
        <v>9</v>
      </c>
      <c r="E373" s="13" t="s">
        <v>1625</v>
      </c>
      <c r="F373" s="13" t="s">
        <v>24</v>
      </c>
      <c r="G373" s="13" t="s">
        <v>24</v>
      </c>
      <c r="H373" s="13" t="s">
        <v>35</v>
      </c>
      <c r="I373" s="13" t="s">
        <v>825</v>
      </c>
      <c r="J373" s="13" t="s">
        <v>827</v>
      </c>
      <c r="K373" s="13" t="s">
        <v>829</v>
      </c>
      <c r="L373" s="13" t="s">
        <v>3707</v>
      </c>
      <c r="M373" s="13" t="s">
        <v>934</v>
      </c>
      <c r="N373" s="13">
        <v>0</v>
      </c>
      <c r="O373" s="3" t="s">
        <v>3601</v>
      </c>
      <c r="P373" s="2">
        <v>0</v>
      </c>
      <c r="Q373" s="2">
        <v>2087.85896</v>
      </c>
      <c r="R373" s="2">
        <v>0</v>
      </c>
      <c r="S373" s="2">
        <v>0</v>
      </c>
      <c r="T373" s="2">
        <v>0</v>
      </c>
      <c r="U373" s="2">
        <v>0</v>
      </c>
      <c r="V373" s="2">
        <v>0</v>
      </c>
      <c r="W373" s="2">
        <v>0</v>
      </c>
      <c r="X373" s="2">
        <v>0</v>
      </c>
      <c r="Y373" s="2">
        <v>0</v>
      </c>
    </row>
    <row r="374" spans="2:25" ht="20" customHeight="1">
      <c r="B374" s="12">
        <v>366</v>
      </c>
      <c r="C374" s="12">
        <v>9</v>
      </c>
      <c r="E374" s="13" t="s">
        <v>1625</v>
      </c>
      <c r="F374" s="13" t="s">
        <v>24</v>
      </c>
      <c r="G374" s="13" t="s">
        <v>24</v>
      </c>
      <c r="H374" s="13" t="s">
        <v>35</v>
      </c>
      <c r="I374" s="13" t="s">
        <v>825</v>
      </c>
      <c r="J374" s="13" t="s">
        <v>827</v>
      </c>
      <c r="K374" s="13" t="s">
        <v>829</v>
      </c>
      <c r="L374" s="13" t="s">
        <v>3707</v>
      </c>
      <c r="M374" s="13" t="s">
        <v>3615</v>
      </c>
      <c r="N374" s="13">
        <v>0</v>
      </c>
      <c r="O374" s="3" t="s">
        <v>3616</v>
      </c>
      <c r="P374" s="2">
        <v>0</v>
      </c>
      <c r="Q374" s="2">
        <v>247.71207999999996</v>
      </c>
      <c r="R374" s="2">
        <v>0</v>
      </c>
      <c r="S374" s="2">
        <v>0</v>
      </c>
      <c r="T374" s="2">
        <v>0</v>
      </c>
      <c r="U374" s="2">
        <v>0</v>
      </c>
      <c r="V374" s="2">
        <v>0</v>
      </c>
      <c r="W374" s="2">
        <v>0</v>
      </c>
      <c r="X374" s="2">
        <v>0</v>
      </c>
      <c r="Y374" s="2">
        <v>0</v>
      </c>
    </row>
    <row r="375" spans="2:25" ht="20" customHeight="1">
      <c r="B375" s="12">
        <v>367</v>
      </c>
      <c r="C375" s="12">
        <v>8</v>
      </c>
      <c r="E375" s="13" t="s">
        <v>1625</v>
      </c>
      <c r="F375" s="13" t="s">
        <v>24</v>
      </c>
      <c r="G375" s="13" t="s">
        <v>24</v>
      </c>
      <c r="H375" s="13" t="s">
        <v>35</v>
      </c>
      <c r="I375" s="13" t="s">
        <v>825</v>
      </c>
      <c r="J375" s="13" t="s">
        <v>827</v>
      </c>
      <c r="K375" s="13" t="s">
        <v>829</v>
      </c>
      <c r="L375" s="13" t="s">
        <v>955</v>
      </c>
      <c r="M375" s="13">
        <v>0</v>
      </c>
      <c r="N375" s="13">
        <v>0</v>
      </c>
      <c r="O375" s="3" t="s">
        <v>3709</v>
      </c>
      <c r="P375" s="2">
        <v>0</v>
      </c>
      <c r="Q375" s="2">
        <v>0</v>
      </c>
      <c r="R375" s="2">
        <v>46928.578499999996</v>
      </c>
      <c r="S375" s="2">
        <v>0</v>
      </c>
      <c r="T375" s="2">
        <v>0</v>
      </c>
      <c r="U375" s="2">
        <v>0</v>
      </c>
      <c r="V375" s="2">
        <v>0</v>
      </c>
      <c r="W375" s="2">
        <v>0</v>
      </c>
      <c r="X375" s="2">
        <v>0</v>
      </c>
      <c r="Y375" s="2">
        <v>0</v>
      </c>
    </row>
    <row r="376" spans="2:25" ht="20" customHeight="1">
      <c r="B376" s="12">
        <v>368</v>
      </c>
      <c r="C376" s="12">
        <v>9</v>
      </c>
      <c r="E376" s="13" t="s">
        <v>1625</v>
      </c>
      <c r="F376" s="13" t="s">
        <v>24</v>
      </c>
      <c r="G376" s="13" t="s">
        <v>24</v>
      </c>
      <c r="H376" s="13" t="s">
        <v>35</v>
      </c>
      <c r="I376" s="13" t="s">
        <v>825</v>
      </c>
      <c r="J376" s="13" t="s">
        <v>827</v>
      </c>
      <c r="K376" s="13" t="s">
        <v>829</v>
      </c>
      <c r="L376" s="13" t="s">
        <v>955</v>
      </c>
      <c r="M376" s="13" t="s">
        <v>31</v>
      </c>
      <c r="N376" s="13">
        <v>0</v>
      </c>
      <c r="O376" s="3" t="s">
        <v>3578</v>
      </c>
      <c r="P376" s="2">
        <v>0</v>
      </c>
      <c r="Q376" s="2">
        <v>46928.578499999996</v>
      </c>
      <c r="R376" s="2">
        <v>0</v>
      </c>
      <c r="S376" s="2">
        <v>0</v>
      </c>
      <c r="T376" s="2">
        <v>0</v>
      </c>
      <c r="U376" s="2">
        <v>0</v>
      </c>
      <c r="V376" s="2">
        <v>0</v>
      </c>
      <c r="W376" s="2">
        <v>0</v>
      </c>
      <c r="X376" s="2">
        <v>0</v>
      </c>
      <c r="Y376" s="2">
        <v>0</v>
      </c>
    </row>
    <row r="377" spans="2:25" ht="20" customHeight="1">
      <c r="B377" s="12">
        <v>369</v>
      </c>
      <c r="C377" s="12">
        <v>8</v>
      </c>
      <c r="E377" s="13" t="s">
        <v>1625</v>
      </c>
      <c r="F377" s="13" t="s">
        <v>24</v>
      </c>
      <c r="G377" s="13" t="s">
        <v>24</v>
      </c>
      <c r="H377" s="13" t="s">
        <v>35</v>
      </c>
      <c r="I377" s="13" t="s">
        <v>825</v>
      </c>
      <c r="J377" s="13" t="s">
        <v>827</v>
      </c>
      <c r="K377" s="13" t="s">
        <v>829</v>
      </c>
      <c r="L377" s="13" t="s">
        <v>3710</v>
      </c>
      <c r="M377" s="13">
        <v>0</v>
      </c>
      <c r="N377" s="13">
        <v>0</v>
      </c>
      <c r="O377" s="3" t="s">
        <v>3711</v>
      </c>
      <c r="P377" s="2">
        <v>0</v>
      </c>
      <c r="Q377" s="2">
        <v>0</v>
      </c>
      <c r="R377" s="2">
        <v>7502.4437399999997</v>
      </c>
      <c r="S377" s="2">
        <v>0</v>
      </c>
      <c r="T377" s="2">
        <v>0</v>
      </c>
      <c r="U377" s="2">
        <v>0</v>
      </c>
      <c r="V377" s="2">
        <v>0</v>
      </c>
      <c r="W377" s="2">
        <v>0</v>
      </c>
      <c r="X377" s="2">
        <v>0</v>
      </c>
      <c r="Y377" s="2">
        <v>0</v>
      </c>
    </row>
    <row r="378" spans="2:25" ht="20" customHeight="1">
      <c r="B378" s="12">
        <v>370</v>
      </c>
      <c r="C378" s="12">
        <v>9</v>
      </c>
      <c r="E378" s="13" t="s">
        <v>1625</v>
      </c>
      <c r="F378" s="13" t="s">
        <v>24</v>
      </c>
      <c r="G378" s="13" t="s">
        <v>24</v>
      </c>
      <c r="H378" s="13" t="s">
        <v>35</v>
      </c>
      <c r="I378" s="13" t="s">
        <v>825</v>
      </c>
      <c r="J378" s="13" t="s">
        <v>827</v>
      </c>
      <c r="K378" s="13" t="s">
        <v>829</v>
      </c>
      <c r="L378" s="13" t="s">
        <v>3710</v>
      </c>
      <c r="M378" s="13" t="s">
        <v>881</v>
      </c>
      <c r="N378" s="13">
        <v>0</v>
      </c>
      <c r="O378" s="3" t="s">
        <v>3617</v>
      </c>
      <c r="P378" s="2">
        <v>0</v>
      </c>
      <c r="Q378" s="2">
        <v>7502.4437399999997</v>
      </c>
      <c r="R378" s="2">
        <v>0</v>
      </c>
      <c r="S378" s="2">
        <v>0</v>
      </c>
      <c r="T378" s="2">
        <v>0</v>
      </c>
      <c r="U378" s="2">
        <v>0</v>
      </c>
      <c r="V378" s="2">
        <v>0</v>
      </c>
      <c r="W378" s="2">
        <v>0</v>
      </c>
      <c r="X378" s="2">
        <v>0</v>
      </c>
      <c r="Y378" s="2">
        <v>0</v>
      </c>
    </row>
    <row r="379" spans="2:25" ht="20" customHeight="1">
      <c r="B379" s="12">
        <v>371</v>
      </c>
      <c r="C379" s="12">
        <v>8</v>
      </c>
      <c r="E379" s="13" t="s">
        <v>1625</v>
      </c>
      <c r="F379" s="13" t="s">
        <v>24</v>
      </c>
      <c r="G379" s="13" t="s">
        <v>24</v>
      </c>
      <c r="H379" s="13" t="s">
        <v>35</v>
      </c>
      <c r="I379" s="13" t="s">
        <v>825</v>
      </c>
      <c r="J379" s="13" t="s">
        <v>827</v>
      </c>
      <c r="K379" s="13" t="s">
        <v>829</v>
      </c>
      <c r="L379" s="13" t="s">
        <v>3712</v>
      </c>
      <c r="M379" s="13">
        <v>0</v>
      </c>
      <c r="N379" s="13">
        <v>0</v>
      </c>
      <c r="O379" s="3" t="s">
        <v>3713</v>
      </c>
      <c r="P379" s="2">
        <v>0</v>
      </c>
      <c r="Q379" s="2">
        <v>0</v>
      </c>
      <c r="R379" s="2">
        <v>4914.1034400000017</v>
      </c>
      <c r="S379" s="2">
        <v>0</v>
      </c>
      <c r="T379" s="2">
        <v>0</v>
      </c>
      <c r="U379" s="2">
        <v>0</v>
      </c>
      <c r="V379" s="2">
        <v>0</v>
      </c>
      <c r="W379" s="2">
        <v>0</v>
      </c>
      <c r="X379" s="2">
        <v>0</v>
      </c>
      <c r="Y379" s="2">
        <v>0</v>
      </c>
    </row>
    <row r="380" spans="2:25" ht="20" customHeight="1">
      <c r="B380" s="12">
        <v>372</v>
      </c>
      <c r="C380" s="12">
        <v>9</v>
      </c>
      <c r="E380" s="13" t="s">
        <v>1625</v>
      </c>
      <c r="F380" s="13" t="s">
        <v>24</v>
      </c>
      <c r="G380" s="13" t="s">
        <v>24</v>
      </c>
      <c r="H380" s="13" t="s">
        <v>35</v>
      </c>
      <c r="I380" s="13" t="s">
        <v>825</v>
      </c>
      <c r="J380" s="13" t="s">
        <v>827</v>
      </c>
      <c r="K380" s="13" t="s">
        <v>829</v>
      </c>
      <c r="L380" s="13" t="s">
        <v>3712</v>
      </c>
      <c r="M380" s="13" t="s">
        <v>31</v>
      </c>
      <c r="N380" s="13">
        <v>0</v>
      </c>
      <c r="O380" s="3" t="s">
        <v>3578</v>
      </c>
      <c r="P380" s="2">
        <v>0</v>
      </c>
      <c r="Q380" s="2">
        <v>4754.0476400000007</v>
      </c>
      <c r="R380" s="2">
        <v>0</v>
      </c>
      <c r="S380" s="2">
        <v>0</v>
      </c>
      <c r="T380" s="2">
        <v>0</v>
      </c>
      <c r="U380" s="2">
        <v>0</v>
      </c>
      <c r="V380" s="2">
        <v>0</v>
      </c>
      <c r="W380" s="2">
        <v>0</v>
      </c>
      <c r="X380" s="2">
        <v>0</v>
      </c>
      <c r="Y380" s="2">
        <v>0</v>
      </c>
    </row>
    <row r="381" spans="2:25" ht="20" customHeight="1">
      <c r="B381" s="12">
        <v>373</v>
      </c>
      <c r="C381" s="12">
        <v>9</v>
      </c>
      <c r="E381" s="13" t="s">
        <v>1625</v>
      </c>
      <c r="F381" s="13" t="s">
        <v>24</v>
      </c>
      <c r="G381" s="13" t="s">
        <v>24</v>
      </c>
      <c r="H381" s="13" t="s">
        <v>35</v>
      </c>
      <c r="I381" s="13" t="s">
        <v>825</v>
      </c>
      <c r="J381" s="13" t="s">
        <v>827</v>
      </c>
      <c r="K381" s="13" t="s">
        <v>829</v>
      </c>
      <c r="L381" s="13" t="s">
        <v>3712</v>
      </c>
      <c r="M381" s="13" t="s">
        <v>934</v>
      </c>
      <c r="N381" s="13">
        <v>0</v>
      </c>
      <c r="O381" s="3" t="s">
        <v>3601</v>
      </c>
      <c r="P381" s="2">
        <v>0</v>
      </c>
      <c r="Q381" s="2">
        <v>160.0558</v>
      </c>
      <c r="R381" s="2">
        <v>0</v>
      </c>
      <c r="S381" s="2">
        <v>0</v>
      </c>
      <c r="T381" s="2">
        <v>0</v>
      </c>
      <c r="U381" s="2">
        <v>0</v>
      </c>
      <c r="V381" s="2">
        <v>0</v>
      </c>
      <c r="W381" s="2">
        <v>0</v>
      </c>
      <c r="X381" s="2">
        <v>0</v>
      </c>
      <c r="Y381" s="2">
        <v>0</v>
      </c>
    </row>
    <row r="382" spans="2:25" ht="20" customHeight="1">
      <c r="B382" s="12">
        <v>374</v>
      </c>
      <c r="C382" s="12">
        <v>8</v>
      </c>
      <c r="E382" s="13" t="s">
        <v>1625</v>
      </c>
      <c r="F382" s="13" t="s">
        <v>24</v>
      </c>
      <c r="G382" s="13" t="s">
        <v>24</v>
      </c>
      <c r="H382" s="13" t="s">
        <v>35</v>
      </c>
      <c r="I382" s="13" t="s">
        <v>825</v>
      </c>
      <c r="J382" s="13" t="s">
        <v>827</v>
      </c>
      <c r="K382" s="13" t="s">
        <v>829</v>
      </c>
      <c r="L382" s="13" t="s">
        <v>3714</v>
      </c>
      <c r="M382" s="13">
        <v>0</v>
      </c>
      <c r="N382" s="13">
        <v>0</v>
      </c>
      <c r="O382" s="3" t="s">
        <v>3715</v>
      </c>
      <c r="P382" s="2">
        <v>0</v>
      </c>
      <c r="Q382" s="2">
        <v>0</v>
      </c>
      <c r="R382" s="2">
        <v>10678.317659999999</v>
      </c>
      <c r="S382" s="2">
        <v>0</v>
      </c>
      <c r="T382" s="2">
        <v>0</v>
      </c>
      <c r="U382" s="2">
        <v>0</v>
      </c>
      <c r="V382" s="2">
        <v>0</v>
      </c>
      <c r="W382" s="2">
        <v>0</v>
      </c>
      <c r="X382" s="2">
        <v>0</v>
      </c>
      <c r="Y382" s="2">
        <v>0</v>
      </c>
    </row>
    <row r="383" spans="2:25" ht="20" customHeight="1">
      <c r="B383" s="12">
        <v>375</v>
      </c>
      <c r="C383" s="12">
        <v>9</v>
      </c>
      <c r="E383" s="13" t="s">
        <v>1625</v>
      </c>
      <c r="F383" s="13" t="s">
        <v>24</v>
      </c>
      <c r="G383" s="13" t="s">
        <v>24</v>
      </c>
      <c r="H383" s="13" t="s">
        <v>35</v>
      </c>
      <c r="I383" s="13" t="s">
        <v>825</v>
      </c>
      <c r="J383" s="13" t="s">
        <v>827</v>
      </c>
      <c r="K383" s="13" t="s">
        <v>829</v>
      </c>
      <c r="L383" s="13" t="s">
        <v>3714</v>
      </c>
      <c r="M383" s="13" t="s">
        <v>909</v>
      </c>
      <c r="N383" s="13">
        <v>0</v>
      </c>
      <c r="O383" s="3" t="s">
        <v>3602</v>
      </c>
      <c r="P383" s="2">
        <v>0</v>
      </c>
      <c r="Q383" s="2">
        <v>4304.2216199999993</v>
      </c>
      <c r="R383" s="2">
        <v>0</v>
      </c>
      <c r="S383" s="2">
        <v>0</v>
      </c>
      <c r="T383" s="2">
        <v>0</v>
      </c>
      <c r="U383" s="2">
        <v>0</v>
      </c>
      <c r="V383" s="2">
        <v>0</v>
      </c>
      <c r="W383" s="2">
        <v>0</v>
      </c>
      <c r="X383" s="2">
        <v>0</v>
      </c>
      <c r="Y383" s="2">
        <v>0</v>
      </c>
    </row>
    <row r="384" spans="2:25" ht="20" customHeight="1">
      <c r="B384" s="12">
        <v>376</v>
      </c>
      <c r="C384" s="12">
        <v>9</v>
      </c>
      <c r="E384" s="13" t="s">
        <v>1625</v>
      </c>
      <c r="F384" s="13" t="s">
        <v>24</v>
      </c>
      <c r="G384" s="13" t="s">
        <v>24</v>
      </c>
      <c r="H384" s="13" t="s">
        <v>35</v>
      </c>
      <c r="I384" s="13" t="s">
        <v>825</v>
      </c>
      <c r="J384" s="13" t="s">
        <v>827</v>
      </c>
      <c r="K384" s="13" t="s">
        <v>829</v>
      </c>
      <c r="L384" s="13" t="s">
        <v>3714</v>
      </c>
      <c r="M384" s="13" t="s">
        <v>1624</v>
      </c>
      <c r="N384" s="13">
        <v>0</v>
      </c>
      <c r="O384" s="3" t="s">
        <v>3607</v>
      </c>
      <c r="P384" s="2">
        <v>0</v>
      </c>
      <c r="Q384" s="2">
        <v>6374.0960399999994</v>
      </c>
      <c r="R384" s="2">
        <v>0</v>
      </c>
      <c r="S384" s="2">
        <v>0</v>
      </c>
      <c r="T384" s="2">
        <v>0</v>
      </c>
      <c r="U384" s="2">
        <v>0</v>
      </c>
      <c r="V384" s="2">
        <v>0</v>
      </c>
      <c r="W384" s="2">
        <v>0</v>
      </c>
      <c r="X384" s="2">
        <v>0</v>
      </c>
      <c r="Y384" s="2">
        <v>0</v>
      </c>
    </row>
    <row r="385" spans="2:25" ht="20" customHeight="1">
      <c r="B385" s="12">
        <v>377</v>
      </c>
      <c r="C385" s="12">
        <v>8</v>
      </c>
      <c r="E385" s="13" t="s">
        <v>1625</v>
      </c>
      <c r="F385" s="13" t="s">
        <v>24</v>
      </c>
      <c r="G385" s="13" t="s">
        <v>24</v>
      </c>
      <c r="H385" s="13" t="s">
        <v>35</v>
      </c>
      <c r="I385" s="13" t="s">
        <v>825</v>
      </c>
      <c r="J385" s="13" t="s">
        <v>827</v>
      </c>
      <c r="K385" s="13" t="s">
        <v>829</v>
      </c>
      <c r="L385" s="13" t="s">
        <v>3716</v>
      </c>
      <c r="M385" s="13">
        <v>0</v>
      </c>
      <c r="N385" s="13">
        <v>0</v>
      </c>
      <c r="O385" s="3" t="s">
        <v>3717</v>
      </c>
      <c r="P385" s="2">
        <v>0</v>
      </c>
      <c r="Q385" s="2">
        <v>0</v>
      </c>
      <c r="R385" s="2">
        <v>58678.029199999961</v>
      </c>
      <c r="S385" s="2">
        <v>0</v>
      </c>
      <c r="T385" s="2">
        <v>0</v>
      </c>
      <c r="U385" s="2">
        <v>0</v>
      </c>
      <c r="V385" s="2">
        <v>0</v>
      </c>
      <c r="W385" s="2">
        <v>0</v>
      </c>
      <c r="X385" s="2">
        <v>0</v>
      </c>
      <c r="Y385" s="2">
        <v>0</v>
      </c>
    </row>
    <row r="386" spans="2:25" ht="20" customHeight="1">
      <c r="B386" s="12">
        <v>378</v>
      </c>
      <c r="C386" s="12">
        <v>9</v>
      </c>
      <c r="E386" s="13" t="s">
        <v>1625</v>
      </c>
      <c r="F386" s="13" t="s">
        <v>24</v>
      </c>
      <c r="G386" s="13" t="s">
        <v>24</v>
      </c>
      <c r="H386" s="13" t="s">
        <v>35</v>
      </c>
      <c r="I386" s="13" t="s">
        <v>825</v>
      </c>
      <c r="J386" s="13" t="s">
        <v>827</v>
      </c>
      <c r="K386" s="13" t="s">
        <v>829</v>
      </c>
      <c r="L386" s="13" t="s">
        <v>3716</v>
      </c>
      <c r="M386" s="13" t="s">
        <v>917</v>
      </c>
      <c r="N386" s="13">
        <v>0</v>
      </c>
      <c r="O386" s="3" t="s">
        <v>3590</v>
      </c>
      <c r="P386" s="2">
        <v>0</v>
      </c>
      <c r="Q386" s="2">
        <v>395.90250000000003</v>
      </c>
      <c r="R386" s="2">
        <v>0</v>
      </c>
      <c r="S386" s="2">
        <v>0</v>
      </c>
      <c r="T386" s="2">
        <v>0</v>
      </c>
      <c r="U386" s="2">
        <v>0</v>
      </c>
      <c r="V386" s="2">
        <v>0</v>
      </c>
      <c r="W386" s="2">
        <v>0</v>
      </c>
      <c r="X386" s="2">
        <v>0</v>
      </c>
      <c r="Y386" s="2">
        <v>0</v>
      </c>
    </row>
    <row r="387" spans="2:25" ht="20" customHeight="1">
      <c r="B387" s="12">
        <v>379</v>
      </c>
      <c r="C387" s="12">
        <v>9</v>
      </c>
      <c r="E387" s="13" t="s">
        <v>1625</v>
      </c>
      <c r="F387" s="13" t="s">
        <v>24</v>
      </c>
      <c r="G387" s="13" t="s">
        <v>24</v>
      </c>
      <c r="H387" s="13" t="s">
        <v>35</v>
      </c>
      <c r="I387" s="13" t="s">
        <v>825</v>
      </c>
      <c r="J387" s="13" t="s">
        <v>827</v>
      </c>
      <c r="K387" s="13" t="s">
        <v>829</v>
      </c>
      <c r="L387" s="13" t="s">
        <v>3716</v>
      </c>
      <c r="M387" s="13" t="s">
        <v>921</v>
      </c>
      <c r="N387" s="13">
        <v>0</v>
      </c>
      <c r="O387" s="3" t="s">
        <v>3591</v>
      </c>
      <c r="P387" s="2">
        <v>0</v>
      </c>
      <c r="Q387" s="2">
        <v>1338.1504499999999</v>
      </c>
      <c r="R387" s="2">
        <v>0</v>
      </c>
      <c r="S387" s="2">
        <v>0</v>
      </c>
      <c r="T387" s="2">
        <v>0</v>
      </c>
      <c r="U387" s="2">
        <v>0</v>
      </c>
      <c r="V387" s="2">
        <v>0</v>
      </c>
      <c r="W387" s="2">
        <v>0</v>
      </c>
      <c r="X387" s="2">
        <v>0</v>
      </c>
      <c r="Y387" s="2">
        <v>0</v>
      </c>
    </row>
    <row r="388" spans="2:25" ht="20" customHeight="1">
      <c r="B388" s="12">
        <v>380</v>
      </c>
      <c r="C388" s="12">
        <v>9</v>
      </c>
      <c r="E388" s="13" t="s">
        <v>1625</v>
      </c>
      <c r="F388" s="13" t="s">
        <v>24</v>
      </c>
      <c r="G388" s="13" t="s">
        <v>24</v>
      </c>
      <c r="H388" s="13" t="s">
        <v>35</v>
      </c>
      <c r="I388" s="13" t="s">
        <v>825</v>
      </c>
      <c r="J388" s="13" t="s">
        <v>827</v>
      </c>
      <c r="K388" s="13" t="s">
        <v>829</v>
      </c>
      <c r="L388" s="13" t="s">
        <v>3716</v>
      </c>
      <c r="M388" s="13" t="s">
        <v>880</v>
      </c>
      <c r="N388" s="13">
        <v>0</v>
      </c>
      <c r="O388" s="3" t="s">
        <v>3595</v>
      </c>
      <c r="P388" s="2">
        <v>0</v>
      </c>
      <c r="Q388" s="2">
        <v>395.90250000000003</v>
      </c>
      <c r="R388" s="2">
        <v>0</v>
      </c>
      <c r="S388" s="2">
        <v>0</v>
      </c>
      <c r="T388" s="2">
        <v>0</v>
      </c>
      <c r="U388" s="2">
        <v>0</v>
      </c>
      <c r="V388" s="2">
        <v>0</v>
      </c>
      <c r="W388" s="2">
        <v>0</v>
      </c>
      <c r="X388" s="2">
        <v>0</v>
      </c>
      <c r="Y388" s="2">
        <v>0</v>
      </c>
    </row>
    <row r="389" spans="2:25" ht="20" customHeight="1">
      <c r="B389" s="12">
        <v>381</v>
      </c>
      <c r="C389" s="12">
        <v>9</v>
      </c>
      <c r="E389" s="13" t="s">
        <v>1625</v>
      </c>
      <c r="F389" s="13" t="s">
        <v>24</v>
      </c>
      <c r="G389" s="13" t="s">
        <v>24</v>
      </c>
      <c r="H389" s="13" t="s">
        <v>35</v>
      </c>
      <c r="I389" s="13" t="s">
        <v>825</v>
      </c>
      <c r="J389" s="13" t="s">
        <v>827</v>
      </c>
      <c r="K389" s="13" t="s">
        <v>829</v>
      </c>
      <c r="L389" s="13" t="s">
        <v>3716</v>
      </c>
      <c r="M389" s="13" t="s">
        <v>867</v>
      </c>
      <c r="N389" s="13">
        <v>0</v>
      </c>
      <c r="O389" s="3" t="s">
        <v>3591</v>
      </c>
      <c r="P389" s="2">
        <v>0</v>
      </c>
      <c r="Q389" s="2">
        <v>1412.05225</v>
      </c>
      <c r="R389" s="2">
        <v>0</v>
      </c>
      <c r="S389" s="2">
        <v>0</v>
      </c>
      <c r="T389" s="2">
        <v>0</v>
      </c>
      <c r="U389" s="2">
        <v>0</v>
      </c>
      <c r="V389" s="2">
        <v>0</v>
      </c>
      <c r="W389" s="2">
        <v>0</v>
      </c>
      <c r="X389" s="2">
        <v>0</v>
      </c>
      <c r="Y389" s="2">
        <v>0</v>
      </c>
    </row>
    <row r="390" spans="2:25" ht="20" customHeight="1">
      <c r="B390" s="12">
        <v>382</v>
      </c>
      <c r="C390" s="12">
        <v>9</v>
      </c>
      <c r="E390" s="13" t="s">
        <v>1625</v>
      </c>
      <c r="F390" s="13" t="s">
        <v>24</v>
      </c>
      <c r="G390" s="13" t="s">
        <v>24</v>
      </c>
      <c r="H390" s="13" t="s">
        <v>35</v>
      </c>
      <c r="I390" s="13" t="s">
        <v>825</v>
      </c>
      <c r="J390" s="13" t="s">
        <v>827</v>
      </c>
      <c r="K390" s="13" t="s">
        <v>829</v>
      </c>
      <c r="L390" s="13" t="s">
        <v>3716</v>
      </c>
      <c r="M390" s="13" t="s">
        <v>948</v>
      </c>
      <c r="N390" s="13">
        <v>0</v>
      </c>
      <c r="O390" s="3" t="s">
        <v>3598</v>
      </c>
      <c r="P390" s="2">
        <v>0</v>
      </c>
      <c r="Q390" s="2">
        <v>4101.5499</v>
      </c>
      <c r="R390" s="2">
        <v>0</v>
      </c>
      <c r="S390" s="2">
        <v>0</v>
      </c>
      <c r="T390" s="2">
        <v>0</v>
      </c>
      <c r="U390" s="2">
        <v>0</v>
      </c>
      <c r="V390" s="2">
        <v>0</v>
      </c>
      <c r="W390" s="2">
        <v>0</v>
      </c>
      <c r="X390" s="2">
        <v>0</v>
      </c>
      <c r="Y390" s="2">
        <v>0</v>
      </c>
    </row>
    <row r="391" spans="2:25" ht="20" customHeight="1">
      <c r="B391" s="12">
        <v>383</v>
      </c>
      <c r="C391" s="12">
        <v>9</v>
      </c>
      <c r="E391" s="13" t="s">
        <v>1625</v>
      </c>
      <c r="F391" s="13" t="s">
        <v>24</v>
      </c>
      <c r="G391" s="13" t="s">
        <v>24</v>
      </c>
      <c r="H391" s="13" t="s">
        <v>35</v>
      </c>
      <c r="I391" s="13" t="s">
        <v>825</v>
      </c>
      <c r="J391" s="13" t="s">
        <v>827</v>
      </c>
      <c r="K391" s="13" t="s">
        <v>829</v>
      </c>
      <c r="L391" s="13" t="s">
        <v>3716</v>
      </c>
      <c r="M391" s="13" t="s">
        <v>887</v>
      </c>
      <c r="N391" s="13">
        <v>0</v>
      </c>
      <c r="O391" s="3" t="s">
        <v>3594</v>
      </c>
      <c r="P391" s="2">
        <v>0</v>
      </c>
      <c r="Q391" s="2">
        <v>1047.82195</v>
      </c>
      <c r="R391" s="2">
        <v>0</v>
      </c>
      <c r="S391" s="2">
        <v>0</v>
      </c>
      <c r="T391" s="2">
        <v>0</v>
      </c>
      <c r="U391" s="2">
        <v>0</v>
      </c>
      <c r="V391" s="2">
        <v>0</v>
      </c>
      <c r="W391" s="2">
        <v>0</v>
      </c>
      <c r="X391" s="2">
        <v>0</v>
      </c>
      <c r="Y391" s="2">
        <v>0</v>
      </c>
    </row>
    <row r="392" spans="2:25" ht="20" customHeight="1">
      <c r="B392" s="12">
        <v>384</v>
      </c>
      <c r="C392" s="12">
        <v>9</v>
      </c>
      <c r="E392" s="13" t="s">
        <v>1625</v>
      </c>
      <c r="F392" s="13" t="s">
        <v>24</v>
      </c>
      <c r="G392" s="13" t="s">
        <v>24</v>
      </c>
      <c r="H392" s="13" t="s">
        <v>35</v>
      </c>
      <c r="I392" s="13" t="s">
        <v>825</v>
      </c>
      <c r="J392" s="13" t="s">
        <v>827</v>
      </c>
      <c r="K392" s="13" t="s">
        <v>829</v>
      </c>
      <c r="L392" s="13" t="s">
        <v>3716</v>
      </c>
      <c r="M392" s="13" t="s">
        <v>979</v>
      </c>
      <c r="N392" s="13">
        <v>0</v>
      </c>
      <c r="O392" s="3" t="s">
        <v>3594</v>
      </c>
      <c r="P392" s="2">
        <v>0</v>
      </c>
      <c r="Q392" s="2">
        <v>1090.0515500000001</v>
      </c>
      <c r="R392" s="2">
        <v>0</v>
      </c>
      <c r="S392" s="2">
        <v>0</v>
      </c>
      <c r="T392" s="2">
        <v>0</v>
      </c>
      <c r="U392" s="2">
        <v>0</v>
      </c>
      <c r="V392" s="2">
        <v>0</v>
      </c>
      <c r="W392" s="2">
        <v>0</v>
      </c>
      <c r="X392" s="2">
        <v>0</v>
      </c>
      <c r="Y392" s="2">
        <v>0</v>
      </c>
    </row>
    <row r="393" spans="2:25" ht="20" customHeight="1">
      <c r="B393" s="12">
        <v>385</v>
      </c>
      <c r="C393" s="12">
        <v>9</v>
      </c>
      <c r="E393" s="13" t="s">
        <v>1625</v>
      </c>
      <c r="F393" s="13" t="s">
        <v>24</v>
      </c>
      <c r="G393" s="13" t="s">
        <v>24</v>
      </c>
      <c r="H393" s="13" t="s">
        <v>35</v>
      </c>
      <c r="I393" s="13" t="s">
        <v>825</v>
      </c>
      <c r="J393" s="13" t="s">
        <v>827</v>
      </c>
      <c r="K393" s="13" t="s">
        <v>829</v>
      </c>
      <c r="L393" s="13" t="s">
        <v>3716</v>
      </c>
      <c r="M393" s="13" t="s">
        <v>978</v>
      </c>
      <c r="N393" s="13">
        <v>0</v>
      </c>
      <c r="O393" s="3" t="s">
        <v>3592</v>
      </c>
      <c r="P393" s="2">
        <v>0</v>
      </c>
      <c r="Q393" s="2">
        <v>971.2808</v>
      </c>
      <c r="R393" s="2">
        <v>0</v>
      </c>
      <c r="S393" s="2">
        <v>0</v>
      </c>
      <c r="T393" s="2">
        <v>0</v>
      </c>
      <c r="U393" s="2">
        <v>0</v>
      </c>
      <c r="V393" s="2">
        <v>0</v>
      </c>
      <c r="W393" s="2">
        <v>0</v>
      </c>
      <c r="X393" s="2">
        <v>0</v>
      </c>
      <c r="Y393" s="2">
        <v>0</v>
      </c>
    </row>
    <row r="394" spans="2:25" ht="20" customHeight="1">
      <c r="B394" s="12">
        <v>386</v>
      </c>
      <c r="C394" s="12">
        <v>9</v>
      </c>
      <c r="E394" s="13" t="s">
        <v>1625</v>
      </c>
      <c r="F394" s="13" t="s">
        <v>24</v>
      </c>
      <c r="G394" s="13" t="s">
        <v>24</v>
      </c>
      <c r="H394" s="13" t="s">
        <v>35</v>
      </c>
      <c r="I394" s="13" t="s">
        <v>825</v>
      </c>
      <c r="J394" s="13" t="s">
        <v>827</v>
      </c>
      <c r="K394" s="13" t="s">
        <v>829</v>
      </c>
      <c r="L394" s="13" t="s">
        <v>3716</v>
      </c>
      <c r="M394" s="13" t="s">
        <v>898</v>
      </c>
      <c r="N394" s="13">
        <v>0</v>
      </c>
      <c r="O394" s="3" t="s">
        <v>3599</v>
      </c>
      <c r="P394" s="2">
        <v>0</v>
      </c>
      <c r="Q394" s="2">
        <v>4101.5499</v>
      </c>
      <c r="R394" s="2">
        <v>0</v>
      </c>
      <c r="S394" s="2">
        <v>0</v>
      </c>
      <c r="T394" s="2">
        <v>0</v>
      </c>
      <c r="U394" s="2">
        <v>0</v>
      </c>
      <c r="V394" s="2">
        <v>0</v>
      </c>
      <c r="W394" s="2">
        <v>0</v>
      </c>
      <c r="X394" s="2">
        <v>0</v>
      </c>
      <c r="Y394" s="2">
        <v>0</v>
      </c>
    </row>
    <row r="395" spans="2:25" ht="20" customHeight="1">
      <c r="B395" s="12">
        <v>387</v>
      </c>
      <c r="C395" s="12">
        <v>9</v>
      </c>
      <c r="E395" s="13" t="s">
        <v>1625</v>
      </c>
      <c r="F395" s="13" t="s">
        <v>24</v>
      </c>
      <c r="G395" s="13" t="s">
        <v>24</v>
      </c>
      <c r="H395" s="13" t="s">
        <v>35</v>
      </c>
      <c r="I395" s="13" t="s">
        <v>825</v>
      </c>
      <c r="J395" s="13" t="s">
        <v>827</v>
      </c>
      <c r="K395" s="13" t="s">
        <v>829</v>
      </c>
      <c r="L395" s="13" t="s">
        <v>3716</v>
      </c>
      <c r="M395" s="13" t="s">
        <v>944</v>
      </c>
      <c r="N395" s="13">
        <v>0</v>
      </c>
      <c r="O395" s="3" t="s">
        <v>3593</v>
      </c>
      <c r="P395" s="2">
        <v>0</v>
      </c>
      <c r="Q395" s="2">
        <v>971.2808</v>
      </c>
      <c r="R395" s="2">
        <v>0</v>
      </c>
      <c r="S395" s="2">
        <v>0</v>
      </c>
      <c r="T395" s="2">
        <v>0</v>
      </c>
      <c r="U395" s="2">
        <v>0</v>
      </c>
      <c r="V395" s="2">
        <v>0</v>
      </c>
      <c r="W395" s="2">
        <v>0</v>
      </c>
      <c r="X395" s="2">
        <v>0</v>
      </c>
      <c r="Y395" s="2">
        <v>0</v>
      </c>
    </row>
    <row r="396" spans="2:25" ht="20" customHeight="1">
      <c r="B396" s="12">
        <v>388</v>
      </c>
      <c r="C396" s="12">
        <v>9</v>
      </c>
      <c r="E396" s="13" t="s">
        <v>1625</v>
      </c>
      <c r="F396" s="13" t="s">
        <v>24</v>
      </c>
      <c r="G396" s="13" t="s">
        <v>24</v>
      </c>
      <c r="H396" s="13" t="s">
        <v>35</v>
      </c>
      <c r="I396" s="13" t="s">
        <v>825</v>
      </c>
      <c r="J396" s="13" t="s">
        <v>827</v>
      </c>
      <c r="K396" s="13" t="s">
        <v>829</v>
      </c>
      <c r="L396" s="13" t="s">
        <v>3716</v>
      </c>
      <c r="M396" s="13" t="s">
        <v>854</v>
      </c>
      <c r="N396" s="13">
        <v>0</v>
      </c>
      <c r="O396" s="3" t="s">
        <v>3594</v>
      </c>
      <c r="P396" s="2">
        <v>0</v>
      </c>
      <c r="Q396" s="2">
        <v>1103.2482999999997</v>
      </c>
      <c r="R396" s="2">
        <v>0</v>
      </c>
      <c r="S396" s="2">
        <v>0</v>
      </c>
      <c r="T396" s="2">
        <v>0</v>
      </c>
      <c r="U396" s="2">
        <v>0</v>
      </c>
      <c r="V396" s="2">
        <v>0</v>
      </c>
      <c r="W396" s="2">
        <v>0</v>
      </c>
      <c r="X396" s="2">
        <v>0</v>
      </c>
      <c r="Y396" s="2">
        <v>0</v>
      </c>
    </row>
    <row r="397" spans="2:25" ht="20" customHeight="1">
      <c r="B397" s="12">
        <v>389</v>
      </c>
      <c r="C397" s="12">
        <v>9</v>
      </c>
      <c r="E397" s="13" t="s">
        <v>1625</v>
      </c>
      <c r="F397" s="13" t="s">
        <v>24</v>
      </c>
      <c r="G397" s="13" t="s">
        <v>24</v>
      </c>
      <c r="H397" s="13" t="s">
        <v>35</v>
      </c>
      <c r="I397" s="13" t="s">
        <v>825</v>
      </c>
      <c r="J397" s="13" t="s">
        <v>827</v>
      </c>
      <c r="K397" s="13" t="s">
        <v>829</v>
      </c>
      <c r="L397" s="13" t="s">
        <v>3716</v>
      </c>
      <c r="M397" s="13" t="s">
        <v>928</v>
      </c>
      <c r="N397" s="13">
        <v>0</v>
      </c>
      <c r="O397" s="3" t="s">
        <v>3591</v>
      </c>
      <c r="P397" s="2">
        <v>0</v>
      </c>
      <c r="Q397" s="2">
        <v>1351.3471999999999</v>
      </c>
      <c r="R397" s="2">
        <v>0</v>
      </c>
      <c r="S397" s="2">
        <v>0</v>
      </c>
      <c r="T397" s="2">
        <v>0</v>
      </c>
      <c r="U397" s="2">
        <v>0</v>
      </c>
      <c r="V397" s="2">
        <v>0</v>
      </c>
      <c r="W397" s="2">
        <v>0</v>
      </c>
      <c r="X397" s="2">
        <v>0</v>
      </c>
      <c r="Y397" s="2">
        <v>0</v>
      </c>
    </row>
    <row r="398" spans="2:25" ht="20" customHeight="1">
      <c r="B398" s="12">
        <v>390</v>
      </c>
      <c r="C398" s="12">
        <v>9</v>
      </c>
      <c r="E398" s="13" t="s">
        <v>1625</v>
      </c>
      <c r="F398" s="13" t="s">
        <v>24</v>
      </c>
      <c r="G398" s="13" t="s">
        <v>24</v>
      </c>
      <c r="H398" s="13" t="s">
        <v>35</v>
      </c>
      <c r="I398" s="13" t="s">
        <v>825</v>
      </c>
      <c r="J398" s="13" t="s">
        <v>827</v>
      </c>
      <c r="K398" s="13" t="s">
        <v>829</v>
      </c>
      <c r="L398" s="13" t="s">
        <v>3716</v>
      </c>
      <c r="M398" s="13" t="s">
        <v>932</v>
      </c>
      <c r="N398" s="13">
        <v>0</v>
      </c>
      <c r="O398" s="3" t="s">
        <v>3594</v>
      </c>
      <c r="P398" s="2">
        <v>0</v>
      </c>
      <c r="Q398" s="2">
        <v>1047.82195</v>
      </c>
      <c r="R398" s="2">
        <v>0</v>
      </c>
      <c r="S398" s="2">
        <v>0</v>
      </c>
      <c r="T398" s="2">
        <v>0</v>
      </c>
      <c r="U398" s="2">
        <v>0</v>
      </c>
      <c r="V398" s="2">
        <v>0</v>
      </c>
      <c r="W398" s="2">
        <v>0</v>
      </c>
      <c r="X398" s="2">
        <v>0</v>
      </c>
      <c r="Y398" s="2">
        <v>0</v>
      </c>
    </row>
    <row r="399" spans="2:25" ht="20" customHeight="1">
      <c r="B399" s="12">
        <v>391</v>
      </c>
      <c r="C399" s="12">
        <v>9</v>
      </c>
      <c r="E399" s="13" t="s">
        <v>1625</v>
      </c>
      <c r="F399" s="13" t="s">
        <v>24</v>
      </c>
      <c r="G399" s="13" t="s">
        <v>24</v>
      </c>
      <c r="H399" s="13" t="s">
        <v>35</v>
      </c>
      <c r="I399" s="13" t="s">
        <v>825</v>
      </c>
      <c r="J399" s="13" t="s">
        <v>827</v>
      </c>
      <c r="K399" s="13" t="s">
        <v>829</v>
      </c>
      <c r="L399" s="13" t="s">
        <v>3716</v>
      </c>
      <c r="M399" s="13" t="s">
        <v>931</v>
      </c>
      <c r="N399" s="13">
        <v>0</v>
      </c>
      <c r="O399" s="3" t="s">
        <v>3595</v>
      </c>
      <c r="P399" s="2">
        <v>0</v>
      </c>
      <c r="Q399" s="2">
        <v>395.90250000000003</v>
      </c>
      <c r="R399" s="2">
        <v>0</v>
      </c>
      <c r="S399" s="2">
        <v>0</v>
      </c>
      <c r="T399" s="2">
        <v>0</v>
      </c>
      <c r="U399" s="2">
        <v>0</v>
      </c>
      <c r="V399" s="2">
        <v>0</v>
      </c>
      <c r="W399" s="2">
        <v>0</v>
      </c>
      <c r="X399" s="2">
        <v>0</v>
      </c>
      <c r="Y399" s="2">
        <v>0</v>
      </c>
    </row>
    <row r="400" spans="2:25" ht="20" customHeight="1">
      <c r="B400" s="12">
        <v>392</v>
      </c>
      <c r="C400" s="12">
        <v>9</v>
      </c>
      <c r="E400" s="13" t="s">
        <v>1625</v>
      </c>
      <c r="F400" s="13" t="s">
        <v>24</v>
      </c>
      <c r="G400" s="13" t="s">
        <v>24</v>
      </c>
      <c r="H400" s="13" t="s">
        <v>35</v>
      </c>
      <c r="I400" s="13" t="s">
        <v>825</v>
      </c>
      <c r="J400" s="13" t="s">
        <v>827</v>
      </c>
      <c r="K400" s="13" t="s">
        <v>829</v>
      </c>
      <c r="L400" s="13" t="s">
        <v>3716</v>
      </c>
      <c r="M400" s="13" t="s">
        <v>871</v>
      </c>
      <c r="N400" s="13">
        <v>0</v>
      </c>
      <c r="O400" s="3" t="s">
        <v>3590</v>
      </c>
      <c r="P400" s="2">
        <v>0</v>
      </c>
      <c r="Q400" s="2">
        <v>395.90250000000003</v>
      </c>
      <c r="R400" s="2">
        <v>0</v>
      </c>
      <c r="S400" s="2">
        <v>0</v>
      </c>
      <c r="T400" s="2">
        <v>0</v>
      </c>
      <c r="U400" s="2">
        <v>0</v>
      </c>
      <c r="V400" s="2">
        <v>0</v>
      </c>
      <c r="W400" s="2">
        <v>0</v>
      </c>
      <c r="X400" s="2">
        <v>0</v>
      </c>
      <c r="Y400" s="2">
        <v>0</v>
      </c>
    </row>
    <row r="401" spans="2:25" ht="20" customHeight="1">
      <c r="B401" s="12">
        <v>393</v>
      </c>
      <c r="C401" s="12">
        <v>9</v>
      </c>
      <c r="E401" s="13" t="s">
        <v>1625</v>
      </c>
      <c r="F401" s="13" t="s">
        <v>24</v>
      </c>
      <c r="G401" s="13" t="s">
        <v>24</v>
      </c>
      <c r="H401" s="13" t="s">
        <v>35</v>
      </c>
      <c r="I401" s="13" t="s">
        <v>825</v>
      </c>
      <c r="J401" s="13" t="s">
        <v>827</v>
      </c>
      <c r="K401" s="13" t="s">
        <v>829</v>
      </c>
      <c r="L401" s="13" t="s">
        <v>3716</v>
      </c>
      <c r="M401" s="13" t="s">
        <v>891</v>
      </c>
      <c r="N401" s="13">
        <v>0</v>
      </c>
      <c r="O401" s="3" t="s">
        <v>3591</v>
      </c>
      <c r="P401" s="2">
        <v>0</v>
      </c>
      <c r="Q401" s="2">
        <v>1412.05225</v>
      </c>
      <c r="R401" s="2">
        <v>0</v>
      </c>
      <c r="S401" s="2">
        <v>0</v>
      </c>
      <c r="T401" s="2">
        <v>0</v>
      </c>
      <c r="U401" s="2">
        <v>0</v>
      </c>
      <c r="V401" s="2">
        <v>0</v>
      </c>
      <c r="W401" s="2">
        <v>0</v>
      </c>
      <c r="X401" s="2">
        <v>0</v>
      </c>
      <c r="Y401" s="2">
        <v>0</v>
      </c>
    </row>
    <row r="402" spans="2:25" ht="20" customHeight="1">
      <c r="B402" s="12">
        <v>394</v>
      </c>
      <c r="C402" s="12">
        <v>9</v>
      </c>
      <c r="E402" s="13" t="s">
        <v>1625</v>
      </c>
      <c r="F402" s="13" t="s">
        <v>24</v>
      </c>
      <c r="G402" s="13" t="s">
        <v>24</v>
      </c>
      <c r="H402" s="13" t="s">
        <v>35</v>
      </c>
      <c r="I402" s="13" t="s">
        <v>825</v>
      </c>
      <c r="J402" s="13" t="s">
        <v>827</v>
      </c>
      <c r="K402" s="13" t="s">
        <v>829</v>
      </c>
      <c r="L402" s="13" t="s">
        <v>3716</v>
      </c>
      <c r="M402" s="13" t="s">
        <v>865</v>
      </c>
      <c r="N402" s="13">
        <v>0</v>
      </c>
      <c r="O402" s="3" t="s">
        <v>3591</v>
      </c>
      <c r="P402" s="2">
        <v>0</v>
      </c>
      <c r="Q402" s="2">
        <v>1406.7735500000001</v>
      </c>
      <c r="R402" s="2">
        <v>0</v>
      </c>
      <c r="S402" s="2">
        <v>0</v>
      </c>
      <c r="T402" s="2">
        <v>0</v>
      </c>
      <c r="U402" s="2">
        <v>0</v>
      </c>
      <c r="V402" s="2">
        <v>0</v>
      </c>
      <c r="W402" s="2">
        <v>0</v>
      </c>
      <c r="X402" s="2">
        <v>0</v>
      </c>
      <c r="Y402" s="2">
        <v>0</v>
      </c>
    </row>
    <row r="403" spans="2:25" ht="20" customHeight="1">
      <c r="B403" s="12">
        <v>395</v>
      </c>
      <c r="C403" s="12">
        <v>9</v>
      </c>
      <c r="E403" s="13" t="s">
        <v>1625</v>
      </c>
      <c r="F403" s="13" t="s">
        <v>24</v>
      </c>
      <c r="G403" s="13" t="s">
        <v>24</v>
      </c>
      <c r="H403" s="13" t="s">
        <v>35</v>
      </c>
      <c r="I403" s="13" t="s">
        <v>825</v>
      </c>
      <c r="J403" s="13" t="s">
        <v>827</v>
      </c>
      <c r="K403" s="13" t="s">
        <v>829</v>
      </c>
      <c r="L403" s="13" t="s">
        <v>3716</v>
      </c>
      <c r="M403" s="13" t="s">
        <v>943</v>
      </c>
      <c r="N403" s="13">
        <v>0</v>
      </c>
      <c r="O403" s="3" t="s">
        <v>3591</v>
      </c>
      <c r="P403" s="2">
        <v>0</v>
      </c>
      <c r="Q403" s="2">
        <v>1406.7735500000001</v>
      </c>
      <c r="R403" s="2">
        <v>0</v>
      </c>
      <c r="S403" s="2">
        <v>0</v>
      </c>
      <c r="T403" s="2">
        <v>0</v>
      </c>
      <c r="U403" s="2">
        <v>0</v>
      </c>
      <c r="V403" s="2">
        <v>0</v>
      </c>
      <c r="W403" s="2">
        <v>0</v>
      </c>
      <c r="X403" s="2">
        <v>0</v>
      </c>
      <c r="Y403" s="2">
        <v>0</v>
      </c>
    </row>
    <row r="404" spans="2:25" ht="20" customHeight="1">
      <c r="B404" s="12">
        <v>396</v>
      </c>
      <c r="C404" s="12">
        <v>9</v>
      </c>
      <c r="E404" s="13" t="s">
        <v>1625</v>
      </c>
      <c r="F404" s="13" t="s">
        <v>24</v>
      </c>
      <c r="G404" s="13" t="s">
        <v>24</v>
      </c>
      <c r="H404" s="13" t="s">
        <v>35</v>
      </c>
      <c r="I404" s="13" t="s">
        <v>825</v>
      </c>
      <c r="J404" s="13" t="s">
        <v>827</v>
      </c>
      <c r="K404" s="13" t="s">
        <v>829</v>
      </c>
      <c r="L404" s="13" t="s">
        <v>3716</v>
      </c>
      <c r="M404" s="13" t="s">
        <v>925</v>
      </c>
      <c r="N404" s="13">
        <v>0</v>
      </c>
      <c r="O404" s="3" t="s">
        <v>3591</v>
      </c>
      <c r="P404" s="2">
        <v>0</v>
      </c>
      <c r="Q404" s="2">
        <v>1356.6259</v>
      </c>
      <c r="R404" s="2">
        <v>0</v>
      </c>
      <c r="S404" s="2">
        <v>0</v>
      </c>
      <c r="T404" s="2">
        <v>0</v>
      </c>
      <c r="U404" s="2">
        <v>0</v>
      </c>
      <c r="V404" s="2">
        <v>0</v>
      </c>
      <c r="W404" s="2">
        <v>0</v>
      </c>
      <c r="X404" s="2">
        <v>0</v>
      </c>
      <c r="Y404" s="2">
        <v>0</v>
      </c>
    </row>
    <row r="405" spans="2:25" ht="20" customHeight="1">
      <c r="B405" s="12">
        <v>397</v>
      </c>
      <c r="C405" s="12">
        <v>9</v>
      </c>
      <c r="E405" s="13" t="s">
        <v>1625</v>
      </c>
      <c r="F405" s="13" t="s">
        <v>24</v>
      </c>
      <c r="G405" s="13" t="s">
        <v>24</v>
      </c>
      <c r="H405" s="13" t="s">
        <v>35</v>
      </c>
      <c r="I405" s="13" t="s">
        <v>825</v>
      </c>
      <c r="J405" s="13" t="s">
        <v>827</v>
      </c>
      <c r="K405" s="13" t="s">
        <v>829</v>
      </c>
      <c r="L405" s="13" t="s">
        <v>3716</v>
      </c>
      <c r="M405" s="13" t="s">
        <v>882</v>
      </c>
      <c r="N405" s="13">
        <v>0</v>
      </c>
      <c r="O405" s="3" t="s">
        <v>3594</v>
      </c>
      <c r="P405" s="2">
        <v>0</v>
      </c>
      <c r="Q405" s="2">
        <v>1097.9695999999999</v>
      </c>
      <c r="R405" s="2">
        <v>0</v>
      </c>
      <c r="S405" s="2">
        <v>0</v>
      </c>
      <c r="T405" s="2">
        <v>0</v>
      </c>
      <c r="U405" s="2">
        <v>0</v>
      </c>
      <c r="V405" s="2">
        <v>0</v>
      </c>
      <c r="W405" s="2">
        <v>0</v>
      </c>
      <c r="X405" s="2">
        <v>0</v>
      </c>
      <c r="Y405" s="2">
        <v>0</v>
      </c>
    </row>
    <row r="406" spans="2:25" ht="20" customHeight="1">
      <c r="B406" s="12">
        <v>398</v>
      </c>
      <c r="C406" s="12">
        <v>9</v>
      </c>
      <c r="E406" s="13" t="s">
        <v>1625</v>
      </c>
      <c r="F406" s="13" t="s">
        <v>24</v>
      </c>
      <c r="G406" s="13" t="s">
        <v>24</v>
      </c>
      <c r="H406" s="13" t="s">
        <v>35</v>
      </c>
      <c r="I406" s="13" t="s">
        <v>825</v>
      </c>
      <c r="J406" s="13" t="s">
        <v>827</v>
      </c>
      <c r="K406" s="13" t="s">
        <v>829</v>
      </c>
      <c r="L406" s="13" t="s">
        <v>3716</v>
      </c>
      <c r="M406" s="13" t="s">
        <v>914</v>
      </c>
      <c r="N406" s="13">
        <v>0</v>
      </c>
      <c r="O406" s="3" t="s">
        <v>3594</v>
      </c>
      <c r="P406" s="2">
        <v>0</v>
      </c>
      <c r="Q406" s="2">
        <v>2444.0380999999998</v>
      </c>
      <c r="R406" s="2">
        <v>0</v>
      </c>
      <c r="S406" s="2">
        <v>0</v>
      </c>
      <c r="T406" s="2">
        <v>0</v>
      </c>
      <c r="U406" s="2">
        <v>0</v>
      </c>
      <c r="V406" s="2">
        <v>0</v>
      </c>
      <c r="W406" s="2">
        <v>0</v>
      </c>
      <c r="X406" s="2">
        <v>0</v>
      </c>
      <c r="Y406" s="2">
        <v>0</v>
      </c>
    </row>
    <row r="407" spans="2:25" ht="20" customHeight="1">
      <c r="B407" s="12">
        <v>399</v>
      </c>
      <c r="C407" s="12">
        <v>9</v>
      </c>
      <c r="E407" s="13" t="s">
        <v>1625</v>
      </c>
      <c r="F407" s="13" t="s">
        <v>24</v>
      </c>
      <c r="G407" s="13" t="s">
        <v>24</v>
      </c>
      <c r="H407" s="13" t="s">
        <v>35</v>
      </c>
      <c r="I407" s="13" t="s">
        <v>825</v>
      </c>
      <c r="J407" s="13" t="s">
        <v>827</v>
      </c>
      <c r="K407" s="13" t="s">
        <v>829</v>
      </c>
      <c r="L407" s="13" t="s">
        <v>3716</v>
      </c>
      <c r="M407" s="13" t="s">
        <v>907</v>
      </c>
      <c r="N407" s="13">
        <v>0</v>
      </c>
      <c r="O407" s="3" t="s">
        <v>3594</v>
      </c>
      <c r="P407" s="2">
        <v>0</v>
      </c>
      <c r="Q407" s="2">
        <v>1087.4122</v>
      </c>
      <c r="R407" s="2">
        <v>0</v>
      </c>
      <c r="S407" s="2">
        <v>0</v>
      </c>
      <c r="T407" s="2">
        <v>0</v>
      </c>
      <c r="U407" s="2">
        <v>0</v>
      </c>
      <c r="V407" s="2">
        <v>0</v>
      </c>
      <c r="W407" s="2">
        <v>0</v>
      </c>
      <c r="X407" s="2">
        <v>0</v>
      </c>
      <c r="Y407" s="2">
        <v>0</v>
      </c>
    </row>
    <row r="408" spans="2:25" ht="20" customHeight="1">
      <c r="B408" s="12">
        <v>400</v>
      </c>
      <c r="C408" s="12">
        <v>9</v>
      </c>
      <c r="E408" s="13" t="s">
        <v>1625</v>
      </c>
      <c r="F408" s="13" t="s">
        <v>24</v>
      </c>
      <c r="G408" s="13" t="s">
        <v>24</v>
      </c>
      <c r="H408" s="13" t="s">
        <v>35</v>
      </c>
      <c r="I408" s="13" t="s">
        <v>825</v>
      </c>
      <c r="J408" s="13" t="s">
        <v>827</v>
      </c>
      <c r="K408" s="13" t="s">
        <v>829</v>
      </c>
      <c r="L408" s="13" t="s">
        <v>3716</v>
      </c>
      <c r="M408" s="13" t="s">
        <v>908</v>
      </c>
      <c r="N408" s="13">
        <v>0</v>
      </c>
      <c r="O408" s="3" t="s">
        <v>3593</v>
      </c>
      <c r="P408" s="2">
        <v>0</v>
      </c>
      <c r="Q408" s="2">
        <v>3528.81095</v>
      </c>
      <c r="R408" s="2">
        <v>0</v>
      </c>
      <c r="S408" s="2">
        <v>0</v>
      </c>
      <c r="T408" s="2">
        <v>0</v>
      </c>
      <c r="U408" s="2">
        <v>0</v>
      </c>
      <c r="V408" s="2">
        <v>0</v>
      </c>
      <c r="W408" s="2">
        <v>0</v>
      </c>
      <c r="X408" s="2">
        <v>0</v>
      </c>
      <c r="Y408" s="2">
        <v>0</v>
      </c>
    </row>
    <row r="409" spans="2:25" ht="20" customHeight="1">
      <c r="B409" s="12">
        <v>401</v>
      </c>
      <c r="C409" s="12">
        <v>9</v>
      </c>
      <c r="E409" s="13" t="s">
        <v>1625</v>
      </c>
      <c r="F409" s="13" t="s">
        <v>24</v>
      </c>
      <c r="G409" s="13" t="s">
        <v>24</v>
      </c>
      <c r="H409" s="13" t="s">
        <v>35</v>
      </c>
      <c r="I409" s="13" t="s">
        <v>825</v>
      </c>
      <c r="J409" s="13" t="s">
        <v>827</v>
      </c>
      <c r="K409" s="13" t="s">
        <v>829</v>
      </c>
      <c r="L409" s="13" t="s">
        <v>3716</v>
      </c>
      <c r="M409" s="13" t="s">
        <v>886</v>
      </c>
      <c r="N409" s="13">
        <v>0</v>
      </c>
      <c r="O409" s="3" t="s">
        <v>3622</v>
      </c>
      <c r="P409" s="2">
        <v>0</v>
      </c>
      <c r="Q409" s="2">
        <v>7825.6727499999988</v>
      </c>
      <c r="R409" s="2">
        <v>0</v>
      </c>
      <c r="S409" s="2">
        <v>0</v>
      </c>
      <c r="T409" s="2">
        <v>0</v>
      </c>
      <c r="U409" s="2">
        <v>0</v>
      </c>
      <c r="V409" s="2">
        <v>0</v>
      </c>
      <c r="W409" s="2">
        <v>0</v>
      </c>
      <c r="X409" s="2">
        <v>0</v>
      </c>
      <c r="Y409" s="2">
        <v>0</v>
      </c>
    </row>
    <row r="410" spans="2:25" ht="20" customHeight="1">
      <c r="B410" s="12">
        <v>402</v>
      </c>
      <c r="C410" s="12">
        <v>9</v>
      </c>
      <c r="E410" s="13" t="s">
        <v>1625</v>
      </c>
      <c r="F410" s="13" t="s">
        <v>24</v>
      </c>
      <c r="G410" s="13" t="s">
        <v>24</v>
      </c>
      <c r="H410" s="13" t="s">
        <v>35</v>
      </c>
      <c r="I410" s="13" t="s">
        <v>825</v>
      </c>
      <c r="J410" s="13" t="s">
        <v>827</v>
      </c>
      <c r="K410" s="13" t="s">
        <v>829</v>
      </c>
      <c r="L410" s="13" t="s">
        <v>3716</v>
      </c>
      <c r="M410" s="13" t="s">
        <v>864</v>
      </c>
      <c r="N410" s="13">
        <v>0</v>
      </c>
      <c r="O410" s="3" t="s">
        <v>3592</v>
      </c>
      <c r="P410" s="2">
        <v>0</v>
      </c>
      <c r="Q410" s="2">
        <v>3322.9416499999998</v>
      </c>
      <c r="R410" s="2">
        <v>0</v>
      </c>
      <c r="S410" s="2">
        <v>0</v>
      </c>
      <c r="T410" s="2">
        <v>0</v>
      </c>
      <c r="U410" s="2">
        <v>0</v>
      </c>
      <c r="V410" s="2">
        <v>0</v>
      </c>
      <c r="W410" s="2">
        <v>0</v>
      </c>
      <c r="X410" s="2">
        <v>0</v>
      </c>
      <c r="Y410" s="2">
        <v>0</v>
      </c>
    </row>
    <row r="411" spans="2:25" ht="20" customHeight="1">
      <c r="B411" s="12">
        <v>403</v>
      </c>
      <c r="C411" s="12">
        <v>9</v>
      </c>
      <c r="E411" s="13" t="s">
        <v>1625</v>
      </c>
      <c r="F411" s="13" t="s">
        <v>24</v>
      </c>
      <c r="G411" s="13" t="s">
        <v>24</v>
      </c>
      <c r="H411" s="13" t="s">
        <v>35</v>
      </c>
      <c r="I411" s="13" t="s">
        <v>825</v>
      </c>
      <c r="J411" s="13" t="s">
        <v>827</v>
      </c>
      <c r="K411" s="13" t="s">
        <v>829</v>
      </c>
      <c r="L411" s="13" t="s">
        <v>3716</v>
      </c>
      <c r="M411" s="13" t="s">
        <v>878</v>
      </c>
      <c r="N411" s="13">
        <v>0</v>
      </c>
      <c r="O411" s="3" t="s">
        <v>3591</v>
      </c>
      <c r="P411" s="2">
        <v>0</v>
      </c>
      <c r="Q411" s="2">
        <v>1369.8226500000003</v>
      </c>
      <c r="R411" s="2">
        <v>0</v>
      </c>
      <c r="S411" s="2">
        <v>0</v>
      </c>
      <c r="T411" s="2">
        <v>0</v>
      </c>
      <c r="U411" s="2">
        <v>0</v>
      </c>
      <c r="V411" s="2">
        <v>0</v>
      </c>
      <c r="W411" s="2">
        <v>0</v>
      </c>
      <c r="X411" s="2">
        <v>0</v>
      </c>
      <c r="Y411" s="2">
        <v>0</v>
      </c>
    </row>
    <row r="412" spans="2:25" ht="20" customHeight="1">
      <c r="B412" s="12">
        <v>404</v>
      </c>
      <c r="C412" s="12">
        <v>9</v>
      </c>
      <c r="E412" s="13" t="s">
        <v>1625</v>
      </c>
      <c r="F412" s="13" t="s">
        <v>24</v>
      </c>
      <c r="G412" s="13" t="s">
        <v>24</v>
      </c>
      <c r="H412" s="13" t="s">
        <v>35</v>
      </c>
      <c r="I412" s="13" t="s">
        <v>825</v>
      </c>
      <c r="J412" s="13" t="s">
        <v>827</v>
      </c>
      <c r="K412" s="13" t="s">
        <v>829</v>
      </c>
      <c r="L412" s="13" t="s">
        <v>3716</v>
      </c>
      <c r="M412" s="13" t="s">
        <v>895</v>
      </c>
      <c r="N412" s="13">
        <v>0</v>
      </c>
      <c r="O412" s="3" t="s">
        <v>3594</v>
      </c>
      <c r="P412" s="2">
        <v>0</v>
      </c>
      <c r="Q412" s="2">
        <v>1055.74</v>
      </c>
      <c r="R412" s="2">
        <v>0</v>
      </c>
      <c r="S412" s="2">
        <v>0</v>
      </c>
      <c r="T412" s="2">
        <v>0</v>
      </c>
      <c r="U412" s="2">
        <v>0</v>
      </c>
      <c r="V412" s="2">
        <v>0</v>
      </c>
      <c r="W412" s="2">
        <v>0</v>
      </c>
      <c r="X412" s="2">
        <v>0</v>
      </c>
      <c r="Y412" s="2">
        <v>0</v>
      </c>
    </row>
    <row r="413" spans="2:25" ht="20" customHeight="1">
      <c r="B413" s="12">
        <v>405</v>
      </c>
      <c r="C413" s="12">
        <v>9</v>
      </c>
      <c r="E413" s="13" t="s">
        <v>1625</v>
      </c>
      <c r="F413" s="13" t="s">
        <v>24</v>
      </c>
      <c r="G413" s="13" t="s">
        <v>24</v>
      </c>
      <c r="H413" s="13" t="s">
        <v>35</v>
      </c>
      <c r="I413" s="13" t="s">
        <v>825</v>
      </c>
      <c r="J413" s="13" t="s">
        <v>827</v>
      </c>
      <c r="K413" s="13" t="s">
        <v>829</v>
      </c>
      <c r="L413" s="13" t="s">
        <v>3716</v>
      </c>
      <c r="M413" s="13" t="s">
        <v>906</v>
      </c>
      <c r="N413" s="13">
        <v>0</v>
      </c>
      <c r="O413" s="3" t="s">
        <v>3594</v>
      </c>
      <c r="P413" s="2">
        <v>0</v>
      </c>
      <c r="Q413" s="2">
        <v>1055.74</v>
      </c>
      <c r="R413" s="2">
        <v>0</v>
      </c>
      <c r="S413" s="2">
        <v>0</v>
      </c>
      <c r="T413" s="2">
        <v>0</v>
      </c>
      <c r="U413" s="2">
        <v>0</v>
      </c>
      <c r="V413" s="2">
        <v>0</v>
      </c>
      <c r="W413" s="2">
        <v>0</v>
      </c>
      <c r="X413" s="2">
        <v>0</v>
      </c>
      <c r="Y413" s="2">
        <v>0</v>
      </c>
    </row>
    <row r="414" spans="2:25" ht="20" customHeight="1">
      <c r="B414" s="12">
        <v>406</v>
      </c>
      <c r="C414" s="12">
        <v>9</v>
      </c>
      <c r="E414" s="13" t="s">
        <v>1625</v>
      </c>
      <c r="F414" s="13" t="s">
        <v>24</v>
      </c>
      <c r="G414" s="13" t="s">
        <v>24</v>
      </c>
      <c r="H414" s="13" t="s">
        <v>35</v>
      </c>
      <c r="I414" s="13" t="s">
        <v>825</v>
      </c>
      <c r="J414" s="13" t="s">
        <v>827</v>
      </c>
      <c r="K414" s="13" t="s">
        <v>829</v>
      </c>
      <c r="L414" s="13" t="s">
        <v>3716</v>
      </c>
      <c r="M414" s="13" t="s">
        <v>929</v>
      </c>
      <c r="N414" s="13">
        <v>0</v>
      </c>
      <c r="O414" s="3" t="s">
        <v>3594</v>
      </c>
      <c r="P414" s="2">
        <v>0</v>
      </c>
      <c r="Q414" s="2">
        <v>1111.1663500000002</v>
      </c>
      <c r="R414" s="2">
        <v>0</v>
      </c>
      <c r="S414" s="2">
        <v>0</v>
      </c>
      <c r="T414" s="2">
        <v>0</v>
      </c>
      <c r="U414" s="2">
        <v>0</v>
      </c>
      <c r="V414" s="2">
        <v>0</v>
      </c>
      <c r="W414" s="2">
        <v>0</v>
      </c>
      <c r="X414" s="2">
        <v>0</v>
      </c>
      <c r="Y414" s="2">
        <v>0</v>
      </c>
    </row>
    <row r="415" spans="2:25" ht="20" customHeight="1">
      <c r="B415" s="12">
        <v>407</v>
      </c>
      <c r="C415" s="12">
        <v>9</v>
      </c>
      <c r="E415" s="13" t="s">
        <v>1625</v>
      </c>
      <c r="F415" s="13" t="s">
        <v>24</v>
      </c>
      <c r="G415" s="13" t="s">
        <v>24</v>
      </c>
      <c r="H415" s="13" t="s">
        <v>35</v>
      </c>
      <c r="I415" s="13" t="s">
        <v>825</v>
      </c>
      <c r="J415" s="13" t="s">
        <v>827</v>
      </c>
      <c r="K415" s="13" t="s">
        <v>829</v>
      </c>
      <c r="L415" s="13" t="s">
        <v>3716</v>
      </c>
      <c r="M415" s="13" t="s">
        <v>939</v>
      </c>
      <c r="N415" s="13">
        <v>0</v>
      </c>
      <c r="O415" s="3" t="s">
        <v>3591</v>
      </c>
      <c r="P415" s="2">
        <v>0</v>
      </c>
      <c r="Q415" s="2">
        <v>1409.4128999999998</v>
      </c>
      <c r="R415" s="2">
        <v>0</v>
      </c>
      <c r="S415" s="2">
        <v>0</v>
      </c>
      <c r="T415" s="2">
        <v>0</v>
      </c>
      <c r="U415" s="2">
        <v>0</v>
      </c>
      <c r="V415" s="2">
        <v>0</v>
      </c>
      <c r="W415" s="2">
        <v>0</v>
      </c>
      <c r="X415" s="2">
        <v>0</v>
      </c>
      <c r="Y415" s="2">
        <v>0</v>
      </c>
    </row>
    <row r="416" spans="2:25" ht="20" customHeight="1">
      <c r="B416" s="12">
        <v>408</v>
      </c>
      <c r="C416" s="12">
        <v>9</v>
      </c>
      <c r="E416" s="13" t="s">
        <v>1625</v>
      </c>
      <c r="F416" s="13" t="s">
        <v>24</v>
      </c>
      <c r="G416" s="13" t="s">
        <v>24</v>
      </c>
      <c r="H416" s="13" t="s">
        <v>35</v>
      </c>
      <c r="I416" s="13" t="s">
        <v>825</v>
      </c>
      <c r="J416" s="13" t="s">
        <v>827</v>
      </c>
      <c r="K416" s="13" t="s">
        <v>829</v>
      </c>
      <c r="L416" s="13" t="s">
        <v>3716</v>
      </c>
      <c r="M416" s="13" t="s">
        <v>920</v>
      </c>
      <c r="N416" s="13">
        <v>0</v>
      </c>
      <c r="O416" s="3" t="s">
        <v>3592</v>
      </c>
      <c r="P416" s="2">
        <v>0</v>
      </c>
      <c r="Q416" s="2">
        <v>303.52524999999997</v>
      </c>
      <c r="R416" s="2">
        <v>0</v>
      </c>
      <c r="S416" s="2">
        <v>0</v>
      </c>
      <c r="T416" s="2">
        <v>0</v>
      </c>
      <c r="U416" s="2">
        <v>0</v>
      </c>
      <c r="V416" s="2">
        <v>0</v>
      </c>
      <c r="W416" s="2">
        <v>0</v>
      </c>
      <c r="X416" s="2">
        <v>0</v>
      </c>
      <c r="Y416" s="2">
        <v>0</v>
      </c>
    </row>
    <row r="417" spans="2:25" ht="20" customHeight="1">
      <c r="B417" s="12">
        <v>409</v>
      </c>
      <c r="C417" s="12">
        <v>9</v>
      </c>
      <c r="E417" s="13" t="s">
        <v>1625</v>
      </c>
      <c r="F417" s="13" t="s">
        <v>24</v>
      </c>
      <c r="G417" s="13" t="s">
        <v>24</v>
      </c>
      <c r="H417" s="13" t="s">
        <v>35</v>
      </c>
      <c r="I417" s="13" t="s">
        <v>825</v>
      </c>
      <c r="J417" s="13" t="s">
        <v>827</v>
      </c>
      <c r="K417" s="13" t="s">
        <v>829</v>
      </c>
      <c r="L417" s="13" t="s">
        <v>3716</v>
      </c>
      <c r="M417" s="13" t="s">
        <v>923</v>
      </c>
      <c r="N417" s="13">
        <v>0</v>
      </c>
      <c r="O417" s="3" t="s">
        <v>3592</v>
      </c>
      <c r="P417" s="2">
        <v>0</v>
      </c>
      <c r="Q417" s="2">
        <v>303.52524999999997</v>
      </c>
      <c r="R417" s="2">
        <v>0</v>
      </c>
      <c r="S417" s="2">
        <v>0</v>
      </c>
      <c r="T417" s="2">
        <v>0</v>
      </c>
      <c r="U417" s="2">
        <v>0</v>
      </c>
      <c r="V417" s="2">
        <v>0</v>
      </c>
      <c r="W417" s="2">
        <v>0</v>
      </c>
      <c r="X417" s="2">
        <v>0</v>
      </c>
      <c r="Y417" s="2">
        <v>0</v>
      </c>
    </row>
    <row r="418" spans="2:25" ht="20" customHeight="1">
      <c r="B418" s="12">
        <v>410</v>
      </c>
      <c r="C418" s="12">
        <v>9</v>
      </c>
      <c r="E418" s="13" t="s">
        <v>1625</v>
      </c>
      <c r="F418" s="13" t="s">
        <v>24</v>
      </c>
      <c r="G418" s="13" t="s">
        <v>24</v>
      </c>
      <c r="H418" s="13" t="s">
        <v>35</v>
      </c>
      <c r="I418" s="13" t="s">
        <v>825</v>
      </c>
      <c r="J418" s="13" t="s">
        <v>827</v>
      </c>
      <c r="K418" s="13" t="s">
        <v>829</v>
      </c>
      <c r="L418" s="13" t="s">
        <v>3716</v>
      </c>
      <c r="M418" s="13" t="s">
        <v>915</v>
      </c>
      <c r="N418" s="13">
        <v>0</v>
      </c>
      <c r="O418" s="3" t="s">
        <v>3592</v>
      </c>
      <c r="P418" s="2">
        <v>0</v>
      </c>
      <c r="Q418" s="2">
        <v>303.52524999999997</v>
      </c>
      <c r="R418" s="2">
        <v>0</v>
      </c>
      <c r="S418" s="2">
        <v>0</v>
      </c>
      <c r="T418" s="2">
        <v>0</v>
      </c>
      <c r="U418" s="2">
        <v>0</v>
      </c>
      <c r="V418" s="2">
        <v>0</v>
      </c>
      <c r="W418" s="2">
        <v>0</v>
      </c>
      <c r="X418" s="2">
        <v>0</v>
      </c>
      <c r="Y418" s="2">
        <v>0</v>
      </c>
    </row>
    <row r="419" spans="2:25" ht="20" customHeight="1">
      <c r="B419" s="12">
        <v>411</v>
      </c>
      <c r="C419" s="12">
        <v>9</v>
      </c>
      <c r="E419" s="13" t="s">
        <v>1625</v>
      </c>
      <c r="F419" s="13" t="s">
        <v>24</v>
      </c>
      <c r="G419" s="13" t="s">
        <v>24</v>
      </c>
      <c r="H419" s="13" t="s">
        <v>35</v>
      </c>
      <c r="I419" s="13" t="s">
        <v>825</v>
      </c>
      <c r="J419" s="13" t="s">
        <v>827</v>
      </c>
      <c r="K419" s="13" t="s">
        <v>829</v>
      </c>
      <c r="L419" s="13" t="s">
        <v>3716</v>
      </c>
      <c r="M419" s="13" t="s">
        <v>912</v>
      </c>
      <c r="N419" s="13">
        <v>0</v>
      </c>
      <c r="O419" s="3" t="s">
        <v>3592</v>
      </c>
      <c r="P419" s="2">
        <v>0</v>
      </c>
      <c r="Q419" s="2">
        <v>303.52524999999997</v>
      </c>
      <c r="R419" s="2">
        <v>0</v>
      </c>
      <c r="S419" s="2">
        <v>0</v>
      </c>
      <c r="T419" s="2">
        <v>0</v>
      </c>
      <c r="U419" s="2">
        <v>0</v>
      </c>
      <c r="V419" s="2">
        <v>0</v>
      </c>
      <c r="W419" s="2">
        <v>0</v>
      </c>
      <c r="X419" s="2">
        <v>0</v>
      </c>
      <c r="Y419" s="2">
        <v>0</v>
      </c>
    </row>
    <row r="420" spans="2:25" ht="20" customHeight="1">
      <c r="B420" s="12">
        <v>412</v>
      </c>
      <c r="C420" s="12">
        <v>9</v>
      </c>
      <c r="E420" s="13" t="s">
        <v>1625</v>
      </c>
      <c r="F420" s="13" t="s">
        <v>24</v>
      </c>
      <c r="G420" s="13" t="s">
        <v>24</v>
      </c>
      <c r="H420" s="13" t="s">
        <v>35</v>
      </c>
      <c r="I420" s="13" t="s">
        <v>825</v>
      </c>
      <c r="J420" s="13" t="s">
        <v>827</v>
      </c>
      <c r="K420" s="13" t="s">
        <v>829</v>
      </c>
      <c r="L420" s="13" t="s">
        <v>3716</v>
      </c>
      <c r="M420" s="13" t="s">
        <v>866</v>
      </c>
      <c r="N420" s="13">
        <v>0</v>
      </c>
      <c r="O420" s="3" t="s">
        <v>3592</v>
      </c>
      <c r="P420" s="2">
        <v>0</v>
      </c>
      <c r="Q420" s="2">
        <v>303.52524999999997</v>
      </c>
      <c r="R420" s="2">
        <v>0</v>
      </c>
      <c r="S420" s="2">
        <v>0</v>
      </c>
      <c r="T420" s="2">
        <v>0</v>
      </c>
      <c r="U420" s="2">
        <v>0</v>
      </c>
      <c r="V420" s="2">
        <v>0</v>
      </c>
      <c r="W420" s="2">
        <v>0</v>
      </c>
      <c r="X420" s="2">
        <v>0</v>
      </c>
      <c r="Y420" s="2">
        <v>0</v>
      </c>
    </row>
    <row r="421" spans="2:25" ht="20" customHeight="1">
      <c r="B421" s="12">
        <v>413</v>
      </c>
      <c r="C421" s="12">
        <v>9</v>
      </c>
      <c r="E421" s="13" t="s">
        <v>1625</v>
      </c>
      <c r="F421" s="13" t="s">
        <v>24</v>
      </c>
      <c r="G421" s="13" t="s">
        <v>24</v>
      </c>
      <c r="H421" s="13" t="s">
        <v>35</v>
      </c>
      <c r="I421" s="13" t="s">
        <v>825</v>
      </c>
      <c r="J421" s="13" t="s">
        <v>827</v>
      </c>
      <c r="K421" s="13" t="s">
        <v>829</v>
      </c>
      <c r="L421" s="13" t="s">
        <v>3716</v>
      </c>
      <c r="M421" s="13" t="s">
        <v>927</v>
      </c>
      <c r="N421" s="13">
        <v>0</v>
      </c>
      <c r="O421" s="3" t="s">
        <v>3592</v>
      </c>
      <c r="P421" s="2">
        <v>0</v>
      </c>
      <c r="Q421" s="2">
        <v>353.67290000000003</v>
      </c>
      <c r="R421" s="2">
        <v>0</v>
      </c>
      <c r="S421" s="2">
        <v>0</v>
      </c>
      <c r="T421" s="2">
        <v>0</v>
      </c>
      <c r="U421" s="2">
        <v>0</v>
      </c>
      <c r="V421" s="2">
        <v>0</v>
      </c>
      <c r="W421" s="2">
        <v>0</v>
      </c>
      <c r="X421" s="2">
        <v>0</v>
      </c>
      <c r="Y421" s="2">
        <v>0</v>
      </c>
    </row>
    <row r="422" spans="2:25" ht="20" customHeight="1">
      <c r="B422" s="12">
        <v>414</v>
      </c>
      <c r="C422" s="12">
        <v>9</v>
      </c>
      <c r="E422" s="13" t="s">
        <v>1625</v>
      </c>
      <c r="F422" s="13" t="s">
        <v>24</v>
      </c>
      <c r="G422" s="13" t="s">
        <v>24</v>
      </c>
      <c r="H422" s="13" t="s">
        <v>35</v>
      </c>
      <c r="I422" s="13" t="s">
        <v>825</v>
      </c>
      <c r="J422" s="13" t="s">
        <v>827</v>
      </c>
      <c r="K422" s="13" t="s">
        <v>829</v>
      </c>
      <c r="L422" s="13" t="s">
        <v>3716</v>
      </c>
      <c r="M422" s="13" t="s">
        <v>930</v>
      </c>
      <c r="N422" s="13">
        <v>0</v>
      </c>
      <c r="O422" s="3" t="s">
        <v>3592</v>
      </c>
      <c r="P422" s="2">
        <v>0</v>
      </c>
      <c r="Q422" s="2">
        <v>348.39420000000001</v>
      </c>
      <c r="R422" s="2">
        <v>0</v>
      </c>
      <c r="S422" s="2">
        <v>0</v>
      </c>
      <c r="T422" s="2">
        <v>0</v>
      </c>
      <c r="U422" s="2">
        <v>0</v>
      </c>
      <c r="V422" s="2">
        <v>0</v>
      </c>
      <c r="W422" s="2">
        <v>0</v>
      </c>
      <c r="X422" s="2">
        <v>0</v>
      </c>
      <c r="Y422" s="2">
        <v>0</v>
      </c>
    </row>
    <row r="423" spans="2:25" ht="20" customHeight="1">
      <c r="B423" s="12">
        <v>415</v>
      </c>
      <c r="C423" s="12">
        <v>9</v>
      </c>
      <c r="E423" s="13" t="s">
        <v>1625</v>
      </c>
      <c r="F423" s="13" t="s">
        <v>24</v>
      </c>
      <c r="G423" s="13" t="s">
        <v>24</v>
      </c>
      <c r="H423" s="13" t="s">
        <v>35</v>
      </c>
      <c r="I423" s="13" t="s">
        <v>825</v>
      </c>
      <c r="J423" s="13" t="s">
        <v>827</v>
      </c>
      <c r="K423" s="13" t="s">
        <v>829</v>
      </c>
      <c r="L423" s="13" t="s">
        <v>3716</v>
      </c>
      <c r="M423" s="13" t="s">
        <v>950</v>
      </c>
      <c r="N423" s="13">
        <v>0</v>
      </c>
      <c r="O423" s="3" t="s">
        <v>3594</v>
      </c>
      <c r="P423" s="2">
        <v>0</v>
      </c>
      <c r="Q423" s="2">
        <v>2106.2013000000002</v>
      </c>
      <c r="R423" s="2">
        <v>0</v>
      </c>
      <c r="S423" s="2">
        <v>0</v>
      </c>
      <c r="T423" s="2">
        <v>0</v>
      </c>
      <c r="U423" s="2">
        <v>0</v>
      </c>
      <c r="V423" s="2">
        <v>0</v>
      </c>
      <c r="W423" s="2">
        <v>0</v>
      </c>
      <c r="X423" s="2">
        <v>0</v>
      </c>
      <c r="Y423" s="2">
        <v>0</v>
      </c>
    </row>
    <row r="424" spans="2:25" ht="20" customHeight="1">
      <c r="B424" s="12">
        <v>416</v>
      </c>
      <c r="C424" s="12">
        <v>9</v>
      </c>
      <c r="E424" s="13" t="s">
        <v>1625</v>
      </c>
      <c r="F424" s="13" t="s">
        <v>24</v>
      </c>
      <c r="G424" s="13" t="s">
        <v>24</v>
      </c>
      <c r="H424" s="13" t="s">
        <v>35</v>
      </c>
      <c r="I424" s="13" t="s">
        <v>825</v>
      </c>
      <c r="J424" s="13" t="s">
        <v>827</v>
      </c>
      <c r="K424" s="13" t="s">
        <v>829</v>
      </c>
      <c r="L424" s="13" t="s">
        <v>3716</v>
      </c>
      <c r="M424" s="13" t="s">
        <v>910</v>
      </c>
      <c r="N424" s="13">
        <v>0</v>
      </c>
      <c r="O424" s="3" t="s">
        <v>3593</v>
      </c>
      <c r="P424" s="2">
        <v>0</v>
      </c>
      <c r="Q424" s="2">
        <v>343.11549999999994</v>
      </c>
      <c r="R424" s="2">
        <v>0</v>
      </c>
      <c r="S424" s="2">
        <v>0</v>
      </c>
      <c r="T424" s="2">
        <v>0</v>
      </c>
      <c r="U424" s="2">
        <v>0</v>
      </c>
      <c r="V424" s="2">
        <v>0</v>
      </c>
      <c r="W424" s="2">
        <v>0</v>
      </c>
      <c r="X424" s="2">
        <v>0</v>
      </c>
      <c r="Y424" s="2">
        <v>0</v>
      </c>
    </row>
    <row r="425" spans="2:25" ht="20" customHeight="1">
      <c r="B425" s="12">
        <v>417</v>
      </c>
      <c r="C425" s="12">
        <v>9</v>
      </c>
      <c r="E425" s="13" t="s">
        <v>1625</v>
      </c>
      <c r="F425" s="13" t="s">
        <v>24</v>
      </c>
      <c r="G425" s="13" t="s">
        <v>24</v>
      </c>
      <c r="H425" s="13" t="s">
        <v>35</v>
      </c>
      <c r="I425" s="13" t="s">
        <v>825</v>
      </c>
      <c r="J425" s="13" t="s">
        <v>827</v>
      </c>
      <c r="K425" s="13" t="s">
        <v>829</v>
      </c>
      <c r="L425" s="13" t="s">
        <v>3716</v>
      </c>
      <c r="M425" s="13" t="s">
        <v>847</v>
      </c>
      <c r="N425" s="13">
        <v>0</v>
      </c>
      <c r="O425" s="3" t="s">
        <v>3593</v>
      </c>
      <c r="P425" s="2">
        <v>0</v>
      </c>
      <c r="Q425" s="2">
        <v>343.11549999999994</v>
      </c>
      <c r="R425" s="2">
        <v>0</v>
      </c>
      <c r="S425" s="2">
        <v>0</v>
      </c>
      <c r="T425" s="2">
        <v>0</v>
      </c>
      <c r="U425" s="2">
        <v>0</v>
      </c>
      <c r="V425" s="2">
        <v>0</v>
      </c>
      <c r="W425" s="2">
        <v>0</v>
      </c>
      <c r="X425" s="2">
        <v>0</v>
      </c>
      <c r="Y425" s="2">
        <v>0</v>
      </c>
    </row>
    <row r="426" spans="2:25" ht="20" customHeight="1">
      <c r="B426" s="12">
        <v>418</v>
      </c>
      <c r="C426" s="12">
        <v>9</v>
      </c>
      <c r="E426" s="13" t="s">
        <v>1625</v>
      </c>
      <c r="F426" s="13" t="s">
        <v>24</v>
      </c>
      <c r="G426" s="13" t="s">
        <v>24</v>
      </c>
      <c r="H426" s="13" t="s">
        <v>35</v>
      </c>
      <c r="I426" s="13" t="s">
        <v>825</v>
      </c>
      <c r="J426" s="13" t="s">
        <v>827</v>
      </c>
      <c r="K426" s="13" t="s">
        <v>829</v>
      </c>
      <c r="L426" s="13" t="s">
        <v>3716</v>
      </c>
      <c r="M426" s="13" t="s">
        <v>885</v>
      </c>
      <c r="N426" s="13">
        <v>0</v>
      </c>
      <c r="O426" s="3" t="s">
        <v>3593</v>
      </c>
      <c r="P426" s="2">
        <v>0</v>
      </c>
      <c r="Q426" s="2">
        <v>343.11549999999994</v>
      </c>
      <c r="R426" s="2">
        <v>0</v>
      </c>
      <c r="S426" s="2">
        <v>0</v>
      </c>
      <c r="T426" s="2">
        <v>0</v>
      </c>
      <c r="U426" s="2">
        <v>0</v>
      </c>
      <c r="V426" s="2">
        <v>0</v>
      </c>
      <c r="W426" s="2">
        <v>0</v>
      </c>
      <c r="X426" s="2">
        <v>0</v>
      </c>
      <c r="Y426" s="2">
        <v>0</v>
      </c>
    </row>
    <row r="427" spans="2:25" ht="20" customHeight="1">
      <c r="B427" s="12">
        <v>419</v>
      </c>
      <c r="C427" s="12">
        <v>9</v>
      </c>
      <c r="E427" s="13" t="s">
        <v>1625</v>
      </c>
      <c r="F427" s="13" t="s">
        <v>24</v>
      </c>
      <c r="G427" s="13" t="s">
        <v>24</v>
      </c>
      <c r="H427" s="13" t="s">
        <v>35</v>
      </c>
      <c r="I427" s="13" t="s">
        <v>825</v>
      </c>
      <c r="J427" s="13" t="s">
        <v>827</v>
      </c>
      <c r="K427" s="13" t="s">
        <v>829</v>
      </c>
      <c r="L427" s="13" t="s">
        <v>3716</v>
      </c>
      <c r="M427" s="13" t="s">
        <v>902</v>
      </c>
      <c r="N427" s="13">
        <v>0</v>
      </c>
      <c r="O427" s="3" t="s">
        <v>3593</v>
      </c>
      <c r="P427" s="2">
        <v>0</v>
      </c>
      <c r="Q427" s="2">
        <v>343.11549999999994</v>
      </c>
      <c r="R427" s="2">
        <v>0</v>
      </c>
      <c r="S427" s="2">
        <v>0</v>
      </c>
      <c r="T427" s="2">
        <v>0</v>
      </c>
      <c r="U427" s="2">
        <v>0</v>
      </c>
      <c r="V427" s="2">
        <v>0</v>
      </c>
      <c r="W427" s="2">
        <v>0</v>
      </c>
      <c r="X427" s="2">
        <v>0</v>
      </c>
      <c r="Y427" s="2">
        <v>0</v>
      </c>
    </row>
    <row r="428" spans="2:25" ht="20" customHeight="1">
      <c r="B428" s="12">
        <v>420</v>
      </c>
      <c r="C428" s="12">
        <v>9</v>
      </c>
      <c r="E428" s="13" t="s">
        <v>1625</v>
      </c>
      <c r="F428" s="13" t="s">
        <v>24</v>
      </c>
      <c r="G428" s="13" t="s">
        <v>24</v>
      </c>
      <c r="H428" s="13" t="s">
        <v>35</v>
      </c>
      <c r="I428" s="13" t="s">
        <v>825</v>
      </c>
      <c r="J428" s="13" t="s">
        <v>827</v>
      </c>
      <c r="K428" s="13" t="s">
        <v>829</v>
      </c>
      <c r="L428" s="13" t="s">
        <v>3716</v>
      </c>
      <c r="M428" s="13" t="s">
        <v>949</v>
      </c>
      <c r="N428" s="13">
        <v>0</v>
      </c>
      <c r="O428" s="3" t="s">
        <v>3593</v>
      </c>
      <c r="P428" s="2">
        <v>0</v>
      </c>
      <c r="Q428" s="2">
        <v>343.11549999999994</v>
      </c>
      <c r="R428" s="2">
        <v>0</v>
      </c>
      <c r="S428" s="2">
        <v>0</v>
      </c>
      <c r="T428" s="2">
        <v>0</v>
      </c>
      <c r="U428" s="2">
        <v>0</v>
      </c>
      <c r="V428" s="2">
        <v>0</v>
      </c>
      <c r="W428" s="2">
        <v>0</v>
      </c>
      <c r="X428" s="2">
        <v>0</v>
      </c>
      <c r="Y428" s="2">
        <v>0</v>
      </c>
    </row>
    <row r="429" spans="2:25" ht="20" customHeight="1">
      <c r="B429" s="12">
        <v>421</v>
      </c>
      <c r="C429" s="12">
        <v>9</v>
      </c>
      <c r="E429" s="13" t="s">
        <v>1625</v>
      </c>
      <c r="F429" s="13" t="s">
        <v>24</v>
      </c>
      <c r="G429" s="13" t="s">
        <v>24</v>
      </c>
      <c r="H429" s="13" t="s">
        <v>35</v>
      </c>
      <c r="I429" s="13" t="s">
        <v>825</v>
      </c>
      <c r="J429" s="13" t="s">
        <v>827</v>
      </c>
      <c r="K429" s="13" t="s">
        <v>829</v>
      </c>
      <c r="L429" s="13" t="s">
        <v>3716</v>
      </c>
      <c r="M429" s="13" t="s">
        <v>903</v>
      </c>
      <c r="N429" s="13">
        <v>0</v>
      </c>
      <c r="O429" s="3" t="s">
        <v>3594</v>
      </c>
      <c r="P429" s="2">
        <v>0</v>
      </c>
      <c r="Q429" s="2">
        <v>1625.8396000000002</v>
      </c>
      <c r="R429" s="2">
        <v>0</v>
      </c>
      <c r="S429" s="2">
        <v>0</v>
      </c>
      <c r="T429" s="2">
        <v>0</v>
      </c>
      <c r="U429" s="2">
        <v>0</v>
      </c>
      <c r="V429" s="2">
        <v>0</v>
      </c>
      <c r="W429" s="2">
        <v>0</v>
      </c>
      <c r="X429" s="2">
        <v>0</v>
      </c>
      <c r="Y429" s="2">
        <v>0</v>
      </c>
    </row>
    <row r="430" spans="2:25" ht="20" customHeight="1">
      <c r="B430" s="12">
        <v>422</v>
      </c>
      <c r="C430" s="12">
        <v>8</v>
      </c>
      <c r="E430" s="13" t="s">
        <v>1625</v>
      </c>
      <c r="F430" s="13" t="s">
        <v>24</v>
      </c>
      <c r="G430" s="13" t="s">
        <v>24</v>
      </c>
      <c r="H430" s="13" t="s">
        <v>35</v>
      </c>
      <c r="I430" s="13" t="s">
        <v>825</v>
      </c>
      <c r="J430" s="13" t="s">
        <v>827</v>
      </c>
      <c r="K430" s="13" t="s">
        <v>829</v>
      </c>
      <c r="L430" s="13" t="s">
        <v>3718</v>
      </c>
      <c r="M430" s="13">
        <v>0</v>
      </c>
      <c r="N430" s="13">
        <v>0</v>
      </c>
      <c r="O430" s="3" t="s">
        <v>3719</v>
      </c>
      <c r="P430" s="2">
        <v>0</v>
      </c>
      <c r="Q430" s="2">
        <v>0</v>
      </c>
      <c r="R430" s="2">
        <v>148.5198</v>
      </c>
      <c r="S430" s="2">
        <v>0</v>
      </c>
      <c r="T430" s="2">
        <v>0</v>
      </c>
      <c r="U430" s="2">
        <v>0</v>
      </c>
      <c r="V430" s="2">
        <v>0</v>
      </c>
      <c r="W430" s="2">
        <v>0</v>
      </c>
      <c r="X430" s="2">
        <v>0</v>
      </c>
      <c r="Y430" s="2">
        <v>0</v>
      </c>
    </row>
    <row r="431" spans="2:25" ht="20" customHeight="1">
      <c r="B431" s="12">
        <v>423</v>
      </c>
      <c r="C431" s="12">
        <v>9</v>
      </c>
      <c r="E431" s="13" t="s">
        <v>1625</v>
      </c>
      <c r="F431" s="13" t="s">
        <v>24</v>
      </c>
      <c r="G431" s="13" t="s">
        <v>24</v>
      </c>
      <c r="H431" s="13" t="s">
        <v>35</v>
      </c>
      <c r="I431" s="13" t="s">
        <v>825</v>
      </c>
      <c r="J431" s="13" t="s">
        <v>827</v>
      </c>
      <c r="K431" s="13" t="s">
        <v>829</v>
      </c>
      <c r="L431" s="13" t="s">
        <v>3718</v>
      </c>
      <c r="M431" s="13" t="s">
        <v>31</v>
      </c>
      <c r="N431" s="13">
        <v>0</v>
      </c>
      <c r="O431" s="3" t="s">
        <v>3578</v>
      </c>
      <c r="P431" s="2">
        <v>0</v>
      </c>
      <c r="Q431" s="2">
        <v>148.5198</v>
      </c>
      <c r="R431" s="2">
        <v>0</v>
      </c>
      <c r="S431" s="2">
        <v>0</v>
      </c>
      <c r="T431" s="2">
        <v>0</v>
      </c>
      <c r="U431" s="2">
        <v>0</v>
      </c>
      <c r="V431" s="2">
        <v>0</v>
      </c>
      <c r="W431" s="2">
        <v>0</v>
      </c>
      <c r="X431" s="2">
        <v>0</v>
      </c>
      <c r="Y431" s="2">
        <v>0</v>
      </c>
    </row>
    <row r="432" spans="2:25" ht="20" customHeight="1">
      <c r="B432" s="12">
        <v>424</v>
      </c>
      <c r="C432" s="12">
        <v>8</v>
      </c>
      <c r="E432" s="13" t="s">
        <v>1625</v>
      </c>
      <c r="F432" s="13" t="s">
        <v>24</v>
      </c>
      <c r="G432" s="13" t="s">
        <v>24</v>
      </c>
      <c r="H432" s="13" t="s">
        <v>35</v>
      </c>
      <c r="I432" s="13" t="s">
        <v>825</v>
      </c>
      <c r="J432" s="13" t="s">
        <v>827</v>
      </c>
      <c r="K432" s="13" t="s">
        <v>829</v>
      </c>
      <c r="L432" s="13" t="s">
        <v>831</v>
      </c>
      <c r="M432" s="13">
        <v>0</v>
      </c>
      <c r="N432" s="13">
        <v>0</v>
      </c>
      <c r="O432" s="3" t="s">
        <v>3720</v>
      </c>
      <c r="P432" s="2">
        <v>0</v>
      </c>
      <c r="Q432" s="2">
        <v>0</v>
      </c>
      <c r="R432" s="2">
        <v>5768.9839999999995</v>
      </c>
      <c r="S432" s="2">
        <v>0</v>
      </c>
      <c r="T432" s="2">
        <v>0</v>
      </c>
      <c r="U432" s="2">
        <v>0</v>
      </c>
      <c r="V432" s="2">
        <v>0</v>
      </c>
      <c r="W432" s="2">
        <v>0</v>
      </c>
      <c r="X432" s="2">
        <v>0</v>
      </c>
      <c r="Y432" s="2">
        <v>0</v>
      </c>
    </row>
    <row r="433" spans="2:25" ht="20" customHeight="1">
      <c r="B433" s="12">
        <v>425</v>
      </c>
      <c r="C433" s="12">
        <v>9</v>
      </c>
      <c r="E433" s="13" t="s">
        <v>1625</v>
      </c>
      <c r="F433" s="13" t="s">
        <v>24</v>
      </c>
      <c r="G433" s="13" t="s">
        <v>24</v>
      </c>
      <c r="H433" s="13" t="s">
        <v>35</v>
      </c>
      <c r="I433" s="13" t="s">
        <v>825</v>
      </c>
      <c r="J433" s="13" t="s">
        <v>827</v>
      </c>
      <c r="K433" s="13" t="s">
        <v>829</v>
      </c>
      <c r="L433" s="13" t="s">
        <v>831</v>
      </c>
      <c r="M433" s="13" t="s">
        <v>31</v>
      </c>
      <c r="N433" s="13">
        <v>0</v>
      </c>
      <c r="O433" s="3" t="s">
        <v>3578</v>
      </c>
      <c r="P433" s="2">
        <v>0</v>
      </c>
      <c r="Q433" s="2">
        <v>5768.9839999999995</v>
      </c>
      <c r="R433" s="2">
        <v>0</v>
      </c>
      <c r="S433" s="2">
        <v>0</v>
      </c>
      <c r="T433" s="2">
        <v>0</v>
      </c>
      <c r="U433" s="2">
        <v>0</v>
      </c>
      <c r="V433" s="2">
        <v>0</v>
      </c>
      <c r="W433" s="2">
        <v>0</v>
      </c>
      <c r="X433" s="2">
        <v>0</v>
      </c>
      <c r="Y433" s="2">
        <v>0</v>
      </c>
    </row>
    <row r="434" spans="2:25" ht="20" customHeight="1">
      <c r="B434" s="12">
        <v>426</v>
      </c>
      <c r="C434" s="12">
        <v>8</v>
      </c>
      <c r="E434" s="13" t="s">
        <v>1625</v>
      </c>
      <c r="F434" s="13" t="s">
        <v>24</v>
      </c>
      <c r="G434" s="13" t="s">
        <v>24</v>
      </c>
      <c r="H434" s="13" t="s">
        <v>35</v>
      </c>
      <c r="I434" s="13" t="s">
        <v>825</v>
      </c>
      <c r="J434" s="13" t="s">
        <v>827</v>
      </c>
      <c r="K434" s="13" t="s">
        <v>829</v>
      </c>
      <c r="L434" s="13" t="s">
        <v>3721</v>
      </c>
      <c r="M434" s="13">
        <v>0</v>
      </c>
      <c r="N434" s="13">
        <v>0</v>
      </c>
      <c r="O434" s="3" t="s">
        <v>3722</v>
      </c>
      <c r="P434" s="2">
        <v>0</v>
      </c>
      <c r="Q434" s="2">
        <v>0</v>
      </c>
      <c r="R434" s="2">
        <v>437.35700400000002</v>
      </c>
      <c r="S434" s="2">
        <v>0</v>
      </c>
      <c r="T434" s="2">
        <v>0</v>
      </c>
      <c r="U434" s="2">
        <v>0</v>
      </c>
      <c r="V434" s="2">
        <v>0</v>
      </c>
      <c r="W434" s="2">
        <v>0</v>
      </c>
      <c r="X434" s="2">
        <v>0</v>
      </c>
      <c r="Y434" s="2">
        <v>0</v>
      </c>
    </row>
    <row r="435" spans="2:25" ht="20" customHeight="1">
      <c r="B435" s="12">
        <v>427</v>
      </c>
      <c r="C435" s="12">
        <v>9</v>
      </c>
      <c r="E435" s="13" t="s">
        <v>1625</v>
      </c>
      <c r="F435" s="13" t="s">
        <v>24</v>
      </c>
      <c r="G435" s="13" t="s">
        <v>24</v>
      </c>
      <c r="H435" s="13" t="s">
        <v>35</v>
      </c>
      <c r="I435" s="13" t="s">
        <v>825</v>
      </c>
      <c r="J435" s="13" t="s">
        <v>827</v>
      </c>
      <c r="K435" s="13" t="s">
        <v>829</v>
      </c>
      <c r="L435" s="13" t="s">
        <v>3721</v>
      </c>
      <c r="M435" s="13" t="s">
        <v>905</v>
      </c>
      <c r="N435" s="13">
        <v>0</v>
      </c>
      <c r="O435" s="3" t="s">
        <v>3582</v>
      </c>
      <c r="P435" s="2">
        <v>0</v>
      </c>
      <c r="Q435" s="2">
        <v>437.35700400000002</v>
      </c>
      <c r="R435" s="2">
        <v>0</v>
      </c>
      <c r="S435" s="2">
        <v>0</v>
      </c>
      <c r="T435" s="2">
        <v>0</v>
      </c>
      <c r="U435" s="2">
        <v>0</v>
      </c>
      <c r="V435" s="2">
        <v>0</v>
      </c>
      <c r="W435" s="2">
        <v>0</v>
      </c>
      <c r="X435" s="2">
        <v>0</v>
      </c>
      <c r="Y435" s="2">
        <v>0</v>
      </c>
    </row>
    <row r="436" spans="2:25" ht="20" customHeight="1">
      <c r="B436" s="12">
        <v>428</v>
      </c>
      <c r="C436" s="12">
        <v>8</v>
      </c>
      <c r="E436" s="13" t="s">
        <v>1625</v>
      </c>
      <c r="F436" s="13" t="s">
        <v>24</v>
      </c>
      <c r="G436" s="13" t="s">
        <v>24</v>
      </c>
      <c r="H436" s="13" t="s">
        <v>35</v>
      </c>
      <c r="I436" s="13" t="s">
        <v>825</v>
      </c>
      <c r="J436" s="13" t="s">
        <v>827</v>
      </c>
      <c r="K436" s="13" t="s">
        <v>829</v>
      </c>
      <c r="L436" s="13" t="s">
        <v>952</v>
      </c>
      <c r="M436" s="13">
        <v>0</v>
      </c>
      <c r="N436" s="13">
        <v>0</v>
      </c>
      <c r="O436" s="3" t="s">
        <v>3723</v>
      </c>
      <c r="P436" s="2">
        <v>0</v>
      </c>
      <c r="Q436" s="2">
        <v>0</v>
      </c>
      <c r="R436" s="2">
        <v>33721.439200000008</v>
      </c>
      <c r="S436" s="2">
        <v>0</v>
      </c>
      <c r="T436" s="2">
        <v>0</v>
      </c>
      <c r="U436" s="2">
        <v>0</v>
      </c>
      <c r="V436" s="2">
        <v>0</v>
      </c>
      <c r="W436" s="2">
        <v>0</v>
      </c>
      <c r="X436" s="2">
        <v>0</v>
      </c>
      <c r="Y436" s="2">
        <v>0</v>
      </c>
    </row>
    <row r="437" spans="2:25" ht="20" customHeight="1">
      <c r="B437" s="12">
        <v>429</v>
      </c>
      <c r="C437" s="12">
        <v>9</v>
      </c>
      <c r="E437" s="13" t="s">
        <v>1625</v>
      </c>
      <c r="F437" s="13" t="s">
        <v>24</v>
      </c>
      <c r="G437" s="13" t="s">
        <v>24</v>
      </c>
      <c r="H437" s="13" t="s">
        <v>35</v>
      </c>
      <c r="I437" s="13" t="s">
        <v>825</v>
      </c>
      <c r="J437" s="13" t="s">
        <v>827</v>
      </c>
      <c r="K437" s="13" t="s">
        <v>829</v>
      </c>
      <c r="L437" s="13" t="s">
        <v>952</v>
      </c>
      <c r="M437" s="13" t="s">
        <v>3691</v>
      </c>
      <c r="N437" s="13">
        <v>0</v>
      </c>
      <c r="O437" s="3" t="s">
        <v>3582</v>
      </c>
      <c r="P437" s="2">
        <v>0</v>
      </c>
      <c r="Q437" s="2">
        <v>33721.439200000008</v>
      </c>
      <c r="R437" s="2">
        <v>0</v>
      </c>
      <c r="S437" s="2">
        <v>0</v>
      </c>
      <c r="T437" s="2">
        <v>0</v>
      </c>
      <c r="U437" s="2">
        <v>0</v>
      </c>
      <c r="V437" s="2">
        <v>0</v>
      </c>
      <c r="W437" s="2">
        <v>0</v>
      </c>
      <c r="X437" s="2">
        <v>0</v>
      </c>
      <c r="Y437" s="2">
        <v>0</v>
      </c>
    </row>
    <row r="438" spans="2:25" ht="20" customHeight="1">
      <c r="B438" s="12">
        <v>430</v>
      </c>
      <c r="C438" s="12">
        <v>8</v>
      </c>
      <c r="E438" s="13" t="s">
        <v>1625</v>
      </c>
      <c r="F438" s="13" t="s">
        <v>24</v>
      </c>
      <c r="G438" s="13" t="s">
        <v>24</v>
      </c>
      <c r="H438" s="13" t="s">
        <v>35</v>
      </c>
      <c r="I438" s="13" t="s">
        <v>825</v>
      </c>
      <c r="J438" s="13" t="s">
        <v>827</v>
      </c>
      <c r="K438" s="13" t="s">
        <v>829</v>
      </c>
      <c r="L438" s="13" t="s">
        <v>3724</v>
      </c>
      <c r="M438" s="13">
        <v>0</v>
      </c>
      <c r="N438" s="13">
        <v>0</v>
      </c>
      <c r="O438" s="3" t="s">
        <v>3725</v>
      </c>
      <c r="P438" s="2">
        <v>0</v>
      </c>
      <c r="Q438" s="2">
        <v>0</v>
      </c>
      <c r="R438" s="2">
        <v>4639.2864000000009</v>
      </c>
      <c r="S438" s="2">
        <v>0</v>
      </c>
      <c r="T438" s="2">
        <v>0</v>
      </c>
      <c r="U438" s="2">
        <v>0</v>
      </c>
      <c r="V438" s="2">
        <v>0</v>
      </c>
      <c r="W438" s="2">
        <v>0</v>
      </c>
      <c r="X438" s="2">
        <v>0</v>
      </c>
      <c r="Y438" s="2">
        <v>0</v>
      </c>
    </row>
    <row r="439" spans="2:25" ht="20" customHeight="1">
      <c r="B439" s="12">
        <v>431</v>
      </c>
      <c r="C439" s="12">
        <v>9</v>
      </c>
      <c r="E439" s="13" t="s">
        <v>1625</v>
      </c>
      <c r="F439" s="13" t="s">
        <v>24</v>
      </c>
      <c r="G439" s="13" t="s">
        <v>24</v>
      </c>
      <c r="H439" s="13" t="s">
        <v>35</v>
      </c>
      <c r="I439" s="13" t="s">
        <v>825</v>
      </c>
      <c r="J439" s="13" t="s">
        <v>827</v>
      </c>
      <c r="K439" s="13" t="s">
        <v>829</v>
      </c>
      <c r="L439" s="13" t="s">
        <v>3724</v>
      </c>
      <c r="M439" s="13" t="s">
        <v>917</v>
      </c>
      <c r="N439" s="13">
        <v>0</v>
      </c>
      <c r="O439" s="3" t="s">
        <v>3590</v>
      </c>
      <c r="P439" s="2">
        <v>0</v>
      </c>
      <c r="Q439" s="2">
        <v>48.955199999999998</v>
      </c>
      <c r="R439" s="2">
        <v>0</v>
      </c>
      <c r="S439" s="2">
        <v>0</v>
      </c>
      <c r="T439" s="2">
        <v>0</v>
      </c>
      <c r="U439" s="2">
        <v>0</v>
      </c>
      <c r="V439" s="2">
        <v>0</v>
      </c>
      <c r="W439" s="2">
        <v>0</v>
      </c>
      <c r="X439" s="2">
        <v>0</v>
      </c>
      <c r="Y439" s="2">
        <v>0</v>
      </c>
    </row>
    <row r="440" spans="2:25" ht="20" customHeight="1">
      <c r="B440" s="12">
        <v>432</v>
      </c>
      <c r="C440" s="12">
        <v>9</v>
      </c>
      <c r="E440" s="13" t="s">
        <v>1625</v>
      </c>
      <c r="F440" s="13" t="s">
        <v>24</v>
      </c>
      <c r="G440" s="13" t="s">
        <v>24</v>
      </c>
      <c r="H440" s="13" t="s">
        <v>35</v>
      </c>
      <c r="I440" s="13" t="s">
        <v>825</v>
      </c>
      <c r="J440" s="13" t="s">
        <v>827</v>
      </c>
      <c r="K440" s="13" t="s">
        <v>829</v>
      </c>
      <c r="L440" s="13" t="s">
        <v>3724</v>
      </c>
      <c r="M440" s="13" t="s">
        <v>921</v>
      </c>
      <c r="N440" s="13">
        <v>0</v>
      </c>
      <c r="O440" s="3" t="s">
        <v>3591</v>
      </c>
      <c r="P440" s="2">
        <v>0</v>
      </c>
      <c r="Q440" s="2">
        <v>169.78079999999997</v>
      </c>
      <c r="R440" s="2">
        <v>0</v>
      </c>
      <c r="S440" s="2">
        <v>0</v>
      </c>
      <c r="T440" s="2">
        <v>0</v>
      </c>
      <c r="U440" s="2">
        <v>0</v>
      </c>
      <c r="V440" s="2">
        <v>0</v>
      </c>
      <c r="W440" s="2">
        <v>0</v>
      </c>
      <c r="X440" s="2">
        <v>0</v>
      </c>
      <c r="Y440" s="2">
        <v>0</v>
      </c>
    </row>
    <row r="441" spans="2:25" ht="20" customHeight="1">
      <c r="B441" s="12">
        <v>433</v>
      </c>
      <c r="C441" s="12">
        <v>9</v>
      </c>
      <c r="E441" s="13" t="s">
        <v>1625</v>
      </c>
      <c r="F441" s="13" t="s">
        <v>24</v>
      </c>
      <c r="G441" s="13" t="s">
        <v>24</v>
      </c>
      <c r="H441" s="13" t="s">
        <v>35</v>
      </c>
      <c r="I441" s="13" t="s">
        <v>825</v>
      </c>
      <c r="J441" s="13" t="s">
        <v>827</v>
      </c>
      <c r="K441" s="13" t="s">
        <v>829</v>
      </c>
      <c r="L441" s="13" t="s">
        <v>3724</v>
      </c>
      <c r="M441" s="13" t="s">
        <v>880</v>
      </c>
      <c r="N441" s="13">
        <v>0</v>
      </c>
      <c r="O441" s="3" t="s">
        <v>3595</v>
      </c>
      <c r="P441" s="2">
        <v>0</v>
      </c>
      <c r="Q441" s="2">
        <v>48.955199999999998</v>
      </c>
      <c r="R441" s="2">
        <v>0</v>
      </c>
      <c r="S441" s="2">
        <v>0</v>
      </c>
      <c r="T441" s="2">
        <v>0</v>
      </c>
      <c r="U441" s="2">
        <v>0</v>
      </c>
      <c r="V441" s="2">
        <v>0</v>
      </c>
      <c r="W441" s="2">
        <v>0</v>
      </c>
      <c r="X441" s="2">
        <v>0</v>
      </c>
      <c r="Y441" s="2">
        <v>0</v>
      </c>
    </row>
    <row r="442" spans="2:25" ht="20" customHeight="1">
      <c r="B442" s="12">
        <v>434</v>
      </c>
      <c r="C442" s="12">
        <v>9</v>
      </c>
      <c r="E442" s="13" t="s">
        <v>1625</v>
      </c>
      <c r="F442" s="13" t="s">
        <v>24</v>
      </c>
      <c r="G442" s="13" t="s">
        <v>24</v>
      </c>
      <c r="H442" s="13" t="s">
        <v>35</v>
      </c>
      <c r="I442" s="13" t="s">
        <v>825</v>
      </c>
      <c r="J442" s="13" t="s">
        <v>827</v>
      </c>
      <c r="K442" s="13" t="s">
        <v>829</v>
      </c>
      <c r="L442" s="13" t="s">
        <v>3724</v>
      </c>
      <c r="M442" s="13" t="s">
        <v>867</v>
      </c>
      <c r="N442" s="13">
        <v>0</v>
      </c>
      <c r="O442" s="3" t="s">
        <v>3591</v>
      </c>
      <c r="P442" s="2">
        <v>0</v>
      </c>
      <c r="Q442" s="2">
        <v>178.11359999999999</v>
      </c>
      <c r="R442" s="2">
        <v>0</v>
      </c>
      <c r="S442" s="2">
        <v>0</v>
      </c>
      <c r="T442" s="2">
        <v>0</v>
      </c>
      <c r="U442" s="2">
        <v>0</v>
      </c>
      <c r="V442" s="2">
        <v>0</v>
      </c>
      <c r="W442" s="2">
        <v>0</v>
      </c>
      <c r="X442" s="2">
        <v>0</v>
      </c>
      <c r="Y442" s="2">
        <v>0</v>
      </c>
    </row>
    <row r="443" spans="2:25" ht="20" customHeight="1">
      <c r="B443" s="12">
        <v>435</v>
      </c>
      <c r="C443" s="12">
        <v>9</v>
      </c>
      <c r="E443" s="13" t="s">
        <v>1625</v>
      </c>
      <c r="F443" s="13" t="s">
        <v>24</v>
      </c>
      <c r="G443" s="13" t="s">
        <v>24</v>
      </c>
      <c r="H443" s="13" t="s">
        <v>35</v>
      </c>
      <c r="I443" s="13" t="s">
        <v>825</v>
      </c>
      <c r="J443" s="13" t="s">
        <v>827</v>
      </c>
      <c r="K443" s="13" t="s">
        <v>829</v>
      </c>
      <c r="L443" s="13" t="s">
        <v>3724</v>
      </c>
      <c r="M443" s="13" t="s">
        <v>948</v>
      </c>
      <c r="N443" s="13">
        <v>0</v>
      </c>
      <c r="O443" s="3" t="s">
        <v>3598</v>
      </c>
      <c r="P443" s="2">
        <v>0</v>
      </c>
      <c r="Q443" s="2">
        <v>527.04959999999994</v>
      </c>
      <c r="R443" s="2">
        <v>0</v>
      </c>
      <c r="S443" s="2">
        <v>0</v>
      </c>
      <c r="T443" s="2">
        <v>0</v>
      </c>
      <c r="U443" s="2">
        <v>0</v>
      </c>
      <c r="V443" s="2">
        <v>0</v>
      </c>
      <c r="W443" s="2">
        <v>0</v>
      </c>
      <c r="X443" s="2">
        <v>0</v>
      </c>
      <c r="Y443" s="2">
        <v>0</v>
      </c>
    </row>
    <row r="444" spans="2:25" ht="20" customHeight="1">
      <c r="B444" s="12">
        <v>436</v>
      </c>
      <c r="C444" s="12">
        <v>9</v>
      </c>
      <c r="E444" s="13" t="s">
        <v>1625</v>
      </c>
      <c r="F444" s="13" t="s">
        <v>24</v>
      </c>
      <c r="G444" s="13" t="s">
        <v>24</v>
      </c>
      <c r="H444" s="13" t="s">
        <v>35</v>
      </c>
      <c r="I444" s="13" t="s">
        <v>825</v>
      </c>
      <c r="J444" s="13" t="s">
        <v>827</v>
      </c>
      <c r="K444" s="13" t="s">
        <v>829</v>
      </c>
      <c r="L444" s="13" t="s">
        <v>3724</v>
      </c>
      <c r="M444" s="13" t="s">
        <v>887</v>
      </c>
      <c r="N444" s="13">
        <v>0</v>
      </c>
      <c r="O444" s="3" t="s">
        <v>3594</v>
      </c>
      <c r="P444" s="2">
        <v>0</v>
      </c>
      <c r="Q444" s="2">
        <v>136.10239999999999</v>
      </c>
      <c r="R444" s="2">
        <v>0</v>
      </c>
      <c r="S444" s="2">
        <v>0</v>
      </c>
      <c r="T444" s="2">
        <v>0</v>
      </c>
      <c r="U444" s="2">
        <v>0</v>
      </c>
      <c r="V444" s="2">
        <v>0</v>
      </c>
      <c r="W444" s="2">
        <v>0</v>
      </c>
      <c r="X444" s="2">
        <v>0</v>
      </c>
      <c r="Y444" s="2">
        <v>0</v>
      </c>
    </row>
    <row r="445" spans="2:25" ht="20" customHeight="1">
      <c r="B445" s="12">
        <v>437</v>
      </c>
      <c r="C445" s="12">
        <v>9</v>
      </c>
      <c r="E445" s="13" t="s">
        <v>1625</v>
      </c>
      <c r="F445" s="13" t="s">
        <v>24</v>
      </c>
      <c r="G445" s="13" t="s">
        <v>24</v>
      </c>
      <c r="H445" s="13" t="s">
        <v>35</v>
      </c>
      <c r="I445" s="13" t="s">
        <v>825</v>
      </c>
      <c r="J445" s="13" t="s">
        <v>827</v>
      </c>
      <c r="K445" s="13" t="s">
        <v>829</v>
      </c>
      <c r="L445" s="13" t="s">
        <v>3724</v>
      </c>
      <c r="M445" s="13" t="s">
        <v>979</v>
      </c>
      <c r="N445" s="13">
        <v>0</v>
      </c>
      <c r="O445" s="3" t="s">
        <v>3594</v>
      </c>
      <c r="P445" s="2">
        <v>0</v>
      </c>
      <c r="Q445" s="2">
        <v>141.6576</v>
      </c>
      <c r="R445" s="2">
        <v>0</v>
      </c>
      <c r="S445" s="2">
        <v>0</v>
      </c>
      <c r="T445" s="2">
        <v>0</v>
      </c>
      <c r="U445" s="2">
        <v>0</v>
      </c>
      <c r="V445" s="2">
        <v>0</v>
      </c>
      <c r="W445" s="2">
        <v>0</v>
      </c>
      <c r="X445" s="2">
        <v>0</v>
      </c>
      <c r="Y445" s="2">
        <v>0</v>
      </c>
    </row>
    <row r="446" spans="2:25" ht="20" customHeight="1">
      <c r="B446" s="12">
        <v>438</v>
      </c>
      <c r="C446" s="12">
        <v>9</v>
      </c>
      <c r="E446" s="13" t="s">
        <v>1625</v>
      </c>
      <c r="F446" s="13" t="s">
        <v>24</v>
      </c>
      <c r="G446" s="13" t="s">
        <v>24</v>
      </c>
      <c r="H446" s="13" t="s">
        <v>35</v>
      </c>
      <c r="I446" s="13" t="s">
        <v>825</v>
      </c>
      <c r="J446" s="13" t="s">
        <v>827</v>
      </c>
      <c r="K446" s="13" t="s">
        <v>829</v>
      </c>
      <c r="L446" s="13" t="s">
        <v>3724</v>
      </c>
      <c r="M446" s="13" t="s">
        <v>978</v>
      </c>
      <c r="N446" s="13">
        <v>0</v>
      </c>
      <c r="O446" s="3" t="s">
        <v>3592</v>
      </c>
      <c r="P446" s="2">
        <v>0</v>
      </c>
      <c r="Q446" s="2">
        <v>124.2976</v>
      </c>
      <c r="R446" s="2">
        <v>0</v>
      </c>
      <c r="S446" s="2">
        <v>0</v>
      </c>
      <c r="T446" s="2">
        <v>0</v>
      </c>
      <c r="U446" s="2">
        <v>0</v>
      </c>
      <c r="V446" s="2">
        <v>0</v>
      </c>
      <c r="W446" s="2">
        <v>0</v>
      </c>
      <c r="X446" s="2">
        <v>0</v>
      </c>
      <c r="Y446" s="2">
        <v>0</v>
      </c>
    </row>
    <row r="447" spans="2:25" ht="20" customHeight="1">
      <c r="B447" s="12">
        <v>439</v>
      </c>
      <c r="C447" s="12">
        <v>9</v>
      </c>
      <c r="E447" s="13" t="s">
        <v>1625</v>
      </c>
      <c r="F447" s="13" t="s">
        <v>24</v>
      </c>
      <c r="G447" s="13" t="s">
        <v>24</v>
      </c>
      <c r="H447" s="13" t="s">
        <v>35</v>
      </c>
      <c r="I447" s="13" t="s">
        <v>825</v>
      </c>
      <c r="J447" s="13" t="s">
        <v>827</v>
      </c>
      <c r="K447" s="13" t="s">
        <v>829</v>
      </c>
      <c r="L447" s="13" t="s">
        <v>3724</v>
      </c>
      <c r="M447" s="13" t="s">
        <v>898</v>
      </c>
      <c r="N447" s="13">
        <v>0</v>
      </c>
      <c r="O447" s="3" t="s">
        <v>3599</v>
      </c>
      <c r="P447" s="2">
        <v>0</v>
      </c>
      <c r="Q447" s="2">
        <v>526.70240000000001</v>
      </c>
      <c r="R447" s="2">
        <v>0</v>
      </c>
      <c r="S447" s="2">
        <v>0</v>
      </c>
      <c r="T447" s="2">
        <v>0</v>
      </c>
      <c r="U447" s="2">
        <v>0</v>
      </c>
      <c r="V447" s="2">
        <v>0</v>
      </c>
      <c r="W447" s="2">
        <v>0</v>
      </c>
      <c r="X447" s="2">
        <v>0</v>
      </c>
      <c r="Y447" s="2">
        <v>0</v>
      </c>
    </row>
    <row r="448" spans="2:25" ht="20" customHeight="1">
      <c r="B448" s="12">
        <v>440</v>
      </c>
      <c r="C448" s="12">
        <v>9</v>
      </c>
      <c r="E448" s="13" t="s">
        <v>1625</v>
      </c>
      <c r="F448" s="13" t="s">
        <v>24</v>
      </c>
      <c r="G448" s="13" t="s">
        <v>24</v>
      </c>
      <c r="H448" s="13" t="s">
        <v>35</v>
      </c>
      <c r="I448" s="13" t="s">
        <v>825</v>
      </c>
      <c r="J448" s="13" t="s">
        <v>827</v>
      </c>
      <c r="K448" s="13" t="s">
        <v>829</v>
      </c>
      <c r="L448" s="13" t="s">
        <v>3724</v>
      </c>
      <c r="M448" s="13" t="s">
        <v>944</v>
      </c>
      <c r="N448" s="13">
        <v>0</v>
      </c>
      <c r="O448" s="3" t="s">
        <v>3593</v>
      </c>
      <c r="P448" s="2">
        <v>0</v>
      </c>
      <c r="Q448" s="2">
        <v>124.2976</v>
      </c>
      <c r="R448" s="2">
        <v>0</v>
      </c>
      <c r="S448" s="2">
        <v>0</v>
      </c>
      <c r="T448" s="2">
        <v>0</v>
      </c>
      <c r="U448" s="2">
        <v>0</v>
      </c>
      <c r="V448" s="2">
        <v>0</v>
      </c>
      <c r="W448" s="2">
        <v>0</v>
      </c>
      <c r="X448" s="2">
        <v>0</v>
      </c>
      <c r="Y448" s="2">
        <v>0</v>
      </c>
    </row>
    <row r="449" spans="2:25" ht="20" customHeight="1">
      <c r="B449" s="12">
        <v>441</v>
      </c>
      <c r="C449" s="12">
        <v>9</v>
      </c>
      <c r="E449" s="13" t="s">
        <v>1625</v>
      </c>
      <c r="F449" s="13" t="s">
        <v>24</v>
      </c>
      <c r="G449" s="13" t="s">
        <v>24</v>
      </c>
      <c r="H449" s="13" t="s">
        <v>35</v>
      </c>
      <c r="I449" s="13" t="s">
        <v>825</v>
      </c>
      <c r="J449" s="13" t="s">
        <v>827</v>
      </c>
      <c r="K449" s="13" t="s">
        <v>829</v>
      </c>
      <c r="L449" s="13" t="s">
        <v>3724</v>
      </c>
      <c r="M449" s="13" t="s">
        <v>854</v>
      </c>
      <c r="N449" s="13">
        <v>0</v>
      </c>
      <c r="O449" s="3" t="s">
        <v>3594</v>
      </c>
      <c r="P449" s="2">
        <v>0</v>
      </c>
      <c r="Q449" s="2">
        <v>141.6576</v>
      </c>
      <c r="R449" s="2">
        <v>0</v>
      </c>
      <c r="S449" s="2">
        <v>0</v>
      </c>
      <c r="T449" s="2">
        <v>0</v>
      </c>
      <c r="U449" s="2">
        <v>0</v>
      </c>
      <c r="V449" s="2">
        <v>0</v>
      </c>
      <c r="W449" s="2">
        <v>0</v>
      </c>
      <c r="X449" s="2">
        <v>0</v>
      </c>
      <c r="Y449" s="2">
        <v>0</v>
      </c>
    </row>
    <row r="450" spans="2:25" ht="20" customHeight="1">
      <c r="B450" s="12">
        <v>442</v>
      </c>
      <c r="C450" s="12">
        <v>9</v>
      </c>
      <c r="E450" s="13" t="s">
        <v>1625</v>
      </c>
      <c r="F450" s="13" t="s">
        <v>24</v>
      </c>
      <c r="G450" s="13" t="s">
        <v>24</v>
      </c>
      <c r="H450" s="13" t="s">
        <v>35</v>
      </c>
      <c r="I450" s="13" t="s">
        <v>825</v>
      </c>
      <c r="J450" s="13" t="s">
        <v>827</v>
      </c>
      <c r="K450" s="13" t="s">
        <v>829</v>
      </c>
      <c r="L450" s="13" t="s">
        <v>3724</v>
      </c>
      <c r="M450" s="13" t="s">
        <v>928</v>
      </c>
      <c r="N450" s="13">
        <v>0</v>
      </c>
      <c r="O450" s="3" t="s">
        <v>3591</v>
      </c>
      <c r="P450" s="2">
        <v>0</v>
      </c>
      <c r="Q450" s="2">
        <v>169.78079999999997</v>
      </c>
      <c r="R450" s="2">
        <v>0</v>
      </c>
      <c r="S450" s="2">
        <v>0</v>
      </c>
      <c r="T450" s="2">
        <v>0</v>
      </c>
      <c r="U450" s="2">
        <v>0</v>
      </c>
      <c r="V450" s="2">
        <v>0</v>
      </c>
      <c r="W450" s="2">
        <v>0</v>
      </c>
      <c r="X450" s="2">
        <v>0</v>
      </c>
      <c r="Y450" s="2">
        <v>0</v>
      </c>
    </row>
    <row r="451" spans="2:25" ht="20" customHeight="1">
      <c r="B451" s="12">
        <v>443</v>
      </c>
      <c r="C451" s="12">
        <v>9</v>
      </c>
      <c r="E451" s="13" t="s">
        <v>1625</v>
      </c>
      <c r="F451" s="13" t="s">
        <v>24</v>
      </c>
      <c r="G451" s="13" t="s">
        <v>24</v>
      </c>
      <c r="H451" s="13" t="s">
        <v>35</v>
      </c>
      <c r="I451" s="13" t="s">
        <v>825</v>
      </c>
      <c r="J451" s="13" t="s">
        <v>827</v>
      </c>
      <c r="K451" s="13" t="s">
        <v>829</v>
      </c>
      <c r="L451" s="13" t="s">
        <v>3724</v>
      </c>
      <c r="M451" s="13" t="s">
        <v>932</v>
      </c>
      <c r="N451" s="13">
        <v>0</v>
      </c>
      <c r="O451" s="3" t="s">
        <v>3594</v>
      </c>
      <c r="P451" s="2">
        <v>0</v>
      </c>
      <c r="Q451" s="2">
        <v>136.10239999999999</v>
      </c>
      <c r="R451" s="2">
        <v>0</v>
      </c>
      <c r="S451" s="2">
        <v>0</v>
      </c>
      <c r="T451" s="2">
        <v>0</v>
      </c>
      <c r="U451" s="2">
        <v>0</v>
      </c>
      <c r="V451" s="2">
        <v>0</v>
      </c>
      <c r="W451" s="2">
        <v>0</v>
      </c>
      <c r="X451" s="2">
        <v>0</v>
      </c>
      <c r="Y451" s="2">
        <v>0</v>
      </c>
    </row>
    <row r="452" spans="2:25" ht="20" customHeight="1">
      <c r="B452" s="12">
        <v>444</v>
      </c>
      <c r="C452" s="12">
        <v>9</v>
      </c>
      <c r="E452" s="13" t="s">
        <v>1625</v>
      </c>
      <c r="F452" s="13" t="s">
        <v>24</v>
      </c>
      <c r="G452" s="13" t="s">
        <v>24</v>
      </c>
      <c r="H452" s="13" t="s">
        <v>35</v>
      </c>
      <c r="I452" s="13" t="s">
        <v>825</v>
      </c>
      <c r="J452" s="13" t="s">
        <v>827</v>
      </c>
      <c r="K452" s="13" t="s">
        <v>829</v>
      </c>
      <c r="L452" s="13" t="s">
        <v>3724</v>
      </c>
      <c r="M452" s="13" t="s">
        <v>931</v>
      </c>
      <c r="N452" s="13">
        <v>0</v>
      </c>
      <c r="O452" s="3" t="s">
        <v>3595</v>
      </c>
      <c r="P452" s="2">
        <v>0</v>
      </c>
      <c r="Q452" s="2">
        <v>48.955199999999998</v>
      </c>
      <c r="R452" s="2">
        <v>0</v>
      </c>
      <c r="S452" s="2">
        <v>0</v>
      </c>
      <c r="T452" s="2">
        <v>0</v>
      </c>
      <c r="U452" s="2">
        <v>0</v>
      </c>
      <c r="V452" s="2">
        <v>0</v>
      </c>
      <c r="W452" s="2">
        <v>0</v>
      </c>
      <c r="X452" s="2">
        <v>0</v>
      </c>
      <c r="Y452" s="2">
        <v>0</v>
      </c>
    </row>
    <row r="453" spans="2:25" ht="20" customHeight="1">
      <c r="B453" s="12">
        <v>445</v>
      </c>
      <c r="C453" s="12">
        <v>9</v>
      </c>
      <c r="E453" s="13" t="s">
        <v>1625</v>
      </c>
      <c r="F453" s="13" t="s">
        <v>24</v>
      </c>
      <c r="G453" s="13" t="s">
        <v>24</v>
      </c>
      <c r="H453" s="13" t="s">
        <v>35</v>
      </c>
      <c r="I453" s="13" t="s">
        <v>825</v>
      </c>
      <c r="J453" s="13" t="s">
        <v>827</v>
      </c>
      <c r="K453" s="13" t="s">
        <v>829</v>
      </c>
      <c r="L453" s="13" t="s">
        <v>3724</v>
      </c>
      <c r="M453" s="13" t="s">
        <v>871</v>
      </c>
      <c r="N453" s="13">
        <v>0</v>
      </c>
      <c r="O453" s="3" t="s">
        <v>3590</v>
      </c>
      <c r="P453" s="2">
        <v>0</v>
      </c>
      <c r="Q453" s="2">
        <v>48.955199999999998</v>
      </c>
      <c r="R453" s="2">
        <v>0</v>
      </c>
      <c r="S453" s="2">
        <v>0</v>
      </c>
      <c r="T453" s="2">
        <v>0</v>
      </c>
      <c r="U453" s="2">
        <v>0</v>
      </c>
      <c r="V453" s="2">
        <v>0</v>
      </c>
      <c r="W453" s="2">
        <v>0</v>
      </c>
      <c r="X453" s="2">
        <v>0</v>
      </c>
      <c r="Y453" s="2">
        <v>0</v>
      </c>
    </row>
    <row r="454" spans="2:25" ht="20" customHeight="1">
      <c r="B454" s="12">
        <v>446</v>
      </c>
      <c r="C454" s="12">
        <v>9</v>
      </c>
      <c r="E454" s="13" t="s">
        <v>1625</v>
      </c>
      <c r="F454" s="13" t="s">
        <v>24</v>
      </c>
      <c r="G454" s="13" t="s">
        <v>24</v>
      </c>
      <c r="H454" s="13" t="s">
        <v>35</v>
      </c>
      <c r="I454" s="13" t="s">
        <v>825</v>
      </c>
      <c r="J454" s="13" t="s">
        <v>827</v>
      </c>
      <c r="K454" s="13" t="s">
        <v>829</v>
      </c>
      <c r="L454" s="13" t="s">
        <v>3724</v>
      </c>
      <c r="M454" s="13" t="s">
        <v>891</v>
      </c>
      <c r="N454" s="13">
        <v>0</v>
      </c>
      <c r="O454" s="3" t="s">
        <v>3591</v>
      </c>
      <c r="P454" s="2">
        <v>0</v>
      </c>
      <c r="Q454" s="2">
        <v>178.11359999999999</v>
      </c>
      <c r="R454" s="2">
        <v>0</v>
      </c>
      <c r="S454" s="2">
        <v>0</v>
      </c>
      <c r="T454" s="2">
        <v>0</v>
      </c>
      <c r="U454" s="2">
        <v>0</v>
      </c>
      <c r="V454" s="2">
        <v>0</v>
      </c>
      <c r="W454" s="2">
        <v>0</v>
      </c>
      <c r="X454" s="2">
        <v>0</v>
      </c>
      <c r="Y454" s="2">
        <v>0</v>
      </c>
    </row>
    <row r="455" spans="2:25" ht="20" customHeight="1">
      <c r="B455" s="12">
        <v>447</v>
      </c>
      <c r="C455" s="12">
        <v>9</v>
      </c>
      <c r="E455" s="13" t="s">
        <v>1625</v>
      </c>
      <c r="F455" s="13" t="s">
        <v>24</v>
      </c>
      <c r="G455" s="13" t="s">
        <v>24</v>
      </c>
      <c r="H455" s="13" t="s">
        <v>35</v>
      </c>
      <c r="I455" s="13" t="s">
        <v>825</v>
      </c>
      <c r="J455" s="13" t="s">
        <v>827</v>
      </c>
      <c r="K455" s="13" t="s">
        <v>829</v>
      </c>
      <c r="L455" s="13" t="s">
        <v>3724</v>
      </c>
      <c r="M455" s="13" t="s">
        <v>865</v>
      </c>
      <c r="N455" s="13">
        <v>0</v>
      </c>
      <c r="O455" s="3" t="s">
        <v>3591</v>
      </c>
      <c r="P455" s="2">
        <v>0</v>
      </c>
      <c r="Q455" s="2">
        <v>177.07199999999997</v>
      </c>
      <c r="R455" s="2">
        <v>0</v>
      </c>
      <c r="S455" s="2">
        <v>0</v>
      </c>
      <c r="T455" s="2">
        <v>0</v>
      </c>
      <c r="U455" s="2">
        <v>0</v>
      </c>
      <c r="V455" s="2">
        <v>0</v>
      </c>
      <c r="W455" s="2">
        <v>0</v>
      </c>
      <c r="X455" s="2">
        <v>0</v>
      </c>
      <c r="Y455" s="2">
        <v>0</v>
      </c>
    </row>
    <row r="456" spans="2:25" ht="20" customHeight="1">
      <c r="B456" s="12">
        <v>448</v>
      </c>
      <c r="C456" s="12">
        <v>9</v>
      </c>
      <c r="E456" s="13" t="s">
        <v>1625</v>
      </c>
      <c r="F456" s="13" t="s">
        <v>24</v>
      </c>
      <c r="G456" s="13" t="s">
        <v>24</v>
      </c>
      <c r="H456" s="13" t="s">
        <v>35</v>
      </c>
      <c r="I456" s="13" t="s">
        <v>825</v>
      </c>
      <c r="J456" s="13" t="s">
        <v>827</v>
      </c>
      <c r="K456" s="13" t="s">
        <v>829</v>
      </c>
      <c r="L456" s="13" t="s">
        <v>3724</v>
      </c>
      <c r="M456" s="13" t="s">
        <v>943</v>
      </c>
      <c r="N456" s="13">
        <v>0</v>
      </c>
      <c r="O456" s="3" t="s">
        <v>3591</v>
      </c>
      <c r="P456" s="2">
        <v>0</v>
      </c>
      <c r="Q456" s="2">
        <v>177.07199999999997</v>
      </c>
      <c r="R456" s="2">
        <v>0</v>
      </c>
      <c r="S456" s="2">
        <v>0</v>
      </c>
      <c r="T456" s="2">
        <v>0</v>
      </c>
      <c r="U456" s="2">
        <v>0</v>
      </c>
      <c r="V456" s="2">
        <v>0</v>
      </c>
      <c r="W456" s="2">
        <v>0</v>
      </c>
      <c r="X456" s="2">
        <v>0</v>
      </c>
      <c r="Y456" s="2">
        <v>0</v>
      </c>
    </row>
    <row r="457" spans="2:25" ht="20" customHeight="1">
      <c r="B457" s="12">
        <v>449</v>
      </c>
      <c r="C457" s="12">
        <v>9</v>
      </c>
      <c r="E457" s="13" t="s">
        <v>1625</v>
      </c>
      <c r="F457" s="13" t="s">
        <v>24</v>
      </c>
      <c r="G457" s="13" t="s">
        <v>24</v>
      </c>
      <c r="H457" s="13" t="s">
        <v>35</v>
      </c>
      <c r="I457" s="13" t="s">
        <v>825</v>
      </c>
      <c r="J457" s="13" t="s">
        <v>827</v>
      </c>
      <c r="K457" s="13" t="s">
        <v>829</v>
      </c>
      <c r="L457" s="13" t="s">
        <v>3724</v>
      </c>
      <c r="M457" s="13" t="s">
        <v>925</v>
      </c>
      <c r="N457" s="13">
        <v>0</v>
      </c>
      <c r="O457" s="3" t="s">
        <v>3591</v>
      </c>
      <c r="P457" s="2">
        <v>0</v>
      </c>
      <c r="Q457" s="2">
        <v>170.82239999999999</v>
      </c>
      <c r="R457" s="2">
        <v>0</v>
      </c>
      <c r="S457" s="2">
        <v>0</v>
      </c>
      <c r="T457" s="2">
        <v>0</v>
      </c>
      <c r="U457" s="2">
        <v>0</v>
      </c>
      <c r="V457" s="2">
        <v>0</v>
      </c>
      <c r="W457" s="2">
        <v>0</v>
      </c>
      <c r="X457" s="2">
        <v>0</v>
      </c>
      <c r="Y457" s="2">
        <v>0</v>
      </c>
    </row>
    <row r="458" spans="2:25" ht="20" customHeight="1">
      <c r="B458" s="12">
        <v>450</v>
      </c>
      <c r="C458" s="12">
        <v>9</v>
      </c>
      <c r="E458" s="13" t="s">
        <v>1625</v>
      </c>
      <c r="F458" s="13" t="s">
        <v>24</v>
      </c>
      <c r="G458" s="13" t="s">
        <v>24</v>
      </c>
      <c r="H458" s="13" t="s">
        <v>35</v>
      </c>
      <c r="I458" s="13" t="s">
        <v>825</v>
      </c>
      <c r="J458" s="13" t="s">
        <v>827</v>
      </c>
      <c r="K458" s="13" t="s">
        <v>829</v>
      </c>
      <c r="L458" s="13" t="s">
        <v>3724</v>
      </c>
      <c r="M458" s="13" t="s">
        <v>882</v>
      </c>
      <c r="N458" s="13">
        <v>0</v>
      </c>
      <c r="O458" s="3" t="s">
        <v>3594</v>
      </c>
      <c r="P458" s="2">
        <v>0</v>
      </c>
      <c r="Q458" s="2">
        <v>144.43520000000001</v>
      </c>
      <c r="R458" s="2">
        <v>0</v>
      </c>
      <c r="S458" s="2">
        <v>0</v>
      </c>
      <c r="T458" s="2">
        <v>0</v>
      </c>
      <c r="U458" s="2">
        <v>0</v>
      </c>
      <c r="V458" s="2">
        <v>0</v>
      </c>
      <c r="W458" s="2">
        <v>0</v>
      </c>
      <c r="X458" s="2">
        <v>0</v>
      </c>
      <c r="Y458" s="2">
        <v>0</v>
      </c>
    </row>
    <row r="459" spans="2:25" ht="20" customHeight="1">
      <c r="B459" s="12">
        <v>451</v>
      </c>
      <c r="C459" s="12">
        <v>9</v>
      </c>
      <c r="E459" s="13" t="s">
        <v>1625</v>
      </c>
      <c r="F459" s="13" t="s">
        <v>24</v>
      </c>
      <c r="G459" s="13" t="s">
        <v>24</v>
      </c>
      <c r="H459" s="13" t="s">
        <v>35</v>
      </c>
      <c r="I459" s="13" t="s">
        <v>825</v>
      </c>
      <c r="J459" s="13" t="s">
        <v>827</v>
      </c>
      <c r="K459" s="13" t="s">
        <v>829</v>
      </c>
      <c r="L459" s="13" t="s">
        <v>3724</v>
      </c>
      <c r="M459" s="13" t="s">
        <v>914</v>
      </c>
      <c r="N459" s="13">
        <v>0</v>
      </c>
      <c r="O459" s="3" t="s">
        <v>3594</v>
      </c>
      <c r="P459" s="2">
        <v>0</v>
      </c>
      <c r="Q459" s="2">
        <v>140.96319999999997</v>
      </c>
      <c r="R459" s="2">
        <v>0</v>
      </c>
      <c r="S459" s="2">
        <v>0</v>
      </c>
      <c r="T459" s="2">
        <v>0</v>
      </c>
      <c r="U459" s="2">
        <v>0</v>
      </c>
      <c r="V459" s="2">
        <v>0</v>
      </c>
      <c r="W459" s="2">
        <v>0</v>
      </c>
      <c r="X459" s="2">
        <v>0</v>
      </c>
      <c r="Y459" s="2">
        <v>0</v>
      </c>
    </row>
    <row r="460" spans="2:25" ht="20" customHeight="1">
      <c r="B460" s="12">
        <v>452</v>
      </c>
      <c r="C460" s="12">
        <v>9</v>
      </c>
      <c r="E460" s="13" t="s">
        <v>1625</v>
      </c>
      <c r="F460" s="13" t="s">
        <v>24</v>
      </c>
      <c r="G460" s="13" t="s">
        <v>24</v>
      </c>
      <c r="H460" s="13" t="s">
        <v>35</v>
      </c>
      <c r="I460" s="13" t="s">
        <v>825</v>
      </c>
      <c r="J460" s="13" t="s">
        <v>827</v>
      </c>
      <c r="K460" s="13" t="s">
        <v>829</v>
      </c>
      <c r="L460" s="13" t="s">
        <v>3724</v>
      </c>
      <c r="M460" s="13" t="s">
        <v>907</v>
      </c>
      <c r="N460" s="13">
        <v>0</v>
      </c>
      <c r="O460" s="3" t="s">
        <v>3594</v>
      </c>
      <c r="P460" s="2">
        <v>0</v>
      </c>
      <c r="Q460" s="2">
        <v>141.31040000000002</v>
      </c>
      <c r="R460" s="2">
        <v>0</v>
      </c>
      <c r="S460" s="2">
        <v>0</v>
      </c>
      <c r="T460" s="2">
        <v>0</v>
      </c>
      <c r="U460" s="2">
        <v>0</v>
      </c>
      <c r="V460" s="2">
        <v>0</v>
      </c>
      <c r="W460" s="2">
        <v>0</v>
      </c>
      <c r="X460" s="2">
        <v>0</v>
      </c>
      <c r="Y460" s="2">
        <v>0</v>
      </c>
    </row>
    <row r="461" spans="2:25" ht="20" customHeight="1">
      <c r="B461" s="12">
        <v>453</v>
      </c>
      <c r="C461" s="12">
        <v>9</v>
      </c>
      <c r="E461" s="13" t="s">
        <v>1625</v>
      </c>
      <c r="F461" s="13" t="s">
        <v>24</v>
      </c>
      <c r="G461" s="13" t="s">
        <v>24</v>
      </c>
      <c r="H461" s="13" t="s">
        <v>35</v>
      </c>
      <c r="I461" s="13" t="s">
        <v>825</v>
      </c>
      <c r="J461" s="13" t="s">
        <v>827</v>
      </c>
      <c r="K461" s="13" t="s">
        <v>829</v>
      </c>
      <c r="L461" s="13" t="s">
        <v>3724</v>
      </c>
      <c r="M461" s="13" t="s">
        <v>878</v>
      </c>
      <c r="N461" s="13">
        <v>0</v>
      </c>
      <c r="O461" s="3" t="s">
        <v>3591</v>
      </c>
      <c r="P461" s="2">
        <v>0</v>
      </c>
      <c r="Q461" s="2">
        <v>170.82239999999999</v>
      </c>
      <c r="R461" s="2">
        <v>0</v>
      </c>
      <c r="S461" s="2">
        <v>0</v>
      </c>
      <c r="T461" s="2">
        <v>0</v>
      </c>
      <c r="U461" s="2">
        <v>0</v>
      </c>
      <c r="V461" s="2">
        <v>0</v>
      </c>
      <c r="W461" s="2">
        <v>0</v>
      </c>
      <c r="X461" s="2">
        <v>0</v>
      </c>
      <c r="Y461" s="2">
        <v>0</v>
      </c>
    </row>
    <row r="462" spans="2:25" ht="20" customHeight="1">
      <c r="B462" s="12">
        <v>454</v>
      </c>
      <c r="C462" s="12">
        <v>9</v>
      </c>
      <c r="E462" s="13" t="s">
        <v>1625</v>
      </c>
      <c r="F462" s="13" t="s">
        <v>24</v>
      </c>
      <c r="G462" s="13" t="s">
        <v>24</v>
      </c>
      <c r="H462" s="13" t="s">
        <v>35</v>
      </c>
      <c r="I462" s="13" t="s">
        <v>825</v>
      </c>
      <c r="J462" s="13" t="s">
        <v>827</v>
      </c>
      <c r="K462" s="13" t="s">
        <v>829</v>
      </c>
      <c r="L462" s="13" t="s">
        <v>3724</v>
      </c>
      <c r="M462" s="13" t="s">
        <v>895</v>
      </c>
      <c r="N462" s="13">
        <v>0</v>
      </c>
      <c r="O462" s="3" t="s">
        <v>3594</v>
      </c>
      <c r="P462" s="2">
        <v>0</v>
      </c>
      <c r="Q462" s="2">
        <v>137.14400000000001</v>
      </c>
      <c r="R462" s="2">
        <v>0</v>
      </c>
      <c r="S462" s="2">
        <v>0</v>
      </c>
      <c r="T462" s="2">
        <v>0</v>
      </c>
      <c r="U462" s="2">
        <v>0</v>
      </c>
      <c r="V462" s="2">
        <v>0</v>
      </c>
      <c r="W462" s="2">
        <v>0</v>
      </c>
      <c r="X462" s="2">
        <v>0</v>
      </c>
      <c r="Y462" s="2">
        <v>0</v>
      </c>
    </row>
    <row r="463" spans="2:25" ht="20" customHeight="1">
      <c r="B463" s="12">
        <v>455</v>
      </c>
      <c r="C463" s="12">
        <v>9</v>
      </c>
      <c r="E463" s="13" t="s">
        <v>1625</v>
      </c>
      <c r="F463" s="13" t="s">
        <v>24</v>
      </c>
      <c r="G463" s="13" t="s">
        <v>24</v>
      </c>
      <c r="H463" s="13" t="s">
        <v>35</v>
      </c>
      <c r="I463" s="13" t="s">
        <v>825</v>
      </c>
      <c r="J463" s="13" t="s">
        <v>827</v>
      </c>
      <c r="K463" s="13" t="s">
        <v>829</v>
      </c>
      <c r="L463" s="13" t="s">
        <v>3724</v>
      </c>
      <c r="M463" s="13" t="s">
        <v>906</v>
      </c>
      <c r="N463" s="13">
        <v>0</v>
      </c>
      <c r="O463" s="3" t="s">
        <v>3594</v>
      </c>
      <c r="P463" s="2">
        <v>0</v>
      </c>
      <c r="Q463" s="2">
        <v>136.79679999999999</v>
      </c>
      <c r="R463" s="2">
        <v>0</v>
      </c>
      <c r="S463" s="2">
        <v>0</v>
      </c>
      <c r="T463" s="2">
        <v>0</v>
      </c>
      <c r="U463" s="2">
        <v>0</v>
      </c>
      <c r="V463" s="2">
        <v>0</v>
      </c>
      <c r="W463" s="2">
        <v>0</v>
      </c>
      <c r="X463" s="2">
        <v>0</v>
      </c>
      <c r="Y463" s="2">
        <v>0</v>
      </c>
    </row>
    <row r="464" spans="2:25" ht="20" customHeight="1">
      <c r="B464" s="12">
        <v>456</v>
      </c>
      <c r="C464" s="12">
        <v>9</v>
      </c>
      <c r="E464" s="13" t="s">
        <v>1625</v>
      </c>
      <c r="F464" s="13" t="s">
        <v>24</v>
      </c>
      <c r="G464" s="13" t="s">
        <v>24</v>
      </c>
      <c r="H464" s="13" t="s">
        <v>35</v>
      </c>
      <c r="I464" s="13" t="s">
        <v>825</v>
      </c>
      <c r="J464" s="13" t="s">
        <v>827</v>
      </c>
      <c r="K464" s="13" t="s">
        <v>829</v>
      </c>
      <c r="L464" s="13" t="s">
        <v>3724</v>
      </c>
      <c r="M464" s="13" t="s">
        <v>929</v>
      </c>
      <c r="N464" s="13">
        <v>0</v>
      </c>
      <c r="O464" s="3" t="s">
        <v>3594</v>
      </c>
      <c r="P464" s="2">
        <v>0</v>
      </c>
      <c r="Q464" s="2">
        <v>144.43520000000001</v>
      </c>
      <c r="R464" s="2">
        <v>0</v>
      </c>
      <c r="S464" s="2">
        <v>0</v>
      </c>
      <c r="T464" s="2">
        <v>0</v>
      </c>
      <c r="U464" s="2">
        <v>0</v>
      </c>
      <c r="V464" s="2">
        <v>0</v>
      </c>
      <c r="W464" s="2">
        <v>0</v>
      </c>
      <c r="X464" s="2">
        <v>0</v>
      </c>
      <c r="Y464" s="2">
        <v>0</v>
      </c>
    </row>
    <row r="465" spans="2:25" ht="20" customHeight="1">
      <c r="B465" s="12">
        <v>457</v>
      </c>
      <c r="C465" s="12">
        <v>9</v>
      </c>
      <c r="E465" s="13" t="s">
        <v>1625</v>
      </c>
      <c r="F465" s="13" t="s">
        <v>24</v>
      </c>
      <c r="G465" s="13" t="s">
        <v>24</v>
      </c>
      <c r="H465" s="13" t="s">
        <v>35</v>
      </c>
      <c r="I465" s="13" t="s">
        <v>825</v>
      </c>
      <c r="J465" s="13" t="s">
        <v>827</v>
      </c>
      <c r="K465" s="13" t="s">
        <v>829</v>
      </c>
      <c r="L465" s="13" t="s">
        <v>3724</v>
      </c>
      <c r="M465" s="13" t="s">
        <v>939</v>
      </c>
      <c r="N465" s="13">
        <v>0</v>
      </c>
      <c r="O465" s="3" t="s">
        <v>3591</v>
      </c>
      <c r="P465" s="2">
        <v>0</v>
      </c>
      <c r="Q465" s="2">
        <v>177.7664</v>
      </c>
      <c r="R465" s="2">
        <v>0</v>
      </c>
      <c r="S465" s="2">
        <v>0</v>
      </c>
      <c r="T465" s="2">
        <v>0</v>
      </c>
      <c r="U465" s="2">
        <v>0</v>
      </c>
      <c r="V465" s="2">
        <v>0</v>
      </c>
      <c r="W465" s="2">
        <v>0</v>
      </c>
      <c r="X465" s="2">
        <v>0</v>
      </c>
      <c r="Y465" s="2">
        <v>0</v>
      </c>
    </row>
    <row r="466" spans="2:25" ht="20" customHeight="1">
      <c r="B466" s="12">
        <v>458</v>
      </c>
      <c r="C466" s="12">
        <v>9</v>
      </c>
      <c r="E466" s="13" t="s">
        <v>1625</v>
      </c>
      <c r="F466" s="13" t="s">
        <v>24</v>
      </c>
      <c r="G466" s="13" t="s">
        <v>24</v>
      </c>
      <c r="H466" s="13" t="s">
        <v>35</v>
      </c>
      <c r="I466" s="13" t="s">
        <v>825</v>
      </c>
      <c r="J466" s="13" t="s">
        <v>827</v>
      </c>
      <c r="K466" s="13" t="s">
        <v>829</v>
      </c>
      <c r="L466" s="13" t="s">
        <v>3724</v>
      </c>
      <c r="M466" s="13" t="s">
        <v>858</v>
      </c>
      <c r="N466" s="13">
        <v>0</v>
      </c>
      <c r="O466" s="3" t="s">
        <v>3591</v>
      </c>
      <c r="P466" s="2">
        <v>0</v>
      </c>
      <c r="Q466" s="2">
        <v>171.16959999999997</v>
      </c>
      <c r="R466" s="2">
        <v>0</v>
      </c>
      <c r="S466" s="2">
        <v>0</v>
      </c>
      <c r="T466" s="2">
        <v>0</v>
      </c>
      <c r="U466" s="2">
        <v>0</v>
      </c>
      <c r="V466" s="2">
        <v>0</v>
      </c>
      <c r="W466" s="2">
        <v>0</v>
      </c>
      <c r="X466" s="2">
        <v>0</v>
      </c>
      <c r="Y466" s="2">
        <v>0</v>
      </c>
    </row>
    <row r="467" spans="2:25" ht="20" customHeight="1">
      <c r="B467" s="12">
        <v>459</v>
      </c>
      <c r="C467" s="12">
        <v>8</v>
      </c>
      <c r="E467" s="13" t="s">
        <v>1625</v>
      </c>
      <c r="F467" s="13" t="s">
        <v>24</v>
      </c>
      <c r="G467" s="13" t="s">
        <v>24</v>
      </c>
      <c r="H467" s="13" t="s">
        <v>35</v>
      </c>
      <c r="I467" s="13" t="s">
        <v>825</v>
      </c>
      <c r="J467" s="13" t="s">
        <v>827</v>
      </c>
      <c r="K467" s="13" t="s">
        <v>829</v>
      </c>
      <c r="L467" s="13" t="s">
        <v>3726</v>
      </c>
      <c r="M467" s="13">
        <v>0</v>
      </c>
      <c r="N467" s="13">
        <v>0</v>
      </c>
      <c r="O467" s="3" t="s">
        <v>3727</v>
      </c>
      <c r="P467" s="2">
        <v>0</v>
      </c>
      <c r="Q467" s="2">
        <v>0</v>
      </c>
      <c r="R467" s="2">
        <v>1959.4087999999997</v>
      </c>
      <c r="S467" s="2">
        <v>0</v>
      </c>
      <c r="T467" s="2">
        <v>0</v>
      </c>
      <c r="U467" s="2">
        <v>0</v>
      </c>
      <c r="V467" s="2">
        <v>0</v>
      </c>
      <c r="W467" s="2">
        <v>0</v>
      </c>
      <c r="X467" s="2">
        <v>0</v>
      </c>
      <c r="Y467" s="2">
        <v>0</v>
      </c>
    </row>
    <row r="468" spans="2:25" ht="20" customHeight="1">
      <c r="B468" s="12">
        <v>460</v>
      </c>
      <c r="C468" s="12">
        <v>9</v>
      </c>
      <c r="E468" s="13" t="s">
        <v>1625</v>
      </c>
      <c r="F468" s="13" t="s">
        <v>24</v>
      </c>
      <c r="G468" s="13" t="s">
        <v>24</v>
      </c>
      <c r="H468" s="13" t="s">
        <v>35</v>
      </c>
      <c r="I468" s="13" t="s">
        <v>825</v>
      </c>
      <c r="J468" s="13" t="s">
        <v>827</v>
      </c>
      <c r="K468" s="13" t="s">
        <v>829</v>
      </c>
      <c r="L468" s="13" t="s">
        <v>3726</v>
      </c>
      <c r="M468" s="13" t="s">
        <v>926</v>
      </c>
      <c r="N468" s="13">
        <v>0</v>
      </c>
      <c r="O468" s="3" t="s">
        <v>3607</v>
      </c>
      <c r="P468" s="2">
        <v>0</v>
      </c>
      <c r="Q468" s="2">
        <v>156.27889999999999</v>
      </c>
      <c r="R468" s="2">
        <v>0</v>
      </c>
      <c r="S468" s="2">
        <v>0</v>
      </c>
      <c r="T468" s="2">
        <v>0</v>
      </c>
      <c r="U468" s="2">
        <v>0</v>
      </c>
      <c r="V468" s="2">
        <v>0</v>
      </c>
      <c r="W468" s="2">
        <v>0</v>
      </c>
      <c r="X468" s="2">
        <v>0</v>
      </c>
      <c r="Y468" s="2">
        <v>0</v>
      </c>
    </row>
    <row r="469" spans="2:25" ht="20" customHeight="1">
      <c r="B469" s="12">
        <v>461</v>
      </c>
      <c r="C469" s="12">
        <v>9</v>
      </c>
      <c r="E469" s="13" t="s">
        <v>1625</v>
      </c>
      <c r="F469" s="13" t="s">
        <v>24</v>
      </c>
      <c r="G469" s="13" t="s">
        <v>24</v>
      </c>
      <c r="H469" s="13" t="s">
        <v>35</v>
      </c>
      <c r="I469" s="13" t="s">
        <v>825</v>
      </c>
      <c r="J469" s="13" t="s">
        <v>827</v>
      </c>
      <c r="K469" s="13" t="s">
        <v>829</v>
      </c>
      <c r="L469" s="13" t="s">
        <v>3726</v>
      </c>
      <c r="M469" s="13" t="s">
        <v>909</v>
      </c>
      <c r="N469" s="13">
        <v>0</v>
      </c>
      <c r="O469" s="3" t="s">
        <v>3602</v>
      </c>
      <c r="P469" s="2">
        <v>0</v>
      </c>
      <c r="Q469" s="2">
        <v>471.89350000000002</v>
      </c>
      <c r="R469" s="2">
        <v>0</v>
      </c>
      <c r="S469" s="2">
        <v>0</v>
      </c>
      <c r="T469" s="2">
        <v>0</v>
      </c>
      <c r="U469" s="2">
        <v>0</v>
      </c>
      <c r="V469" s="2">
        <v>0</v>
      </c>
      <c r="W469" s="2">
        <v>0</v>
      </c>
      <c r="X469" s="2">
        <v>0</v>
      </c>
      <c r="Y469" s="2">
        <v>0</v>
      </c>
    </row>
    <row r="470" spans="2:25" ht="20" customHeight="1">
      <c r="B470" s="12">
        <v>462</v>
      </c>
      <c r="C470" s="12">
        <v>9</v>
      </c>
      <c r="E470" s="13" t="s">
        <v>1625</v>
      </c>
      <c r="F470" s="13" t="s">
        <v>24</v>
      </c>
      <c r="G470" s="13" t="s">
        <v>24</v>
      </c>
      <c r="H470" s="13" t="s">
        <v>35</v>
      </c>
      <c r="I470" s="13" t="s">
        <v>825</v>
      </c>
      <c r="J470" s="13" t="s">
        <v>827</v>
      </c>
      <c r="K470" s="13" t="s">
        <v>829</v>
      </c>
      <c r="L470" s="13" t="s">
        <v>3726</v>
      </c>
      <c r="M470" s="13" t="s">
        <v>908</v>
      </c>
      <c r="N470" s="13">
        <v>0</v>
      </c>
      <c r="O470" s="3" t="s">
        <v>3593</v>
      </c>
      <c r="P470" s="2">
        <v>0</v>
      </c>
      <c r="Q470" s="2">
        <v>136.79179999999999</v>
      </c>
      <c r="R470" s="2">
        <v>0</v>
      </c>
      <c r="S470" s="2">
        <v>0</v>
      </c>
      <c r="T470" s="2">
        <v>0</v>
      </c>
      <c r="U470" s="2">
        <v>0</v>
      </c>
      <c r="V470" s="2">
        <v>0</v>
      </c>
      <c r="W470" s="2">
        <v>0</v>
      </c>
      <c r="X470" s="2">
        <v>0</v>
      </c>
      <c r="Y470" s="2">
        <v>0</v>
      </c>
    </row>
    <row r="471" spans="2:25" ht="20" customHeight="1">
      <c r="B471" s="12">
        <v>463</v>
      </c>
      <c r="C471" s="12">
        <v>9</v>
      </c>
      <c r="E471" s="13" t="s">
        <v>1625</v>
      </c>
      <c r="F471" s="13" t="s">
        <v>24</v>
      </c>
      <c r="G471" s="13" t="s">
        <v>24</v>
      </c>
      <c r="H471" s="13" t="s">
        <v>35</v>
      </c>
      <c r="I471" s="13" t="s">
        <v>825</v>
      </c>
      <c r="J471" s="13" t="s">
        <v>827</v>
      </c>
      <c r="K471" s="13" t="s">
        <v>829</v>
      </c>
      <c r="L471" s="13" t="s">
        <v>3726</v>
      </c>
      <c r="M471" s="13" t="s">
        <v>886</v>
      </c>
      <c r="N471" s="13">
        <v>0</v>
      </c>
      <c r="O471" s="3" t="s">
        <v>3622</v>
      </c>
      <c r="P471" s="2">
        <v>0</v>
      </c>
      <c r="Q471" s="2">
        <v>352.67830000000004</v>
      </c>
      <c r="R471" s="2">
        <v>0</v>
      </c>
      <c r="S471" s="2">
        <v>0</v>
      </c>
      <c r="T471" s="2">
        <v>0</v>
      </c>
      <c r="U471" s="2">
        <v>0</v>
      </c>
      <c r="V471" s="2">
        <v>0</v>
      </c>
      <c r="W471" s="2">
        <v>0</v>
      </c>
      <c r="X471" s="2">
        <v>0</v>
      </c>
      <c r="Y471" s="2">
        <v>0</v>
      </c>
    </row>
    <row r="472" spans="2:25" ht="20" customHeight="1">
      <c r="B472" s="12">
        <v>464</v>
      </c>
      <c r="C472" s="12">
        <v>9</v>
      </c>
      <c r="E472" s="13" t="s">
        <v>1625</v>
      </c>
      <c r="F472" s="13" t="s">
        <v>24</v>
      </c>
      <c r="G472" s="13" t="s">
        <v>24</v>
      </c>
      <c r="H472" s="13" t="s">
        <v>35</v>
      </c>
      <c r="I472" s="13" t="s">
        <v>825</v>
      </c>
      <c r="J472" s="13" t="s">
        <v>827</v>
      </c>
      <c r="K472" s="13" t="s">
        <v>829</v>
      </c>
      <c r="L472" s="13" t="s">
        <v>3726</v>
      </c>
      <c r="M472" s="13" t="s">
        <v>864</v>
      </c>
      <c r="N472" s="13">
        <v>0</v>
      </c>
      <c r="O472" s="3" t="s">
        <v>3592</v>
      </c>
      <c r="P472" s="2">
        <v>0</v>
      </c>
      <c r="Q472" s="2">
        <v>145.9622</v>
      </c>
      <c r="R472" s="2">
        <v>0</v>
      </c>
      <c r="S472" s="2">
        <v>0</v>
      </c>
      <c r="T472" s="2">
        <v>0</v>
      </c>
      <c r="U472" s="2">
        <v>0</v>
      </c>
      <c r="V472" s="2">
        <v>0</v>
      </c>
      <c r="W472" s="2">
        <v>0</v>
      </c>
      <c r="X472" s="2">
        <v>0</v>
      </c>
      <c r="Y472" s="2">
        <v>0</v>
      </c>
    </row>
    <row r="473" spans="2:25" ht="20" customHeight="1">
      <c r="B473" s="12">
        <v>465</v>
      </c>
      <c r="C473" s="12">
        <v>9</v>
      </c>
      <c r="E473" s="13" t="s">
        <v>1625</v>
      </c>
      <c r="F473" s="13" t="s">
        <v>24</v>
      </c>
      <c r="G473" s="13" t="s">
        <v>24</v>
      </c>
      <c r="H473" s="13" t="s">
        <v>35</v>
      </c>
      <c r="I473" s="13" t="s">
        <v>825</v>
      </c>
      <c r="J473" s="13" t="s">
        <v>827</v>
      </c>
      <c r="K473" s="13" t="s">
        <v>829</v>
      </c>
      <c r="L473" s="13" t="s">
        <v>3726</v>
      </c>
      <c r="M473" s="13" t="s">
        <v>920</v>
      </c>
      <c r="N473" s="13">
        <v>0</v>
      </c>
      <c r="O473" s="3" t="s">
        <v>3592</v>
      </c>
      <c r="P473" s="2">
        <v>0</v>
      </c>
      <c r="Q473" s="2">
        <v>40.502600000000001</v>
      </c>
      <c r="R473" s="2">
        <v>0</v>
      </c>
      <c r="S473" s="2">
        <v>0</v>
      </c>
      <c r="T473" s="2">
        <v>0</v>
      </c>
      <c r="U473" s="2">
        <v>0</v>
      </c>
      <c r="V473" s="2">
        <v>0</v>
      </c>
      <c r="W473" s="2">
        <v>0</v>
      </c>
      <c r="X473" s="2">
        <v>0</v>
      </c>
      <c r="Y473" s="2">
        <v>0</v>
      </c>
    </row>
    <row r="474" spans="2:25" ht="20" customHeight="1">
      <c r="B474" s="12">
        <v>466</v>
      </c>
      <c r="C474" s="12">
        <v>9</v>
      </c>
      <c r="E474" s="13" t="s">
        <v>1625</v>
      </c>
      <c r="F474" s="13" t="s">
        <v>24</v>
      </c>
      <c r="G474" s="13" t="s">
        <v>24</v>
      </c>
      <c r="H474" s="13" t="s">
        <v>35</v>
      </c>
      <c r="I474" s="13" t="s">
        <v>825</v>
      </c>
      <c r="J474" s="13" t="s">
        <v>827</v>
      </c>
      <c r="K474" s="13" t="s">
        <v>829</v>
      </c>
      <c r="L474" s="13" t="s">
        <v>3726</v>
      </c>
      <c r="M474" s="13" t="s">
        <v>923</v>
      </c>
      <c r="N474" s="13">
        <v>0</v>
      </c>
      <c r="O474" s="3" t="s">
        <v>3592</v>
      </c>
      <c r="P474" s="2">
        <v>0</v>
      </c>
      <c r="Q474" s="2">
        <v>40.502600000000001</v>
      </c>
      <c r="R474" s="2">
        <v>0</v>
      </c>
      <c r="S474" s="2">
        <v>0</v>
      </c>
      <c r="T474" s="2">
        <v>0</v>
      </c>
      <c r="U474" s="2">
        <v>0</v>
      </c>
      <c r="V474" s="2">
        <v>0</v>
      </c>
      <c r="W474" s="2">
        <v>0</v>
      </c>
      <c r="X474" s="2">
        <v>0</v>
      </c>
      <c r="Y474" s="2">
        <v>0</v>
      </c>
    </row>
    <row r="475" spans="2:25" ht="20" customHeight="1">
      <c r="B475" s="12">
        <v>467</v>
      </c>
      <c r="C475" s="12">
        <v>9</v>
      </c>
      <c r="E475" s="13" t="s">
        <v>1625</v>
      </c>
      <c r="F475" s="13" t="s">
        <v>24</v>
      </c>
      <c r="G475" s="13" t="s">
        <v>24</v>
      </c>
      <c r="H475" s="13" t="s">
        <v>35</v>
      </c>
      <c r="I475" s="13" t="s">
        <v>825</v>
      </c>
      <c r="J475" s="13" t="s">
        <v>827</v>
      </c>
      <c r="K475" s="13" t="s">
        <v>829</v>
      </c>
      <c r="L475" s="13" t="s">
        <v>3726</v>
      </c>
      <c r="M475" s="13" t="s">
        <v>915</v>
      </c>
      <c r="N475" s="13">
        <v>0</v>
      </c>
      <c r="O475" s="3" t="s">
        <v>3592</v>
      </c>
      <c r="P475" s="2">
        <v>0</v>
      </c>
      <c r="Q475" s="2">
        <v>40.502600000000001</v>
      </c>
      <c r="R475" s="2">
        <v>0</v>
      </c>
      <c r="S475" s="2">
        <v>0</v>
      </c>
      <c r="T475" s="2">
        <v>0</v>
      </c>
      <c r="U475" s="2">
        <v>0</v>
      </c>
      <c r="V475" s="2">
        <v>0</v>
      </c>
      <c r="W475" s="2">
        <v>0</v>
      </c>
      <c r="X475" s="2">
        <v>0</v>
      </c>
      <c r="Y475" s="2">
        <v>0</v>
      </c>
    </row>
    <row r="476" spans="2:25" ht="20" customHeight="1">
      <c r="B476" s="12">
        <v>468</v>
      </c>
      <c r="C476" s="12">
        <v>9</v>
      </c>
      <c r="E476" s="13" t="s">
        <v>1625</v>
      </c>
      <c r="F476" s="13" t="s">
        <v>24</v>
      </c>
      <c r="G476" s="13" t="s">
        <v>24</v>
      </c>
      <c r="H476" s="13" t="s">
        <v>35</v>
      </c>
      <c r="I476" s="13" t="s">
        <v>825</v>
      </c>
      <c r="J476" s="13" t="s">
        <v>827</v>
      </c>
      <c r="K476" s="13" t="s">
        <v>829</v>
      </c>
      <c r="L476" s="13" t="s">
        <v>3726</v>
      </c>
      <c r="M476" s="13" t="s">
        <v>912</v>
      </c>
      <c r="N476" s="13">
        <v>0</v>
      </c>
      <c r="O476" s="3" t="s">
        <v>3592</v>
      </c>
      <c r="P476" s="2">
        <v>0</v>
      </c>
      <c r="Q476" s="2">
        <v>40.502600000000001</v>
      </c>
      <c r="R476" s="2">
        <v>0</v>
      </c>
      <c r="S476" s="2">
        <v>0</v>
      </c>
      <c r="T476" s="2">
        <v>0</v>
      </c>
      <c r="U476" s="2">
        <v>0</v>
      </c>
      <c r="V476" s="2">
        <v>0</v>
      </c>
      <c r="W476" s="2">
        <v>0</v>
      </c>
      <c r="X476" s="2">
        <v>0</v>
      </c>
      <c r="Y476" s="2">
        <v>0</v>
      </c>
    </row>
    <row r="477" spans="2:25" ht="20" customHeight="1">
      <c r="B477" s="12">
        <v>469</v>
      </c>
      <c r="C477" s="12">
        <v>9</v>
      </c>
      <c r="E477" s="13" t="s">
        <v>1625</v>
      </c>
      <c r="F477" s="13" t="s">
        <v>24</v>
      </c>
      <c r="G477" s="13" t="s">
        <v>24</v>
      </c>
      <c r="H477" s="13" t="s">
        <v>35</v>
      </c>
      <c r="I477" s="13" t="s">
        <v>825</v>
      </c>
      <c r="J477" s="13" t="s">
        <v>827</v>
      </c>
      <c r="K477" s="13" t="s">
        <v>829</v>
      </c>
      <c r="L477" s="13" t="s">
        <v>3726</v>
      </c>
      <c r="M477" s="13" t="s">
        <v>866</v>
      </c>
      <c r="N477" s="13">
        <v>0</v>
      </c>
      <c r="O477" s="3" t="s">
        <v>3592</v>
      </c>
      <c r="P477" s="2">
        <v>0</v>
      </c>
      <c r="Q477" s="2">
        <v>40.502600000000001</v>
      </c>
      <c r="R477" s="2">
        <v>0</v>
      </c>
      <c r="S477" s="2">
        <v>0</v>
      </c>
      <c r="T477" s="2">
        <v>0</v>
      </c>
      <c r="U477" s="2">
        <v>0</v>
      </c>
      <c r="V477" s="2">
        <v>0</v>
      </c>
      <c r="W477" s="2">
        <v>0</v>
      </c>
      <c r="X477" s="2">
        <v>0</v>
      </c>
      <c r="Y477" s="2">
        <v>0</v>
      </c>
    </row>
    <row r="478" spans="2:25" ht="20" customHeight="1">
      <c r="B478" s="12">
        <v>470</v>
      </c>
      <c r="C478" s="12">
        <v>9</v>
      </c>
      <c r="E478" s="13" t="s">
        <v>1625</v>
      </c>
      <c r="F478" s="13" t="s">
        <v>24</v>
      </c>
      <c r="G478" s="13" t="s">
        <v>24</v>
      </c>
      <c r="H478" s="13" t="s">
        <v>35</v>
      </c>
      <c r="I478" s="13" t="s">
        <v>825</v>
      </c>
      <c r="J478" s="13" t="s">
        <v>827</v>
      </c>
      <c r="K478" s="13" t="s">
        <v>829</v>
      </c>
      <c r="L478" s="13" t="s">
        <v>3726</v>
      </c>
      <c r="M478" s="13" t="s">
        <v>927</v>
      </c>
      <c r="N478" s="13">
        <v>0</v>
      </c>
      <c r="O478" s="3" t="s">
        <v>3592</v>
      </c>
      <c r="P478" s="2">
        <v>0</v>
      </c>
      <c r="Q478" s="2">
        <v>48.144600000000004</v>
      </c>
      <c r="R478" s="2">
        <v>0</v>
      </c>
      <c r="S478" s="2">
        <v>0</v>
      </c>
      <c r="T478" s="2">
        <v>0</v>
      </c>
      <c r="U478" s="2">
        <v>0</v>
      </c>
      <c r="V478" s="2">
        <v>0</v>
      </c>
      <c r="W478" s="2">
        <v>0</v>
      </c>
      <c r="X478" s="2">
        <v>0</v>
      </c>
      <c r="Y478" s="2">
        <v>0</v>
      </c>
    </row>
    <row r="479" spans="2:25" ht="20" customHeight="1">
      <c r="B479" s="12">
        <v>471</v>
      </c>
      <c r="C479" s="12">
        <v>9</v>
      </c>
      <c r="E479" s="13" t="s">
        <v>1625</v>
      </c>
      <c r="F479" s="13" t="s">
        <v>24</v>
      </c>
      <c r="G479" s="13" t="s">
        <v>24</v>
      </c>
      <c r="H479" s="13" t="s">
        <v>35</v>
      </c>
      <c r="I479" s="13" t="s">
        <v>825</v>
      </c>
      <c r="J479" s="13" t="s">
        <v>827</v>
      </c>
      <c r="K479" s="13" t="s">
        <v>829</v>
      </c>
      <c r="L479" s="13" t="s">
        <v>3726</v>
      </c>
      <c r="M479" s="13" t="s">
        <v>930</v>
      </c>
      <c r="N479" s="13">
        <v>0</v>
      </c>
      <c r="O479" s="3" t="s">
        <v>3592</v>
      </c>
      <c r="P479" s="2">
        <v>0</v>
      </c>
      <c r="Q479" s="2">
        <v>46.9983</v>
      </c>
      <c r="R479" s="2">
        <v>0</v>
      </c>
      <c r="S479" s="2">
        <v>0</v>
      </c>
      <c r="T479" s="2">
        <v>0</v>
      </c>
      <c r="U479" s="2">
        <v>0</v>
      </c>
      <c r="V479" s="2">
        <v>0</v>
      </c>
      <c r="W479" s="2">
        <v>0</v>
      </c>
      <c r="X479" s="2">
        <v>0</v>
      </c>
      <c r="Y479" s="2">
        <v>0</v>
      </c>
    </row>
    <row r="480" spans="2:25" ht="20" customHeight="1">
      <c r="B480" s="12">
        <v>472</v>
      </c>
      <c r="C480" s="12">
        <v>9</v>
      </c>
      <c r="E480" s="13" t="s">
        <v>1625</v>
      </c>
      <c r="F480" s="13" t="s">
        <v>24</v>
      </c>
      <c r="G480" s="13" t="s">
        <v>24</v>
      </c>
      <c r="H480" s="13" t="s">
        <v>35</v>
      </c>
      <c r="I480" s="13" t="s">
        <v>825</v>
      </c>
      <c r="J480" s="13" t="s">
        <v>827</v>
      </c>
      <c r="K480" s="13" t="s">
        <v>829</v>
      </c>
      <c r="L480" s="13" t="s">
        <v>3726</v>
      </c>
      <c r="M480" s="13" t="s">
        <v>950</v>
      </c>
      <c r="N480" s="13">
        <v>0</v>
      </c>
      <c r="O480" s="3" t="s">
        <v>3594</v>
      </c>
      <c r="P480" s="2">
        <v>0</v>
      </c>
      <c r="Q480" s="2">
        <v>87.882999999999996</v>
      </c>
      <c r="R480" s="2">
        <v>0</v>
      </c>
      <c r="S480" s="2">
        <v>0</v>
      </c>
      <c r="T480" s="2">
        <v>0</v>
      </c>
      <c r="U480" s="2">
        <v>0</v>
      </c>
      <c r="V480" s="2">
        <v>0</v>
      </c>
      <c r="W480" s="2">
        <v>0</v>
      </c>
      <c r="X480" s="2">
        <v>0</v>
      </c>
      <c r="Y480" s="2">
        <v>0</v>
      </c>
    </row>
    <row r="481" spans="2:25" ht="20" customHeight="1">
      <c r="B481" s="12">
        <v>473</v>
      </c>
      <c r="C481" s="12">
        <v>9</v>
      </c>
      <c r="E481" s="13" t="s">
        <v>1625</v>
      </c>
      <c r="F481" s="13" t="s">
        <v>24</v>
      </c>
      <c r="G481" s="13" t="s">
        <v>24</v>
      </c>
      <c r="H481" s="13" t="s">
        <v>35</v>
      </c>
      <c r="I481" s="13" t="s">
        <v>825</v>
      </c>
      <c r="J481" s="13" t="s">
        <v>827</v>
      </c>
      <c r="K481" s="13" t="s">
        <v>829</v>
      </c>
      <c r="L481" s="13" t="s">
        <v>3726</v>
      </c>
      <c r="M481" s="13" t="s">
        <v>910</v>
      </c>
      <c r="N481" s="13">
        <v>0</v>
      </c>
      <c r="O481" s="3" t="s">
        <v>3593</v>
      </c>
      <c r="P481" s="2">
        <v>0</v>
      </c>
      <c r="Q481" s="2">
        <v>46.234099999999998</v>
      </c>
      <c r="R481" s="2">
        <v>0</v>
      </c>
      <c r="S481" s="2">
        <v>0</v>
      </c>
      <c r="T481" s="2">
        <v>0</v>
      </c>
      <c r="U481" s="2">
        <v>0</v>
      </c>
      <c r="V481" s="2">
        <v>0</v>
      </c>
      <c r="W481" s="2">
        <v>0</v>
      </c>
      <c r="X481" s="2">
        <v>0</v>
      </c>
      <c r="Y481" s="2">
        <v>0</v>
      </c>
    </row>
    <row r="482" spans="2:25" ht="20" customHeight="1">
      <c r="B482" s="12">
        <v>474</v>
      </c>
      <c r="C482" s="12">
        <v>9</v>
      </c>
      <c r="E482" s="13" t="s">
        <v>1625</v>
      </c>
      <c r="F482" s="13" t="s">
        <v>24</v>
      </c>
      <c r="G482" s="13" t="s">
        <v>24</v>
      </c>
      <c r="H482" s="13" t="s">
        <v>35</v>
      </c>
      <c r="I482" s="13" t="s">
        <v>825</v>
      </c>
      <c r="J482" s="13" t="s">
        <v>827</v>
      </c>
      <c r="K482" s="13" t="s">
        <v>829</v>
      </c>
      <c r="L482" s="13" t="s">
        <v>3726</v>
      </c>
      <c r="M482" s="13" t="s">
        <v>847</v>
      </c>
      <c r="N482" s="13">
        <v>0</v>
      </c>
      <c r="O482" s="3" t="s">
        <v>3593</v>
      </c>
      <c r="P482" s="2">
        <v>0</v>
      </c>
      <c r="Q482" s="2">
        <v>46.234099999999998</v>
      </c>
      <c r="R482" s="2">
        <v>0</v>
      </c>
      <c r="S482" s="2">
        <v>0</v>
      </c>
      <c r="T482" s="2">
        <v>0</v>
      </c>
      <c r="U482" s="2">
        <v>0</v>
      </c>
      <c r="V482" s="2">
        <v>0</v>
      </c>
      <c r="W482" s="2">
        <v>0</v>
      </c>
      <c r="X482" s="2">
        <v>0</v>
      </c>
      <c r="Y482" s="2">
        <v>0</v>
      </c>
    </row>
    <row r="483" spans="2:25" ht="20" customHeight="1">
      <c r="B483" s="12">
        <v>475</v>
      </c>
      <c r="C483" s="12">
        <v>9</v>
      </c>
      <c r="E483" s="13" t="s">
        <v>1625</v>
      </c>
      <c r="F483" s="13" t="s">
        <v>24</v>
      </c>
      <c r="G483" s="13" t="s">
        <v>24</v>
      </c>
      <c r="H483" s="13" t="s">
        <v>35</v>
      </c>
      <c r="I483" s="13" t="s">
        <v>825</v>
      </c>
      <c r="J483" s="13" t="s">
        <v>827</v>
      </c>
      <c r="K483" s="13" t="s">
        <v>829</v>
      </c>
      <c r="L483" s="13" t="s">
        <v>3726</v>
      </c>
      <c r="M483" s="13" t="s">
        <v>885</v>
      </c>
      <c r="N483" s="13">
        <v>0</v>
      </c>
      <c r="O483" s="3" t="s">
        <v>3593</v>
      </c>
      <c r="P483" s="2">
        <v>0</v>
      </c>
      <c r="Q483" s="2">
        <v>46.234099999999998</v>
      </c>
      <c r="R483" s="2">
        <v>0</v>
      </c>
      <c r="S483" s="2">
        <v>0</v>
      </c>
      <c r="T483" s="2">
        <v>0</v>
      </c>
      <c r="U483" s="2">
        <v>0</v>
      </c>
      <c r="V483" s="2">
        <v>0</v>
      </c>
      <c r="W483" s="2">
        <v>0</v>
      </c>
      <c r="X483" s="2">
        <v>0</v>
      </c>
      <c r="Y483" s="2">
        <v>0</v>
      </c>
    </row>
    <row r="484" spans="2:25" ht="20" customHeight="1">
      <c r="B484" s="12">
        <v>476</v>
      </c>
      <c r="C484" s="12">
        <v>9</v>
      </c>
      <c r="E484" s="13" t="s">
        <v>1625</v>
      </c>
      <c r="F484" s="13" t="s">
        <v>24</v>
      </c>
      <c r="G484" s="13" t="s">
        <v>24</v>
      </c>
      <c r="H484" s="13" t="s">
        <v>35</v>
      </c>
      <c r="I484" s="13" t="s">
        <v>825</v>
      </c>
      <c r="J484" s="13" t="s">
        <v>827</v>
      </c>
      <c r="K484" s="13" t="s">
        <v>829</v>
      </c>
      <c r="L484" s="13" t="s">
        <v>3726</v>
      </c>
      <c r="M484" s="13" t="s">
        <v>902</v>
      </c>
      <c r="N484" s="13">
        <v>0</v>
      </c>
      <c r="O484" s="3" t="s">
        <v>3593</v>
      </c>
      <c r="P484" s="2">
        <v>0</v>
      </c>
      <c r="Q484" s="2">
        <v>46.234099999999998</v>
      </c>
      <c r="R484" s="2">
        <v>0</v>
      </c>
      <c r="S484" s="2">
        <v>0</v>
      </c>
      <c r="T484" s="2">
        <v>0</v>
      </c>
      <c r="U484" s="2">
        <v>0</v>
      </c>
      <c r="V484" s="2">
        <v>0</v>
      </c>
      <c r="W484" s="2">
        <v>0</v>
      </c>
      <c r="X484" s="2">
        <v>0</v>
      </c>
      <c r="Y484" s="2">
        <v>0</v>
      </c>
    </row>
    <row r="485" spans="2:25" ht="20" customHeight="1">
      <c r="B485" s="12">
        <v>477</v>
      </c>
      <c r="C485" s="12">
        <v>9</v>
      </c>
      <c r="E485" s="13" t="s">
        <v>1625</v>
      </c>
      <c r="F485" s="13" t="s">
        <v>24</v>
      </c>
      <c r="G485" s="13" t="s">
        <v>24</v>
      </c>
      <c r="H485" s="13" t="s">
        <v>35</v>
      </c>
      <c r="I485" s="13" t="s">
        <v>825</v>
      </c>
      <c r="J485" s="13" t="s">
        <v>827</v>
      </c>
      <c r="K485" s="13" t="s">
        <v>829</v>
      </c>
      <c r="L485" s="13" t="s">
        <v>3726</v>
      </c>
      <c r="M485" s="13" t="s">
        <v>949</v>
      </c>
      <c r="N485" s="13">
        <v>0</v>
      </c>
      <c r="O485" s="3" t="s">
        <v>3593</v>
      </c>
      <c r="P485" s="2">
        <v>0</v>
      </c>
      <c r="Q485" s="2">
        <v>46.234099999999998</v>
      </c>
      <c r="R485" s="2">
        <v>0</v>
      </c>
      <c r="S485" s="2">
        <v>0</v>
      </c>
      <c r="T485" s="2">
        <v>0</v>
      </c>
      <c r="U485" s="2">
        <v>0</v>
      </c>
      <c r="V485" s="2">
        <v>0</v>
      </c>
      <c r="W485" s="2">
        <v>0</v>
      </c>
      <c r="X485" s="2">
        <v>0</v>
      </c>
      <c r="Y485" s="2">
        <v>0</v>
      </c>
    </row>
    <row r="486" spans="2:25" ht="20" customHeight="1">
      <c r="B486" s="12">
        <v>478</v>
      </c>
      <c r="C486" s="12">
        <v>9</v>
      </c>
      <c r="E486" s="13" t="s">
        <v>1625</v>
      </c>
      <c r="F486" s="13" t="s">
        <v>24</v>
      </c>
      <c r="G486" s="13" t="s">
        <v>24</v>
      </c>
      <c r="H486" s="13" t="s">
        <v>35</v>
      </c>
      <c r="I486" s="13" t="s">
        <v>825</v>
      </c>
      <c r="J486" s="13" t="s">
        <v>827</v>
      </c>
      <c r="K486" s="13" t="s">
        <v>829</v>
      </c>
      <c r="L486" s="13" t="s">
        <v>3726</v>
      </c>
      <c r="M486" s="13" t="s">
        <v>903</v>
      </c>
      <c r="N486" s="13">
        <v>0</v>
      </c>
      <c r="O486" s="3" t="s">
        <v>3594</v>
      </c>
      <c r="P486" s="2">
        <v>0</v>
      </c>
      <c r="Q486" s="2">
        <v>79.094699999999989</v>
      </c>
      <c r="R486" s="2">
        <v>0</v>
      </c>
      <c r="S486" s="2">
        <v>0</v>
      </c>
      <c r="T486" s="2">
        <v>0</v>
      </c>
      <c r="U486" s="2">
        <v>0</v>
      </c>
      <c r="V486" s="2">
        <v>0</v>
      </c>
      <c r="W486" s="2">
        <v>0</v>
      </c>
      <c r="X486" s="2">
        <v>0</v>
      </c>
      <c r="Y486" s="2">
        <v>0</v>
      </c>
    </row>
    <row r="487" spans="2:25" ht="20" customHeight="1">
      <c r="B487" s="12">
        <v>479</v>
      </c>
      <c r="C487" s="12">
        <v>8</v>
      </c>
      <c r="E487" s="13" t="s">
        <v>1625</v>
      </c>
      <c r="F487" s="13" t="s">
        <v>24</v>
      </c>
      <c r="G487" s="13" t="s">
        <v>24</v>
      </c>
      <c r="H487" s="13" t="s">
        <v>35</v>
      </c>
      <c r="I487" s="13" t="s">
        <v>825</v>
      </c>
      <c r="J487" s="13" t="s">
        <v>827</v>
      </c>
      <c r="K487" s="13" t="s">
        <v>829</v>
      </c>
      <c r="L487" s="13" t="s">
        <v>3728</v>
      </c>
      <c r="M487" s="13">
        <v>0</v>
      </c>
      <c r="N487" s="13">
        <v>0</v>
      </c>
      <c r="O487" s="3" t="s">
        <v>3729</v>
      </c>
      <c r="P487" s="2">
        <v>0</v>
      </c>
      <c r="Q487" s="2">
        <v>0</v>
      </c>
      <c r="R487" s="2">
        <v>980.2496000000001</v>
      </c>
      <c r="S487" s="2">
        <v>0</v>
      </c>
      <c r="T487" s="2">
        <v>0</v>
      </c>
      <c r="U487" s="2">
        <v>0</v>
      </c>
      <c r="V487" s="2">
        <v>0</v>
      </c>
      <c r="W487" s="2">
        <v>0</v>
      </c>
      <c r="X487" s="2">
        <v>0</v>
      </c>
      <c r="Y487" s="2">
        <v>0</v>
      </c>
    </row>
    <row r="488" spans="2:25" ht="20" customHeight="1">
      <c r="B488" s="12">
        <v>480</v>
      </c>
      <c r="C488" s="12">
        <v>9</v>
      </c>
      <c r="E488" s="13" t="s">
        <v>1625</v>
      </c>
      <c r="F488" s="13" t="s">
        <v>24</v>
      </c>
      <c r="G488" s="13" t="s">
        <v>24</v>
      </c>
      <c r="H488" s="13" t="s">
        <v>35</v>
      </c>
      <c r="I488" s="13" t="s">
        <v>825</v>
      </c>
      <c r="J488" s="13" t="s">
        <v>827</v>
      </c>
      <c r="K488" s="13" t="s">
        <v>829</v>
      </c>
      <c r="L488" s="13" t="s">
        <v>3728</v>
      </c>
      <c r="M488" s="13" t="s">
        <v>908</v>
      </c>
      <c r="N488" s="13">
        <v>0</v>
      </c>
      <c r="O488" s="3" t="s">
        <v>3593</v>
      </c>
      <c r="P488" s="2">
        <v>0</v>
      </c>
      <c r="Q488" s="2">
        <v>251.2928</v>
      </c>
      <c r="R488" s="2">
        <v>0</v>
      </c>
      <c r="S488" s="2">
        <v>0</v>
      </c>
      <c r="T488" s="2">
        <v>0</v>
      </c>
      <c r="U488" s="2">
        <v>0</v>
      </c>
      <c r="V488" s="2">
        <v>0</v>
      </c>
      <c r="W488" s="2">
        <v>0</v>
      </c>
      <c r="X488" s="2">
        <v>0</v>
      </c>
      <c r="Y488" s="2">
        <v>0</v>
      </c>
    </row>
    <row r="489" spans="2:25" ht="20" customHeight="1">
      <c r="B489" s="12">
        <v>481</v>
      </c>
      <c r="C489" s="12">
        <v>9</v>
      </c>
      <c r="E489" s="13" t="s">
        <v>1625</v>
      </c>
      <c r="F489" s="13" t="s">
        <v>24</v>
      </c>
      <c r="G489" s="13" t="s">
        <v>24</v>
      </c>
      <c r="H489" s="13" t="s">
        <v>35</v>
      </c>
      <c r="I489" s="13" t="s">
        <v>825</v>
      </c>
      <c r="J489" s="13" t="s">
        <v>827</v>
      </c>
      <c r="K489" s="13" t="s">
        <v>829</v>
      </c>
      <c r="L489" s="13" t="s">
        <v>3728</v>
      </c>
      <c r="M489" s="13" t="s">
        <v>886</v>
      </c>
      <c r="N489" s="13">
        <v>0</v>
      </c>
      <c r="O489" s="3" t="s">
        <v>3622</v>
      </c>
      <c r="P489" s="2">
        <v>0</v>
      </c>
      <c r="Q489" s="2">
        <v>504.66240000000005</v>
      </c>
      <c r="R489" s="2">
        <v>0</v>
      </c>
      <c r="S489" s="2">
        <v>0</v>
      </c>
      <c r="T489" s="2">
        <v>0</v>
      </c>
      <c r="U489" s="2">
        <v>0</v>
      </c>
      <c r="V489" s="2">
        <v>0</v>
      </c>
      <c r="W489" s="2">
        <v>0</v>
      </c>
      <c r="X489" s="2">
        <v>0</v>
      </c>
      <c r="Y489" s="2">
        <v>0</v>
      </c>
    </row>
    <row r="490" spans="2:25" ht="20" customHeight="1">
      <c r="B490" s="12">
        <v>482</v>
      </c>
      <c r="C490" s="12">
        <v>9</v>
      </c>
      <c r="E490" s="13" t="s">
        <v>1625</v>
      </c>
      <c r="F490" s="13" t="s">
        <v>24</v>
      </c>
      <c r="G490" s="13" t="s">
        <v>24</v>
      </c>
      <c r="H490" s="13" t="s">
        <v>35</v>
      </c>
      <c r="I490" s="13" t="s">
        <v>825</v>
      </c>
      <c r="J490" s="13" t="s">
        <v>827</v>
      </c>
      <c r="K490" s="13" t="s">
        <v>829</v>
      </c>
      <c r="L490" s="13" t="s">
        <v>3728</v>
      </c>
      <c r="M490" s="13" t="s">
        <v>864</v>
      </c>
      <c r="N490" s="13">
        <v>0</v>
      </c>
      <c r="O490" s="3" t="s">
        <v>3592</v>
      </c>
      <c r="P490" s="2">
        <v>0</v>
      </c>
      <c r="Q490" s="2">
        <v>224.29440000000002</v>
      </c>
      <c r="R490" s="2">
        <v>0</v>
      </c>
      <c r="S490" s="2">
        <v>0</v>
      </c>
      <c r="T490" s="2">
        <v>0</v>
      </c>
      <c r="U490" s="2">
        <v>0</v>
      </c>
      <c r="V490" s="2">
        <v>0</v>
      </c>
      <c r="W490" s="2">
        <v>0</v>
      </c>
      <c r="X490" s="2">
        <v>0</v>
      </c>
      <c r="Y490" s="2">
        <v>0</v>
      </c>
    </row>
    <row r="491" spans="2:25" ht="20" customHeight="1">
      <c r="B491" s="12">
        <v>483</v>
      </c>
      <c r="C491" s="12">
        <v>8</v>
      </c>
      <c r="E491" s="13" t="s">
        <v>1625</v>
      </c>
      <c r="F491" s="13" t="s">
        <v>24</v>
      </c>
      <c r="G491" s="13" t="s">
        <v>24</v>
      </c>
      <c r="H491" s="13" t="s">
        <v>35</v>
      </c>
      <c r="I491" s="13" t="s">
        <v>825</v>
      </c>
      <c r="J491" s="13" t="s">
        <v>827</v>
      </c>
      <c r="K491" s="13" t="s">
        <v>829</v>
      </c>
      <c r="L491" s="13" t="s">
        <v>3730</v>
      </c>
      <c r="M491" s="13">
        <v>0</v>
      </c>
      <c r="N491" s="13">
        <v>0</v>
      </c>
      <c r="O491" s="3" t="s">
        <v>3731</v>
      </c>
      <c r="P491" s="2">
        <v>0</v>
      </c>
      <c r="Q491" s="2">
        <v>0</v>
      </c>
      <c r="R491" s="2">
        <v>217.72800000000001</v>
      </c>
      <c r="S491" s="2">
        <v>0</v>
      </c>
      <c r="T491" s="2">
        <v>0</v>
      </c>
      <c r="U491" s="2">
        <v>0</v>
      </c>
      <c r="V491" s="2">
        <v>0</v>
      </c>
      <c r="W491" s="2">
        <v>0</v>
      </c>
      <c r="X491" s="2">
        <v>0</v>
      </c>
      <c r="Y491" s="2">
        <v>0</v>
      </c>
    </row>
    <row r="492" spans="2:25" ht="20" customHeight="1">
      <c r="B492" s="12">
        <v>484</v>
      </c>
      <c r="C492" s="12">
        <v>9</v>
      </c>
      <c r="E492" s="13" t="s">
        <v>1625</v>
      </c>
      <c r="F492" s="13" t="s">
        <v>24</v>
      </c>
      <c r="G492" s="13" t="s">
        <v>24</v>
      </c>
      <c r="H492" s="13" t="s">
        <v>35</v>
      </c>
      <c r="I492" s="13" t="s">
        <v>825</v>
      </c>
      <c r="J492" s="13" t="s">
        <v>827</v>
      </c>
      <c r="K492" s="13" t="s">
        <v>829</v>
      </c>
      <c r="L492" s="13" t="s">
        <v>3730</v>
      </c>
      <c r="M492" s="13" t="s">
        <v>950</v>
      </c>
      <c r="N492" s="13">
        <v>0</v>
      </c>
      <c r="O492" s="3" t="s">
        <v>3594</v>
      </c>
      <c r="P492" s="2">
        <v>0</v>
      </c>
      <c r="Q492" s="2">
        <v>127.008</v>
      </c>
      <c r="R492" s="2">
        <v>0</v>
      </c>
      <c r="S492" s="2">
        <v>0</v>
      </c>
      <c r="T492" s="2">
        <v>0</v>
      </c>
      <c r="U492" s="2">
        <v>0</v>
      </c>
      <c r="V492" s="2">
        <v>0</v>
      </c>
      <c r="W492" s="2">
        <v>0</v>
      </c>
      <c r="X492" s="2">
        <v>0</v>
      </c>
      <c r="Y492" s="2">
        <v>0</v>
      </c>
    </row>
    <row r="493" spans="2:25" ht="20" customHeight="1">
      <c r="B493" s="12">
        <v>485</v>
      </c>
      <c r="C493" s="12">
        <v>9</v>
      </c>
      <c r="E493" s="13" t="s">
        <v>1625</v>
      </c>
      <c r="F493" s="13" t="s">
        <v>24</v>
      </c>
      <c r="G493" s="13" t="s">
        <v>24</v>
      </c>
      <c r="H493" s="13" t="s">
        <v>35</v>
      </c>
      <c r="I493" s="13" t="s">
        <v>825</v>
      </c>
      <c r="J493" s="13" t="s">
        <v>827</v>
      </c>
      <c r="K493" s="13" t="s">
        <v>829</v>
      </c>
      <c r="L493" s="13" t="s">
        <v>3730</v>
      </c>
      <c r="M493" s="13" t="s">
        <v>903</v>
      </c>
      <c r="N493" s="13">
        <v>0</v>
      </c>
      <c r="O493" s="3" t="s">
        <v>3594</v>
      </c>
      <c r="P493" s="2">
        <v>0</v>
      </c>
      <c r="Q493" s="2">
        <v>90.72</v>
      </c>
      <c r="R493" s="2">
        <v>0</v>
      </c>
      <c r="S493" s="2">
        <v>0</v>
      </c>
      <c r="T493" s="2">
        <v>0</v>
      </c>
      <c r="U493" s="2">
        <v>0</v>
      </c>
      <c r="V493" s="2">
        <v>0</v>
      </c>
      <c r="W493" s="2">
        <v>0</v>
      </c>
      <c r="X493" s="2">
        <v>0</v>
      </c>
      <c r="Y493" s="2">
        <v>0</v>
      </c>
    </row>
    <row r="494" spans="2:25" ht="20" customHeight="1">
      <c r="B494" s="12">
        <v>486</v>
      </c>
      <c r="C494" s="12">
        <v>8</v>
      </c>
      <c r="E494" s="13" t="s">
        <v>1625</v>
      </c>
      <c r="F494" s="13" t="s">
        <v>24</v>
      </c>
      <c r="G494" s="13" t="s">
        <v>24</v>
      </c>
      <c r="H494" s="13" t="s">
        <v>35</v>
      </c>
      <c r="I494" s="13" t="s">
        <v>825</v>
      </c>
      <c r="J494" s="13" t="s">
        <v>827</v>
      </c>
      <c r="K494" s="13" t="s">
        <v>829</v>
      </c>
      <c r="L494" s="13" t="s">
        <v>3732</v>
      </c>
      <c r="M494" s="13">
        <v>0</v>
      </c>
      <c r="N494" s="13">
        <v>0</v>
      </c>
      <c r="O494" s="3" t="s">
        <v>3733</v>
      </c>
      <c r="P494" s="2">
        <v>0</v>
      </c>
      <c r="Q494" s="2">
        <v>0</v>
      </c>
      <c r="R494" s="2">
        <v>1888.5014999999999</v>
      </c>
      <c r="S494" s="2">
        <v>0</v>
      </c>
      <c r="T494" s="2">
        <v>0</v>
      </c>
      <c r="U494" s="2">
        <v>0</v>
      </c>
      <c r="V494" s="2">
        <v>0</v>
      </c>
      <c r="W494" s="2">
        <v>0</v>
      </c>
      <c r="X494" s="2">
        <v>0</v>
      </c>
      <c r="Y494" s="2">
        <v>0</v>
      </c>
    </row>
    <row r="495" spans="2:25" ht="20" customHeight="1">
      <c r="B495" s="12">
        <v>487</v>
      </c>
      <c r="C495" s="12">
        <v>9</v>
      </c>
      <c r="E495" s="13" t="s">
        <v>1625</v>
      </c>
      <c r="F495" s="13" t="s">
        <v>24</v>
      </c>
      <c r="G495" s="13" t="s">
        <v>24</v>
      </c>
      <c r="H495" s="13" t="s">
        <v>35</v>
      </c>
      <c r="I495" s="13" t="s">
        <v>825</v>
      </c>
      <c r="J495" s="13" t="s">
        <v>827</v>
      </c>
      <c r="K495" s="13" t="s">
        <v>829</v>
      </c>
      <c r="L495" s="13" t="s">
        <v>3732</v>
      </c>
      <c r="M495" s="13" t="s">
        <v>31</v>
      </c>
      <c r="N495" s="13">
        <v>0</v>
      </c>
      <c r="O495" s="3" t="s">
        <v>3578</v>
      </c>
      <c r="P495" s="2">
        <v>0</v>
      </c>
      <c r="Q495" s="2">
        <v>782.43</v>
      </c>
      <c r="R495" s="2">
        <v>0</v>
      </c>
      <c r="S495" s="2">
        <v>0</v>
      </c>
      <c r="T495" s="2">
        <v>0</v>
      </c>
      <c r="U495" s="2">
        <v>0</v>
      </c>
      <c r="V495" s="2">
        <v>0</v>
      </c>
      <c r="W495" s="2">
        <v>0</v>
      </c>
      <c r="X495" s="2">
        <v>0</v>
      </c>
      <c r="Y495" s="2">
        <v>0</v>
      </c>
    </row>
    <row r="496" spans="2:25" ht="20" customHeight="1">
      <c r="B496" s="12">
        <v>488</v>
      </c>
      <c r="C496" s="12">
        <v>9</v>
      </c>
      <c r="E496" s="13" t="s">
        <v>1625</v>
      </c>
      <c r="F496" s="13" t="s">
        <v>24</v>
      </c>
      <c r="G496" s="13" t="s">
        <v>24</v>
      </c>
      <c r="H496" s="13" t="s">
        <v>35</v>
      </c>
      <c r="I496" s="13" t="s">
        <v>825</v>
      </c>
      <c r="J496" s="13" t="s">
        <v>827</v>
      </c>
      <c r="K496" s="13" t="s">
        <v>829</v>
      </c>
      <c r="L496" s="13" t="s">
        <v>3732</v>
      </c>
      <c r="M496" s="13" t="s">
        <v>926</v>
      </c>
      <c r="N496" s="13">
        <v>0</v>
      </c>
      <c r="O496" s="3" t="s">
        <v>3607</v>
      </c>
      <c r="P496" s="2">
        <v>0</v>
      </c>
      <c r="Q496" s="2">
        <v>1106.0714999999998</v>
      </c>
      <c r="R496" s="2">
        <v>0</v>
      </c>
      <c r="S496" s="2">
        <v>0</v>
      </c>
      <c r="T496" s="2">
        <v>0</v>
      </c>
      <c r="U496" s="2">
        <v>0</v>
      </c>
      <c r="V496" s="2">
        <v>0</v>
      </c>
      <c r="W496" s="2">
        <v>0</v>
      </c>
      <c r="X496" s="2">
        <v>0</v>
      </c>
      <c r="Y496" s="2">
        <v>0</v>
      </c>
    </row>
    <row r="497" spans="2:25" ht="20" customHeight="1">
      <c r="B497" s="12">
        <v>489</v>
      </c>
      <c r="C497" s="12">
        <v>8</v>
      </c>
      <c r="E497" s="13" t="s">
        <v>1625</v>
      </c>
      <c r="F497" s="13" t="s">
        <v>24</v>
      </c>
      <c r="G497" s="13" t="s">
        <v>24</v>
      </c>
      <c r="H497" s="13" t="s">
        <v>35</v>
      </c>
      <c r="I497" s="13" t="s">
        <v>825</v>
      </c>
      <c r="J497" s="13" t="s">
        <v>827</v>
      </c>
      <c r="K497" s="13" t="s">
        <v>829</v>
      </c>
      <c r="L497" s="13" t="s">
        <v>3734</v>
      </c>
      <c r="M497" s="13">
        <v>0</v>
      </c>
      <c r="N497" s="13">
        <v>0</v>
      </c>
      <c r="O497" s="3" t="s">
        <v>3735</v>
      </c>
      <c r="P497" s="2">
        <v>0</v>
      </c>
      <c r="Q497" s="2">
        <v>0</v>
      </c>
      <c r="R497" s="2">
        <v>1495.0400000000002</v>
      </c>
      <c r="S497" s="2">
        <v>0</v>
      </c>
      <c r="T497" s="2">
        <v>0</v>
      </c>
      <c r="U497" s="2">
        <v>0</v>
      </c>
      <c r="V497" s="2">
        <v>0</v>
      </c>
      <c r="W497" s="2">
        <v>0</v>
      </c>
      <c r="X497" s="2">
        <v>0</v>
      </c>
      <c r="Y497" s="2">
        <v>0</v>
      </c>
    </row>
    <row r="498" spans="2:25" ht="20" customHeight="1">
      <c r="B498" s="12">
        <v>490</v>
      </c>
      <c r="C498" s="12">
        <v>9</v>
      </c>
      <c r="E498" s="13" t="s">
        <v>1625</v>
      </c>
      <c r="F498" s="13" t="s">
        <v>24</v>
      </c>
      <c r="G498" s="13" t="s">
        <v>24</v>
      </c>
      <c r="H498" s="13" t="s">
        <v>35</v>
      </c>
      <c r="I498" s="13" t="s">
        <v>825</v>
      </c>
      <c r="J498" s="13" t="s">
        <v>827</v>
      </c>
      <c r="K498" s="13" t="s">
        <v>829</v>
      </c>
      <c r="L498" s="13" t="s">
        <v>3734</v>
      </c>
      <c r="M498" s="13" t="s">
        <v>31</v>
      </c>
      <c r="N498" s="13">
        <v>0</v>
      </c>
      <c r="O498" s="3" t="s">
        <v>3578</v>
      </c>
      <c r="P498" s="2">
        <v>0</v>
      </c>
      <c r="Q498" s="2">
        <v>1495.0400000000002</v>
      </c>
      <c r="R498" s="2">
        <v>0</v>
      </c>
      <c r="S498" s="2">
        <v>0</v>
      </c>
      <c r="T498" s="2">
        <v>0</v>
      </c>
      <c r="U498" s="2">
        <v>0</v>
      </c>
      <c r="V498" s="2">
        <v>0</v>
      </c>
      <c r="W498" s="2">
        <v>0</v>
      </c>
      <c r="X498" s="2">
        <v>0</v>
      </c>
      <c r="Y498" s="2">
        <v>0</v>
      </c>
    </row>
    <row r="499" spans="2:25" ht="20" customHeight="1">
      <c r="B499" s="12">
        <v>491</v>
      </c>
      <c r="C499" s="12">
        <v>8</v>
      </c>
      <c r="E499" s="13" t="s">
        <v>1625</v>
      </c>
      <c r="F499" s="13" t="s">
        <v>24</v>
      </c>
      <c r="G499" s="13" t="s">
        <v>24</v>
      </c>
      <c r="H499" s="13" t="s">
        <v>35</v>
      </c>
      <c r="I499" s="13" t="s">
        <v>825</v>
      </c>
      <c r="J499" s="13" t="s">
        <v>827</v>
      </c>
      <c r="K499" s="13" t="s">
        <v>829</v>
      </c>
      <c r="L499" s="13" t="s">
        <v>3736</v>
      </c>
      <c r="M499" s="13">
        <v>0</v>
      </c>
      <c r="N499" s="13">
        <v>0</v>
      </c>
      <c r="O499" s="3" t="s">
        <v>3737</v>
      </c>
      <c r="P499" s="2">
        <v>0</v>
      </c>
      <c r="Q499" s="2">
        <v>0</v>
      </c>
      <c r="R499" s="2">
        <v>817.60000000000014</v>
      </c>
      <c r="S499" s="2">
        <v>0</v>
      </c>
      <c r="T499" s="2">
        <v>0</v>
      </c>
      <c r="U499" s="2">
        <v>0</v>
      </c>
      <c r="V499" s="2">
        <v>0</v>
      </c>
      <c r="W499" s="2">
        <v>0</v>
      </c>
      <c r="X499" s="2">
        <v>0</v>
      </c>
      <c r="Y499" s="2">
        <v>0</v>
      </c>
    </row>
    <row r="500" spans="2:25" ht="20" customHeight="1">
      <c r="B500" s="12">
        <v>492</v>
      </c>
      <c r="C500" s="12">
        <v>9</v>
      </c>
      <c r="E500" s="13" t="s">
        <v>1625</v>
      </c>
      <c r="F500" s="13" t="s">
        <v>24</v>
      </c>
      <c r="G500" s="13" t="s">
        <v>24</v>
      </c>
      <c r="H500" s="13" t="s">
        <v>35</v>
      </c>
      <c r="I500" s="13" t="s">
        <v>825</v>
      </c>
      <c r="J500" s="13" t="s">
        <v>827</v>
      </c>
      <c r="K500" s="13" t="s">
        <v>829</v>
      </c>
      <c r="L500" s="13" t="s">
        <v>3736</v>
      </c>
      <c r="M500" s="13" t="s">
        <v>31</v>
      </c>
      <c r="N500" s="13">
        <v>0</v>
      </c>
      <c r="O500" s="3" t="s">
        <v>3578</v>
      </c>
      <c r="P500" s="2">
        <v>0</v>
      </c>
      <c r="Q500" s="2">
        <v>817.60000000000014</v>
      </c>
      <c r="R500" s="2">
        <v>0</v>
      </c>
      <c r="S500" s="2">
        <v>0</v>
      </c>
      <c r="T500" s="2">
        <v>0</v>
      </c>
      <c r="U500" s="2">
        <v>0</v>
      </c>
      <c r="V500" s="2">
        <v>0</v>
      </c>
      <c r="W500" s="2">
        <v>0</v>
      </c>
      <c r="X500" s="2">
        <v>0</v>
      </c>
      <c r="Y500" s="2">
        <v>0</v>
      </c>
    </row>
    <row r="501" spans="2:25" ht="20" customHeight="1">
      <c r="B501" s="12">
        <v>493</v>
      </c>
      <c r="C501" s="12">
        <v>8</v>
      </c>
      <c r="E501" s="13" t="s">
        <v>1625</v>
      </c>
      <c r="F501" s="13" t="s">
        <v>24</v>
      </c>
      <c r="G501" s="13" t="s">
        <v>24</v>
      </c>
      <c r="H501" s="13" t="s">
        <v>35</v>
      </c>
      <c r="I501" s="13" t="s">
        <v>825</v>
      </c>
      <c r="J501" s="13" t="s">
        <v>827</v>
      </c>
      <c r="K501" s="13" t="s">
        <v>829</v>
      </c>
      <c r="L501" s="13" t="s">
        <v>4893</v>
      </c>
      <c r="M501" s="13">
        <v>0</v>
      </c>
      <c r="N501" s="13">
        <v>0</v>
      </c>
      <c r="O501" s="3" t="s">
        <v>4892</v>
      </c>
      <c r="P501" s="2">
        <v>0</v>
      </c>
      <c r="Q501" s="2">
        <v>0</v>
      </c>
      <c r="R501" s="2">
        <v>1618.23</v>
      </c>
      <c r="S501" s="2">
        <v>0</v>
      </c>
      <c r="T501" s="2">
        <v>0</v>
      </c>
      <c r="U501" s="2">
        <v>0</v>
      </c>
      <c r="V501" s="2">
        <v>0</v>
      </c>
      <c r="W501" s="2">
        <v>0</v>
      </c>
      <c r="X501" s="2">
        <v>0</v>
      </c>
      <c r="Y501" s="2">
        <v>0</v>
      </c>
    </row>
    <row r="502" spans="2:25" ht="20" customHeight="1">
      <c r="B502" s="12">
        <v>494</v>
      </c>
      <c r="C502" s="12">
        <v>9</v>
      </c>
      <c r="E502" s="13" t="s">
        <v>1625</v>
      </c>
      <c r="F502" s="13" t="s">
        <v>24</v>
      </c>
      <c r="G502" s="13" t="s">
        <v>24</v>
      </c>
      <c r="H502" s="13" t="s">
        <v>35</v>
      </c>
      <c r="I502" s="13" t="s">
        <v>825</v>
      </c>
      <c r="J502" s="13" t="s">
        <v>827</v>
      </c>
      <c r="K502" s="13" t="s">
        <v>829</v>
      </c>
      <c r="L502" s="13" t="s">
        <v>4893</v>
      </c>
      <c r="M502" s="13" t="s">
        <v>31</v>
      </c>
      <c r="N502" s="13">
        <v>0</v>
      </c>
      <c r="O502" s="3" t="s">
        <v>3578</v>
      </c>
      <c r="P502" s="2">
        <v>0</v>
      </c>
      <c r="Q502" s="2">
        <v>1618.23</v>
      </c>
      <c r="R502" s="2">
        <v>0</v>
      </c>
      <c r="S502" s="2">
        <v>0</v>
      </c>
      <c r="T502" s="2">
        <v>0</v>
      </c>
      <c r="U502" s="2">
        <v>0</v>
      </c>
      <c r="V502" s="2">
        <v>0</v>
      </c>
      <c r="W502" s="2">
        <v>0</v>
      </c>
      <c r="X502" s="2">
        <v>0</v>
      </c>
      <c r="Y502" s="2">
        <v>0</v>
      </c>
    </row>
    <row r="503" spans="2:25" ht="20" customHeight="1">
      <c r="B503" s="12">
        <v>495</v>
      </c>
      <c r="C503" s="12">
        <v>6</v>
      </c>
      <c r="E503" s="13" t="s">
        <v>1625</v>
      </c>
      <c r="F503" s="13" t="s">
        <v>24</v>
      </c>
      <c r="G503" s="13" t="s">
        <v>24</v>
      </c>
      <c r="H503" s="13" t="s">
        <v>35</v>
      </c>
      <c r="I503" s="13" t="s">
        <v>825</v>
      </c>
      <c r="J503" s="13" t="s">
        <v>3738</v>
      </c>
      <c r="K503" s="13">
        <v>0</v>
      </c>
      <c r="L503" s="13">
        <v>0</v>
      </c>
      <c r="M503" s="13">
        <v>0</v>
      </c>
      <c r="N503" s="13">
        <v>0</v>
      </c>
      <c r="O503" s="3" t="s">
        <v>3739</v>
      </c>
      <c r="P503" s="2">
        <v>0</v>
      </c>
      <c r="Q503" s="2">
        <v>0</v>
      </c>
      <c r="R503" s="2">
        <v>0</v>
      </c>
      <c r="S503" s="2">
        <v>0</v>
      </c>
      <c r="T503" s="2">
        <v>3256.1019999999999</v>
      </c>
      <c r="U503" s="2">
        <v>0</v>
      </c>
      <c r="V503" s="2">
        <v>0</v>
      </c>
      <c r="W503" s="2">
        <v>0</v>
      </c>
      <c r="X503" s="2">
        <v>0</v>
      </c>
      <c r="Y503" s="2">
        <v>0</v>
      </c>
    </row>
    <row r="504" spans="2:25" ht="20" customHeight="1">
      <c r="B504" s="12">
        <v>496</v>
      </c>
      <c r="C504" s="12">
        <v>7</v>
      </c>
      <c r="E504" s="13" t="s">
        <v>1625</v>
      </c>
      <c r="F504" s="13" t="s">
        <v>24</v>
      </c>
      <c r="G504" s="13" t="s">
        <v>24</v>
      </c>
      <c r="H504" s="13" t="s">
        <v>35</v>
      </c>
      <c r="I504" s="13" t="s">
        <v>825</v>
      </c>
      <c r="J504" s="13" t="s">
        <v>3738</v>
      </c>
      <c r="K504" s="13" t="s">
        <v>3740</v>
      </c>
      <c r="L504" s="13">
        <v>0</v>
      </c>
      <c r="M504" s="13">
        <v>0</v>
      </c>
      <c r="N504" s="13">
        <v>0</v>
      </c>
      <c r="O504" s="3" t="s">
        <v>3741</v>
      </c>
      <c r="P504" s="2">
        <v>0</v>
      </c>
      <c r="Q504" s="2">
        <v>0</v>
      </c>
      <c r="R504" s="2">
        <v>0</v>
      </c>
      <c r="S504" s="2">
        <v>3256.1019999999999</v>
      </c>
      <c r="T504" s="2">
        <v>0</v>
      </c>
      <c r="U504" s="2">
        <v>0</v>
      </c>
      <c r="V504" s="2">
        <v>0</v>
      </c>
      <c r="W504" s="2">
        <v>0</v>
      </c>
      <c r="X504" s="2">
        <v>0</v>
      </c>
      <c r="Y504" s="2">
        <v>0</v>
      </c>
    </row>
    <row r="505" spans="2:25" ht="20" customHeight="1">
      <c r="B505" s="12">
        <v>497</v>
      </c>
      <c r="C505" s="12">
        <v>8</v>
      </c>
      <c r="E505" s="13" t="s">
        <v>1625</v>
      </c>
      <c r="F505" s="13" t="s">
        <v>24</v>
      </c>
      <c r="G505" s="13" t="s">
        <v>24</v>
      </c>
      <c r="H505" s="13" t="s">
        <v>35</v>
      </c>
      <c r="I505" s="13" t="s">
        <v>825</v>
      </c>
      <c r="J505" s="13" t="s">
        <v>3738</v>
      </c>
      <c r="K505" s="13" t="s">
        <v>3740</v>
      </c>
      <c r="L505" s="13" t="s">
        <v>3742</v>
      </c>
      <c r="M505" s="13">
        <v>0</v>
      </c>
      <c r="N505" s="13">
        <v>0</v>
      </c>
      <c r="O505" s="3" t="s">
        <v>3743</v>
      </c>
      <c r="P505" s="2">
        <v>0</v>
      </c>
      <c r="Q505" s="2">
        <v>0</v>
      </c>
      <c r="R505" s="2">
        <v>1786.95</v>
      </c>
      <c r="S505" s="2">
        <v>0</v>
      </c>
      <c r="T505" s="2">
        <v>0</v>
      </c>
      <c r="U505" s="2">
        <v>0</v>
      </c>
      <c r="V505" s="2">
        <v>0</v>
      </c>
      <c r="W505" s="2">
        <v>0</v>
      </c>
      <c r="X505" s="2">
        <v>0</v>
      </c>
      <c r="Y505" s="2">
        <v>0</v>
      </c>
    </row>
    <row r="506" spans="2:25" ht="20" customHeight="1">
      <c r="B506" s="12">
        <v>498</v>
      </c>
      <c r="C506" s="12">
        <v>9</v>
      </c>
      <c r="E506" s="13" t="s">
        <v>1625</v>
      </c>
      <c r="F506" s="13" t="s">
        <v>24</v>
      </c>
      <c r="G506" s="13" t="s">
        <v>24</v>
      </c>
      <c r="H506" s="13" t="s">
        <v>35</v>
      </c>
      <c r="I506" s="13" t="s">
        <v>825</v>
      </c>
      <c r="J506" s="13" t="s">
        <v>3738</v>
      </c>
      <c r="K506" s="13" t="s">
        <v>3740</v>
      </c>
      <c r="L506" s="13" t="s">
        <v>3742</v>
      </c>
      <c r="M506" s="13" t="s">
        <v>31</v>
      </c>
      <c r="N506" s="13">
        <v>0</v>
      </c>
      <c r="O506" s="3" t="s">
        <v>3578</v>
      </c>
      <c r="P506" s="2">
        <v>0</v>
      </c>
      <c r="Q506" s="2">
        <v>1786.95</v>
      </c>
      <c r="R506" s="2">
        <v>0</v>
      </c>
      <c r="S506" s="2">
        <v>0</v>
      </c>
      <c r="T506" s="2">
        <v>0</v>
      </c>
      <c r="U506" s="2">
        <v>0</v>
      </c>
      <c r="V506" s="2">
        <v>0</v>
      </c>
      <c r="W506" s="2">
        <v>0</v>
      </c>
      <c r="X506" s="2">
        <v>0</v>
      </c>
      <c r="Y506" s="2">
        <v>0</v>
      </c>
    </row>
    <row r="507" spans="2:25" ht="20" customHeight="1">
      <c r="B507" s="12">
        <v>499</v>
      </c>
      <c r="C507" s="12">
        <v>8</v>
      </c>
      <c r="E507" s="13" t="s">
        <v>1625</v>
      </c>
      <c r="F507" s="13" t="s">
        <v>24</v>
      </c>
      <c r="G507" s="13" t="s">
        <v>24</v>
      </c>
      <c r="H507" s="13" t="s">
        <v>35</v>
      </c>
      <c r="I507" s="13" t="s">
        <v>825</v>
      </c>
      <c r="J507" s="13" t="s">
        <v>3738</v>
      </c>
      <c r="K507" s="13" t="s">
        <v>3740</v>
      </c>
      <c r="L507" s="13" t="s">
        <v>3744</v>
      </c>
      <c r="M507" s="13">
        <v>0</v>
      </c>
      <c r="N507" s="13">
        <v>0</v>
      </c>
      <c r="O507" s="3" t="s">
        <v>3745</v>
      </c>
      <c r="P507" s="2">
        <v>0</v>
      </c>
      <c r="Q507" s="2">
        <v>0</v>
      </c>
      <c r="R507" s="2">
        <v>1469.152</v>
      </c>
      <c r="S507" s="2">
        <v>0</v>
      </c>
      <c r="T507" s="2">
        <v>0</v>
      </c>
      <c r="U507" s="2">
        <v>0</v>
      </c>
      <c r="V507" s="2">
        <v>0</v>
      </c>
      <c r="W507" s="2">
        <v>0</v>
      </c>
      <c r="X507" s="2">
        <v>0</v>
      </c>
      <c r="Y507" s="2">
        <v>0</v>
      </c>
    </row>
    <row r="508" spans="2:25" ht="20" customHeight="1">
      <c r="B508" s="12">
        <v>500</v>
      </c>
      <c r="C508" s="12">
        <v>9</v>
      </c>
      <c r="E508" s="13" t="s">
        <v>1625</v>
      </c>
      <c r="F508" s="13" t="s">
        <v>24</v>
      </c>
      <c r="G508" s="13" t="s">
        <v>24</v>
      </c>
      <c r="H508" s="13" t="s">
        <v>35</v>
      </c>
      <c r="I508" s="13" t="s">
        <v>825</v>
      </c>
      <c r="J508" s="13" t="s">
        <v>3738</v>
      </c>
      <c r="K508" s="13" t="s">
        <v>3740</v>
      </c>
      <c r="L508" s="13" t="s">
        <v>3744</v>
      </c>
      <c r="M508" s="13" t="s">
        <v>31</v>
      </c>
      <c r="N508" s="13">
        <v>0</v>
      </c>
      <c r="O508" s="3" t="s">
        <v>3578</v>
      </c>
      <c r="P508" s="2">
        <v>0</v>
      </c>
      <c r="Q508" s="2">
        <v>1469.152</v>
      </c>
      <c r="R508" s="2">
        <v>0</v>
      </c>
      <c r="S508" s="2">
        <v>0</v>
      </c>
      <c r="T508" s="2">
        <v>0</v>
      </c>
      <c r="U508" s="2">
        <v>0</v>
      </c>
      <c r="V508" s="2">
        <v>0</v>
      </c>
      <c r="W508" s="2">
        <v>0</v>
      </c>
      <c r="X508" s="2">
        <v>0</v>
      </c>
      <c r="Y508" s="2">
        <v>0</v>
      </c>
    </row>
    <row r="509" spans="2:25" ht="20" customHeight="1">
      <c r="B509" s="12">
        <v>501</v>
      </c>
      <c r="C509" s="12">
        <v>5</v>
      </c>
      <c r="E509" s="13" t="s">
        <v>1625</v>
      </c>
      <c r="F509" s="13" t="s">
        <v>24</v>
      </c>
      <c r="G509" s="13" t="s">
        <v>24</v>
      </c>
      <c r="H509" s="13" t="s">
        <v>35</v>
      </c>
      <c r="I509" s="13" t="s">
        <v>834</v>
      </c>
      <c r="J509" s="13">
        <v>0</v>
      </c>
      <c r="K509" s="13">
        <v>0</v>
      </c>
      <c r="L509" s="13">
        <v>0</v>
      </c>
      <c r="M509" s="13">
        <v>0</v>
      </c>
      <c r="N509" s="13">
        <v>0</v>
      </c>
      <c r="O509" s="3" t="s">
        <v>835</v>
      </c>
      <c r="P509" s="2">
        <v>0</v>
      </c>
      <c r="Q509" s="2">
        <v>0</v>
      </c>
      <c r="R509" s="2">
        <v>0</v>
      </c>
      <c r="S509" s="2">
        <v>0</v>
      </c>
      <c r="T509" s="2">
        <v>0</v>
      </c>
      <c r="U509" s="2">
        <v>1417.5000000000002</v>
      </c>
      <c r="V509" s="2">
        <v>0</v>
      </c>
      <c r="W509" s="2">
        <v>0</v>
      </c>
      <c r="X509" s="2">
        <v>0</v>
      </c>
      <c r="Y509" s="2">
        <v>0</v>
      </c>
    </row>
    <row r="510" spans="2:25" ht="20" customHeight="1">
      <c r="B510" s="12">
        <v>502</v>
      </c>
      <c r="C510" s="12">
        <v>6</v>
      </c>
      <c r="E510" s="13" t="s">
        <v>1625</v>
      </c>
      <c r="F510" s="13" t="s">
        <v>24</v>
      </c>
      <c r="G510" s="13" t="s">
        <v>24</v>
      </c>
      <c r="H510" s="13" t="s">
        <v>35</v>
      </c>
      <c r="I510" s="13" t="s">
        <v>834</v>
      </c>
      <c r="J510" s="13" t="s">
        <v>836</v>
      </c>
      <c r="K510" s="13">
        <v>0</v>
      </c>
      <c r="L510" s="13">
        <v>0</v>
      </c>
      <c r="M510" s="13">
        <v>0</v>
      </c>
      <c r="N510" s="13">
        <v>0</v>
      </c>
      <c r="O510" s="3" t="s">
        <v>837</v>
      </c>
      <c r="P510" s="2">
        <v>0</v>
      </c>
      <c r="Q510" s="2">
        <v>0</v>
      </c>
      <c r="R510" s="2">
        <v>0</v>
      </c>
      <c r="S510" s="2">
        <v>0</v>
      </c>
      <c r="T510" s="2">
        <v>1417.5000000000002</v>
      </c>
      <c r="U510" s="2">
        <v>0</v>
      </c>
      <c r="V510" s="2">
        <v>0</v>
      </c>
      <c r="W510" s="2">
        <v>0</v>
      </c>
      <c r="X510" s="2">
        <v>0</v>
      </c>
      <c r="Y510" s="2">
        <v>0</v>
      </c>
    </row>
    <row r="511" spans="2:25" ht="20" customHeight="1">
      <c r="B511" s="12">
        <v>503</v>
      </c>
      <c r="C511" s="12">
        <v>7</v>
      </c>
      <c r="E511" s="13" t="s">
        <v>1625</v>
      </c>
      <c r="F511" s="13" t="s">
        <v>24</v>
      </c>
      <c r="G511" s="13" t="s">
        <v>24</v>
      </c>
      <c r="H511" s="13" t="s">
        <v>35</v>
      </c>
      <c r="I511" s="13" t="s">
        <v>834</v>
      </c>
      <c r="J511" s="13" t="s">
        <v>836</v>
      </c>
      <c r="K511" s="13" t="s">
        <v>3746</v>
      </c>
      <c r="L511" s="13">
        <v>0</v>
      </c>
      <c r="M511" s="13">
        <v>0</v>
      </c>
      <c r="N511" s="13">
        <v>0</v>
      </c>
      <c r="O511" s="3" t="s">
        <v>3747</v>
      </c>
      <c r="P511" s="2">
        <v>0</v>
      </c>
      <c r="Q511" s="2">
        <v>0</v>
      </c>
      <c r="R511" s="2">
        <v>0</v>
      </c>
      <c r="S511" s="2">
        <v>1417.5000000000002</v>
      </c>
      <c r="T511" s="2">
        <v>0</v>
      </c>
      <c r="U511" s="2">
        <v>0</v>
      </c>
      <c r="V511" s="2">
        <v>0</v>
      </c>
      <c r="W511" s="2">
        <v>0</v>
      </c>
      <c r="X511" s="2">
        <v>0</v>
      </c>
      <c r="Y511" s="2">
        <v>0</v>
      </c>
    </row>
    <row r="512" spans="2:25" ht="20" customHeight="1">
      <c r="B512" s="12">
        <v>504</v>
      </c>
      <c r="C512" s="12">
        <v>8</v>
      </c>
      <c r="E512" s="13" t="s">
        <v>1625</v>
      </c>
      <c r="F512" s="13" t="s">
        <v>24</v>
      </c>
      <c r="G512" s="13" t="s">
        <v>24</v>
      </c>
      <c r="H512" s="13" t="s">
        <v>35</v>
      </c>
      <c r="I512" s="13" t="s">
        <v>834</v>
      </c>
      <c r="J512" s="13" t="s">
        <v>836</v>
      </c>
      <c r="K512" s="13" t="s">
        <v>3746</v>
      </c>
      <c r="L512" s="13" t="s">
        <v>3748</v>
      </c>
      <c r="M512" s="13">
        <v>0</v>
      </c>
      <c r="N512" s="13">
        <v>0</v>
      </c>
      <c r="O512" s="3" t="s">
        <v>3749</v>
      </c>
      <c r="P512" s="2">
        <v>0</v>
      </c>
      <c r="Q512" s="2">
        <v>0</v>
      </c>
      <c r="R512" s="2">
        <v>1417.5000000000002</v>
      </c>
      <c r="S512" s="2">
        <v>0</v>
      </c>
      <c r="T512" s="2">
        <v>0</v>
      </c>
      <c r="U512" s="2">
        <v>0</v>
      </c>
      <c r="V512" s="2">
        <v>0</v>
      </c>
      <c r="W512" s="2">
        <v>0</v>
      </c>
      <c r="X512" s="2">
        <v>0</v>
      </c>
      <c r="Y512" s="2">
        <v>0</v>
      </c>
    </row>
    <row r="513" spans="2:25" ht="20" customHeight="1">
      <c r="B513" s="12">
        <v>505</v>
      </c>
      <c r="C513" s="12">
        <v>9</v>
      </c>
      <c r="E513" s="13" t="s">
        <v>1625</v>
      </c>
      <c r="F513" s="13" t="s">
        <v>24</v>
      </c>
      <c r="G513" s="13" t="s">
        <v>24</v>
      </c>
      <c r="H513" s="13" t="s">
        <v>35</v>
      </c>
      <c r="I513" s="13" t="s">
        <v>834</v>
      </c>
      <c r="J513" s="13" t="s">
        <v>836</v>
      </c>
      <c r="K513" s="13" t="s">
        <v>3746</v>
      </c>
      <c r="L513" s="13" t="s">
        <v>3748</v>
      </c>
      <c r="M513" s="13" t="s">
        <v>31</v>
      </c>
      <c r="N513" s="13">
        <v>0</v>
      </c>
      <c r="O513" s="3" t="s">
        <v>3578</v>
      </c>
      <c r="P513" s="2">
        <v>0</v>
      </c>
      <c r="Q513" s="2">
        <v>1417.5000000000002</v>
      </c>
      <c r="R513" s="2">
        <v>0</v>
      </c>
      <c r="S513" s="2">
        <v>0</v>
      </c>
      <c r="T513" s="2">
        <v>0</v>
      </c>
      <c r="U513" s="2">
        <v>0</v>
      </c>
      <c r="V513" s="2">
        <v>0</v>
      </c>
      <c r="W513" s="2">
        <v>0</v>
      </c>
      <c r="X513" s="2">
        <v>0</v>
      </c>
      <c r="Y513" s="2">
        <v>0</v>
      </c>
    </row>
    <row r="514" spans="2:25" ht="20" customHeight="1">
      <c r="B514" s="12">
        <v>506</v>
      </c>
      <c r="C514" s="12">
        <v>5</v>
      </c>
      <c r="E514" s="13" t="s">
        <v>1625</v>
      </c>
      <c r="F514" s="13" t="s">
        <v>24</v>
      </c>
      <c r="G514" s="13" t="s">
        <v>24</v>
      </c>
      <c r="H514" s="13" t="s">
        <v>35</v>
      </c>
      <c r="I514" s="13" t="s">
        <v>251</v>
      </c>
      <c r="J514" s="13">
        <v>0</v>
      </c>
      <c r="K514" s="13">
        <v>0</v>
      </c>
      <c r="L514" s="13">
        <v>0</v>
      </c>
      <c r="M514" s="13">
        <v>0</v>
      </c>
      <c r="N514" s="13">
        <v>0</v>
      </c>
      <c r="O514" s="3" t="s">
        <v>252</v>
      </c>
      <c r="P514" s="2">
        <v>0</v>
      </c>
      <c r="Q514" s="2">
        <v>0</v>
      </c>
      <c r="R514" s="2">
        <v>0</v>
      </c>
      <c r="S514" s="2">
        <v>0</v>
      </c>
      <c r="T514" s="2">
        <v>0</v>
      </c>
      <c r="U514" s="2">
        <v>7444.0999999999949</v>
      </c>
      <c r="V514" s="2">
        <v>0</v>
      </c>
      <c r="W514" s="2">
        <v>0</v>
      </c>
      <c r="X514" s="2">
        <v>0</v>
      </c>
      <c r="Y514" s="2">
        <v>0</v>
      </c>
    </row>
    <row r="515" spans="2:25" ht="20" customHeight="1">
      <c r="B515" s="12">
        <v>507</v>
      </c>
      <c r="C515" s="12">
        <v>6</v>
      </c>
      <c r="E515" s="13" t="s">
        <v>1625</v>
      </c>
      <c r="F515" s="13" t="s">
        <v>24</v>
      </c>
      <c r="G515" s="13" t="s">
        <v>24</v>
      </c>
      <c r="H515" s="13" t="s">
        <v>35</v>
      </c>
      <c r="I515" s="13" t="s">
        <v>251</v>
      </c>
      <c r="J515" s="13" t="s">
        <v>339</v>
      </c>
      <c r="K515" s="13">
        <v>0</v>
      </c>
      <c r="L515" s="13">
        <v>0</v>
      </c>
      <c r="M515" s="13">
        <v>0</v>
      </c>
      <c r="N515" s="13">
        <v>0</v>
      </c>
      <c r="O515" s="3" t="s">
        <v>340</v>
      </c>
      <c r="P515" s="2">
        <v>0</v>
      </c>
      <c r="Q515" s="2">
        <v>0</v>
      </c>
      <c r="R515" s="2">
        <v>0</v>
      </c>
      <c r="S515" s="2">
        <v>0</v>
      </c>
      <c r="T515" s="2">
        <v>7444.0999999999949</v>
      </c>
      <c r="U515" s="2">
        <v>0</v>
      </c>
      <c r="V515" s="2">
        <v>0</v>
      </c>
      <c r="W515" s="2">
        <v>0</v>
      </c>
      <c r="X515" s="2">
        <v>0</v>
      </c>
      <c r="Y515" s="2">
        <v>0</v>
      </c>
    </row>
    <row r="516" spans="2:25" ht="20" customHeight="1">
      <c r="B516" s="12">
        <v>508</v>
      </c>
      <c r="C516" s="12">
        <v>7</v>
      </c>
      <c r="E516" s="13" t="s">
        <v>1625</v>
      </c>
      <c r="F516" s="13" t="s">
        <v>24</v>
      </c>
      <c r="G516" s="13" t="s">
        <v>24</v>
      </c>
      <c r="H516" s="13" t="s">
        <v>35</v>
      </c>
      <c r="I516" s="13" t="s">
        <v>251</v>
      </c>
      <c r="J516" s="13" t="s">
        <v>339</v>
      </c>
      <c r="K516" s="13" t="s">
        <v>397</v>
      </c>
      <c r="L516" s="13">
        <v>0</v>
      </c>
      <c r="M516" s="13">
        <v>0</v>
      </c>
      <c r="N516" s="13">
        <v>0</v>
      </c>
      <c r="O516" s="3" t="s">
        <v>398</v>
      </c>
      <c r="P516" s="2">
        <v>0</v>
      </c>
      <c r="Q516" s="2">
        <v>0</v>
      </c>
      <c r="R516" s="2">
        <v>0</v>
      </c>
      <c r="S516" s="2">
        <v>7444.0999999999949</v>
      </c>
      <c r="T516" s="2">
        <v>0</v>
      </c>
      <c r="U516" s="2">
        <v>0</v>
      </c>
      <c r="V516" s="2">
        <v>0</v>
      </c>
      <c r="W516" s="2">
        <v>0</v>
      </c>
      <c r="X516" s="2">
        <v>0</v>
      </c>
      <c r="Y516" s="2">
        <v>0</v>
      </c>
    </row>
    <row r="517" spans="2:25" ht="20" customHeight="1">
      <c r="B517" s="12">
        <v>509</v>
      </c>
      <c r="C517" s="12">
        <v>8</v>
      </c>
      <c r="E517" s="13" t="s">
        <v>1625</v>
      </c>
      <c r="F517" s="13" t="s">
        <v>24</v>
      </c>
      <c r="G517" s="13" t="s">
        <v>24</v>
      </c>
      <c r="H517" s="13" t="s">
        <v>35</v>
      </c>
      <c r="I517" s="13" t="s">
        <v>251</v>
      </c>
      <c r="J517" s="13" t="s">
        <v>339</v>
      </c>
      <c r="K517" s="13" t="s">
        <v>397</v>
      </c>
      <c r="L517" s="13" t="s">
        <v>3750</v>
      </c>
      <c r="M517" s="13">
        <v>0</v>
      </c>
      <c r="N517" s="13">
        <v>0</v>
      </c>
      <c r="O517" s="3" t="s">
        <v>3751</v>
      </c>
      <c r="P517" s="2">
        <v>0</v>
      </c>
      <c r="Q517" s="2">
        <v>0</v>
      </c>
      <c r="R517" s="2">
        <v>2926.4399999999991</v>
      </c>
      <c r="S517" s="2">
        <v>0</v>
      </c>
      <c r="T517" s="2">
        <v>0</v>
      </c>
      <c r="U517" s="2">
        <v>0</v>
      </c>
      <c r="V517" s="2">
        <v>0</v>
      </c>
      <c r="W517" s="2">
        <v>0</v>
      </c>
      <c r="X517" s="2">
        <v>0</v>
      </c>
      <c r="Y517" s="2">
        <v>0</v>
      </c>
    </row>
    <row r="518" spans="2:25" ht="20" customHeight="1">
      <c r="B518" s="12">
        <v>510</v>
      </c>
      <c r="C518" s="12">
        <v>9</v>
      </c>
      <c r="E518" s="13" t="s">
        <v>1625</v>
      </c>
      <c r="F518" s="13" t="s">
        <v>24</v>
      </c>
      <c r="G518" s="13" t="s">
        <v>24</v>
      </c>
      <c r="H518" s="13" t="s">
        <v>35</v>
      </c>
      <c r="I518" s="13" t="s">
        <v>251</v>
      </c>
      <c r="J518" s="13" t="s">
        <v>339</v>
      </c>
      <c r="K518" s="13" t="s">
        <v>397</v>
      </c>
      <c r="L518" s="13" t="s">
        <v>3750</v>
      </c>
      <c r="M518" s="13" t="s">
        <v>904</v>
      </c>
      <c r="N518" s="13">
        <v>0</v>
      </c>
      <c r="O518" s="3" t="s">
        <v>3601</v>
      </c>
      <c r="P518" s="2">
        <v>0</v>
      </c>
      <c r="Q518" s="2">
        <v>975.48</v>
      </c>
      <c r="R518" s="2">
        <v>0</v>
      </c>
      <c r="S518" s="2">
        <v>0</v>
      </c>
      <c r="T518" s="2">
        <v>0</v>
      </c>
      <c r="U518" s="2">
        <v>0</v>
      </c>
      <c r="V518" s="2">
        <v>0</v>
      </c>
      <c r="W518" s="2">
        <v>0</v>
      </c>
      <c r="X518" s="2">
        <v>0</v>
      </c>
      <c r="Y518" s="2">
        <v>0</v>
      </c>
    </row>
    <row r="519" spans="2:25" ht="20" customHeight="1">
      <c r="B519" s="12">
        <v>511</v>
      </c>
      <c r="C519" s="12">
        <v>9</v>
      </c>
      <c r="E519" s="13" t="s">
        <v>1625</v>
      </c>
      <c r="F519" s="13" t="s">
        <v>24</v>
      </c>
      <c r="G519" s="13" t="s">
        <v>24</v>
      </c>
      <c r="H519" s="13" t="s">
        <v>35</v>
      </c>
      <c r="I519" s="13" t="s">
        <v>251</v>
      </c>
      <c r="J519" s="13" t="s">
        <v>339</v>
      </c>
      <c r="K519" s="13" t="s">
        <v>397</v>
      </c>
      <c r="L519" s="13" t="s">
        <v>3750</v>
      </c>
      <c r="M519" s="13" t="s">
        <v>887</v>
      </c>
      <c r="N519" s="13">
        <v>0</v>
      </c>
      <c r="O519" s="3" t="s">
        <v>3594</v>
      </c>
      <c r="P519" s="2">
        <v>0</v>
      </c>
      <c r="Q519" s="2">
        <v>243.87</v>
      </c>
      <c r="R519" s="2">
        <v>0</v>
      </c>
      <c r="S519" s="2">
        <v>0</v>
      </c>
      <c r="T519" s="2">
        <v>0</v>
      </c>
      <c r="U519" s="2">
        <v>0</v>
      </c>
      <c r="V519" s="2">
        <v>0</v>
      </c>
      <c r="W519" s="2">
        <v>0</v>
      </c>
      <c r="X519" s="2">
        <v>0</v>
      </c>
      <c r="Y519" s="2">
        <v>0</v>
      </c>
    </row>
    <row r="520" spans="2:25" ht="20" customHeight="1">
      <c r="B520" s="12">
        <v>512</v>
      </c>
      <c r="C520" s="12">
        <v>9</v>
      </c>
      <c r="E520" s="13" t="s">
        <v>1625</v>
      </c>
      <c r="F520" s="13" t="s">
        <v>24</v>
      </c>
      <c r="G520" s="13" t="s">
        <v>24</v>
      </c>
      <c r="H520" s="13" t="s">
        <v>35</v>
      </c>
      <c r="I520" s="13" t="s">
        <v>251</v>
      </c>
      <c r="J520" s="13" t="s">
        <v>339</v>
      </c>
      <c r="K520" s="13" t="s">
        <v>397</v>
      </c>
      <c r="L520" s="13" t="s">
        <v>3750</v>
      </c>
      <c r="M520" s="13" t="s">
        <v>979</v>
      </c>
      <c r="N520" s="13">
        <v>0</v>
      </c>
      <c r="O520" s="3" t="s">
        <v>3594</v>
      </c>
      <c r="P520" s="2">
        <v>0</v>
      </c>
      <c r="Q520" s="2">
        <v>243.87</v>
      </c>
      <c r="R520" s="2">
        <v>0</v>
      </c>
      <c r="S520" s="2">
        <v>0</v>
      </c>
      <c r="T520" s="2">
        <v>0</v>
      </c>
      <c r="U520" s="2">
        <v>0</v>
      </c>
      <c r="V520" s="2">
        <v>0</v>
      </c>
      <c r="W520" s="2">
        <v>0</v>
      </c>
      <c r="X520" s="2">
        <v>0</v>
      </c>
      <c r="Y520" s="2">
        <v>0</v>
      </c>
    </row>
    <row r="521" spans="2:25" ht="20" customHeight="1">
      <c r="B521" s="12">
        <v>513</v>
      </c>
      <c r="C521" s="12">
        <v>9</v>
      </c>
      <c r="E521" s="13" t="s">
        <v>1625</v>
      </c>
      <c r="F521" s="13" t="s">
        <v>24</v>
      </c>
      <c r="G521" s="13" t="s">
        <v>24</v>
      </c>
      <c r="H521" s="13" t="s">
        <v>35</v>
      </c>
      <c r="I521" s="13" t="s">
        <v>251</v>
      </c>
      <c r="J521" s="13" t="s">
        <v>339</v>
      </c>
      <c r="K521" s="13" t="s">
        <v>397</v>
      </c>
      <c r="L521" s="13" t="s">
        <v>3750</v>
      </c>
      <c r="M521" s="13" t="s">
        <v>978</v>
      </c>
      <c r="N521" s="13">
        <v>0</v>
      </c>
      <c r="O521" s="3" t="s">
        <v>3592</v>
      </c>
      <c r="P521" s="2">
        <v>0</v>
      </c>
      <c r="Q521" s="2">
        <v>162.58000000000001</v>
      </c>
      <c r="R521" s="2">
        <v>0</v>
      </c>
      <c r="S521" s="2">
        <v>0</v>
      </c>
      <c r="T521" s="2">
        <v>0</v>
      </c>
      <c r="U521" s="2">
        <v>0</v>
      </c>
      <c r="V521" s="2">
        <v>0</v>
      </c>
      <c r="W521" s="2">
        <v>0</v>
      </c>
      <c r="X521" s="2">
        <v>0</v>
      </c>
      <c r="Y521" s="2">
        <v>0</v>
      </c>
    </row>
    <row r="522" spans="2:25" ht="20" customHeight="1">
      <c r="B522" s="12">
        <v>514</v>
      </c>
      <c r="C522" s="12">
        <v>9</v>
      </c>
      <c r="E522" s="13" t="s">
        <v>1625</v>
      </c>
      <c r="F522" s="13" t="s">
        <v>24</v>
      </c>
      <c r="G522" s="13" t="s">
        <v>24</v>
      </c>
      <c r="H522" s="13" t="s">
        <v>35</v>
      </c>
      <c r="I522" s="13" t="s">
        <v>251</v>
      </c>
      <c r="J522" s="13" t="s">
        <v>339</v>
      </c>
      <c r="K522" s="13" t="s">
        <v>397</v>
      </c>
      <c r="L522" s="13" t="s">
        <v>3750</v>
      </c>
      <c r="M522" s="13" t="s">
        <v>944</v>
      </c>
      <c r="N522" s="13">
        <v>0</v>
      </c>
      <c r="O522" s="3" t="s">
        <v>3593</v>
      </c>
      <c r="P522" s="2">
        <v>0</v>
      </c>
      <c r="Q522" s="2">
        <v>162.58000000000001</v>
      </c>
      <c r="R522" s="2">
        <v>0</v>
      </c>
      <c r="S522" s="2">
        <v>0</v>
      </c>
      <c r="T522" s="2">
        <v>0</v>
      </c>
      <c r="U522" s="2">
        <v>0</v>
      </c>
      <c r="V522" s="2">
        <v>0</v>
      </c>
      <c r="W522" s="2">
        <v>0</v>
      </c>
      <c r="X522" s="2">
        <v>0</v>
      </c>
      <c r="Y522" s="2">
        <v>0</v>
      </c>
    </row>
    <row r="523" spans="2:25" ht="20" customHeight="1">
      <c r="B523" s="12">
        <v>515</v>
      </c>
      <c r="C523" s="12">
        <v>9</v>
      </c>
      <c r="E523" s="13" t="s">
        <v>1625</v>
      </c>
      <c r="F523" s="13" t="s">
        <v>24</v>
      </c>
      <c r="G523" s="13" t="s">
        <v>24</v>
      </c>
      <c r="H523" s="13" t="s">
        <v>35</v>
      </c>
      <c r="I523" s="13" t="s">
        <v>251</v>
      </c>
      <c r="J523" s="13" t="s">
        <v>339</v>
      </c>
      <c r="K523" s="13" t="s">
        <v>397</v>
      </c>
      <c r="L523" s="13" t="s">
        <v>3750</v>
      </c>
      <c r="M523" s="13" t="s">
        <v>854</v>
      </c>
      <c r="N523" s="13">
        <v>0</v>
      </c>
      <c r="O523" s="3" t="s">
        <v>3594</v>
      </c>
      <c r="P523" s="2">
        <v>0</v>
      </c>
      <c r="Q523" s="2">
        <v>243.87</v>
      </c>
      <c r="R523" s="2">
        <v>0</v>
      </c>
      <c r="S523" s="2">
        <v>0</v>
      </c>
      <c r="T523" s="2">
        <v>0</v>
      </c>
      <c r="U523" s="2">
        <v>0</v>
      </c>
      <c r="V523" s="2">
        <v>0</v>
      </c>
      <c r="W523" s="2">
        <v>0</v>
      </c>
      <c r="X523" s="2">
        <v>0</v>
      </c>
      <c r="Y523" s="2">
        <v>0</v>
      </c>
    </row>
    <row r="524" spans="2:25" ht="20" customHeight="1">
      <c r="B524" s="12">
        <v>516</v>
      </c>
      <c r="C524" s="12">
        <v>9</v>
      </c>
      <c r="E524" s="13" t="s">
        <v>1625</v>
      </c>
      <c r="F524" s="13" t="s">
        <v>24</v>
      </c>
      <c r="G524" s="13" t="s">
        <v>24</v>
      </c>
      <c r="H524" s="13" t="s">
        <v>35</v>
      </c>
      <c r="I524" s="13" t="s">
        <v>251</v>
      </c>
      <c r="J524" s="13" t="s">
        <v>339</v>
      </c>
      <c r="K524" s="13" t="s">
        <v>397</v>
      </c>
      <c r="L524" s="13" t="s">
        <v>3750</v>
      </c>
      <c r="M524" s="13" t="s">
        <v>932</v>
      </c>
      <c r="N524" s="13">
        <v>0</v>
      </c>
      <c r="O524" s="3" t="s">
        <v>3594</v>
      </c>
      <c r="P524" s="2">
        <v>0</v>
      </c>
      <c r="Q524" s="2">
        <v>243.87</v>
      </c>
      <c r="R524" s="2">
        <v>0</v>
      </c>
      <c r="S524" s="2">
        <v>0</v>
      </c>
      <c r="T524" s="2">
        <v>0</v>
      </c>
      <c r="U524" s="2">
        <v>0</v>
      </c>
      <c r="V524" s="2">
        <v>0</v>
      </c>
      <c r="W524" s="2">
        <v>0</v>
      </c>
      <c r="X524" s="2">
        <v>0</v>
      </c>
      <c r="Y524" s="2">
        <v>0</v>
      </c>
    </row>
    <row r="525" spans="2:25" ht="20" customHeight="1">
      <c r="B525" s="12">
        <v>517</v>
      </c>
      <c r="C525" s="12">
        <v>9</v>
      </c>
      <c r="E525" s="13" t="s">
        <v>1625</v>
      </c>
      <c r="F525" s="13" t="s">
        <v>24</v>
      </c>
      <c r="G525" s="13" t="s">
        <v>24</v>
      </c>
      <c r="H525" s="13" t="s">
        <v>35</v>
      </c>
      <c r="I525" s="13" t="s">
        <v>251</v>
      </c>
      <c r="J525" s="13" t="s">
        <v>339</v>
      </c>
      <c r="K525" s="13" t="s">
        <v>397</v>
      </c>
      <c r="L525" s="13" t="s">
        <v>3750</v>
      </c>
      <c r="M525" s="13" t="s">
        <v>895</v>
      </c>
      <c r="N525" s="13">
        <v>0</v>
      </c>
      <c r="O525" s="3" t="s">
        <v>3594</v>
      </c>
      <c r="P525" s="2">
        <v>0</v>
      </c>
      <c r="Q525" s="2">
        <v>243.87</v>
      </c>
      <c r="R525" s="2">
        <v>0</v>
      </c>
      <c r="S525" s="2">
        <v>0</v>
      </c>
      <c r="T525" s="2">
        <v>0</v>
      </c>
      <c r="U525" s="2">
        <v>0</v>
      </c>
      <c r="V525" s="2">
        <v>0</v>
      </c>
      <c r="W525" s="2">
        <v>0</v>
      </c>
      <c r="X525" s="2">
        <v>0</v>
      </c>
      <c r="Y525" s="2">
        <v>0</v>
      </c>
    </row>
    <row r="526" spans="2:25" ht="20" customHeight="1">
      <c r="B526" s="12">
        <v>518</v>
      </c>
      <c r="C526" s="12">
        <v>9</v>
      </c>
      <c r="E526" s="13" t="s">
        <v>1625</v>
      </c>
      <c r="F526" s="13" t="s">
        <v>24</v>
      </c>
      <c r="G526" s="13" t="s">
        <v>24</v>
      </c>
      <c r="H526" s="13" t="s">
        <v>35</v>
      </c>
      <c r="I526" s="13" t="s">
        <v>251</v>
      </c>
      <c r="J526" s="13" t="s">
        <v>339</v>
      </c>
      <c r="K526" s="13" t="s">
        <v>397</v>
      </c>
      <c r="L526" s="13" t="s">
        <v>3750</v>
      </c>
      <c r="M526" s="13" t="s">
        <v>906</v>
      </c>
      <c r="N526" s="13">
        <v>0</v>
      </c>
      <c r="O526" s="3" t="s">
        <v>3594</v>
      </c>
      <c r="P526" s="2">
        <v>0</v>
      </c>
      <c r="Q526" s="2">
        <v>243.87</v>
      </c>
      <c r="R526" s="2">
        <v>0</v>
      </c>
      <c r="S526" s="2">
        <v>0</v>
      </c>
      <c r="T526" s="2">
        <v>0</v>
      </c>
      <c r="U526" s="2">
        <v>0</v>
      </c>
      <c r="V526" s="2">
        <v>0</v>
      </c>
      <c r="W526" s="2">
        <v>0</v>
      </c>
      <c r="X526" s="2">
        <v>0</v>
      </c>
      <c r="Y526" s="2">
        <v>0</v>
      </c>
    </row>
    <row r="527" spans="2:25" ht="20" customHeight="1">
      <c r="B527" s="12">
        <v>519</v>
      </c>
      <c r="C527" s="12">
        <v>9</v>
      </c>
      <c r="E527" s="13" t="s">
        <v>1625</v>
      </c>
      <c r="F527" s="13" t="s">
        <v>24</v>
      </c>
      <c r="G527" s="13" t="s">
        <v>24</v>
      </c>
      <c r="H527" s="13" t="s">
        <v>35</v>
      </c>
      <c r="I527" s="13" t="s">
        <v>251</v>
      </c>
      <c r="J527" s="13" t="s">
        <v>339</v>
      </c>
      <c r="K527" s="13" t="s">
        <v>397</v>
      </c>
      <c r="L527" s="13" t="s">
        <v>3750</v>
      </c>
      <c r="M527" s="13" t="s">
        <v>950</v>
      </c>
      <c r="N527" s="13">
        <v>0</v>
      </c>
      <c r="O527" s="3" t="s">
        <v>3594</v>
      </c>
      <c r="P527" s="2">
        <v>0</v>
      </c>
      <c r="Q527" s="2">
        <v>81.290000000000006</v>
      </c>
      <c r="R527" s="2">
        <v>0</v>
      </c>
      <c r="S527" s="2">
        <v>0</v>
      </c>
      <c r="T527" s="2">
        <v>0</v>
      </c>
      <c r="U527" s="2">
        <v>0</v>
      </c>
      <c r="V527" s="2">
        <v>0</v>
      </c>
      <c r="W527" s="2">
        <v>0</v>
      </c>
      <c r="X527" s="2">
        <v>0</v>
      </c>
      <c r="Y527" s="2">
        <v>0</v>
      </c>
    </row>
    <row r="528" spans="2:25" ht="20" customHeight="1">
      <c r="B528" s="12">
        <v>520</v>
      </c>
      <c r="C528" s="12">
        <v>9</v>
      </c>
      <c r="E528" s="13" t="s">
        <v>1625</v>
      </c>
      <c r="F528" s="13" t="s">
        <v>24</v>
      </c>
      <c r="G528" s="13" t="s">
        <v>24</v>
      </c>
      <c r="H528" s="13" t="s">
        <v>35</v>
      </c>
      <c r="I528" s="13" t="s">
        <v>251</v>
      </c>
      <c r="J528" s="13" t="s">
        <v>339</v>
      </c>
      <c r="K528" s="13" t="s">
        <v>397</v>
      </c>
      <c r="L528" s="13" t="s">
        <v>3750</v>
      </c>
      <c r="M528" s="13" t="s">
        <v>903</v>
      </c>
      <c r="N528" s="13">
        <v>0</v>
      </c>
      <c r="O528" s="3" t="s">
        <v>3594</v>
      </c>
      <c r="P528" s="2">
        <v>0</v>
      </c>
      <c r="Q528" s="2">
        <v>81.290000000000006</v>
      </c>
      <c r="R528" s="2">
        <v>0</v>
      </c>
      <c r="S528" s="2">
        <v>0</v>
      </c>
      <c r="T528" s="2">
        <v>0</v>
      </c>
      <c r="U528" s="2">
        <v>0</v>
      </c>
      <c r="V528" s="2">
        <v>0</v>
      </c>
      <c r="W528" s="2">
        <v>0</v>
      </c>
      <c r="X528" s="2">
        <v>0</v>
      </c>
      <c r="Y528" s="2">
        <v>0</v>
      </c>
    </row>
    <row r="529" spans="2:25" ht="20" customHeight="1">
      <c r="B529" s="12">
        <v>521</v>
      </c>
      <c r="C529" s="12">
        <v>8</v>
      </c>
      <c r="E529" s="13" t="s">
        <v>1625</v>
      </c>
      <c r="F529" s="13" t="s">
        <v>24</v>
      </c>
      <c r="G529" s="13" t="s">
        <v>24</v>
      </c>
      <c r="H529" s="13" t="s">
        <v>35</v>
      </c>
      <c r="I529" s="13" t="s">
        <v>251</v>
      </c>
      <c r="J529" s="13" t="s">
        <v>339</v>
      </c>
      <c r="K529" s="13" t="s">
        <v>397</v>
      </c>
      <c r="L529" s="13" t="s">
        <v>3752</v>
      </c>
      <c r="M529" s="13">
        <v>0</v>
      </c>
      <c r="N529" s="13">
        <v>0</v>
      </c>
      <c r="O529" s="3" t="s">
        <v>3753</v>
      </c>
      <c r="P529" s="2">
        <v>0</v>
      </c>
      <c r="Q529" s="2">
        <v>0</v>
      </c>
      <c r="R529" s="2">
        <v>4517.66</v>
      </c>
      <c r="S529" s="2">
        <v>0</v>
      </c>
      <c r="T529" s="2">
        <v>0</v>
      </c>
      <c r="U529" s="2">
        <v>0</v>
      </c>
      <c r="V529" s="2">
        <v>0</v>
      </c>
      <c r="W529" s="2">
        <v>0</v>
      </c>
      <c r="X529" s="2">
        <v>0</v>
      </c>
      <c r="Y529" s="2">
        <v>0</v>
      </c>
    </row>
    <row r="530" spans="2:25" ht="20" customHeight="1">
      <c r="B530" s="12">
        <v>522</v>
      </c>
      <c r="C530" s="12">
        <v>9</v>
      </c>
      <c r="E530" s="13" t="s">
        <v>1625</v>
      </c>
      <c r="F530" s="13" t="s">
        <v>24</v>
      </c>
      <c r="G530" s="13" t="s">
        <v>24</v>
      </c>
      <c r="H530" s="13" t="s">
        <v>35</v>
      </c>
      <c r="I530" s="13" t="s">
        <v>251</v>
      </c>
      <c r="J530" s="13" t="s">
        <v>339</v>
      </c>
      <c r="K530" s="13" t="s">
        <v>397</v>
      </c>
      <c r="L530" s="13" t="s">
        <v>3752</v>
      </c>
      <c r="M530" s="13" t="s">
        <v>904</v>
      </c>
      <c r="N530" s="13">
        <v>0</v>
      </c>
      <c r="O530" s="3" t="s">
        <v>3601</v>
      </c>
      <c r="P530" s="2">
        <v>0</v>
      </c>
      <c r="Q530" s="2">
        <v>1290.76</v>
      </c>
      <c r="R530" s="2">
        <v>0</v>
      </c>
      <c r="S530" s="2">
        <v>0</v>
      </c>
      <c r="T530" s="2">
        <v>0</v>
      </c>
      <c r="U530" s="2">
        <v>0</v>
      </c>
      <c r="V530" s="2">
        <v>0</v>
      </c>
      <c r="W530" s="2">
        <v>0</v>
      </c>
      <c r="X530" s="2">
        <v>0</v>
      </c>
      <c r="Y530" s="2">
        <v>0</v>
      </c>
    </row>
    <row r="531" spans="2:25" ht="20" customHeight="1">
      <c r="B531" s="12">
        <v>523</v>
      </c>
      <c r="C531" s="12">
        <v>9</v>
      </c>
      <c r="E531" s="13" t="s">
        <v>1625</v>
      </c>
      <c r="F531" s="13" t="s">
        <v>24</v>
      </c>
      <c r="G531" s="13" t="s">
        <v>24</v>
      </c>
      <c r="H531" s="13" t="s">
        <v>35</v>
      </c>
      <c r="I531" s="13" t="s">
        <v>251</v>
      </c>
      <c r="J531" s="13" t="s">
        <v>339</v>
      </c>
      <c r="K531" s="13" t="s">
        <v>397</v>
      </c>
      <c r="L531" s="13" t="s">
        <v>3752</v>
      </c>
      <c r="M531" s="13" t="s">
        <v>887</v>
      </c>
      <c r="N531" s="13">
        <v>0</v>
      </c>
      <c r="O531" s="3" t="s">
        <v>3594</v>
      </c>
      <c r="P531" s="2">
        <v>0</v>
      </c>
      <c r="Q531" s="2">
        <v>322.69</v>
      </c>
      <c r="R531" s="2">
        <v>0</v>
      </c>
      <c r="S531" s="2">
        <v>0</v>
      </c>
      <c r="T531" s="2">
        <v>0</v>
      </c>
      <c r="U531" s="2">
        <v>0</v>
      </c>
      <c r="V531" s="2">
        <v>0</v>
      </c>
      <c r="W531" s="2">
        <v>0</v>
      </c>
      <c r="X531" s="2">
        <v>0</v>
      </c>
      <c r="Y531" s="2">
        <v>0</v>
      </c>
    </row>
    <row r="532" spans="2:25" ht="20" customHeight="1">
      <c r="B532" s="12">
        <v>524</v>
      </c>
      <c r="C532" s="12">
        <v>9</v>
      </c>
      <c r="E532" s="13" t="s">
        <v>1625</v>
      </c>
      <c r="F532" s="13" t="s">
        <v>24</v>
      </c>
      <c r="G532" s="13" t="s">
        <v>24</v>
      </c>
      <c r="H532" s="13" t="s">
        <v>35</v>
      </c>
      <c r="I532" s="13" t="s">
        <v>251</v>
      </c>
      <c r="J532" s="13" t="s">
        <v>339</v>
      </c>
      <c r="K532" s="13" t="s">
        <v>397</v>
      </c>
      <c r="L532" s="13" t="s">
        <v>3752</v>
      </c>
      <c r="M532" s="13" t="s">
        <v>979</v>
      </c>
      <c r="N532" s="13">
        <v>0</v>
      </c>
      <c r="O532" s="3" t="s">
        <v>3594</v>
      </c>
      <c r="P532" s="2">
        <v>0</v>
      </c>
      <c r="Q532" s="2">
        <v>322.69</v>
      </c>
      <c r="R532" s="2">
        <v>0</v>
      </c>
      <c r="S532" s="2">
        <v>0</v>
      </c>
      <c r="T532" s="2">
        <v>0</v>
      </c>
      <c r="U532" s="2">
        <v>0</v>
      </c>
      <c r="V532" s="2">
        <v>0</v>
      </c>
      <c r="W532" s="2">
        <v>0</v>
      </c>
      <c r="X532" s="2">
        <v>0</v>
      </c>
      <c r="Y532" s="2">
        <v>0</v>
      </c>
    </row>
    <row r="533" spans="2:25" ht="20" customHeight="1">
      <c r="B533" s="12">
        <v>525</v>
      </c>
      <c r="C533" s="12">
        <v>9</v>
      </c>
      <c r="E533" s="13" t="s">
        <v>1625</v>
      </c>
      <c r="F533" s="13" t="s">
        <v>24</v>
      </c>
      <c r="G533" s="13" t="s">
        <v>24</v>
      </c>
      <c r="H533" s="13" t="s">
        <v>35</v>
      </c>
      <c r="I533" s="13" t="s">
        <v>251</v>
      </c>
      <c r="J533" s="13" t="s">
        <v>339</v>
      </c>
      <c r="K533" s="13" t="s">
        <v>397</v>
      </c>
      <c r="L533" s="13" t="s">
        <v>3752</v>
      </c>
      <c r="M533" s="13" t="s">
        <v>978</v>
      </c>
      <c r="N533" s="13">
        <v>0</v>
      </c>
      <c r="O533" s="3" t="s">
        <v>3592</v>
      </c>
      <c r="P533" s="2">
        <v>0</v>
      </c>
      <c r="Q533" s="2">
        <v>322.69</v>
      </c>
      <c r="R533" s="2">
        <v>0</v>
      </c>
      <c r="S533" s="2">
        <v>0</v>
      </c>
      <c r="T533" s="2">
        <v>0</v>
      </c>
      <c r="U533" s="2">
        <v>0</v>
      </c>
      <c r="V533" s="2">
        <v>0</v>
      </c>
      <c r="W533" s="2">
        <v>0</v>
      </c>
      <c r="X533" s="2">
        <v>0</v>
      </c>
      <c r="Y533" s="2">
        <v>0</v>
      </c>
    </row>
    <row r="534" spans="2:25" ht="20" customHeight="1">
      <c r="B534" s="12">
        <v>526</v>
      </c>
      <c r="C534" s="12">
        <v>9</v>
      </c>
      <c r="E534" s="13" t="s">
        <v>1625</v>
      </c>
      <c r="F534" s="13" t="s">
        <v>24</v>
      </c>
      <c r="G534" s="13" t="s">
        <v>24</v>
      </c>
      <c r="H534" s="13" t="s">
        <v>35</v>
      </c>
      <c r="I534" s="13" t="s">
        <v>251</v>
      </c>
      <c r="J534" s="13" t="s">
        <v>339</v>
      </c>
      <c r="K534" s="13" t="s">
        <v>397</v>
      </c>
      <c r="L534" s="13" t="s">
        <v>3752</v>
      </c>
      <c r="M534" s="13" t="s">
        <v>944</v>
      </c>
      <c r="N534" s="13">
        <v>0</v>
      </c>
      <c r="O534" s="3" t="s">
        <v>3593</v>
      </c>
      <c r="P534" s="2">
        <v>0</v>
      </c>
      <c r="Q534" s="2">
        <v>322.69</v>
      </c>
      <c r="R534" s="2">
        <v>0</v>
      </c>
      <c r="S534" s="2">
        <v>0</v>
      </c>
      <c r="T534" s="2">
        <v>0</v>
      </c>
      <c r="U534" s="2">
        <v>0</v>
      </c>
      <c r="V534" s="2">
        <v>0</v>
      </c>
      <c r="W534" s="2">
        <v>0</v>
      </c>
      <c r="X534" s="2">
        <v>0</v>
      </c>
      <c r="Y534" s="2">
        <v>0</v>
      </c>
    </row>
    <row r="535" spans="2:25" ht="20" customHeight="1">
      <c r="B535" s="12">
        <v>527</v>
      </c>
      <c r="C535" s="12">
        <v>9</v>
      </c>
      <c r="E535" s="13" t="s">
        <v>1625</v>
      </c>
      <c r="F535" s="13" t="s">
        <v>24</v>
      </c>
      <c r="G535" s="13" t="s">
        <v>24</v>
      </c>
      <c r="H535" s="13" t="s">
        <v>35</v>
      </c>
      <c r="I535" s="13" t="s">
        <v>251</v>
      </c>
      <c r="J535" s="13" t="s">
        <v>339</v>
      </c>
      <c r="K535" s="13" t="s">
        <v>397</v>
      </c>
      <c r="L535" s="13" t="s">
        <v>3752</v>
      </c>
      <c r="M535" s="13" t="s">
        <v>854</v>
      </c>
      <c r="N535" s="13">
        <v>0</v>
      </c>
      <c r="O535" s="3" t="s">
        <v>3594</v>
      </c>
      <c r="P535" s="2">
        <v>0</v>
      </c>
      <c r="Q535" s="2">
        <v>322.69</v>
      </c>
      <c r="R535" s="2">
        <v>0</v>
      </c>
      <c r="S535" s="2">
        <v>0</v>
      </c>
      <c r="T535" s="2">
        <v>0</v>
      </c>
      <c r="U535" s="2">
        <v>0</v>
      </c>
      <c r="V535" s="2">
        <v>0</v>
      </c>
      <c r="W535" s="2">
        <v>0</v>
      </c>
      <c r="X535" s="2">
        <v>0</v>
      </c>
      <c r="Y535" s="2">
        <v>0</v>
      </c>
    </row>
    <row r="536" spans="2:25" ht="20" customHeight="1">
      <c r="B536" s="12">
        <v>528</v>
      </c>
      <c r="C536" s="12">
        <v>9</v>
      </c>
      <c r="E536" s="13" t="s">
        <v>1625</v>
      </c>
      <c r="F536" s="13" t="s">
        <v>24</v>
      </c>
      <c r="G536" s="13" t="s">
        <v>24</v>
      </c>
      <c r="H536" s="13" t="s">
        <v>35</v>
      </c>
      <c r="I536" s="13" t="s">
        <v>251</v>
      </c>
      <c r="J536" s="13" t="s">
        <v>339</v>
      </c>
      <c r="K536" s="13" t="s">
        <v>397</v>
      </c>
      <c r="L536" s="13" t="s">
        <v>3752</v>
      </c>
      <c r="M536" s="13" t="s">
        <v>932</v>
      </c>
      <c r="N536" s="13">
        <v>0</v>
      </c>
      <c r="O536" s="3" t="s">
        <v>3594</v>
      </c>
      <c r="P536" s="2">
        <v>0</v>
      </c>
      <c r="Q536" s="2">
        <v>322.69</v>
      </c>
      <c r="R536" s="2">
        <v>0</v>
      </c>
      <c r="S536" s="2">
        <v>0</v>
      </c>
      <c r="T536" s="2">
        <v>0</v>
      </c>
      <c r="U536" s="2">
        <v>0</v>
      </c>
      <c r="V536" s="2">
        <v>0</v>
      </c>
      <c r="W536" s="2">
        <v>0</v>
      </c>
      <c r="X536" s="2">
        <v>0</v>
      </c>
      <c r="Y536" s="2">
        <v>0</v>
      </c>
    </row>
    <row r="537" spans="2:25" ht="20" customHeight="1">
      <c r="B537" s="12">
        <v>529</v>
      </c>
      <c r="C537" s="12">
        <v>9</v>
      </c>
      <c r="E537" s="13" t="s">
        <v>1625</v>
      </c>
      <c r="F537" s="13" t="s">
        <v>24</v>
      </c>
      <c r="G537" s="13" t="s">
        <v>24</v>
      </c>
      <c r="H537" s="13" t="s">
        <v>35</v>
      </c>
      <c r="I537" s="13" t="s">
        <v>251</v>
      </c>
      <c r="J537" s="13" t="s">
        <v>339</v>
      </c>
      <c r="K537" s="13" t="s">
        <v>397</v>
      </c>
      <c r="L537" s="13" t="s">
        <v>3752</v>
      </c>
      <c r="M537" s="13" t="s">
        <v>895</v>
      </c>
      <c r="N537" s="13">
        <v>0</v>
      </c>
      <c r="O537" s="3" t="s">
        <v>3594</v>
      </c>
      <c r="P537" s="2">
        <v>0</v>
      </c>
      <c r="Q537" s="2">
        <v>322.69</v>
      </c>
      <c r="R537" s="2">
        <v>0</v>
      </c>
      <c r="S537" s="2">
        <v>0</v>
      </c>
      <c r="T537" s="2">
        <v>0</v>
      </c>
      <c r="U537" s="2">
        <v>0</v>
      </c>
      <c r="V537" s="2">
        <v>0</v>
      </c>
      <c r="W537" s="2">
        <v>0</v>
      </c>
      <c r="X537" s="2">
        <v>0</v>
      </c>
      <c r="Y537" s="2">
        <v>0</v>
      </c>
    </row>
    <row r="538" spans="2:25" ht="20" customHeight="1">
      <c r="B538" s="12">
        <v>530</v>
      </c>
      <c r="C538" s="12">
        <v>9</v>
      </c>
      <c r="E538" s="13" t="s">
        <v>1625</v>
      </c>
      <c r="F538" s="13" t="s">
        <v>24</v>
      </c>
      <c r="G538" s="13" t="s">
        <v>24</v>
      </c>
      <c r="H538" s="13" t="s">
        <v>35</v>
      </c>
      <c r="I538" s="13" t="s">
        <v>251</v>
      </c>
      <c r="J538" s="13" t="s">
        <v>339</v>
      </c>
      <c r="K538" s="13" t="s">
        <v>397</v>
      </c>
      <c r="L538" s="13" t="s">
        <v>3752</v>
      </c>
      <c r="M538" s="13" t="s">
        <v>906</v>
      </c>
      <c r="N538" s="13">
        <v>0</v>
      </c>
      <c r="O538" s="3" t="s">
        <v>3594</v>
      </c>
      <c r="P538" s="2">
        <v>0</v>
      </c>
      <c r="Q538" s="2">
        <v>322.69</v>
      </c>
      <c r="R538" s="2">
        <v>0</v>
      </c>
      <c r="S538" s="2">
        <v>0</v>
      </c>
      <c r="T538" s="2">
        <v>0</v>
      </c>
      <c r="U538" s="2">
        <v>0</v>
      </c>
      <c r="V538" s="2">
        <v>0</v>
      </c>
      <c r="W538" s="2">
        <v>0</v>
      </c>
      <c r="X538" s="2">
        <v>0</v>
      </c>
      <c r="Y538" s="2">
        <v>0</v>
      </c>
    </row>
    <row r="539" spans="2:25" ht="20" customHeight="1">
      <c r="B539" s="12">
        <v>531</v>
      </c>
      <c r="C539" s="12">
        <v>9</v>
      </c>
      <c r="E539" s="13" t="s">
        <v>1625</v>
      </c>
      <c r="F539" s="13" t="s">
        <v>24</v>
      </c>
      <c r="G539" s="13" t="s">
        <v>24</v>
      </c>
      <c r="H539" s="13" t="s">
        <v>35</v>
      </c>
      <c r="I539" s="13" t="s">
        <v>251</v>
      </c>
      <c r="J539" s="13" t="s">
        <v>339</v>
      </c>
      <c r="K539" s="13" t="s">
        <v>397</v>
      </c>
      <c r="L539" s="13" t="s">
        <v>3752</v>
      </c>
      <c r="M539" s="13" t="s">
        <v>950</v>
      </c>
      <c r="N539" s="13">
        <v>0</v>
      </c>
      <c r="O539" s="3" t="s">
        <v>3594</v>
      </c>
      <c r="P539" s="2">
        <v>0</v>
      </c>
      <c r="Q539" s="2">
        <v>322.69</v>
      </c>
      <c r="R539" s="2">
        <v>0</v>
      </c>
      <c r="S539" s="2">
        <v>0</v>
      </c>
      <c r="T539" s="2">
        <v>0</v>
      </c>
      <c r="U539" s="2">
        <v>0</v>
      </c>
      <c r="V539" s="2">
        <v>0</v>
      </c>
      <c r="W539" s="2">
        <v>0</v>
      </c>
      <c r="X539" s="2">
        <v>0</v>
      </c>
      <c r="Y539" s="2">
        <v>0</v>
      </c>
    </row>
    <row r="540" spans="2:25" ht="20" customHeight="1">
      <c r="B540" s="12">
        <v>532</v>
      </c>
      <c r="C540" s="12">
        <v>9</v>
      </c>
      <c r="E540" s="13" t="s">
        <v>1625</v>
      </c>
      <c r="F540" s="13" t="s">
        <v>24</v>
      </c>
      <c r="G540" s="13" t="s">
        <v>24</v>
      </c>
      <c r="H540" s="13" t="s">
        <v>35</v>
      </c>
      <c r="I540" s="13" t="s">
        <v>251</v>
      </c>
      <c r="J540" s="13" t="s">
        <v>339</v>
      </c>
      <c r="K540" s="13" t="s">
        <v>397</v>
      </c>
      <c r="L540" s="13" t="s">
        <v>3752</v>
      </c>
      <c r="M540" s="13" t="s">
        <v>903</v>
      </c>
      <c r="N540" s="13">
        <v>0</v>
      </c>
      <c r="O540" s="3" t="s">
        <v>3594</v>
      </c>
      <c r="P540" s="2">
        <v>0</v>
      </c>
      <c r="Q540" s="2">
        <v>322.69</v>
      </c>
      <c r="R540" s="2">
        <v>0</v>
      </c>
      <c r="S540" s="2">
        <v>0</v>
      </c>
      <c r="T540" s="2">
        <v>0</v>
      </c>
      <c r="U540" s="2">
        <v>0</v>
      </c>
      <c r="V540" s="2">
        <v>0</v>
      </c>
      <c r="W540" s="2">
        <v>0</v>
      </c>
      <c r="X540" s="2">
        <v>0</v>
      </c>
      <c r="Y540" s="2">
        <v>0</v>
      </c>
    </row>
    <row r="541" spans="2:25" ht="20" customHeight="1">
      <c r="B541" s="12">
        <v>533</v>
      </c>
      <c r="C541" s="12">
        <v>5</v>
      </c>
      <c r="E541" s="13" t="s">
        <v>1625</v>
      </c>
      <c r="F541" s="13" t="s">
        <v>24</v>
      </c>
      <c r="G541" s="13" t="s">
        <v>24</v>
      </c>
      <c r="H541" s="13" t="s">
        <v>35</v>
      </c>
      <c r="I541" s="13" t="s">
        <v>129</v>
      </c>
      <c r="J541" s="13">
        <v>0</v>
      </c>
      <c r="K541" s="13">
        <v>0</v>
      </c>
      <c r="L541" s="13">
        <v>0</v>
      </c>
      <c r="M541" s="13">
        <v>0</v>
      </c>
      <c r="N541" s="13">
        <v>0</v>
      </c>
      <c r="O541" s="3" t="s">
        <v>130</v>
      </c>
      <c r="P541" s="2">
        <v>0</v>
      </c>
      <c r="Q541" s="2">
        <v>0</v>
      </c>
      <c r="R541" s="2">
        <v>0</v>
      </c>
      <c r="S541" s="2">
        <v>0</v>
      </c>
      <c r="T541" s="2">
        <v>0</v>
      </c>
      <c r="U541" s="2">
        <v>949.59</v>
      </c>
      <c r="V541" s="2">
        <v>0</v>
      </c>
      <c r="W541" s="2">
        <v>0</v>
      </c>
      <c r="X541" s="2">
        <v>0</v>
      </c>
      <c r="Y541" s="2">
        <v>0</v>
      </c>
    </row>
    <row r="542" spans="2:25" ht="20" customHeight="1">
      <c r="B542" s="12">
        <v>534</v>
      </c>
      <c r="C542" s="12">
        <v>6</v>
      </c>
      <c r="E542" s="13" t="s">
        <v>1625</v>
      </c>
      <c r="F542" s="13" t="s">
        <v>24</v>
      </c>
      <c r="G542" s="13" t="s">
        <v>24</v>
      </c>
      <c r="H542" s="13" t="s">
        <v>35</v>
      </c>
      <c r="I542" s="13" t="s">
        <v>129</v>
      </c>
      <c r="J542" s="13" t="s">
        <v>131</v>
      </c>
      <c r="K542" s="13">
        <v>0</v>
      </c>
      <c r="L542" s="13">
        <v>0</v>
      </c>
      <c r="M542" s="13">
        <v>0</v>
      </c>
      <c r="N542" s="13">
        <v>0</v>
      </c>
      <c r="O542" s="3" t="s">
        <v>132</v>
      </c>
      <c r="P542" s="2">
        <v>0</v>
      </c>
      <c r="Q542" s="2">
        <v>0</v>
      </c>
      <c r="R542" s="2">
        <v>0</v>
      </c>
      <c r="S542" s="2">
        <v>0</v>
      </c>
      <c r="T542" s="2">
        <v>949.59</v>
      </c>
      <c r="U542" s="2">
        <v>0</v>
      </c>
      <c r="V542" s="2">
        <v>0</v>
      </c>
      <c r="W542" s="2">
        <v>0</v>
      </c>
      <c r="X542" s="2">
        <v>0</v>
      </c>
      <c r="Y542" s="2">
        <v>0</v>
      </c>
    </row>
    <row r="543" spans="2:25" ht="20" customHeight="1">
      <c r="B543" s="12">
        <v>535</v>
      </c>
      <c r="C543" s="12">
        <v>7</v>
      </c>
      <c r="E543" s="13" t="s">
        <v>1625</v>
      </c>
      <c r="F543" s="13" t="s">
        <v>24</v>
      </c>
      <c r="G543" s="13" t="s">
        <v>24</v>
      </c>
      <c r="H543" s="13" t="s">
        <v>35</v>
      </c>
      <c r="I543" s="13" t="s">
        <v>129</v>
      </c>
      <c r="J543" s="13" t="s">
        <v>131</v>
      </c>
      <c r="K543" s="13" t="s">
        <v>1369</v>
      </c>
      <c r="L543" s="13">
        <v>0</v>
      </c>
      <c r="M543" s="13">
        <v>0</v>
      </c>
      <c r="N543" s="13">
        <v>0</v>
      </c>
      <c r="O543" s="3" t="s">
        <v>1370</v>
      </c>
      <c r="P543" s="2">
        <v>0</v>
      </c>
      <c r="Q543" s="2">
        <v>0</v>
      </c>
      <c r="R543" s="2">
        <v>0</v>
      </c>
      <c r="S543" s="2">
        <v>949.59</v>
      </c>
      <c r="T543" s="2">
        <v>0</v>
      </c>
      <c r="U543" s="2">
        <v>0</v>
      </c>
      <c r="V543" s="2">
        <v>0</v>
      </c>
      <c r="W543" s="2">
        <v>0</v>
      </c>
      <c r="X543" s="2">
        <v>0</v>
      </c>
      <c r="Y543" s="2">
        <v>0</v>
      </c>
    </row>
    <row r="544" spans="2:25" ht="20" customHeight="1">
      <c r="B544" s="12">
        <v>536</v>
      </c>
      <c r="C544" s="12">
        <v>8</v>
      </c>
      <c r="E544" s="13" t="s">
        <v>1625</v>
      </c>
      <c r="F544" s="13" t="s">
        <v>24</v>
      </c>
      <c r="G544" s="13" t="s">
        <v>24</v>
      </c>
      <c r="H544" s="13" t="s">
        <v>35</v>
      </c>
      <c r="I544" s="13" t="s">
        <v>129</v>
      </c>
      <c r="J544" s="13" t="s">
        <v>131</v>
      </c>
      <c r="K544" s="13" t="s">
        <v>1369</v>
      </c>
      <c r="L544" s="13" t="s">
        <v>3754</v>
      </c>
      <c r="M544" s="13">
        <v>0</v>
      </c>
      <c r="N544" s="13">
        <v>0</v>
      </c>
      <c r="O544" s="3" t="s">
        <v>3755</v>
      </c>
      <c r="P544" s="2">
        <v>0</v>
      </c>
      <c r="Q544" s="2">
        <v>0</v>
      </c>
      <c r="R544" s="2">
        <v>949.59</v>
      </c>
      <c r="S544" s="2">
        <v>0</v>
      </c>
      <c r="T544" s="2">
        <v>0</v>
      </c>
      <c r="U544" s="2">
        <v>0</v>
      </c>
      <c r="V544" s="2">
        <v>0</v>
      </c>
      <c r="W544" s="2">
        <v>0</v>
      </c>
      <c r="X544" s="2">
        <v>0</v>
      </c>
      <c r="Y544" s="2">
        <v>0</v>
      </c>
    </row>
    <row r="545" spans="2:25" ht="20" customHeight="1">
      <c r="B545" s="12">
        <v>537</v>
      </c>
      <c r="C545" s="12">
        <v>9</v>
      </c>
      <c r="E545" s="13" t="s">
        <v>1625</v>
      </c>
      <c r="F545" s="13" t="s">
        <v>24</v>
      </c>
      <c r="G545" s="13" t="s">
        <v>24</v>
      </c>
      <c r="H545" s="13" t="s">
        <v>35</v>
      </c>
      <c r="I545" s="13" t="s">
        <v>129</v>
      </c>
      <c r="J545" s="13" t="s">
        <v>131</v>
      </c>
      <c r="K545" s="13" t="s">
        <v>1369</v>
      </c>
      <c r="L545" s="13" t="s">
        <v>3754</v>
      </c>
      <c r="M545" s="13" t="s">
        <v>31</v>
      </c>
      <c r="N545" s="13">
        <v>0</v>
      </c>
      <c r="O545" s="3" t="s">
        <v>3578</v>
      </c>
      <c r="P545" s="2">
        <v>0</v>
      </c>
      <c r="Q545" s="2">
        <v>949.59</v>
      </c>
      <c r="R545" s="2">
        <v>0</v>
      </c>
      <c r="S545" s="2">
        <v>0</v>
      </c>
      <c r="T545" s="2">
        <v>0</v>
      </c>
      <c r="U545" s="2">
        <v>0</v>
      </c>
      <c r="V545" s="2">
        <v>0</v>
      </c>
      <c r="W545" s="2">
        <v>0</v>
      </c>
      <c r="X545" s="2">
        <v>0</v>
      </c>
      <c r="Y545" s="2">
        <v>0</v>
      </c>
    </row>
    <row r="546" spans="2:25" ht="20" customHeight="1">
      <c r="B546" s="12">
        <v>538</v>
      </c>
      <c r="C546" s="12">
        <v>3</v>
      </c>
      <c r="E546" s="13" t="s">
        <v>1625</v>
      </c>
      <c r="F546" s="13" t="s">
        <v>24</v>
      </c>
      <c r="G546" s="13" t="s">
        <v>188</v>
      </c>
      <c r="H546" s="13">
        <v>0</v>
      </c>
      <c r="I546" s="13">
        <v>0</v>
      </c>
      <c r="J546" s="13">
        <v>0</v>
      </c>
      <c r="K546" s="13">
        <v>0</v>
      </c>
      <c r="L546" s="13">
        <v>0</v>
      </c>
      <c r="M546" s="13">
        <v>0</v>
      </c>
      <c r="N546" s="13">
        <v>0</v>
      </c>
      <c r="O546" s="3" t="s">
        <v>189</v>
      </c>
      <c r="P546" s="2">
        <v>0</v>
      </c>
      <c r="Q546" s="2">
        <v>0</v>
      </c>
      <c r="R546" s="2">
        <v>0</v>
      </c>
      <c r="S546" s="2">
        <v>0</v>
      </c>
      <c r="T546" s="2">
        <v>0</v>
      </c>
      <c r="U546" s="2">
        <v>0</v>
      </c>
      <c r="V546" s="2">
        <v>0</v>
      </c>
      <c r="W546" s="2">
        <v>3860499.0283468976</v>
      </c>
      <c r="X546" s="2">
        <v>0</v>
      </c>
      <c r="Y546" s="2">
        <v>0</v>
      </c>
    </row>
    <row r="547" spans="2:25" ht="20" customHeight="1">
      <c r="B547" s="12">
        <v>539</v>
      </c>
      <c r="C547" s="12">
        <v>4</v>
      </c>
      <c r="E547" s="13" t="s">
        <v>1625</v>
      </c>
      <c r="F547" s="13" t="s">
        <v>24</v>
      </c>
      <c r="G547" s="13" t="s">
        <v>188</v>
      </c>
      <c r="H547" s="13" t="s">
        <v>192</v>
      </c>
      <c r="I547" s="13">
        <v>0</v>
      </c>
      <c r="J547" s="13">
        <v>0</v>
      </c>
      <c r="K547" s="13">
        <v>0</v>
      </c>
      <c r="L547" s="13">
        <v>0</v>
      </c>
      <c r="M547" s="13">
        <v>0</v>
      </c>
      <c r="N547" s="13">
        <v>0</v>
      </c>
      <c r="O547" s="3" t="s">
        <v>193</v>
      </c>
      <c r="P547" s="2">
        <v>0</v>
      </c>
      <c r="Q547" s="2">
        <v>0</v>
      </c>
      <c r="R547" s="2">
        <v>0</v>
      </c>
      <c r="S547" s="2">
        <v>0</v>
      </c>
      <c r="T547" s="2">
        <v>0</v>
      </c>
      <c r="U547" s="2">
        <v>0</v>
      </c>
      <c r="V547" s="2">
        <v>3850499.0283468976</v>
      </c>
      <c r="W547" s="2">
        <v>0</v>
      </c>
      <c r="X547" s="2">
        <v>0</v>
      </c>
      <c r="Y547" s="2">
        <v>0</v>
      </c>
    </row>
    <row r="548" spans="2:25" ht="20" customHeight="1">
      <c r="B548" s="12">
        <v>540</v>
      </c>
      <c r="C548" s="12">
        <v>5</v>
      </c>
      <c r="E548" s="13" t="s">
        <v>1625</v>
      </c>
      <c r="F548" s="13" t="s">
        <v>24</v>
      </c>
      <c r="G548" s="13" t="s">
        <v>188</v>
      </c>
      <c r="H548" s="13" t="s">
        <v>192</v>
      </c>
      <c r="I548" s="13">
        <v>2</v>
      </c>
      <c r="J548" s="13">
        <v>0</v>
      </c>
      <c r="K548" s="13">
        <v>0</v>
      </c>
      <c r="L548" s="13">
        <v>0</v>
      </c>
      <c r="M548" s="13">
        <v>0</v>
      </c>
      <c r="N548" s="13">
        <v>0</v>
      </c>
      <c r="O548" s="3" t="s">
        <v>40</v>
      </c>
      <c r="P548" s="2">
        <v>0</v>
      </c>
      <c r="Q548" s="2">
        <v>0</v>
      </c>
      <c r="R548" s="2">
        <v>0</v>
      </c>
      <c r="S548" s="2">
        <v>0</v>
      </c>
      <c r="T548" s="2">
        <v>0</v>
      </c>
      <c r="U548" s="2">
        <v>662.48646659999974</v>
      </c>
      <c r="V548" s="2">
        <v>0</v>
      </c>
      <c r="W548" s="2">
        <v>0</v>
      </c>
      <c r="X548" s="2">
        <v>0</v>
      </c>
      <c r="Y548" s="2">
        <v>0</v>
      </c>
    </row>
    <row r="549" spans="2:25" ht="20" customHeight="1">
      <c r="B549" s="12">
        <v>541</v>
      </c>
      <c r="C549" s="12">
        <v>6</v>
      </c>
      <c r="E549" s="13" t="s">
        <v>1625</v>
      </c>
      <c r="F549" s="13" t="s">
        <v>24</v>
      </c>
      <c r="G549" s="13" t="s">
        <v>188</v>
      </c>
      <c r="H549" s="13" t="s">
        <v>192</v>
      </c>
      <c r="I549" s="13">
        <v>2</v>
      </c>
      <c r="J549" s="13" t="s">
        <v>840</v>
      </c>
      <c r="K549" s="13">
        <v>0</v>
      </c>
      <c r="L549" s="13">
        <v>0</v>
      </c>
      <c r="M549" s="13">
        <v>0</v>
      </c>
      <c r="N549" s="13">
        <v>0</v>
      </c>
      <c r="O549" s="3" t="s">
        <v>841</v>
      </c>
      <c r="P549" s="2">
        <v>0</v>
      </c>
      <c r="Q549" s="2">
        <v>0</v>
      </c>
      <c r="R549" s="2">
        <v>0</v>
      </c>
      <c r="S549" s="2">
        <v>0</v>
      </c>
      <c r="T549" s="2">
        <v>662.48646659999974</v>
      </c>
      <c r="U549" s="2">
        <v>0</v>
      </c>
      <c r="V549" s="2">
        <v>0</v>
      </c>
      <c r="W549" s="2">
        <v>0</v>
      </c>
      <c r="X549" s="2">
        <v>0</v>
      </c>
      <c r="Y549" s="2">
        <v>0</v>
      </c>
    </row>
    <row r="550" spans="2:25" ht="20" customHeight="1">
      <c r="B550" s="12">
        <v>542</v>
      </c>
      <c r="C550" s="12">
        <v>7</v>
      </c>
      <c r="E550" s="13" t="s">
        <v>1625</v>
      </c>
      <c r="F550" s="13" t="s">
        <v>24</v>
      </c>
      <c r="G550" s="13" t="s">
        <v>188</v>
      </c>
      <c r="H550" s="13" t="s">
        <v>192</v>
      </c>
      <c r="I550" s="13">
        <v>2</v>
      </c>
      <c r="J550" s="13" t="s">
        <v>840</v>
      </c>
      <c r="K550" s="13" t="s">
        <v>973</v>
      </c>
      <c r="L550" s="13">
        <v>0</v>
      </c>
      <c r="M550" s="13">
        <v>0</v>
      </c>
      <c r="N550" s="13">
        <v>0</v>
      </c>
      <c r="O550" s="3" t="s">
        <v>974</v>
      </c>
      <c r="P550" s="2">
        <v>0</v>
      </c>
      <c r="Q550" s="2">
        <v>0</v>
      </c>
      <c r="R550" s="2">
        <v>0</v>
      </c>
      <c r="S550" s="2">
        <v>662.48646659999974</v>
      </c>
      <c r="T550" s="2">
        <v>0</v>
      </c>
      <c r="U550" s="2">
        <v>0</v>
      </c>
      <c r="V550" s="2">
        <v>0</v>
      </c>
      <c r="W550" s="2">
        <v>0</v>
      </c>
      <c r="X550" s="2">
        <v>0</v>
      </c>
      <c r="Y550" s="2">
        <v>0</v>
      </c>
    </row>
    <row r="551" spans="2:25" ht="20" customHeight="1">
      <c r="B551" s="12">
        <v>543</v>
      </c>
      <c r="C551" s="12">
        <v>8</v>
      </c>
      <c r="E551" s="13" t="s">
        <v>1625</v>
      </c>
      <c r="F551" s="13" t="s">
        <v>24</v>
      </c>
      <c r="G551" s="13" t="s">
        <v>188</v>
      </c>
      <c r="H551" s="13" t="s">
        <v>192</v>
      </c>
      <c r="I551" s="13">
        <v>2</v>
      </c>
      <c r="J551" s="13" t="s">
        <v>840</v>
      </c>
      <c r="K551" s="13" t="s">
        <v>973</v>
      </c>
      <c r="L551" s="13" t="s">
        <v>5008</v>
      </c>
      <c r="M551" s="13">
        <v>0</v>
      </c>
      <c r="N551" s="13">
        <v>0</v>
      </c>
      <c r="O551" s="3" t="s">
        <v>5009</v>
      </c>
      <c r="P551" s="2">
        <v>0</v>
      </c>
      <c r="Q551" s="2">
        <v>0</v>
      </c>
      <c r="R551" s="2">
        <v>662.48646659999974</v>
      </c>
      <c r="S551" s="2">
        <v>0</v>
      </c>
      <c r="T551" s="2">
        <v>0</v>
      </c>
      <c r="U551" s="2">
        <v>0</v>
      </c>
      <c r="V551" s="2">
        <v>0</v>
      </c>
      <c r="W551" s="2">
        <v>0</v>
      </c>
      <c r="X551" s="2">
        <v>0</v>
      </c>
      <c r="Y551" s="2">
        <v>0</v>
      </c>
    </row>
    <row r="552" spans="2:25" ht="20" customHeight="1">
      <c r="B552" s="12">
        <v>544</v>
      </c>
      <c r="C552" s="12">
        <v>9</v>
      </c>
      <c r="E552" s="13" t="s">
        <v>1625</v>
      </c>
      <c r="F552" s="13" t="s">
        <v>24</v>
      </c>
      <c r="G552" s="13" t="s">
        <v>188</v>
      </c>
      <c r="H552" s="13" t="s">
        <v>192</v>
      </c>
      <c r="I552" s="13">
        <v>2</v>
      </c>
      <c r="J552" s="13" t="s">
        <v>840</v>
      </c>
      <c r="K552" s="13" t="s">
        <v>973</v>
      </c>
      <c r="L552" s="13" t="s">
        <v>5008</v>
      </c>
      <c r="M552" s="13" t="s">
        <v>31</v>
      </c>
      <c r="N552" s="13">
        <v>0</v>
      </c>
      <c r="O552" s="3" t="s">
        <v>3578</v>
      </c>
      <c r="P552" s="2">
        <v>0</v>
      </c>
      <c r="Q552" s="2">
        <v>662.48646659999974</v>
      </c>
      <c r="R552" s="2">
        <v>0</v>
      </c>
      <c r="S552" s="2">
        <v>0</v>
      </c>
      <c r="T552" s="2">
        <v>0</v>
      </c>
      <c r="U552" s="2">
        <v>0</v>
      </c>
      <c r="V552" s="2">
        <v>0</v>
      </c>
      <c r="W552" s="2">
        <v>0</v>
      </c>
      <c r="X552" s="2">
        <v>0</v>
      </c>
      <c r="Y552" s="2">
        <v>0</v>
      </c>
    </row>
    <row r="553" spans="2:25" ht="20" customHeight="1">
      <c r="B553" s="12">
        <v>545</v>
      </c>
      <c r="C553" s="12">
        <v>5</v>
      </c>
      <c r="E553" s="13" t="s">
        <v>1625</v>
      </c>
      <c r="F553" s="13" t="s">
        <v>24</v>
      </c>
      <c r="G553" s="13" t="s">
        <v>188</v>
      </c>
      <c r="H553" s="13" t="s">
        <v>192</v>
      </c>
      <c r="I553" s="13" t="s">
        <v>703</v>
      </c>
      <c r="J553" s="13">
        <v>0</v>
      </c>
      <c r="K553" s="13">
        <v>0</v>
      </c>
      <c r="L553" s="13">
        <v>0</v>
      </c>
      <c r="M553" s="13">
        <v>0</v>
      </c>
      <c r="N553" s="13">
        <v>0</v>
      </c>
      <c r="O553" s="3" t="s">
        <v>704</v>
      </c>
      <c r="P553" s="2">
        <v>0</v>
      </c>
      <c r="Q553" s="2">
        <v>0</v>
      </c>
      <c r="R553" s="2">
        <v>0</v>
      </c>
      <c r="S553" s="2">
        <v>0</v>
      </c>
      <c r="T553" s="2">
        <v>0</v>
      </c>
      <c r="U553" s="2">
        <v>4110.2806900000023</v>
      </c>
      <c r="V553" s="2">
        <v>0</v>
      </c>
      <c r="W553" s="2">
        <v>0</v>
      </c>
      <c r="X553" s="2">
        <v>0</v>
      </c>
      <c r="Y553" s="2">
        <v>0</v>
      </c>
    </row>
    <row r="554" spans="2:25" ht="20" customHeight="1">
      <c r="B554" s="12">
        <v>546</v>
      </c>
      <c r="C554" s="12">
        <v>6</v>
      </c>
      <c r="E554" s="13" t="s">
        <v>1625</v>
      </c>
      <c r="F554" s="13" t="s">
        <v>24</v>
      </c>
      <c r="G554" s="13" t="s">
        <v>188</v>
      </c>
      <c r="H554" s="13" t="s">
        <v>192</v>
      </c>
      <c r="I554" s="13" t="s">
        <v>703</v>
      </c>
      <c r="J554" s="13" t="s">
        <v>712</v>
      </c>
      <c r="K554" s="13">
        <v>0</v>
      </c>
      <c r="L554" s="13">
        <v>0</v>
      </c>
      <c r="M554" s="13">
        <v>0</v>
      </c>
      <c r="N554" s="13">
        <v>0</v>
      </c>
      <c r="O554" s="3" t="s">
        <v>713</v>
      </c>
      <c r="P554" s="2">
        <v>0</v>
      </c>
      <c r="Q554" s="2">
        <v>0</v>
      </c>
      <c r="R554" s="2">
        <v>0</v>
      </c>
      <c r="S554" s="2">
        <v>0</v>
      </c>
      <c r="T554" s="2">
        <v>4110.2806900000023</v>
      </c>
      <c r="U554" s="2">
        <v>0</v>
      </c>
      <c r="V554" s="2">
        <v>0</v>
      </c>
      <c r="W554" s="2">
        <v>0</v>
      </c>
      <c r="X554" s="2">
        <v>0</v>
      </c>
      <c r="Y554" s="2">
        <v>0</v>
      </c>
    </row>
    <row r="555" spans="2:25" ht="20" customHeight="1">
      <c r="B555" s="12">
        <v>547</v>
      </c>
      <c r="C555" s="12">
        <v>7</v>
      </c>
      <c r="E555" s="13" t="s">
        <v>1625</v>
      </c>
      <c r="F555" s="13" t="s">
        <v>24</v>
      </c>
      <c r="G555" s="13" t="s">
        <v>188</v>
      </c>
      <c r="H555" s="13" t="s">
        <v>192</v>
      </c>
      <c r="I555" s="13" t="s">
        <v>703</v>
      </c>
      <c r="J555" s="13" t="s">
        <v>712</v>
      </c>
      <c r="K555" s="13" t="s">
        <v>723</v>
      </c>
      <c r="L555" s="13">
        <v>0</v>
      </c>
      <c r="M555" s="13">
        <v>0</v>
      </c>
      <c r="N555" s="13">
        <v>0</v>
      </c>
      <c r="O555" s="3" t="s">
        <v>724</v>
      </c>
      <c r="P555" s="2">
        <v>0</v>
      </c>
      <c r="Q555" s="2">
        <v>0</v>
      </c>
      <c r="R555" s="2">
        <v>0</v>
      </c>
      <c r="S555" s="2">
        <v>4110.2806900000023</v>
      </c>
      <c r="T555" s="2">
        <v>0</v>
      </c>
      <c r="U555" s="2">
        <v>0</v>
      </c>
      <c r="V555" s="2">
        <v>0</v>
      </c>
      <c r="W555" s="2">
        <v>0</v>
      </c>
      <c r="X555" s="2">
        <v>0</v>
      </c>
      <c r="Y555" s="2">
        <v>0</v>
      </c>
    </row>
    <row r="556" spans="2:25" ht="20" customHeight="1">
      <c r="B556" s="12">
        <v>548</v>
      </c>
      <c r="C556" s="12">
        <v>8</v>
      </c>
      <c r="E556" s="13" t="s">
        <v>1625</v>
      </c>
      <c r="F556" s="13" t="s">
        <v>24</v>
      </c>
      <c r="G556" s="13" t="s">
        <v>188</v>
      </c>
      <c r="H556" s="13" t="s">
        <v>192</v>
      </c>
      <c r="I556" s="13" t="s">
        <v>703</v>
      </c>
      <c r="J556" s="13" t="s">
        <v>712</v>
      </c>
      <c r="K556" s="13" t="s">
        <v>723</v>
      </c>
      <c r="L556" s="13" t="s">
        <v>743</v>
      </c>
      <c r="M556" s="13">
        <v>0</v>
      </c>
      <c r="N556" s="13">
        <v>0</v>
      </c>
      <c r="O556" s="3" t="s">
        <v>3577</v>
      </c>
      <c r="P556" s="2">
        <v>0</v>
      </c>
      <c r="Q556" s="2">
        <v>0</v>
      </c>
      <c r="R556" s="2">
        <v>1527.0286900000006</v>
      </c>
      <c r="S556" s="2">
        <v>0</v>
      </c>
      <c r="T556" s="2">
        <v>0</v>
      </c>
      <c r="U556" s="2">
        <v>0</v>
      </c>
      <c r="V556" s="2">
        <v>0</v>
      </c>
      <c r="W556" s="2">
        <v>0</v>
      </c>
      <c r="X556" s="2">
        <v>0</v>
      </c>
      <c r="Y556" s="2">
        <v>0</v>
      </c>
    </row>
    <row r="557" spans="2:25" ht="20" customHeight="1">
      <c r="B557" s="12">
        <v>549</v>
      </c>
      <c r="C557" s="12">
        <v>9</v>
      </c>
      <c r="E557" s="13" t="s">
        <v>1625</v>
      </c>
      <c r="F557" s="13" t="s">
        <v>24</v>
      </c>
      <c r="G557" s="13" t="s">
        <v>188</v>
      </c>
      <c r="H557" s="13" t="s">
        <v>192</v>
      </c>
      <c r="I557" s="13" t="s">
        <v>703</v>
      </c>
      <c r="J557" s="13" t="s">
        <v>712</v>
      </c>
      <c r="K557" s="13" t="s">
        <v>723</v>
      </c>
      <c r="L557" s="13" t="s">
        <v>743</v>
      </c>
      <c r="M557" s="13" t="s">
        <v>31</v>
      </c>
      <c r="N557" s="13">
        <v>0</v>
      </c>
      <c r="O557" s="3" t="s">
        <v>3578</v>
      </c>
      <c r="P557" s="2">
        <v>0</v>
      </c>
      <c r="Q557" s="2">
        <v>1527.0286900000006</v>
      </c>
      <c r="R557" s="2">
        <v>0</v>
      </c>
      <c r="S557" s="2">
        <v>0</v>
      </c>
      <c r="T557" s="2">
        <v>0</v>
      </c>
      <c r="U557" s="2">
        <v>0</v>
      </c>
      <c r="V557" s="2">
        <v>0</v>
      </c>
      <c r="W557" s="2">
        <v>0</v>
      </c>
      <c r="X557" s="2">
        <v>0</v>
      </c>
      <c r="Y557" s="2">
        <v>0</v>
      </c>
    </row>
    <row r="558" spans="2:25" ht="20" customHeight="1">
      <c r="B558" s="12">
        <v>550</v>
      </c>
      <c r="C558" s="12">
        <v>8</v>
      </c>
      <c r="E558" s="13" t="s">
        <v>1625</v>
      </c>
      <c r="F558" s="13" t="s">
        <v>24</v>
      </c>
      <c r="G558" s="13" t="s">
        <v>188</v>
      </c>
      <c r="H558" s="13" t="s">
        <v>192</v>
      </c>
      <c r="I558" s="13" t="s">
        <v>703</v>
      </c>
      <c r="J558" s="13" t="s">
        <v>712</v>
      </c>
      <c r="K558" s="13" t="s">
        <v>723</v>
      </c>
      <c r="L558" s="13" t="s">
        <v>727</v>
      </c>
      <c r="M558" s="13">
        <v>0</v>
      </c>
      <c r="N558" s="13">
        <v>0</v>
      </c>
      <c r="O558" s="3" t="s">
        <v>3758</v>
      </c>
      <c r="P558" s="2">
        <v>0</v>
      </c>
      <c r="Q558" s="2">
        <v>0</v>
      </c>
      <c r="R558" s="2">
        <v>2583.2520000000018</v>
      </c>
      <c r="S558" s="2">
        <v>0</v>
      </c>
      <c r="T558" s="2">
        <v>0</v>
      </c>
      <c r="U558" s="2">
        <v>0</v>
      </c>
      <c r="V558" s="2">
        <v>0</v>
      </c>
      <c r="W558" s="2">
        <v>0</v>
      </c>
      <c r="X558" s="2">
        <v>0</v>
      </c>
      <c r="Y558" s="2">
        <v>0</v>
      </c>
    </row>
    <row r="559" spans="2:25" ht="20" customHeight="1">
      <c r="B559" s="12">
        <v>551</v>
      </c>
      <c r="C559" s="12">
        <v>9</v>
      </c>
      <c r="E559" s="13" t="s">
        <v>1625</v>
      </c>
      <c r="F559" s="13" t="s">
        <v>24</v>
      </c>
      <c r="G559" s="13" t="s">
        <v>188</v>
      </c>
      <c r="H559" s="13" t="s">
        <v>192</v>
      </c>
      <c r="I559" s="13" t="s">
        <v>703</v>
      </c>
      <c r="J559" s="13" t="s">
        <v>712</v>
      </c>
      <c r="K559" s="13" t="s">
        <v>723</v>
      </c>
      <c r="L559" s="13" t="s">
        <v>727</v>
      </c>
      <c r="M559" s="13" t="s">
        <v>31</v>
      </c>
      <c r="N559" s="13">
        <v>0</v>
      </c>
      <c r="O559" s="3" t="s">
        <v>3578</v>
      </c>
      <c r="P559" s="2">
        <v>0</v>
      </c>
      <c r="Q559" s="2">
        <v>2583.2520000000018</v>
      </c>
      <c r="R559" s="2">
        <v>0</v>
      </c>
      <c r="S559" s="2">
        <v>0</v>
      </c>
      <c r="T559" s="2">
        <v>0</v>
      </c>
      <c r="U559" s="2">
        <v>0</v>
      </c>
      <c r="V559" s="2">
        <v>0</v>
      </c>
      <c r="W559" s="2">
        <v>0</v>
      </c>
      <c r="X559" s="2">
        <v>0</v>
      </c>
      <c r="Y559" s="2">
        <v>0</v>
      </c>
    </row>
    <row r="560" spans="2:25" ht="20" customHeight="1">
      <c r="B560" s="12">
        <v>552</v>
      </c>
      <c r="C560" s="12">
        <v>5</v>
      </c>
      <c r="E560" s="13" t="s">
        <v>1625</v>
      </c>
      <c r="F560" s="13" t="s">
        <v>24</v>
      </c>
      <c r="G560" s="13" t="s">
        <v>188</v>
      </c>
      <c r="H560" s="13" t="s">
        <v>192</v>
      </c>
      <c r="I560" s="13" t="s">
        <v>768</v>
      </c>
      <c r="J560" s="13">
        <v>0</v>
      </c>
      <c r="K560" s="13">
        <v>0</v>
      </c>
      <c r="L560" s="13">
        <v>0</v>
      </c>
      <c r="M560" s="13">
        <v>0</v>
      </c>
      <c r="N560" s="13">
        <v>0</v>
      </c>
      <c r="O560" s="3" t="s">
        <v>769</v>
      </c>
      <c r="P560" s="2">
        <v>0</v>
      </c>
      <c r="Q560" s="2">
        <v>0</v>
      </c>
      <c r="R560" s="2">
        <v>0</v>
      </c>
      <c r="S560" s="2">
        <v>0</v>
      </c>
      <c r="T560" s="2">
        <v>0</v>
      </c>
      <c r="U560" s="2">
        <v>3139699.1282628989</v>
      </c>
      <c r="V560" s="2">
        <v>0</v>
      </c>
      <c r="W560" s="2">
        <v>0</v>
      </c>
      <c r="X560" s="2">
        <v>0</v>
      </c>
      <c r="Y560" s="2">
        <v>0</v>
      </c>
    </row>
    <row r="561" spans="2:25" ht="20" customHeight="1">
      <c r="B561" s="12">
        <v>553</v>
      </c>
      <c r="C561" s="12">
        <v>6</v>
      </c>
      <c r="E561" s="13" t="s">
        <v>1625</v>
      </c>
      <c r="F561" s="13" t="s">
        <v>24</v>
      </c>
      <c r="G561" s="13" t="s">
        <v>188</v>
      </c>
      <c r="H561" s="13" t="s">
        <v>192</v>
      </c>
      <c r="I561" s="13" t="s">
        <v>768</v>
      </c>
      <c r="J561" s="13" t="s">
        <v>840</v>
      </c>
      <c r="K561" s="13">
        <v>0</v>
      </c>
      <c r="L561" s="13">
        <v>0</v>
      </c>
      <c r="M561" s="13">
        <v>0</v>
      </c>
      <c r="N561" s="13">
        <v>0</v>
      </c>
      <c r="O561" s="3" t="s">
        <v>841</v>
      </c>
      <c r="P561" s="2">
        <v>0</v>
      </c>
      <c r="Q561" s="2">
        <v>0</v>
      </c>
      <c r="R561" s="2">
        <v>0</v>
      </c>
      <c r="S561" s="2">
        <v>0</v>
      </c>
      <c r="T561" s="2">
        <v>2219719.7908598995</v>
      </c>
      <c r="U561" s="2">
        <v>0</v>
      </c>
      <c r="V561" s="2">
        <v>0</v>
      </c>
      <c r="W561" s="2">
        <v>0</v>
      </c>
      <c r="X561" s="2">
        <v>0</v>
      </c>
      <c r="Y561" s="2">
        <v>0</v>
      </c>
    </row>
    <row r="562" spans="2:25" ht="20" customHeight="1">
      <c r="B562" s="12">
        <v>554</v>
      </c>
      <c r="C562" s="12">
        <v>7</v>
      </c>
      <c r="E562" s="13" t="s">
        <v>1625</v>
      </c>
      <c r="F562" s="13" t="s">
        <v>24</v>
      </c>
      <c r="G562" s="13" t="s">
        <v>188</v>
      </c>
      <c r="H562" s="13" t="s">
        <v>192</v>
      </c>
      <c r="I562" s="13" t="s">
        <v>768</v>
      </c>
      <c r="J562" s="13" t="s">
        <v>840</v>
      </c>
      <c r="K562" s="13" t="s">
        <v>842</v>
      </c>
      <c r="L562" s="13">
        <v>0</v>
      </c>
      <c r="M562" s="13">
        <v>0</v>
      </c>
      <c r="N562" s="13">
        <v>0</v>
      </c>
      <c r="O562" s="3" t="s">
        <v>843</v>
      </c>
      <c r="P562" s="2">
        <v>0</v>
      </c>
      <c r="Q562" s="2">
        <v>0</v>
      </c>
      <c r="R562" s="2">
        <v>0</v>
      </c>
      <c r="S562" s="2">
        <v>1846897.1414999999</v>
      </c>
      <c r="T562" s="2">
        <v>0</v>
      </c>
      <c r="U562" s="2">
        <v>0</v>
      </c>
      <c r="V562" s="2">
        <v>0</v>
      </c>
      <c r="W562" s="2">
        <v>0</v>
      </c>
      <c r="X562" s="2">
        <v>0</v>
      </c>
      <c r="Y562" s="2">
        <v>0</v>
      </c>
    </row>
    <row r="563" spans="2:25" ht="20" customHeight="1">
      <c r="B563" s="12">
        <v>555</v>
      </c>
      <c r="C563" s="12">
        <v>8</v>
      </c>
      <c r="E563" s="13" t="s">
        <v>1625</v>
      </c>
      <c r="F563" s="13" t="s">
        <v>24</v>
      </c>
      <c r="G563" s="13" t="s">
        <v>188</v>
      </c>
      <c r="H563" s="13" t="s">
        <v>192</v>
      </c>
      <c r="I563" s="13" t="s">
        <v>768</v>
      </c>
      <c r="J563" s="13" t="s">
        <v>840</v>
      </c>
      <c r="K563" s="13" t="s">
        <v>842</v>
      </c>
      <c r="L563" s="13" t="s">
        <v>3759</v>
      </c>
      <c r="M563" s="13">
        <v>0</v>
      </c>
      <c r="N563" s="13">
        <v>0</v>
      </c>
      <c r="O563" s="3" t="s">
        <v>3760</v>
      </c>
      <c r="P563" s="2">
        <v>0</v>
      </c>
      <c r="Q563" s="2">
        <v>0</v>
      </c>
      <c r="R563" s="2">
        <v>1013.9748000000001</v>
      </c>
      <c r="S563" s="2">
        <v>0</v>
      </c>
      <c r="T563" s="2">
        <v>0</v>
      </c>
      <c r="U563" s="2">
        <v>0</v>
      </c>
      <c r="V563" s="2">
        <v>0</v>
      </c>
      <c r="W563" s="2">
        <v>0</v>
      </c>
      <c r="X563" s="2">
        <v>0</v>
      </c>
      <c r="Y563" s="2">
        <v>0</v>
      </c>
    </row>
    <row r="564" spans="2:25" ht="20" customHeight="1">
      <c r="B564" s="12">
        <v>556</v>
      </c>
      <c r="C564" s="12">
        <v>9</v>
      </c>
      <c r="E564" s="13" t="s">
        <v>1625</v>
      </c>
      <c r="F564" s="13" t="s">
        <v>24</v>
      </c>
      <c r="G564" s="13" t="s">
        <v>188</v>
      </c>
      <c r="H564" s="13" t="s">
        <v>192</v>
      </c>
      <c r="I564" s="13" t="s">
        <v>768</v>
      </c>
      <c r="J564" s="13" t="s">
        <v>840</v>
      </c>
      <c r="K564" s="13" t="s">
        <v>842</v>
      </c>
      <c r="L564" s="13" t="s">
        <v>3759</v>
      </c>
      <c r="M564" s="13" t="s">
        <v>880</v>
      </c>
      <c r="N564" s="13">
        <v>0</v>
      </c>
      <c r="O564" s="3" t="s">
        <v>3761</v>
      </c>
      <c r="P564" s="2">
        <v>0</v>
      </c>
      <c r="Q564" s="2">
        <v>1013.9748000000001</v>
      </c>
      <c r="R564" s="2">
        <v>0</v>
      </c>
      <c r="S564" s="2">
        <v>0</v>
      </c>
      <c r="T564" s="2">
        <v>0</v>
      </c>
      <c r="U564" s="2">
        <v>0</v>
      </c>
      <c r="V564" s="2">
        <v>0</v>
      </c>
      <c r="W564" s="2">
        <v>0</v>
      </c>
      <c r="X564" s="2">
        <v>0</v>
      </c>
      <c r="Y564" s="2">
        <v>0</v>
      </c>
    </row>
    <row r="565" spans="2:25" ht="20" customHeight="1">
      <c r="B565" s="12">
        <v>557</v>
      </c>
      <c r="C565" s="12">
        <v>8</v>
      </c>
      <c r="E565" s="13" t="s">
        <v>1625</v>
      </c>
      <c r="F565" s="13" t="s">
        <v>24</v>
      </c>
      <c r="G565" s="13" t="s">
        <v>188</v>
      </c>
      <c r="H565" s="13" t="s">
        <v>192</v>
      </c>
      <c r="I565" s="13" t="s">
        <v>768</v>
      </c>
      <c r="J565" s="13" t="s">
        <v>840</v>
      </c>
      <c r="K565" s="13" t="s">
        <v>842</v>
      </c>
      <c r="L565" s="13" t="s">
        <v>3762</v>
      </c>
      <c r="M565" s="13">
        <v>0</v>
      </c>
      <c r="N565" s="13">
        <v>0</v>
      </c>
      <c r="O565" s="3" t="s">
        <v>3763</v>
      </c>
      <c r="P565" s="2">
        <v>0</v>
      </c>
      <c r="Q565" s="2">
        <v>0</v>
      </c>
      <c r="R565" s="2">
        <v>165869.9235</v>
      </c>
      <c r="S565" s="2">
        <v>0</v>
      </c>
      <c r="T565" s="2">
        <v>0</v>
      </c>
      <c r="U565" s="2">
        <v>0</v>
      </c>
      <c r="V565" s="2">
        <v>0</v>
      </c>
      <c r="W565" s="2">
        <v>0</v>
      </c>
      <c r="X565" s="2">
        <v>0</v>
      </c>
      <c r="Y565" s="2">
        <v>0</v>
      </c>
    </row>
    <row r="566" spans="2:25" ht="20" customHeight="1">
      <c r="B566" s="12">
        <v>558</v>
      </c>
      <c r="C566" s="12">
        <v>9</v>
      </c>
      <c r="E566" s="13" t="s">
        <v>1625</v>
      </c>
      <c r="F566" s="13" t="s">
        <v>24</v>
      </c>
      <c r="G566" s="13" t="s">
        <v>188</v>
      </c>
      <c r="H566" s="13" t="s">
        <v>192</v>
      </c>
      <c r="I566" s="13" t="s">
        <v>768</v>
      </c>
      <c r="J566" s="13" t="s">
        <v>840</v>
      </c>
      <c r="K566" s="13" t="s">
        <v>842</v>
      </c>
      <c r="L566" s="13" t="s">
        <v>3762</v>
      </c>
      <c r="M566" s="13" t="s">
        <v>874</v>
      </c>
      <c r="N566" s="13">
        <v>0</v>
      </c>
      <c r="O566" s="3" t="s">
        <v>3764</v>
      </c>
      <c r="P566" s="2">
        <v>0</v>
      </c>
      <c r="Q566" s="2">
        <v>165869.9235</v>
      </c>
      <c r="R566" s="2">
        <v>0</v>
      </c>
      <c r="S566" s="2">
        <v>0</v>
      </c>
      <c r="T566" s="2">
        <v>0</v>
      </c>
      <c r="U566" s="2">
        <v>0</v>
      </c>
      <c r="V566" s="2">
        <v>0</v>
      </c>
      <c r="W566" s="2">
        <v>0</v>
      </c>
      <c r="X566" s="2">
        <v>0</v>
      </c>
      <c r="Y566" s="2">
        <v>0</v>
      </c>
    </row>
    <row r="567" spans="2:25" ht="20" customHeight="1">
      <c r="B567" s="12">
        <v>559</v>
      </c>
      <c r="C567" s="12">
        <v>8</v>
      </c>
      <c r="E567" s="13" t="s">
        <v>1625</v>
      </c>
      <c r="F567" s="13" t="s">
        <v>24</v>
      </c>
      <c r="G567" s="13" t="s">
        <v>188</v>
      </c>
      <c r="H567" s="13" t="s">
        <v>192</v>
      </c>
      <c r="I567" s="13" t="s">
        <v>768</v>
      </c>
      <c r="J567" s="13" t="s">
        <v>840</v>
      </c>
      <c r="K567" s="13" t="s">
        <v>842</v>
      </c>
      <c r="L567" s="13" t="s">
        <v>3765</v>
      </c>
      <c r="M567" s="13">
        <v>0</v>
      </c>
      <c r="N567" s="13">
        <v>0</v>
      </c>
      <c r="O567" s="3" t="s">
        <v>3766</v>
      </c>
      <c r="P567" s="2">
        <v>0</v>
      </c>
      <c r="Q567" s="2">
        <v>0</v>
      </c>
      <c r="R567" s="2">
        <v>9990.2574999999997</v>
      </c>
      <c r="S567" s="2">
        <v>0</v>
      </c>
      <c r="T567" s="2">
        <v>0</v>
      </c>
      <c r="U567" s="2">
        <v>0</v>
      </c>
      <c r="V567" s="2">
        <v>0</v>
      </c>
      <c r="W567" s="2">
        <v>0</v>
      </c>
      <c r="X567" s="2">
        <v>0</v>
      </c>
      <c r="Y567" s="2">
        <v>0</v>
      </c>
    </row>
    <row r="568" spans="2:25" ht="20" customHeight="1">
      <c r="B568" s="12">
        <v>560</v>
      </c>
      <c r="C568" s="12">
        <v>9</v>
      </c>
      <c r="E568" s="13" t="s">
        <v>1625</v>
      </c>
      <c r="F568" s="13" t="s">
        <v>24</v>
      </c>
      <c r="G568" s="13" t="s">
        <v>188</v>
      </c>
      <c r="H568" s="13" t="s">
        <v>192</v>
      </c>
      <c r="I568" s="13" t="s">
        <v>768</v>
      </c>
      <c r="J568" s="13" t="s">
        <v>840</v>
      </c>
      <c r="K568" s="13" t="s">
        <v>842</v>
      </c>
      <c r="L568" s="13" t="s">
        <v>3765</v>
      </c>
      <c r="M568" s="13" t="s">
        <v>916</v>
      </c>
      <c r="N568" s="13">
        <v>0</v>
      </c>
      <c r="O568" s="3" t="s">
        <v>3602</v>
      </c>
      <c r="P568" s="2">
        <v>0</v>
      </c>
      <c r="Q568" s="2">
        <v>5381.8259999999991</v>
      </c>
      <c r="R568" s="2">
        <v>0</v>
      </c>
      <c r="S568" s="2">
        <v>0</v>
      </c>
      <c r="T568" s="2">
        <v>0</v>
      </c>
      <c r="U568" s="2">
        <v>0</v>
      </c>
      <c r="V568" s="2">
        <v>0</v>
      </c>
      <c r="W568" s="2">
        <v>0</v>
      </c>
      <c r="X568" s="2">
        <v>0</v>
      </c>
      <c r="Y568" s="2">
        <v>0</v>
      </c>
    </row>
    <row r="569" spans="2:25" ht="20" customHeight="1">
      <c r="B569" s="12">
        <v>561</v>
      </c>
      <c r="C569" s="12">
        <v>9</v>
      </c>
      <c r="E569" s="13" t="s">
        <v>1625</v>
      </c>
      <c r="F569" s="13" t="s">
        <v>24</v>
      </c>
      <c r="G569" s="13" t="s">
        <v>188</v>
      </c>
      <c r="H569" s="13" t="s">
        <v>192</v>
      </c>
      <c r="I569" s="13" t="s">
        <v>768</v>
      </c>
      <c r="J569" s="13" t="s">
        <v>840</v>
      </c>
      <c r="K569" s="13" t="s">
        <v>842</v>
      </c>
      <c r="L569" s="13" t="s">
        <v>3765</v>
      </c>
      <c r="M569" s="13" t="s">
        <v>890</v>
      </c>
      <c r="N569" s="13">
        <v>0</v>
      </c>
      <c r="O569" s="3" t="s">
        <v>3618</v>
      </c>
      <c r="P569" s="2">
        <v>0</v>
      </c>
      <c r="Q569" s="2">
        <v>2647.8694999999998</v>
      </c>
      <c r="R569" s="2">
        <v>0</v>
      </c>
      <c r="S569" s="2">
        <v>0</v>
      </c>
      <c r="T569" s="2">
        <v>0</v>
      </c>
      <c r="U569" s="2">
        <v>0</v>
      </c>
      <c r="V569" s="2">
        <v>0</v>
      </c>
      <c r="W569" s="2">
        <v>0</v>
      </c>
      <c r="X569" s="2">
        <v>0</v>
      </c>
      <c r="Y569" s="2">
        <v>0</v>
      </c>
    </row>
    <row r="570" spans="2:25" ht="20" customHeight="1">
      <c r="B570" s="12">
        <v>562</v>
      </c>
      <c r="C570" s="12">
        <v>9</v>
      </c>
      <c r="E570" s="13" t="s">
        <v>1625</v>
      </c>
      <c r="F570" s="13" t="s">
        <v>24</v>
      </c>
      <c r="G570" s="13" t="s">
        <v>188</v>
      </c>
      <c r="H570" s="13" t="s">
        <v>192</v>
      </c>
      <c r="I570" s="13" t="s">
        <v>768</v>
      </c>
      <c r="J570" s="13" t="s">
        <v>840</v>
      </c>
      <c r="K570" s="13" t="s">
        <v>842</v>
      </c>
      <c r="L570" s="13" t="s">
        <v>3765</v>
      </c>
      <c r="M570" s="13" t="s">
        <v>881</v>
      </c>
      <c r="N570" s="13">
        <v>0</v>
      </c>
      <c r="O570" s="3" t="s">
        <v>3607</v>
      </c>
      <c r="P570" s="2">
        <v>0</v>
      </c>
      <c r="Q570" s="2">
        <v>1960.5619999999999</v>
      </c>
      <c r="R570" s="2">
        <v>0</v>
      </c>
      <c r="S570" s="2">
        <v>0</v>
      </c>
      <c r="T570" s="2">
        <v>0</v>
      </c>
      <c r="U570" s="2">
        <v>0</v>
      </c>
      <c r="V570" s="2">
        <v>0</v>
      </c>
      <c r="W570" s="2">
        <v>0</v>
      </c>
      <c r="X570" s="2">
        <v>0</v>
      </c>
      <c r="Y570" s="2">
        <v>0</v>
      </c>
    </row>
    <row r="571" spans="2:25" ht="20" customHeight="1">
      <c r="B571" s="12">
        <v>563</v>
      </c>
      <c r="C571" s="12">
        <v>8</v>
      </c>
      <c r="E571" s="13" t="s">
        <v>1625</v>
      </c>
      <c r="F571" s="13" t="s">
        <v>24</v>
      </c>
      <c r="G571" s="13" t="s">
        <v>188</v>
      </c>
      <c r="H571" s="13" t="s">
        <v>192</v>
      </c>
      <c r="I571" s="13" t="s">
        <v>768</v>
      </c>
      <c r="J571" s="13" t="s">
        <v>840</v>
      </c>
      <c r="K571" s="13" t="s">
        <v>842</v>
      </c>
      <c r="L571" s="13" t="s">
        <v>3767</v>
      </c>
      <c r="M571" s="13">
        <v>0</v>
      </c>
      <c r="N571" s="13">
        <v>0</v>
      </c>
      <c r="O571" s="3" t="s">
        <v>3768</v>
      </c>
      <c r="P571" s="2">
        <v>0</v>
      </c>
      <c r="Q571" s="2">
        <v>0</v>
      </c>
      <c r="R571" s="2">
        <v>59539.912499999991</v>
      </c>
      <c r="S571" s="2">
        <v>0</v>
      </c>
      <c r="T571" s="2">
        <v>0</v>
      </c>
      <c r="U571" s="2">
        <v>0</v>
      </c>
      <c r="V571" s="2">
        <v>0</v>
      </c>
      <c r="W571" s="2">
        <v>0</v>
      </c>
      <c r="X571" s="2">
        <v>0</v>
      </c>
      <c r="Y571" s="2">
        <v>0</v>
      </c>
    </row>
    <row r="572" spans="2:25" ht="20" customHeight="1">
      <c r="B572" s="12">
        <v>564</v>
      </c>
      <c r="C572" s="12">
        <v>9</v>
      </c>
      <c r="E572" s="13" t="s">
        <v>1625</v>
      </c>
      <c r="F572" s="13" t="s">
        <v>24</v>
      </c>
      <c r="G572" s="13" t="s">
        <v>188</v>
      </c>
      <c r="H572" s="13" t="s">
        <v>192</v>
      </c>
      <c r="I572" s="13" t="s">
        <v>768</v>
      </c>
      <c r="J572" s="13" t="s">
        <v>840</v>
      </c>
      <c r="K572" s="13" t="s">
        <v>842</v>
      </c>
      <c r="L572" s="13" t="s">
        <v>3767</v>
      </c>
      <c r="M572" s="13" t="s">
        <v>832</v>
      </c>
      <c r="N572" s="13">
        <v>0</v>
      </c>
      <c r="O572" s="3" t="s">
        <v>3618</v>
      </c>
      <c r="P572" s="2">
        <v>0</v>
      </c>
      <c r="Q572" s="2">
        <v>37830.256799999996</v>
      </c>
      <c r="R572" s="2">
        <v>0</v>
      </c>
      <c r="S572" s="2">
        <v>0</v>
      </c>
      <c r="T572" s="2">
        <v>0</v>
      </c>
      <c r="U572" s="2">
        <v>0</v>
      </c>
      <c r="V572" s="2">
        <v>0</v>
      </c>
      <c r="W572" s="2">
        <v>0</v>
      </c>
      <c r="X572" s="2">
        <v>0</v>
      </c>
      <c r="Y572" s="2">
        <v>0</v>
      </c>
    </row>
    <row r="573" spans="2:25" ht="20" customHeight="1">
      <c r="B573" s="12">
        <v>565</v>
      </c>
      <c r="C573" s="12">
        <v>9</v>
      </c>
      <c r="E573" s="13" t="s">
        <v>1625</v>
      </c>
      <c r="F573" s="13" t="s">
        <v>24</v>
      </c>
      <c r="G573" s="13" t="s">
        <v>188</v>
      </c>
      <c r="H573" s="13" t="s">
        <v>192</v>
      </c>
      <c r="I573" s="13" t="s">
        <v>768</v>
      </c>
      <c r="J573" s="13" t="s">
        <v>840</v>
      </c>
      <c r="K573" s="13" t="s">
        <v>842</v>
      </c>
      <c r="L573" s="13" t="s">
        <v>3767</v>
      </c>
      <c r="M573" s="13" t="s">
        <v>31</v>
      </c>
      <c r="N573" s="13">
        <v>0</v>
      </c>
      <c r="O573" s="3" t="s">
        <v>3578</v>
      </c>
      <c r="P573" s="2">
        <v>0</v>
      </c>
      <c r="Q573" s="2">
        <v>1892.5994999999998</v>
      </c>
      <c r="R573" s="2">
        <v>0</v>
      </c>
      <c r="S573" s="2">
        <v>0</v>
      </c>
      <c r="T573" s="2">
        <v>0</v>
      </c>
      <c r="U573" s="2">
        <v>0</v>
      </c>
      <c r="V573" s="2">
        <v>0</v>
      </c>
      <c r="W573" s="2">
        <v>0</v>
      </c>
      <c r="X573" s="2">
        <v>0</v>
      </c>
      <c r="Y573" s="2">
        <v>0</v>
      </c>
    </row>
    <row r="574" spans="2:25" ht="20" customHeight="1">
      <c r="B574" s="12">
        <v>566</v>
      </c>
      <c r="C574" s="12">
        <v>9</v>
      </c>
      <c r="E574" s="13" t="s">
        <v>1625</v>
      </c>
      <c r="F574" s="13" t="s">
        <v>24</v>
      </c>
      <c r="G574" s="13" t="s">
        <v>188</v>
      </c>
      <c r="H574" s="13" t="s">
        <v>192</v>
      </c>
      <c r="I574" s="13" t="s">
        <v>768</v>
      </c>
      <c r="J574" s="13" t="s">
        <v>840</v>
      </c>
      <c r="K574" s="13" t="s">
        <v>842</v>
      </c>
      <c r="L574" s="13" t="s">
        <v>3767</v>
      </c>
      <c r="M574" s="13" t="s">
        <v>869</v>
      </c>
      <c r="N574" s="13">
        <v>0</v>
      </c>
      <c r="O574" s="3" t="s">
        <v>3769</v>
      </c>
      <c r="P574" s="2">
        <v>0</v>
      </c>
      <c r="Q574" s="2">
        <v>7142.9783999999991</v>
      </c>
      <c r="R574" s="2">
        <v>0</v>
      </c>
      <c r="S574" s="2">
        <v>0</v>
      </c>
      <c r="T574" s="2">
        <v>0</v>
      </c>
      <c r="U574" s="2">
        <v>0</v>
      </c>
      <c r="V574" s="2">
        <v>0</v>
      </c>
      <c r="W574" s="2">
        <v>0</v>
      </c>
      <c r="X574" s="2">
        <v>0</v>
      </c>
      <c r="Y574" s="2">
        <v>0</v>
      </c>
    </row>
    <row r="575" spans="2:25" ht="20" customHeight="1">
      <c r="B575" s="12">
        <v>567</v>
      </c>
      <c r="C575" s="12">
        <v>9</v>
      </c>
      <c r="E575" s="13" t="s">
        <v>1625</v>
      </c>
      <c r="F575" s="13" t="s">
        <v>24</v>
      </c>
      <c r="G575" s="13" t="s">
        <v>188</v>
      </c>
      <c r="H575" s="13" t="s">
        <v>192</v>
      </c>
      <c r="I575" s="13" t="s">
        <v>768</v>
      </c>
      <c r="J575" s="13" t="s">
        <v>840</v>
      </c>
      <c r="K575" s="13" t="s">
        <v>842</v>
      </c>
      <c r="L575" s="13" t="s">
        <v>3767</v>
      </c>
      <c r="M575" s="13" t="s">
        <v>874</v>
      </c>
      <c r="N575" s="13">
        <v>0</v>
      </c>
      <c r="O575" s="3" t="s">
        <v>3764</v>
      </c>
      <c r="P575" s="2">
        <v>0</v>
      </c>
      <c r="Q575" s="2">
        <v>463.64159999999998</v>
      </c>
      <c r="R575" s="2">
        <v>0</v>
      </c>
      <c r="S575" s="2">
        <v>0</v>
      </c>
      <c r="T575" s="2">
        <v>0</v>
      </c>
      <c r="U575" s="2">
        <v>0</v>
      </c>
      <c r="V575" s="2">
        <v>0</v>
      </c>
      <c r="W575" s="2">
        <v>0</v>
      </c>
      <c r="X575" s="2">
        <v>0</v>
      </c>
      <c r="Y575" s="2">
        <v>0</v>
      </c>
    </row>
    <row r="576" spans="2:25" ht="20" customHeight="1">
      <c r="B576" s="12">
        <v>568</v>
      </c>
      <c r="C576" s="12">
        <v>9</v>
      </c>
      <c r="E576" s="13" t="s">
        <v>1625</v>
      </c>
      <c r="F576" s="13" t="s">
        <v>24</v>
      </c>
      <c r="G576" s="13" t="s">
        <v>188</v>
      </c>
      <c r="H576" s="13" t="s">
        <v>192</v>
      </c>
      <c r="I576" s="13" t="s">
        <v>768</v>
      </c>
      <c r="J576" s="13" t="s">
        <v>840</v>
      </c>
      <c r="K576" s="13" t="s">
        <v>842</v>
      </c>
      <c r="L576" s="13" t="s">
        <v>3767</v>
      </c>
      <c r="M576" s="13" t="s">
        <v>881</v>
      </c>
      <c r="N576" s="13">
        <v>0</v>
      </c>
      <c r="O576" s="3" t="s">
        <v>3607</v>
      </c>
      <c r="P576" s="2">
        <v>0</v>
      </c>
      <c r="Q576" s="2">
        <v>12210.4362</v>
      </c>
      <c r="R576" s="2">
        <v>0</v>
      </c>
      <c r="S576" s="2">
        <v>0</v>
      </c>
      <c r="T576" s="2">
        <v>0</v>
      </c>
      <c r="U576" s="2">
        <v>0</v>
      </c>
      <c r="V576" s="2">
        <v>0</v>
      </c>
      <c r="W576" s="2">
        <v>0</v>
      </c>
      <c r="X576" s="2">
        <v>0</v>
      </c>
      <c r="Y576" s="2">
        <v>0</v>
      </c>
    </row>
    <row r="577" spans="2:25" ht="20" customHeight="1">
      <c r="B577" s="12">
        <v>569</v>
      </c>
      <c r="C577" s="12">
        <v>8</v>
      </c>
      <c r="E577" s="13" t="s">
        <v>1625</v>
      </c>
      <c r="F577" s="13" t="s">
        <v>24</v>
      </c>
      <c r="G577" s="13" t="s">
        <v>188</v>
      </c>
      <c r="H577" s="13" t="s">
        <v>192</v>
      </c>
      <c r="I577" s="13" t="s">
        <v>768</v>
      </c>
      <c r="J577" s="13" t="s">
        <v>840</v>
      </c>
      <c r="K577" s="13" t="s">
        <v>842</v>
      </c>
      <c r="L577" s="13" t="s">
        <v>3770</v>
      </c>
      <c r="M577" s="13">
        <v>0</v>
      </c>
      <c r="N577" s="13">
        <v>0</v>
      </c>
      <c r="O577" s="3" t="s">
        <v>3771</v>
      </c>
      <c r="P577" s="2">
        <v>0</v>
      </c>
      <c r="Q577" s="2">
        <v>0</v>
      </c>
      <c r="R577" s="2">
        <v>15164.602400000002</v>
      </c>
      <c r="S577" s="2">
        <v>0</v>
      </c>
      <c r="T577" s="2">
        <v>0</v>
      </c>
      <c r="U577" s="2">
        <v>0</v>
      </c>
      <c r="V577" s="2">
        <v>0</v>
      </c>
      <c r="W577" s="2">
        <v>0</v>
      </c>
      <c r="X577" s="2">
        <v>0</v>
      </c>
      <c r="Y577" s="2">
        <v>0</v>
      </c>
    </row>
    <row r="578" spans="2:25" ht="20" customHeight="1">
      <c r="B578" s="12">
        <v>570</v>
      </c>
      <c r="C578" s="12">
        <v>9</v>
      </c>
      <c r="E578" s="13" t="s">
        <v>1625</v>
      </c>
      <c r="F578" s="13" t="s">
        <v>24</v>
      </c>
      <c r="G578" s="13" t="s">
        <v>188</v>
      </c>
      <c r="H578" s="13" t="s">
        <v>192</v>
      </c>
      <c r="I578" s="13" t="s">
        <v>768</v>
      </c>
      <c r="J578" s="13" t="s">
        <v>840</v>
      </c>
      <c r="K578" s="13" t="s">
        <v>842</v>
      </c>
      <c r="L578" s="13" t="s">
        <v>3770</v>
      </c>
      <c r="M578" s="13" t="s">
        <v>870</v>
      </c>
      <c r="N578" s="13">
        <v>0</v>
      </c>
      <c r="O578" s="3" t="s">
        <v>3618</v>
      </c>
      <c r="P578" s="2">
        <v>0</v>
      </c>
      <c r="Q578" s="2">
        <v>15164.602400000002</v>
      </c>
      <c r="R578" s="2">
        <v>0</v>
      </c>
      <c r="S578" s="2">
        <v>0</v>
      </c>
      <c r="T578" s="2">
        <v>0</v>
      </c>
      <c r="U578" s="2">
        <v>0</v>
      </c>
      <c r="V578" s="2">
        <v>0</v>
      </c>
      <c r="W578" s="2">
        <v>0</v>
      </c>
      <c r="X578" s="2">
        <v>0</v>
      </c>
      <c r="Y578" s="2">
        <v>0</v>
      </c>
    </row>
    <row r="579" spans="2:25" ht="20" customHeight="1">
      <c r="B579" s="12">
        <v>571</v>
      </c>
      <c r="C579" s="12">
        <v>8</v>
      </c>
      <c r="E579" s="13" t="s">
        <v>1625</v>
      </c>
      <c r="F579" s="13" t="s">
        <v>24</v>
      </c>
      <c r="G579" s="13" t="s">
        <v>188</v>
      </c>
      <c r="H579" s="13" t="s">
        <v>192</v>
      </c>
      <c r="I579" s="13" t="s">
        <v>768</v>
      </c>
      <c r="J579" s="13" t="s">
        <v>840</v>
      </c>
      <c r="K579" s="13" t="s">
        <v>842</v>
      </c>
      <c r="L579" s="13" t="s">
        <v>3772</v>
      </c>
      <c r="M579" s="13">
        <v>0</v>
      </c>
      <c r="N579" s="13">
        <v>0</v>
      </c>
      <c r="O579" s="3" t="s">
        <v>3773</v>
      </c>
      <c r="P579" s="2">
        <v>0</v>
      </c>
      <c r="Q579" s="2">
        <v>0</v>
      </c>
      <c r="R579" s="2">
        <v>3758.6834999999996</v>
      </c>
      <c r="S579" s="2">
        <v>0</v>
      </c>
      <c r="T579" s="2">
        <v>0</v>
      </c>
      <c r="U579" s="2">
        <v>0</v>
      </c>
      <c r="V579" s="2">
        <v>0</v>
      </c>
      <c r="W579" s="2">
        <v>0</v>
      </c>
      <c r="X579" s="2">
        <v>0</v>
      </c>
      <c r="Y579" s="2">
        <v>0</v>
      </c>
    </row>
    <row r="580" spans="2:25" ht="20" customHeight="1">
      <c r="B580" s="12">
        <v>572</v>
      </c>
      <c r="C580" s="12">
        <v>9</v>
      </c>
      <c r="E580" s="13" t="s">
        <v>1625</v>
      </c>
      <c r="F580" s="13" t="s">
        <v>24</v>
      </c>
      <c r="G580" s="13" t="s">
        <v>188</v>
      </c>
      <c r="H580" s="13" t="s">
        <v>192</v>
      </c>
      <c r="I580" s="13" t="s">
        <v>768</v>
      </c>
      <c r="J580" s="13" t="s">
        <v>840</v>
      </c>
      <c r="K580" s="13" t="s">
        <v>842</v>
      </c>
      <c r="L580" s="13" t="s">
        <v>3772</v>
      </c>
      <c r="M580" s="13" t="s">
        <v>31</v>
      </c>
      <c r="N580" s="13">
        <v>0</v>
      </c>
      <c r="O580" s="3" t="s">
        <v>3578</v>
      </c>
      <c r="P580" s="2">
        <v>0</v>
      </c>
      <c r="Q580" s="2">
        <v>3758.6834999999996</v>
      </c>
      <c r="R580" s="2">
        <v>0</v>
      </c>
      <c r="S580" s="2">
        <v>0</v>
      </c>
      <c r="T580" s="2">
        <v>0</v>
      </c>
      <c r="U580" s="2">
        <v>0</v>
      </c>
      <c r="V580" s="2">
        <v>0</v>
      </c>
      <c r="W580" s="2">
        <v>0</v>
      </c>
      <c r="X580" s="2">
        <v>0</v>
      </c>
      <c r="Y580" s="2">
        <v>0</v>
      </c>
    </row>
    <row r="581" spans="2:25" ht="20" customHeight="1">
      <c r="B581" s="12">
        <v>573</v>
      </c>
      <c r="C581" s="12">
        <v>8</v>
      </c>
      <c r="E581" s="13" t="s">
        <v>1625</v>
      </c>
      <c r="F581" s="13" t="s">
        <v>24</v>
      </c>
      <c r="G581" s="13" t="s">
        <v>188</v>
      </c>
      <c r="H581" s="13" t="s">
        <v>192</v>
      </c>
      <c r="I581" s="13" t="s">
        <v>768</v>
      </c>
      <c r="J581" s="13" t="s">
        <v>840</v>
      </c>
      <c r="K581" s="13" t="s">
        <v>842</v>
      </c>
      <c r="L581" s="13" t="s">
        <v>3774</v>
      </c>
      <c r="M581" s="13">
        <v>0</v>
      </c>
      <c r="N581" s="13">
        <v>0</v>
      </c>
      <c r="O581" s="3" t="s">
        <v>3775</v>
      </c>
      <c r="P581" s="2">
        <v>0</v>
      </c>
      <c r="Q581" s="2">
        <v>0</v>
      </c>
      <c r="R581" s="2">
        <v>36.882300000000001</v>
      </c>
      <c r="S581" s="2">
        <v>0</v>
      </c>
      <c r="T581" s="2">
        <v>0</v>
      </c>
      <c r="U581" s="2">
        <v>0</v>
      </c>
      <c r="V581" s="2">
        <v>0</v>
      </c>
      <c r="W581" s="2">
        <v>0</v>
      </c>
      <c r="X581" s="2">
        <v>0</v>
      </c>
      <c r="Y581" s="2">
        <v>0</v>
      </c>
    </row>
    <row r="582" spans="2:25" ht="20" customHeight="1">
      <c r="B582" s="12">
        <v>574</v>
      </c>
      <c r="C582" s="12">
        <v>9</v>
      </c>
      <c r="E582" s="13" t="s">
        <v>1625</v>
      </c>
      <c r="F582" s="13" t="s">
        <v>24</v>
      </c>
      <c r="G582" s="13" t="s">
        <v>188</v>
      </c>
      <c r="H582" s="13" t="s">
        <v>192</v>
      </c>
      <c r="I582" s="13" t="s">
        <v>768</v>
      </c>
      <c r="J582" s="13" t="s">
        <v>840</v>
      </c>
      <c r="K582" s="13" t="s">
        <v>842</v>
      </c>
      <c r="L582" s="13" t="s">
        <v>3774</v>
      </c>
      <c r="M582" s="13" t="s">
        <v>31</v>
      </c>
      <c r="N582" s="13">
        <v>0</v>
      </c>
      <c r="O582" s="3" t="s">
        <v>3578</v>
      </c>
      <c r="P582" s="2">
        <v>0</v>
      </c>
      <c r="Q582" s="2">
        <v>36.882300000000001</v>
      </c>
      <c r="R582" s="2">
        <v>0</v>
      </c>
      <c r="S582" s="2">
        <v>0</v>
      </c>
      <c r="T582" s="2">
        <v>0</v>
      </c>
      <c r="U582" s="2">
        <v>0</v>
      </c>
      <c r="V582" s="2">
        <v>0</v>
      </c>
      <c r="W582" s="2">
        <v>0</v>
      </c>
      <c r="X582" s="2">
        <v>0</v>
      </c>
      <c r="Y582" s="2">
        <v>0</v>
      </c>
    </row>
    <row r="583" spans="2:25" ht="20" customHeight="1">
      <c r="B583" s="12">
        <v>575</v>
      </c>
      <c r="C583" s="12">
        <v>8</v>
      </c>
      <c r="E583" s="13" t="s">
        <v>1625</v>
      </c>
      <c r="F583" s="13" t="s">
        <v>24</v>
      </c>
      <c r="G583" s="13" t="s">
        <v>188</v>
      </c>
      <c r="H583" s="13" t="s">
        <v>192</v>
      </c>
      <c r="I583" s="13" t="s">
        <v>768</v>
      </c>
      <c r="J583" s="13" t="s">
        <v>840</v>
      </c>
      <c r="K583" s="13" t="s">
        <v>842</v>
      </c>
      <c r="L583" s="13" t="s">
        <v>3776</v>
      </c>
      <c r="M583" s="13">
        <v>0</v>
      </c>
      <c r="N583" s="13">
        <v>0</v>
      </c>
      <c r="O583" s="3" t="s">
        <v>3777</v>
      </c>
      <c r="P583" s="2">
        <v>0</v>
      </c>
      <c r="Q583" s="2">
        <v>0</v>
      </c>
      <c r="R583" s="2">
        <v>2694.7550000000001</v>
      </c>
      <c r="S583" s="2">
        <v>0</v>
      </c>
      <c r="T583" s="2">
        <v>0</v>
      </c>
      <c r="U583" s="2">
        <v>0</v>
      </c>
      <c r="V583" s="2">
        <v>0</v>
      </c>
      <c r="W583" s="2">
        <v>0</v>
      </c>
      <c r="X583" s="2">
        <v>0</v>
      </c>
      <c r="Y583" s="2">
        <v>0</v>
      </c>
    </row>
    <row r="584" spans="2:25" ht="20" customHeight="1">
      <c r="B584" s="12">
        <v>576</v>
      </c>
      <c r="C584" s="12">
        <v>9</v>
      </c>
      <c r="E584" s="13" t="s">
        <v>1625</v>
      </c>
      <c r="F584" s="13" t="s">
        <v>24</v>
      </c>
      <c r="G584" s="13" t="s">
        <v>188</v>
      </c>
      <c r="H584" s="13" t="s">
        <v>192</v>
      </c>
      <c r="I584" s="13" t="s">
        <v>768</v>
      </c>
      <c r="J584" s="13" t="s">
        <v>840</v>
      </c>
      <c r="K584" s="13" t="s">
        <v>842</v>
      </c>
      <c r="L584" s="13" t="s">
        <v>3776</v>
      </c>
      <c r="M584" s="13" t="s">
        <v>874</v>
      </c>
      <c r="N584" s="13">
        <v>0</v>
      </c>
      <c r="O584" s="3" t="s">
        <v>3764</v>
      </c>
      <c r="P584" s="2">
        <v>0</v>
      </c>
      <c r="Q584" s="2">
        <v>271.09300000000002</v>
      </c>
      <c r="R584" s="2">
        <v>0</v>
      </c>
      <c r="S584" s="2">
        <v>0</v>
      </c>
      <c r="T584" s="2">
        <v>0</v>
      </c>
      <c r="U584" s="2">
        <v>0</v>
      </c>
      <c r="V584" s="2">
        <v>0</v>
      </c>
      <c r="W584" s="2">
        <v>0</v>
      </c>
      <c r="X584" s="2">
        <v>0</v>
      </c>
      <c r="Y584" s="2">
        <v>0</v>
      </c>
    </row>
    <row r="585" spans="2:25" ht="20" customHeight="1">
      <c r="B585" s="12">
        <v>577</v>
      </c>
      <c r="C585" s="12">
        <v>9</v>
      </c>
      <c r="E585" s="13" t="s">
        <v>1625</v>
      </c>
      <c r="F585" s="13" t="s">
        <v>24</v>
      </c>
      <c r="G585" s="13" t="s">
        <v>188</v>
      </c>
      <c r="H585" s="13" t="s">
        <v>192</v>
      </c>
      <c r="I585" s="13" t="s">
        <v>768</v>
      </c>
      <c r="J585" s="13" t="s">
        <v>840</v>
      </c>
      <c r="K585" s="13" t="s">
        <v>842</v>
      </c>
      <c r="L585" s="13" t="s">
        <v>3776</v>
      </c>
      <c r="M585" s="13" t="s">
        <v>921</v>
      </c>
      <c r="N585" s="13">
        <v>0</v>
      </c>
      <c r="O585" s="3" t="s">
        <v>3769</v>
      </c>
      <c r="P585" s="2">
        <v>0</v>
      </c>
      <c r="Q585" s="2">
        <v>1659.5550000000001</v>
      </c>
      <c r="R585" s="2">
        <v>0</v>
      </c>
      <c r="S585" s="2">
        <v>0</v>
      </c>
      <c r="T585" s="2">
        <v>0</v>
      </c>
      <c r="U585" s="2">
        <v>0</v>
      </c>
      <c r="V585" s="2">
        <v>0</v>
      </c>
      <c r="W585" s="2">
        <v>0</v>
      </c>
      <c r="X585" s="2">
        <v>0</v>
      </c>
      <c r="Y585" s="2">
        <v>0</v>
      </c>
    </row>
    <row r="586" spans="2:25" ht="20" customHeight="1">
      <c r="B586" s="12">
        <v>578</v>
      </c>
      <c r="C586" s="12">
        <v>9</v>
      </c>
      <c r="E586" s="13" t="s">
        <v>1625</v>
      </c>
      <c r="F586" s="13" t="s">
        <v>24</v>
      </c>
      <c r="G586" s="13" t="s">
        <v>188</v>
      </c>
      <c r="H586" s="13" t="s">
        <v>192</v>
      </c>
      <c r="I586" s="13" t="s">
        <v>768</v>
      </c>
      <c r="J586" s="13" t="s">
        <v>840</v>
      </c>
      <c r="K586" s="13" t="s">
        <v>842</v>
      </c>
      <c r="L586" s="13" t="s">
        <v>3776</v>
      </c>
      <c r="M586" s="13" t="s">
        <v>880</v>
      </c>
      <c r="N586" s="13">
        <v>0</v>
      </c>
      <c r="O586" s="3" t="s">
        <v>3761</v>
      </c>
      <c r="P586" s="2">
        <v>0</v>
      </c>
      <c r="Q586" s="2">
        <v>764.10699999999997</v>
      </c>
      <c r="R586" s="2">
        <v>0</v>
      </c>
      <c r="S586" s="2">
        <v>0</v>
      </c>
      <c r="T586" s="2">
        <v>0</v>
      </c>
      <c r="U586" s="2">
        <v>0</v>
      </c>
      <c r="V586" s="2">
        <v>0</v>
      </c>
      <c r="W586" s="2">
        <v>0</v>
      </c>
      <c r="X586" s="2">
        <v>0</v>
      </c>
      <c r="Y586" s="2">
        <v>0</v>
      </c>
    </row>
    <row r="587" spans="2:25" ht="20" customHeight="1">
      <c r="B587" s="12">
        <v>579</v>
      </c>
      <c r="C587" s="12">
        <v>8</v>
      </c>
      <c r="E587" s="13" t="s">
        <v>1625</v>
      </c>
      <c r="F587" s="13" t="s">
        <v>24</v>
      </c>
      <c r="G587" s="13" t="s">
        <v>188</v>
      </c>
      <c r="H587" s="13" t="s">
        <v>192</v>
      </c>
      <c r="I587" s="13" t="s">
        <v>768</v>
      </c>
      <c r="J587" s="13" t="s">
        <v>840</v>
      </c>
      <c r="K587" s="13" t="s">
        <v>842</v>
      </c>
      <c r="L587" s="13" t="s">
        <v>3778</v>
      </c>
      <c r="M587" s="13">
        <v>0</v>
      </c>
      <c r="N587" s="13">
        <v>0</v>
      </c>
      <c r="O587" s="3" t="s">
        <v>3779</v>
      </c>
      <c r="P587" s="2">
        <v>0</v>
      </c>
      <c r="Q587" s="2">
        <v>0</v>
      </c>
      <c r="R587" s="2">
        <v>59.281200000000005</v>
      </c>
      <c r="S587" s="2">
        <v>0</v>
      </c>
      <c r="T587" s="2">
        <v>0</v>
      </c>
      <c r="U587" s="2">
        <v>0</v>
      </c>
      <c r="V587" s="2">
        <v>0</v>
      </c>
      <c r="W587" s="2">
        <v>0</v>
      </c>
      <c r="X587" s="2">
        <v>0</v>
      </c>
      <c r="Y587" s="2">
        <v>0</v>
      </c>
    </row>
    <row r="588" spans="2:25" ht="20" customHeight="1">
      <c r="B588" s="12">
        <v>580</v>
      </c>
      <c r="C588" s="12">
        <v>9</v>
      </c>
      <c r="E588" s="13" t="s">
        <v>1625</v>
      </c>
      <c r="F588" s="13" t="s">
        <v>24</v>
      </c>
      <c r="G588" s="13" t="s">
        <v>188</v>
      </c>
      <c r="H588" s="13" t="s">
        <v>192</v>
      </c>
      <c r="I588" s="13" t="s">
        <v>768</v>
      </c>
      <c r="J588" s="13" t="s">
        <v>840</v>
      </c>
      <c r="K588" s="13" t="s">
        <v>842</v>
      </c>
      <c r="L588" s="13" t="s">
        <v>3778</v>
      </c>
      <c r="M588" s="13" t="s">
        <v>31</v>
      </c>
      <c r="N588" s="13">
        <v>0</v>
      </c>
      <c r="O588" s="3" t="s">
        <v>3578</v>
      </c>
      <c r="P588" s="2">
        <v>0</v>
      </c>
      <c r="Q588" s="2">
        <v>59.281200000000005</v>
      </c>
      <c r="R588" s="2">
        <v>0</v>
      </c>
      <c r="S588" s="2">
        <v>0</v>
      </c>
      <c r="T588" s="2">
        <v>0</v>
      </c>
      <c r="U588" s="2">
        <v>0</v>
      </c>
      <c r="V588" s="2">
        <v>0</v>
      </c>
      <c r="W588" s="2">
        <v>0</v>
      </c>
      <c r="X588" s="2">
        <v>0</v>
      </c>
      <c r="Y588" s="2">
        <v>0</v>
      </c>
    </row>
    <row r="589" spans="2:25" ht="20" customHeight="1">
      <c r="B589" s="12">
        <v>581</v>
      </c>
      <c r="C589" s="12">
        <v>8</v>
      </c>
      <c r="E589" s="13" t="s">
        <v>1625</v>
      </c>
      <c r="F589" s="13" t="s">
        <v>24</v>
      </c>
      <c r="G589" s="13" t="s">
        <v>188</v>
      </c>
      <c r="H589" s="13" t="s">
        <v>192</v>
      </c>
      <c r="I589" s="13" t="s">
        <v>768</v>
      </c>
      <c r="J589" s="13" t="s">
        <v>840</v>
      </c>
      <c r="K589" s="13" t="s">
        <v>842</v>
      </c>
      <c r="L589" s="13" t="s">
        <v>3780</v>
      </c>
      <c r="M589" s="13">
        <v>0</v>
      </c>
      <c r="N589" s="13">
        <v>0</v>
      </c>
      <c r="O589" s="3" t="s">
        <v>3781</v>
      </c>
      <c r="P589" s="2">
        <v>0</v>
      </c>
      <c r="Q589" s="2">
        <v>0</v>
      </c>
      <c r="R589" s="2">
        <v>17372.911999999997</v>
      </c>
      <c r="S589" s="2">
        <v>0</v>
      </c>
      <c r="T589" s="2">
        <v>0</v>
      </c>
      <c r="U589" s="2">
        <v>0</v>
      </c>
      <c r="V589" s="2">
        <v>0</v>
      </c>
      <c r="W589" s="2">
        <v>0</v>
      </c>
      <c r="X589" s="2">
        <v>0</v>
      </c>
      <c r="Y589" s="2">
        <v>0</v>
      </c>
    </row>
    <row r="590" spans="2:25" ht="20" customHeight="1">
      <c r="B590" s="12">
        <v>582</v>
      </c>
      <c r="C590" s="12">
        <v>9</v>
      </c>
      <c r="E590" s="13" t="s">
        <v>1625</v>
      </c>
      <c r="F590" s="13" t="s">
        <v>24</v>
      </c>
      <c r="G590" s="13" t="s">
        <v>188</v>
      </c>
      <c r="H590" s="13" t="s">
        <v>192</v>
      </c>
      <c r="I590" s="13" t="s">
        <v>768</v>
      </c>
      <c r="J590" s="13" t="s">
        <v>840</v>
      </c>
      <c r="K590" s="13" t="s">
        <v>842</v>
      </c>
      <c r="L590" s="13" t="s">
        <v>3780</v>
      </c>
      <c r="M590" s="13" t="s">
        <v>31</v>
      </c>
      <c r="N590" s="13">
        <v>0</v>
      </c>
      <c r="O590" s="3" t="s">
        <v>3578</v>
      </c>
      <c r="P590" s="2">
        <v>0</v>
      </c>
      <c r="Q590" s="2">
        <v>6960.5504999999994</v>
      </c>
      <c r="R590" s="2">
        <v>0</v>
      </c>
      <c r="S590" s="2">
        <v>0</v>
      </c>
      <c r="T590" s="2">
        <v>0</v>
      </c>
      <c r="U590" s="2">
        <v>0</v>
      </c>
      <c r="V590" s="2">
        <v>0</v>
      </c>
      <c r="W590" s="2">
        <v>0</v>
      </c>
      <c r="X590" s="2">
        <v>0</v>
      </c>
      <c r="Y590" s="2">
        <v>0</v>
      </c>
    </row>
    <row r="591" spans="2:25" ht="20" customHeight="1">
      <c r="B591" s="12">
        <v>583</v>
      </c>
      <c r="C591" s="12">
        <v>9</v>
      </c>
      <c r="E591" s="13" t="s">
        <v>1625</v>
      </c>
      <c r="F591" s="13" t="s">
        <v>24</v>
      </c>
      <c r="G591" s="13" t="s">
        <v>188</v>
      </c>
      <c r="H591" s="13" t="s">
        <v>192</v>
      </c>
      <c r="I591" s="13" t="s">
        <v>768</v>
      </c>
      <c r="J591" s="13" t="s">
        <v>840</v>
      </c>
      <c r="K591" s="13" t="s">
        <v>842</v>
      </c>
      <c r="L591" s="13" t="s">
        <v>3780</v>
      </c>
      <c r="M591" s="13" t="s">
        <v>869</v>
      </c>
      <c r="N591" s="13">
        <v>0</v>
      </c>
      <c r="O591" s="3" t="s">
        <v>3769</v>
      </c>
      <c r="P591" s="2">
        <v>0</v>
      </c>
      <c r="Q591" s="2">
        <v>10412.361499999999</v>
      </c>
      <c r="R591" s="2">
        <v>0</v>
      </c>
      <c r="S591" s="2">
        <v>0</v>
      </c>
      <c r="T591" s="2">
        <v>0</v>
      </c>
      <c r="U591" s="2">
        <v>0</v>
      </c>
      <c r="V591" s="2">
        <v>0</v>
      </c>
      <c r="W591" s="2">
        <v>0</v>
      </c>
      <c r="X591" s="2">
        <v>0</v>
      </c>
      <c r="Y591" s="2">
        <v>0</v>
      </c>
    </row>
    <row r="592" spans="2:25" ht="20" customHeight="1">
      <c r="B592" s="12">
        <v>584</v>
      </c>
      <c r="C592" s="12">
        <v>8</v>
      </c>
      <c r="E592" s="13" t="s">
        <v>1625</v>
      </c>
      <c r="F592" s="13" t="s">
        <v>24</v>
      </c>
      <c r="G592" s="13" t="s">
        <v>188</v>
      </c>
      <c r="H592" s="13" t="s">
        <v>192</v>
      </c>
      <c r="I592" s="13" t="s">
        <v>768</v>
      </c>
      <c r="J592" s="13" t="s">
        <v>840</v>
      </c>
      <c r="K592" s="13" t="s">
        <v>842</v>
      </c>
      <c r="L592" s="13" t="s">
        <v>3782</v>
      </c>
      <c r="M592" s="13">
        <v>0</v>
      </c>
      <c r="N592" s="13">
        <v>0</v>
      </c>
      <c r="O592" s="3" t="s">
        <v>3783</v>
      </c>
      <c r="P592" s="2">
        <v>0</v>
      </c>
      <c r="Q592" s="2">
        <v>0</v>
      </c>
      <c r="R592" s="2">
        <v>141.63999999999999</v>
      </c>
      <c r="S592" s="2">
        <v>0</v>
      </c>
      <c r="T592" s="2">
        <v>0</v>
      </c>
      <c r="U592" s="2">
        <v>0</v>
      </c>
      <c r="V592" s="2">
        <v>0</v>
      </c>
      <c r="W592" s="2">
        <v>0</v>
      </c>
      <c r="X592" s="2">
        <v>0</v>
      </c>
      <c r="Y592" s="2">
        <v>0</v>
      </c>
    </row>
    <row r="593" spans="2:25" ht="20" customHeight="1">
      <c r="B593" s="12">
        <v>585</v>
      </c>
      <c r="C593" s="12">
        <v>9</v>
      </c>
      <c r="E593" s="13" t="s">
        <v>1625</v>
      </c>
      <c r="F593" s="13" t="s">
        <v>24</v>
      </c>
      <c r="G593" s="13" t="s">
        <v>188</v>
      </c>
      <c r="H593" s="13" t="s">
        <v>192</v>
      </c>
      <c r="I593" s="13" t="s">
        <v>768</v>
      </c>
      <c r="J593" s="13" t="s">
        <v>840</v>
      </c>
      <c r="K593" s="13" t="s">
        <v>842</v>
      </c>
      <c r="L593" s="13" t="s">
        <v>3782</v>
      </c>
      <c r="M593" s="13" t="s">
        <v>31</v>
      </c>
      <c r="N593" s="13">
        <v>0</v>
      </c>
      <c r="O593" s="3" t="s">
        <v>3578</v>
      </c>
      <c r="P593" s="2">
        <v>0</v>
      </c>
      <c r="Q593" s="2">
        <v>141.63999999999999</v>
      </c>
      <c r="R593" s="2">
        <v>0</v>
      </c>
      <c r="S593" s="2">
        <v>0</v>
      </c>
      <c r="T593" s="2">
        <v>0</v>
      </c>
      <c r="U593" s="2">
        <v>0</v>
      </c>
      <c r="V593" s="2">
        <v>0</v>
      </c>
      <c r="W593" s="2">
        <v>0</v>
      </c>
      <c r="X593" s="2">
        <v>0</v>
      </c>
      <c r="Y593" s="2">
        <v>0</v>
      </c>
    </row>
    <row r="594" spans="2:25" ht="20" customHeight="1">
      <c r="B594" s="12">
        <v>586</v>
      </c>
      <c r="C594" s="12">
        <v>8</v>
      </c>
      <c r="E594" s="13" t="s">
        <v>1625</v>
      </c>
      <c r="F594" s="13" t="s">
        <v>24</v>
      </c>
      <c r="G594" s="13" t="s">
        <v>188</v>
      </c>
      <c r="H594" s="13" t="s">
        <v>192</v>
      </c>
      <c r="I594" s="13" t="s">
        <v>768</v>
      </c>
      <c r="J594" s="13" t="s">
        <v>840</v>
      </c>
      <c r="K594" s="13" t="s">
        <v>842</v>
      </c>
      <c r="L594" s="13" t="s">
        <v>3784</v>
      </c>
      <c r="M594" s="13">
        <v>0</v>
      </c>
      <c r="N594" s="13">
        <v>0</v>
      </c>
      <c r="O594" s="3" t="s">
        <v>3785</v>
      </c>
      <c r="P594" s="2">
        <v>0</v>
      </c>
      <c r="Q594" s="2">
        <v>0</v>
      </c>
      <c r="R594" s="2">
        <v>501599.48479999998</v>
      </c>
      <c r="S594" s="2">
        <v>0</v>
      </c>
      <c r="T594" s="2">
        <v>0</v>
      </c>
      <c r="U594" s="2">
        <v>0</v>
      </c>
      <c r="V594" s="2">
        <v>0</v>
      </c>
      <c r="W594" s="2">
        <v>0</v>
      </c>
      <c r="X594" s="2">
        <v>0</v>
      </c>
      <c r="Y594" s="2">
        <v>0</v>
      </c>
    </row>
    <row r="595" spans="2:25" ht="20" customHeight="1">
      <c r="B595" s="12">
        <v>587</v>
      </c>
      <c r="C595" s="12">
        <v>9</v>
      </c>
      <c r="E595" s="13" t="s">
        <v>1625</v>
      </c>
      <c r="F595" s="13" t="s">
        <v>24</v>
      </c>
      <c r="G595" s="13" t="s">
        <v>188</v>
      </c>
      <c r="H595" s="13" t="s">
        <v>192</v>
      </c>
      <c r="I595" s="13" t="s">
        <v>768</v>
      </c>
      <c r="J595" s="13" t="s">
        <v>840</v>
      </c>
      <c r="K595" s="13" t="s">
        <v>842</v>
      </c>
      <c r="L595" s="13" t="s">
        <v>3784</v>
      </c>
      <c r="M595" s="13" t="s">
        <v>31</v>
      </c>
      <c r="N595" s="13">
        <v>0</v>
      </c>
      <c r="O595" s="3" t="s">
        <v>3578</v>
      </c>
      <c r="P595" s="2">
        <v>0</v>
      </c>
      <c r="Q595" s="2">
        <v>125399.87119999999</v>
      </c>
      <c r="R595" s="2">
        <v>0</v>
      </c>
      <c r="S595" s="2">
        <v>0</v>
      </c>
      <c r="T595" s="2">
        <v>0</v>
      </c>
      <c r="U595" s="2">
        <v>0</v>
      </c>
      <c r="V595" s="2">
        <v>0</v>
      </c>
      <c r="W595" s="2">
        <v>0</v>
      </c>
      <c r="X595" s="2">
        <v>0</v>
      </c>
      <c r="Y595" s="2">
        <v>0</v>
      </c>
    </row>
    <row r="596" spans="2:25" ht="20" customHeight="1">
      <c r="B596" s="12">
        <v>588</v>
      </c>
      <c r="C596" s="12">
        <v>9</v>
      </c>
      <c r="E596" s="13" t="s">
        <v>1625</v>
      </c>
      <c r="F596" s="13" t="s">
        <v>24</v>
      </c>
      <c r="G596" s="13" t="s">
        <v>188</v>
      </c>
      <c r="H596" s="13" t="s">
        <v>192</v>
      </c>
      <c r="I596" s="13" t="s">
        <v>768</v>
      </c>
      <c r="J596" s="13" t="s">
        <v>840</v>
      </c>
      <c r="K596" s="13" t="s">
        <v>842</v>
      </c>
      <c r="L596" s="13" t="s">
        <v>3784</v>
      </c>
      <c r="M596" s="13" t="s">
        <v>921</v>
      </c>
      <c r="N596" s="13">
        <v>0</v>
      </c>
      <c r="O596" s="3" t="s">
        <v>3769</v>
      </c>
      <c r="P596" s="2">
        <v>0</v>
      </c>
      <c r="Q596" s="2">
        <v>376199.61359999998</v>
      </c>
      <c r="R596" s="2">
        <v>0</v>
      </c>
      <c r="S596" s="2">
        <v>0</v>
      </c>
      <c r="T596" s="2">
        <v>0</v>
      </c>
      <c r="U596" s="2">
        <v>0</v>
      </c>
      <c r="V596" s="2">
        <v>0</v>
      </c>
      <c r="W596" s="2">
        <v>0</v>
      </c>
      <c r="X596" s="2">
        <v>0</v>
      </c>
      <c r="Y596" s="2">
        <v>0</v>
      </c>
    </row>
    <row r="597" spans="2:25" ht="20" customHeight="1">
      <c r="B597" s="12">
        <v>589</v>
      </c>
      <c r="C597" s="12">
        <v>8</v>
      </c>
      <c r="E597" s="13" t="s">
        <v>1625</v>
      </c>
      <c r="F597" s="13" t="s">
        <v>24</v>
      </c>
      <c r="G597" s="13" t="s">
        <v>188</v>
      </c>
      <c r="H597" s="13" t="s">
        <v>192</v>
      </c>
      <c r="I597" s="13" t="s">
        <v>768</v>
      </c>
      <c r="J597" s="13" t="s">
        <v>840</v>
      </c>
      <c r="K597" s="13" t="s">
        <v>842</v>
      </c>
      <c r="L597" s="13" t="s">
        <v>3786</v>
      </c>
      <c r="M597" s="13">
        <v>0</v>
      </c>
      <c r="N597" s="13">
        <v>0</v>
      </c>
      <c r="O597" s="3" t="s">
        <v>3787</v>
      </c>
      <c r="P597" s="2">
        <v>0</v>
      </c>
      <c r="Q597" s="2">
        <v>0</v>
      </c>
      <c r="R597" s="2">
        <v>2336.319</v>
      </c>
      <c r="S597" s="2">
        <v>0</v>
      </c>
      <c r="T597" s="2">
        <v>0</v>
      </c>
      <c r="U597" s="2">
        <v>0</v>
      </c>
      <c r="V597" s="2">
        <v>0</v>
      </c>
      <c r="W597" s="2">
        <v>0</v>
      </c>
      <c r="X597" s="2">
        <v>0</v>
      </c>
      <c r="Y597" s="2">
        <v>0</v>
      </c>
    </row>
    <row r="598" spans="2:25" ht="20" customHeight="1">
      <c r="B598" s="12">
        <v>590</v>
      </c>
      <c r="C598" s="12">
        <v>9</v>
      </c>
      <c r="E598" s="13" t="s">
        <v>1625</v>
      </c>
      <c r="F598" s="13" t="s">
        <v>24</v>
      </c>
      <c r="G598" s="13" t="s">
        <v>188</v>
      </c>
      <c r="H598" s="13" t="s">
        <v>192</v>
      </c>
      <c r="I598" s="13" t="s">
        <v>768</v>
      </c>
      <c r="J598" s="13" t="s">
        <v>840</v>
      </c>
      <c r="K598" s="13" t="s">
        <v>842</v>
      </c>
      <c r="L598" s="13" t="s">
        <v>3786</v>
      </c>
      <c r="M598" s="13" t="s">
        <v>869</v>
      </c>
      <c r="N598" s="13">
        <v>0</v>
      </c>
      <c r="O598" s="3" t="s">
        <v>3769</v>
      </c>
      <c r="P598" s="2">
        <v>0</v>
      </c>
      <c r="Q598" s="2">
        <v>2336.319</v>
      </c>
      <c r="R598" s="2">
        <v>0</v>
      </c>
      <c r="S598" s="2">
        <v>0</v>
      </c>
      <c r="T598" s="2">
        <v>0</v>
      </c>
      <c r="U598" s="2">
        <v>0</v>
      </c>
      <c r="V598" s="2">
        <v>0</v>
      </c>
      <c r="W598" s="2">
        <v>0</v>
      </c>
      <c r="X598" s="2">
        <v>0</v>
      </c>
      <c r="Y598" s="2">
        <v>0</v>
      </c>
    </row>
    <row r="599" spans="2:25" ht="20" customHeight="1">
      <c r="B599" s="12">
        <v>591</v>
      </c>
      <c r="C599" s="12">
        <v>8</v>
      </c>
      <c r="E599" s="13" t="s">
        <v>1625</v>
      </c>
      <c r="F599" s="13" t="s">
        <v>24</v>
      </c>
      <c r="G599" s="13" t="s">
        <v>188</v>
      </c>
      <c r="H599" s="13" t="s">
        <v>192</v>
      </c>
      <c r="I599" s="13" t="s">
        <v>768</v>
      </c>
      <c r="J599" s="13" t="s">
        <v>840</v>
      </c>
      <c r="K599" s="13" t="s">
        <v>842</v>
      </c>
      <c r="L599" s="13" t="s">
        <v>3788</v>
      </c>
      <c r="M599" s="13">
        <v>0</v>
      </c>
      <c r="N599" s="13">
        <v>0</v>
      </c>
      <c r="O599" s="3" t="s">
        <v>3789</v>
      </c>
      <c r="P599" s="2">
        <v>0</v>
      </c>
      <c r="Q599" s="2">
        <v>0</v>
      </c>
      <c r="R599" s="2">
        <v>49999.037699999993</v>
      </c>
      <c r="S599" s="2">
        <v>0</v>
      </c>
      <c r="T599" s="2">
        <v>0</v>
      </c>
      <c r="U599" s="2">
        <v>0</v>
      </c>
      <c r="V599" s="2">
        <v>0</v>
      </c>
      <c r="W599" s="2">
        <v>0</v>
      </c>
      <c r="X599" s="2">
        <v>0</v>
      </c>
      <c r="Y599" s="2">
        <v>0</v>
      </c>
    </row>
    <row r="600" spans="2:25" ht="20" customHeight="1">
      <c r="B600" s="12">
        <v>592</v>
      </c>
      <c r="C600" s="12">
        <v>9</v>
      </c>
      <c r="E600" s="13" t="s">
        <v>1625</v>
      </c>
      <c r="F600" s="13" t="s">
        <v>24</v>
      </c>
      <c r="G600" s="13" t="s">
        <v>188</v>
      </c>
      <c r="H600" s="13" t="s">
        <v>192</v>
      </c>
      <c r="I600" s="13" t="s">
        <v>768</v>
      </c>
      <c r="J600" s="13" t="s">
        <v>840</v>
      </c>
      <c r="K600" s="13" t="s">
        <v>842</v>
      </c>
      <c r="L600" s="13" t="s">
        <v>3788</v>
      </c>
      <c r="M600" s="13" t="s">
        <v>31</v>
      </c>
      <c r="N600" s="13">
        <v>0</v>
      </c>
      <c r="O600" s="3" t="s">
        <v>3578</v>
      </c>
      <c r="P600" s="2">
        <v>0</v>
      </c>
      <c r="Q600" s="2">
        <v>49999.037699999993</v>
      </c>
      <c r="R600" s="2">
        <v>0</v>
      </c>
      <c r="S600" s="2">
        <v>0</v>
      </c>
      <c r="T600" s="2">
        <v>0</v>
      </c>
      <c r="U600" s="2">
        <v>0</v>
      </c>
      <c r="V600" s="2">
        <v>0</v>
      </c>
      <c r="W600" s="2">
        <v>0</v>
      </c>
      <c r="X600" s="2">
        <v>0</v>
      </c>
      <c r="Y600" s="2">
        <v>0</v>
      </c>
    </row>
    <row r="601" spans="2:25" ht="20" customHeight="1">
      <c r="B601" s="12">
        <v>593</v>
      </c>
      <c r="C601" s="12">
        <v>8</v>
      </c>
      <c r="E601" s="13" t="s">
        <v>1625</v>
      </c>
      <c r="F601" s="13" t="s">
        <v>24</v>
      </c>
      <c r="G601" s="13" t="s">
        <v>188</v>
      </c>
      <c r="H601" s="13" t="s">
        <v>192</v>
      </c>
      <c r="I601" s="13" t="s">
        <v>768</v>
      </c>
      <c r="J601" s="13" t="s">
        <v>840</v>
      </c>
      <c r="K601" s="13" t="s">
        <v>842</v>
      </c>
      <c r="L601" s="13" t="s">
        <v>3790</v>
      </c>
      <c r="M601" s="13">
        <v>0</v>
      </c>
      <c r="N601" s="13">
        <v>0</v>
      </c>
      <c r="O601" s="3" t="s">
        <v>3791</v>
      </c>
      <c r="P601" s="2">
        <v>0</v>
      </c>
      <c r="Q601" s="2">
        <v>0</v>
      </c>
      <c r="R601" s="2">
        <v>249.4701</v>
      </c>
      <c r="S601" s="2">
        <v>0</v>
      </c>
      <c r="T601" s="2">
        <v>0</v>
      </c>
      <c r="U601" s="2">
        <v>0</v>
      </c>
      <c r="V601" s="2">
        <v>0</v>
      </c>
      <c r="W601" s="2">
        <v>0</v>
      </c>
      <c r="X601" s="2">
        <v>0</v>
      </c>
      <c r="Y601" s="2">
        <v>0</v>
      </c>
    </row>
    <row r="602" spans="2:25" ht="20" customHeight="1">
      <c r="B602" s="12">
        <v>594</v>
      </c>
      <c r="C602" s="12">
        <v>9</v>
      </c>
      <c r="E602" s="13" t="s">
        <v>1625</v>
      </c>
      <c r="F602" s="13" t="s">
        <v>24</v>
      </c>
      <c r="G602" s="13" t="s">
        <v>188</v>
      </c>
      <c r="H602" s="13" t="s">
        <v>192</v>
      </c>
      <c r="I602" s="13" t="s">
        <v>768</v>
      </c>
      <c r="J602" s="13" t="s">
        <v>840</v>
      </c>
      <c r="K602" s="13" t="s">
        <v>842</v>
      </c>
      <c r="L602" s="13" t="s">
        <v>3790</v>
      </c>
      <c r="M602" s="13" t="s">
        <v>31</v>
      </c>
      <c r="N602" s="13">
        <v>0</v>
      </c>
      <c r="O602" s="3" t="s">
        <v>3578</v>
      </c>
      <c r="P602" s="2">
        <v>0</v>
      </c>
      <c r="Q602" s="2">
        <v>249.4701</v>
      </c>
      <c r="R602" s="2">
        <v>0</v>
      </c>
      <c r="S602" s="2">
        <v>0</v>
      </c>
      <c r="T602" s="2">
        <v>0</v>
      </c>
      <c r="U602" s="2">
        <v>0</v>
      </c>
      <c r="V602" s="2">
        <v>0</v>
      </c>
      <c r="W602" s="2">
        <v>0</v>
      </c>
      <c r="X602" s="2">
        <v>0</v>
      </c>
      <c r="Y602" s="2">
        <v>0</v>
      </c>
    </row>
    <row r="603" spans="2:25" ht="20" customHeight="1">
      <c r="B603" s="12">
        <v>595</v>
      </c>
      <c r="C603" s="12">
        <v>8</v>
      </c>
      <c r="E603" s="13" t="s">
        <v>1625</v>
      </c>
      <c r="F603" s="13" t="s">
        <v>24</v>
      </c>
      <c r="G603" s="13" t="s">
        <v>188</v>
      </c>
      <c r="H603" s="13" t="s">
        <v>192</v>
      </c>
      <c r="I603" s="13" t="s">
        <v>768</v>
      </c>
      <c r="J603" s="13" t="s">
        <v>840</v>
      </c>
      <c r="K603" s="13" t="s">
        <v>842</v>
      </c>
      <c r="L603" s="13" t="s">
        <v>3792</v>
      </c>
      <c r="M603" s="13">
        <v>0</v>
      </c>
      <c r="N603" s="13">
        <v>0</v>
      </c>
      <c r="O603" s="3" t="s">
        <v>5010</v>
      </c>
      <c r="P603" s="2">
        <v>0</v>
      </c>
      <c r="Q603" s="2">
        <v>0</v>
      </c>
      <c r="R603" s="2">
        <v>14281.012799999997</v>
      </c>
      <c r="S603" s="2">
        <v>0</v>
      </c>
      <c r="T603" s="2">
        <v>0</v>
      </c>
      <c r="U603" s="2">
        <v>0</v>
      </c>
      <c r="V603" s="2">
        <v>0</v>
      </c>
      <c r="W603" s="2">
        <v>0</v>
      </c>
      <c r="X603" s="2">
        <v>0</v>
      </c>
      <c r="Y603" s="2">
        <v>0</v>
      </c>
    </row>
    <row r="604" spans="2:25" ht="20" customHeight="1">
      <c r="B604" s="12">
        <v>596</v>
      </c>
      <c r="C604" s="12">
        <v>9</v>
      </c>
      <c r="E604" s="13" t="s">
        <v>1625</v>
      </c>
      <c r="F604" s="13" t="s">
        <v>24</v>
      </c>
      <c r="G604" s="13" t="s">
        <v>188</v>
      </c>
      <c r="H604" s="13" t="s">
        <v>192</v>
      </c>
      <c r="I604" s="13" t="s">
        <v>768</v>
      </c>
      <c r="J604" s="13" t="s">
        <v>840</v>
      </c>
      <c r="K604" s="13" t="s">
        <v>842</v>
      </c>
      <c r="L604" s="13" t="s">
        <v>3792</v>
      </c>
      <c r="M604" s="13" t="s">
        <v>31</v>
      </c>
      <c r="N604" s="13">
        <v>0</v>
      </c>
      <c r="O604" s="3" t="s">
        <v>3578</v>
      </c>
      <c r="P604" s="2">
        <v>0</v>
      </c>
      <c r="Q604" s="2">
        <v>11061.748799999998</v>
      </c>
      <c r="R604" s="2">
        <v>0</v>
      </c>
      <c r="S604" s="2">
        <v>0</v>
      </c>
      <c r="T604" s="2">
        <v>0</v>
      </c>
      <c r="U604" s="2">
        <v>0</v>
      </c>
      <c r="V604" s="2">
        <v>0</v>
      </c>
      <c r="W604" s="2">
        <v>0</v>
      </c>
      <c r="X604" s="2">
        <v>0</v>
      </c>
      <c r="Y604" s="2">
        <v>0</v>
      </c>
    </row>
    <row r="605" spans="2:25" ht="20" customHeight="1">
      <c r="B605" s="12">
        <v>597</v>
      </c>
      <c r="C605" s="12">
        <v>9</v>
      </c>
      <c r="E605" s="13" t="s">
        <v>1625</v>
      </c>
      <c r="F605" s="13" t="s">
        <v>24</v>
      </c>
      <c r="G605" s="13" t="s">
        <v>188</v>
      </c>
      <c r="H605" s="13" t="s">
        <v>192</v>
      </c>
      <c r="I605" s="13" t="s">
        <v>768</v>
      </c>
      <c r="J605" s="13" t="s">
        <v>840</v>
      </c>
      <c r="K605" s="13" t="s">
        <v>842</v>
      </c>
      <c r="L605" s="13" t="s">
        <v>3792</v>
      </c>
      <c r="M605" s="13" t="s">
        <v>874</v>
      </c>
      <c r="N605" s="13">
        <v>0</v>
      </c>
      <c r="O605" s="3" t="s">
        <v>3764</v>
      </c>
      <c r="P605" s="2">
        <v>0</v>
      </c>
      <c r="Q605" s="2">
        <v>2414.4480000000003</v>
      </c>
      <c r="R605" s="2">
        <v>0</v>
      </c>
      <c r="S605" s="2">
        <v>0</v>
      </c>
      <c r="T605" s="2">
        <v>0</v>
      </c>
      <c r="U605" s="2">
        <v>0</v>
      </c>
      <c r="V605" s="2">
        <v>0</v>
      </c>
      <c r="W605" s="2">
        <v>0</v>
      </c>
      <c r="X605" s="2">
        <v>0</v>
      </c>
      <c r="Y605" s="2">
        <v>0</v>
      </c>
    </row>
    <row r="606" spans="2:25" ht="20" customHeight="1">
      <c r="B606" s="12">
        <v>598</v>
      </c>
      <c r="C606" s="12">
        <v>9</v>
      </c>
      <c r="E606" s="13" t="s">
        <v>1625</v>
      </c>
      <c r="F606" s="13" t="s">
        <v>24</v>
      </c>
      <c r="G606" s="13" t="s">
        <v>188</v>
      </c>
      <c r="H606" s="13" t="s">
        <v>192</v>
      </c>
      <c r="I606" s="13" t="s">
        <v>768</v>
      </c>
      <c r="J606" s="13" t="s">
        <v>840</v>
      </c>
      <c r="K606" s="13" t="s">
        <v>842</v>
      </c>
      <c r="L606" s="13" t="s">
        <v>3792</v>
      </c>
      <c r="M606" s="13" t="s">
        <v>978</v>
      </c>
      <c r="N606" s="13">
        <v>0</v>
      </c>
      <c r="O606" s="3" t="s">
        <v>3601</v>
      </c>
      <c r="P606" s="2">
        <v>0</v>
      </c>
      <c r="Q606" s="2">
        <v>804.81600000000003</v>
      </c>
      <c r="R606" s="2">
        <v>0</v>
      </c>
      <c r="S606" s="2">
        <v>0</v>
      </c>
      <c r="T606" s="2">
        <v>0</v>
      </c>
      <c r="U606" s="2">
        <v>0</v>
      </c>
      <c r="V606" s="2">
        <v>0</v>
      </c>
      <c r="W606" s="2">
        <v>0</v>
      </c>
      <c r="X606" s="2">
        <v>0</v>
      </c>
      <c r="Y606" s="2">
        <v>0</v>
      </c>
    </row>
    <row r="607" spans="2:25" ht="20" customHeight="1">
      <c r="B607" s="12">
        <v>599</v>
      </c>
      <c r="C607" s="12">
        <v>8</v>
      </c>
      <c r="E607" s="13" t="s">
        <v>1625</v>
      </c>
      <c r="F607" s="13" t="s">
        <v>24</v>
      </c>
      <c r="G607" s="13" t="s">
        <v>188</v>
      </c>
      <c r="H607" s="13" t="s">
        <v>192</v>
      </c>
      <c r="I607" s="13" t="s">
        <v>768</v>
      </c>
      <c r="J607" s="13" t="s">
        <v>840</v>
      </c>
      <c r="K607" s="13" t="s">
        <v>842</v>
      </c>
      <c r="L607" s="13" t="s">
        <v>3793</v>
      </c>
      <c r="M607" s="13">
        <v>0</v>
      </c>
      <c r="N607" s="13">
        <v>0</v>
      </c>
      <c r="O607" s="3" t="s">
        <v>3794</v>
      </c>
      <c r="P607" s="2">
        <v>0</v>
      </c>
      <c r="Q607" s="2">
        <v>0</v>
      </c>
      <c r="R607" s="2">
        <v>13134.036</v>
      </c>
      <c r="S607" s="2">
        <v>0</v>
      </c>
      <c r="T607" s="2">
        <v>0</v>
      </c>
      <c r="U607" s="2">
        <v>0</v>
      </c>
      <c r="V607" s="2">
        <v>0</v>
      </c>
      <c r="W607" s="2">
        <v>0</v>
      </c>
      <c r="X607" s="2">
        <v>0</v>
      </c>
      <c r="Y607" s="2">
        <v>0</v>
      </c>
    </row>
    <row r="608" spans="2:25" ht="20" customHeight="1">
      <c r="B608" s="12">
        <v>600</v>
      </c>
      <c r="C608" s="12">
        <v>9</v>
      </c>
      <c r="E608" s="13" t="s">
        <v>1625</v>
      </c>
      <c r="F608" s="13" t="s">
        <v>24</v>
      </c>
      <c r="G608" s="13" t="s">
        <v>188</v>
      </c>
      <c r="H608" s="13" t="s">
        <v>192</v>
      </c>
      <c r="I608" s="13" t="s">
        <v>768</v>
      </c>
      <c r="J608" s="13" t="s">
        <v>840</v>
      </c>
      <c r="K608" s="13" t="s">
        <v>842</v>
      </c>
      <c r="L608" s="13" t="s">
        <v>3793</v>
      </c>
      <c r="M608" s="13" t="s">
        <v>874</v>
      </c>
      <c r="N608" s="13">
        <v>0</v>
      </c>
      <c r="O608" s="3" t="s">
        <v>3764</v>
      </c>
      <c r="P608" s="2">
        <v>0</v>
      </c>
      <c r="Q608" s="2">
        <v>10905.333000000001</v>
      </c>
      <c r="R608" s="2">
        <v>0</v>
      </c>
      <c r="S608" s="2">
        <v>0</v>
      </c>
      <c r="T608" s="2">
        <v>0</v>
      </c>
      <c r="U608" s="2">
        <v>0</v>
      </c>
      <c r="V608" s="2">
        <v>0</v>
      </c>
      <c r="W608" s="2">
        <v>0</v>
      </c>
      <c r="X608" s="2">
        <v>0</v>
      </c>
      <c r="Y608" s="2">
        <v>0</v>
      </c>
    </row>
    <row r="609" spans="2:25" ht="20" customHeight="1">
      <c r="B609" s="12">
        <v>601</v>
      </c>
      <c r="C609" s="12">
        <v>9</v>
      </c>
      <c r="E609" s="13" t="s">
        <v>1625</v>
      </c>
      <c r="F609" s="13" t="s">
        <v>24</v>
      </c>
      <c r="G609" s="13" t="s">
        <v>188</v>
      </c>
      <c r="H609" s="13" t="s">
        <v>192</v>
      </c>
      <c r="I609" s="13" t="s">
        <v>768</v>
      </c>
      <c r="J609" s="13" t="s">
        <v>840</v>
      </c>
      <c r="K609" s="13" t="s">
        <v>842</v>
      </c>
      <c r="L609" s="13" t="s">
        <v>3793</v>
      </c>
      <c r="M609" s="13" t="s">
        <v>880</v>
      </c>
      <c r="N609" s="13">
        <v>0</v>
      </c>
      <c r="O609" s="3" t="s">
        <v>3761</v>
      </c>
      <c r="P609" s="2">
        <v>0</v>
      </c>
      <c r="Q609" s="2">
        <v>2228.7030000000004</v>
      </c>
      <c r="R609" s="2">
        <v>0</v>
      </c>
      <c r="S609" s="2">
        <v>0</v>
      </c>
      <c r="T609" s="2">
        <v>0</v>
      </c>
      <c r="U609" s="2">
        <v>0</v>
      </c>
      <c r="V609" s="2">
        <v>0</v>
      </c>
      <c r="W609" s="2">
        <v>0</v>
      </c>
      <c r="X609" s="2">
        <v>0</v>
      </c>
      <c r="Y609" s="2">
        <v>0</v>
      </c>
    </row>
    <row r="610" spans="2:25" ht="20" customHeight="1">
      <c r="B610" s="12">
        <v>602</v>
      </c>
      <c r="C610" s="12">
        <v>8</v>
      </c>
      <c r="E610" s="13" t="s">
        <v>1625</v>
      </c>
      <c r="F610" s="13" t="s">
        <v>24</v>
      </c>
      <c r="G610" s="13" t="s">
        <v>188</v>
      </c>
      <c r="H610" s="13" t="s">
        <v>192</v>
      </c>
      <c r="I610" s="13" t="s">
        <v>768</v>
      </c>
      <c r="J610" s="13" t="s">
        <v>840</v>
      </c>
      <c r="K610" s="13" t="s">
        <v>842</v>
      </c>
      <c r="L610" s="13" t="s">
        <v>3795</v>
      </c>
      <c r="M610" s="13">
        <v>0</v>
      </c>
      <c r="N610" s="13">
        <v>0</v>
      </c>
      <c r="O610" s="3" t="s">
        <v>3796</v>
      </c>
      <c r="P610" s="2">
        <v>0</v>
      </c>
      <c r="Q610" s="2">
        <v>0</v>
      </c>
      <c r="R610" s="2">
        <v>445818.59200000006</v>
      </c>
      <c r="S610" s="2">
        <v>0</v>
      </c>
      <c r="T610" s="2">
        <v>0</v>
      </c>
      <c r="U610" s="2">
        <v>0</v>
      </c>
      <c r="V610" s="2">
        <v>0</v>
      </c>
      <c r="W610" s="2">
        <v>0</v>
      </c>
      <c r="X610" s="2">
        <v>0</v>
      </c>
      <c r="Y610" s="2">
        <v>0</v>
      </c>
    </row>
    <row r="611" spans="2:25" ht="20" customHeight="1">
      <c r="B611" s="12">
        <v>603</v>
      </c>
      <c r="C611" s="12">
        <v>9</v>
      </c>
      <c r="E611" s="13" t="s">
        <v>1625</v>
      </c>
      <c r="F611" s="13" t="s">
        <v>24</v>
      </c>
      <c r="G611" s="13" t="s">
        <v>188</v>
      </c>
      <c r="H611" s="13" t="s">
        <v>192</v>
      </c>
      <c r="I611" s="13" t="s">
        <v>768</v>
      </c>
      <c r="J611" s="13" t="s">
        <v>840</v>
      </c>
      <c r="K611" s="13" t="s">
        <v>842</v>
      </c>
      <c r="L611" s="13" t="s">
        <v>3795</v>
      </c>
      <c r="M611" s="13" t="s">
        <v>31</v>
      </c>
      <c r="N611" s="13">
        <v>0</v>
      </c>
      <c r="O611" s="3" t="s">
        <v>3578</v>
      </c>
      <c r="P611" s="2">
        <v>0</v>
      </c>
      <c r="Q611" s="2">
        <v>286346.83880000003</v>
      </c>
      <c r="R611" s="2">
        <v>0</v>
      </c>
      <c r="S611" s="2">
        <v>0</v>
      </c>
      <c r="T611" s="2">
        <v>0</v>
      </c>
      <c r="U611" s="2">
        <v>0</v>
      </c>
      <c r="V611" s="2">
        <v>0</v>
      </c>
      <c r="W611" s="2">
        <v>0</v>
      </c>
      <c r="X611" s="2">
        <v>0</v>
      </c>
      <c r="Y611" s="2">
        <v>0</v>
      </c>
    </row>
    <row r="612" spans="2:25" ht="20" customHeight="1">
      <c r="B612" s="12">
        <v>604</v>
      </c>
      <c r="C612" s="12">
        <v>9</v>
      </c>
      <c r="E612" s="13" t="s">
        <v>1625</v>
      </c>
      <c r="F612" s="13" t="s">
        <v>24</v>
      </c>
      <c r="G612" s="13" t="s">
        <v>188</v>
      </c>
      <c r="H612" s="13" t="s">
        <v>192</v>
      </c>
      <c r="I612" s="13" t="s">
        <v>768</v>
      </c>
      <c r="J612" s="13" t="s">
        <v>840</v>
      </c>
      <c r="K612" s="13" t="s">
        <v>842</v>
      </c>
      <c r="L612" s="13" t="s">
        <v>3795</v>
      </c>
      <c r="M612" s="13" t="s">
        <v>869</v>
      </c>
      <c r="N612" s="13">
        <v>0</v>
      </c>
      <c r="O612" s="3" t="s">
        <v>3769</v>
      </c>
      <c r="P612" s="2">
        <v>0</v>
      </c>
      <c r="Q612" s="2">
        <v>159471.75320000001</v>
      </c>
      <c r="R612" s="2">
        <v>0</v>
      </c>
      <c r="S612" s="2">
        <v>0</v>
      </c>
      <c r="T612" s="2">
        <v>0</v>
      </c>
      <c r="U612" s="2">
        <v>0</v>
      </c>
      <c r="V612" s="2">
        <v>0</v>
      </c>
      <c r="W612" s="2">
        <v>0</v>
      </c>
      <c r="X612" s="2">
        <v>0</v>
      </c>
      <c r="Y612" s="2">
        <v>0</v>
      </c>
    </row>
    <row r="613" spans="2:25" ht="20" customHeight="1">
      <c r="B613" s="12">
        <v>605</v>
      </c>
      <c r="C613" s="12">
        <v>8</v>
      </c>
      <c r="E613" s="13" t="s">
        <v>1625</v>
      </c>
      <c r="F613" s="13" t="s">
        <v>24</v>
      </c>
      <c r="G613" s="13" t="s">
        <v>188</v>
      </c>
      <c r="H613" s="13" t="s">
        <v>192</v>
      </c>
      <c r="I613" s="13" t="s">
        <v>768</v>
      </c>
      <c r="J613" s="13" t="s">
        <v>840</v>
      </c>
      <c r="K613" s="13" t="s">
        <v>842</v>
      </c>
      <c r="L613" s="13" t="s">
        <v>3797</v>
      </c>
      <c r="M613" s="13">
        <v>0</v>
      </c>
      <c r="N613" s="13">
        <v>0</v>
      </c>
      <c r="O613" s="3" t="s">
        <v>3798</v>
      </c>
      <c r="P613" s="2">
        <v>0</v>
      </c>
      <c r="Q613" s="2">
        <v>0</v>
      </c>
      <c r="R613" s="2">
        <v>51909.281799999997</v>
      </c>
      <c r="S613" s="2">
        <v>0</v>
      </c>
      <c r="T613" s="2">
        <v>0</v>
      </c>
      <c r="U613" s="2">
        <v>0</v>
      </c>
      <c r="V613" s="2">
        <v>0</v>
      </c>
      <c r="W613" s="2">
        <v>0</v>
      </c>
      <c r="X613" s="2">
        <v>0</v>
      </c>
      <c r="Y613" s="2">
        <v>0</v>
      </c>
    </row>
    <row r="614" spans="2:25" ht="20" customHeight="1">
      <c r="B614" s="12">
        <v>606</v>
      </c>
      <c r="C614" s="12">
        <v>9</v>
      </c>
      <c r="E614" s="13" t="s">
        <v>1625</v>
      </c>
      <c r="F614" s="13" t="s">
        <v>24</v>
      </c>
      <c r="G614" s="13" t="s">
        <v>188</v>
      </c>
      <c r="H614" s="13" t="s">
        <v>192</v>
      </c>
      <c r="I614" s="13" t="s">
        <v>768</v>
      </c>
      <c r="J614" s="13" t="s">
        <v>840</v>
      </c>
      <c r="K614" s="13" t="s">
        <v>842</v>
      </c>
      <c r="L614" s="13" t="s">
        <v>3797</v>
      </c>
      <c r="M614" s="13" t="s">
        <v>874</v>
      </c>
      <c r="N614" s="13">
        <v>0</v>
      </c>
      <c r="O614" s="3" t="s">
        <v>3764</v>
      </c>
      <c r="P614" s="2">
        <v>0</v>
      </c>
      <c r="Q614" s="2">
        <v>51909.281799999997</v>
      </c>
      <c r="R614" s="2">
        <v>0</v>
      </c>
      <c r="S614" s="2">
        <v>0</v>
      </c>
      <c r="T614" s="2">
        <v>0</v>
      </c>
      <c r="U614" s="2">
        <v>0</v>
      </c>
      <c r="V614" s="2">
        <v>0</v>
      </c>
      <c r="W614" s="2">
        <v>0</v>
      </c>
      <c r="X614" s="2">
        <v>0</v>
      </c>
      <c r="Y614" s="2">
        <v>0</v>
      </c>
    </row>
    <row r="615" spans="2:25" ht="20" customHeight="1">
      <c r="B615" s="12">
        <v>607</v>
      </c>
      <c r="C615" s="12">
        <v>8</v>
      </c>
      <c r="E615" s="13" t="s">
        <v>1625</v>
      </c>
      <c r="F615" s="13" t="s">
        <v>24</v>
      </c>
      <c r="G615" s="13" t="s">
        <v>188</v>
      </c>
      <c r="H615" s="13" t="s">
        <v>192</v>
      </c>
      <c r="I615" s="13" t="s">
        <v>768</v>
      </c>
      <c r="J615" s="13" t="s">
        <v>840</v>
      </c>
      <c r="K615" s="13" t="s">
        <v>842</v>
      </c>
      <c r="L615" s="13" t="s">
        <v>3799</v>
      </c>
      <c r="M615" s="13">
        <v>0</v>
      </c>
      <c r="N615" s="13">
        <v>0</v>
      </c>
      <c r="O615" s="3" t="s">
        <v>3800</v>
      </c>
      <c r="P615" s="2">
        <v>0</v>
      </c>
      <c r="Q615" s="2">
        <v>0</v>
      </c>
      <c r="R615" s="2">
        <v>29765.246000000003</v>
      </c>
      <c r="S615" s="2">
        <v>0</v>
      </c>
      <c r="T615" s="2">
        <v>0</v>
      </c>
      <c r="U615" s="2">
        <v>0</v>
      </c>
      <c r="V615" s="2">
        <v>0</v>
      </c>
      <c r="W615" s="2">
        <v>0</v>
      </c>
      <c r="X615" s="2">
        <v>0</v>
      </c>
      <c r="Y615" s="2">
        <v>0</v>
      </c>
    </row>
    <row r="616" spans="2:25" ht="20" customHeight="1">
      <c r="B616" s="12">
        <v>608</v>
      </c>
      <c r="C616" s="12">
        <v>9</v>
      </c>
      <c r="E616" s="13" t="s">
        <v>1625</v>
      </c>
      <c r="F616" s="13" t="s">
        <v>24</v>
      </c>
      <c r="G616" s="13" t="s">
        <v>188</v>
      </c>
      <c r="H616" s="13" t="s">
        <v>192</v>
      </c>
      <c r="I616" s="13" t="s">
        <v>768</v>
      </c>
      <c r="J616" s="13" t="s">
        <v>840</v>
      </c>
      <c r="K616" s="13" t="s">
        <v>842</v>
      </c>
      <c r="L616" s="13" t="s">
        <v>3799</v>
      </c>
      <c r="M616" s="13" t="s">
        <v>978</v>
      </c>
      <c r="N616" s="13">
        <v>0</v>
      </c>
      <c r="O616" s="3" t="s">
        <v>3601</v>
      </c>
      <c r="P616" s="2">
        <v>0</v>
      </c>
      <c r="Q616" s="2">
        <v>29765.246000000003</v>
      </c>
      <c r="R616" s="2">
        <v>0</v>
      </c>
      <c r="S616" s="2">
        <v>0</v>
      </c>
      <c r="T616" s="2">
        <v>0</v>
      </c>
      <c r="U616" s="2">
        <v>0</v>
      </c>
      <c r="V616" s="2">
        <v>0</v>
      </c>
      <c r="W616" s="2">
        <v>0</v>
      </c>
      <c r="X616" s="2">
        <v>0</v>
      </c>
      <c r="Y616" s="2">
        <v>0</v>
      </c>
    </row>
    <row r="617" spans="2:25" ht="20" customHeight="1">
      <c r="B617" s="12">
        <v>609</v>
      </c>
      <c r="C617" s="12">
        <v>8</v>
      </c>
      <c r="E617" s="13" t="s">
        <v>1625</v>
      </c>
      <c r="F617" s="13" t="s">
        <v>24</v>
      </c>
      <c r="G617" s="13" t="s">
        <v>188</v>
      </c>
      <c r="H617" s="13" t="s">
        <v>192</v>
      </c>
      <c r="I617" s="13" t="s">
        <v>768</v>
      </c>
      <c r="J617" s="13" t="s">
        <v>840</v>
      </c>
      <c r="K617" s="13" t="s">
        <v>842</v>
      </c>
      <c r="L617" s="13" t="s">
        <v>3801</v>
      </c>
      <c r="M617" s="13">
        <v>0</v>
      </c>
      <c r="N617" s="13">
        <v>0</v>
      </c>
      <c r="O617" s="3" t="s">
        <v>3802</v>
      </c>
      <c r="P617" s="2">
        <v>0</v>
      </c>
      <c r="Q617" s="2">
        <v>0</v>
      </c>
      <c r="R617" s="2">
        <v>444337.00900000008</v>
      </c>
      <c r="S617" s="2">
        <v>0</v>
      </c>
      <c r="T617" s="2">
        <v>0</v>
      </c>
      <c r="U617" s="2">
        <v>0</v>
      </c>
      <c r="V617" s="2">
        <v>0</v>
      </c>
      <c r="W617" s="2">
        <v>0</v>
      </c>
      <c r="X617" s="2">
        <v>0</v>
      </c>
      <c r="Y617" s="2">
        <v>0</v>
      </c>
    </row>
    <row r="618" spans="2:25" ht="20" customHeight="1">
      <c r="B618" s="12">
        <v>610</v>
      </c>
      <c r="C618" s="12">
        <v>9</v>
      </c>
      <c r="E618" s="13" t="s">
        <v>1625</v>
      </c>
      <c r="F618" s="13" t="s">
        <v>24</v>
      </c>
      <c r="G618" s="13" t="s">
        <v>188</v>
      </c>
      <c r="H618" s="13" t="s">
        <v>192</v>
      </c>
      <c r="I618" s="13" t="s">
        <v>768</v>
      </c>
      <c r="J618" s="13" t="s">
        <v>840</v>
      </c>
      <c r="K618" s="13" t="s">
        <v>842</v>
      </c>
      <c r="L618" s="13" t="s">
        <v>3801</v>
      </c>
      <c r="M618" s="13" t="s">
        <v>31</v>
      </c>
      <c r="N618" s="13">
        <v>0</v>
      </c>
      <c r="O618" s="3" t="s">
        <v>3578</v>
      </c>
      <c r="P618" s="2">
        <v>0</v>
      </c>
      <c r="Q618" s="2">
        <v>106820.5975</v>
      </c>
      <c r="R618" s="2">
        <v>0</v>
      </c>
      <c r="S618" s="2">
        <v>0</v>
      </c>
      <c r="T618" s="2">
        <v>0</v>
      </c>
      <c r="U618" s="2">
        <v>0</v>
      </c>
      <c r="V618" s="2">
        <v>0</v>
      </c>
      <c r="W618" s="2">
        <v>0</v>
      </c>
      <c r="X618" s="2">
        <v>0</v>
      </c>
      <c r="Y618" s="2">
        <v>0</v>
      </c>
    </row>
    <row r="619" spans="2:25" ht="20" customHeight="1">
      <c r="B619" s="12">
        <v>611</v>
      </c>
      <c r="C619" s="12">
        <v>9</v>
      </c>
      <c r="E619" s="13" t="s">
        <v>1625</v>
      </c>
      <c r="F619" s="13" t="s">
        <v>24</v>
      </c>
      <c r="G619" s="13" t="s">
        <v>188</v>
      </c>
      <c r="H619" s="13" t="s">
        <v>192</v>
      </c>
      <c r="I619" s="13" t="s">
        <v>768</v>
      </c>
      <c r="J619" s="13" t="s">
        <v>840</v>
      </c>
      <c r="K619" s="13" t="s">
        <v>842</v>
      </c>
      <c r="L619" s="13" t="s">
        <v>3801</v>
      </c>
      <c r="M619" s="13" t="s">
        <v>869</v>
      </c>
      <c r="N619" s="13">
        <v>0</v>
      </c>
      <c r="O619" s="3" t="s">
        <v>3769</v>
      </c>
      <c r="P619" s="2">
        <v>0</v>
      </c>
      <c r="Q619" s="2">
        <v>337516.41150000005</v>
      </c>
      <c r="R619" s="2">
        <v>0</v>
      </c>
      <c r="S619" s="2">
        <v>0</v>
      </c>
      <c r="T619" s="2">
        <v>0</v>
      </c>
      <c r="U619" s="2">
        <v>0</v>
      </c>
      <c r="V619" s="2">
        <v>0</v>
      </c>
      <c r="W619" s="2">
        <v>0</v>
      </c>
      <c r="X619" s="2">
        <v>0</v>
      </c>
      <c r="Y619" s="2">
        <v>0</v>
      </c>
    </row>
    <row r="620" spans="2:25" ht="20" customHeight="1">
      <c r="B620" s="12">
        <v>612</v>
      </c>
      <c r="C620" s="12">
        <v>8</v>
      </c>
      <c r="E620" s="13" t="s">
        <v>1625</v>
      </c>
      <c r="F620" s="13" t="s">
        <v>24</v>
      </c>
      <c r="G620" s="13" t="s">
        <v>188</v>
      </c>
      <c r="H620" s="13" t="s">
        <v>192</v>
      </c>
      <c r="I620" s="13" t="s">
        <v>768</v>
      </c>
      <c r="J620" s="13" t="s">
        <v>840</v>
      </c>
      <c r="K620" s="13" t="s">
        <v>842</v>
      </c>
      <c r="L620" s="13" t="s">
        <v>3803</v>
      </c>
      <c r="M620" s="13">
        <v>0</v>
      </c>
      <c r="N620" s="13">
        <v>0</v>
      </c>
      <c r="O620" s="3" t="s">
        <v>3804</v>
      </c>
      <c r="P620" s="2">
        <v>0</v>
      </c>
      <c r="Q620" s="2">
        <v>0</v>
      </c>
      <c r="R620" s="2">
        <v>17824.827600000004</v>
      </c>
      <c r="S620" s="2">
        <v>0</v>
      </c>
      <c r="T620" s="2">
        <v>0</v>
      </c>
      <c r="U620" s="2">
        <v>0</v>
      </c>
      <c r="V620" s="2">
        <v>0</v>
      </c>
      <c r="W620" s="2">
        <v>0</v>
      </c>
      <c r="X620" s="2">
        <v>0</v>
      </c>
      <c r="Y620" s="2">
        <v>0</v>
      </c>
    </row>
    <row r="621" spans="2:25" ht="20" customHeight="1">
      <c r="B621" s="12">
        <v>613</v>
      </c>
      <c r="C621" s="12">
        <v>9</v>
      </c>
      <c r="E621" s="13" t="s">
        <v>1625</v>
      </c>
      <c r="F621" s="13" t="s">
        <v>24</v>
      </c>
      <c r="G621" s="13" t="s">
        <v>188</v>
      </c>
      <c r="H621" s="13" t="s">
        <v>192</v>
      </c>
      <c r="I621" s="13" t="s">
        <v>768</v>
      </c>
      <c r="J621" s="13" t="s">
        <v>840</v>
      </c>
      <c r="K621" s="13" t="s">
        <v>842</v>
      </c>
      <c r="L621" s="13" t="s">
        <v>3803</v>
      </c>
      <c r="M621" s="13" t="s">
        <v>978</v>
      </c>
      <c r="N621" s="13">
        <v>0</v>
      </c>
      <c r="O621" s="3" t="s">
        <v>3601</v>
      </c>
      <c r="P621" s="2">
        <v>0</v>
      </c>
      <c r="Q621" s="2">
        <v>17824.827600000004</v>
      </c>
      <c r="R621" s="2">
        <v>0</v>
      </c>
      <c r="S621" s="2">
        <v>0</v>
      </c>
      <c r="T621" s="2">
        <v>0</v>
      </c>
      <c r="U621" s="2">
        <v>0</v>
      </c>
      <c r="V621" s="2">
        <v>0</v>
      </c>
      <c r="W621" s="2">
        <v>0</v>
      </c>
      <c r="X621" s="2">
        <v>0</v>
      </c>
      <c r="Y621" s="2">
        <v>0</v>
      </c>
    </row>
    <row r="622" spans="2:25" ht="20" customHeight="1">
      <c r="B622" s="12">
        <v>614</v>
      </c>
      <c r="C622" s="12">
        <v>7</v>
      </c>
      <c r="E622" s="13" t="s">
        <v>1625</v>
      </c>
      <c r="F622" s="13" t="s">
        <v>24</v>
      </c>
      <c r="G622" s="13" t="s">
        <v>188</v>
      </c>
      <c r="H622" s="13" t="s">
        <v>192</v>
      </c>
      <c r="I622" s="13" t="s">
        <v>768</v>
      </c>
      <c r="J622" s="13" t="s">
        <v>840</v>
      </c>
      <c r="K622" s="13" t="s">
        <v>973</v>
      </c>
      <c r="L622" s="13">
        <v>0</v>
      </c>
      <c r="M622" s="13">
        <v>0</v>
      </c>
      <c r="N622" s="13">
        <v>0</v>
      </c>
      <c r="O622" s="3" t="s">
        <v>974</v>
      </c>
      <c r="P622" s="2">
        <v>0</v>
      </c>
      <c r="Q622" s="2">
        <v>0</v>
      </c>
      <c r="R622" s="2">
        <v>0</v>
      </c>
      <c r="S622" s="2">
        <v>372822.64935990016</v>
      </c>
      <c r="T622" s="2">
        <v>0</v>
      </c>
      <c r="U622" s="2">
        <v>0</v>
      </c>
      <c r="V622" s="2">
        <v>0</v>
      </c>
      <c r="W622" s="2">
        <v>0</v>
      </c>
      <c r="X622" s="2">
        <v>0</v>
      </c>
      <c r="Y622" s="2">
        <v>0</v>
      </c>
    </row>
    <row r="623" spans="2:25" ht="20" customHeight="1">
      <c r="B623" s="12">
        <v>615</v>
      </c>
      <c r="C623" s="12">
        <v>8</v>
      </c>
      <c r="E623" s="13" t="s">
        <v>1625</v>
      </c>
      <c r="F623" s="13" t="s">
        <v>24</v>
      </c>
      <c r="G623" s="13" t="s">
        <v>188</v>
      </c>
      <c r="H623" s="13" t="s">
        <v>192</v>
      </c>
      <c r="I623" s="13" t="s">
        <v>768</v>
      </c>
      <c r="J623" s="13" t="s">
        <v>840</v>
      </c>
      <c r="K623" s="13" t="s">
        <v>973</v>
      </c>
      <c r="L623" s="13" t="s">
        <v>3805</v>
      </c>
      <c r="M623" s="13">
        <v>0</v>
      </c>
      <c r="N623" s="13">
        <v>0</v>
      </c>
      <c r="O623" s="3" t="s">
        <v>3806</v>
      </c>
      <c r="P623" s="2">
        <v>0</v>
      </c>
      <c r="Q623" s="2">
        <v>0</v>
      </c>
      <c r="R623" s="2">
        <v>604.46400000000006</v>
      </c>
      <c r="S623" s="2">
        <v>0</v>
      </c>
      <c r="T623" s="2">
        <v>0</v>
      </c>
      <c r="U623" s="2">
        <v>0</v>
      </c>
      <c r="V623" s="2">
        <v>0</v>
      </c>
      <c r="W623" s="2">
        <v>0</v>
      </c>
      <c r="X623" s="2">
        <v>0</v>
      </c>
      <c r="Y623" s="2">
        <v>0</v>
      </c>
    </row>
    <row r="624" spans="2:25" ht="20" customHeight="1">
      <c r="B624" s="12">
        <v>616</v>
      </c>
      <c r="C624" s="12">
        <v>9</v>
      </c>
      <c r="E624" s="13" t="s">
        <v>1625</v>
      </c>
      <c r="F624" s="13" t="s">
        <v>24</v>
      </c>
      <c r="G624" s="13" t="s">
        <v>188</v>
      </c>
      <c r="H624" s="13" t="s">
        <v>192</v>
      </c>
      <c r="I624" s="13" t="s">
        <v>768</v>
      </c>
      <c r="J624" s="13" t="s">
        <v>840</v>
      </c>
      <c r="K624" s="13" t="s">
        <v>973</v>
      </c>
      <c r="L624" s="13" t="s">
        <v>3805</v>
      </c>
      <c r="M624" s="13" t="s">
        <v>31</v>
      </c>
      <c r="N624" s="13">
        <v>0</v>
      </c>
      <c r="O624" s="3" t="s">
        <v>3578</v>
      </c>
      <c r="P624" s="2">
        <v>0</v>
      </c>
      <c r="Q624" s="2">
        <v>604.46400000000006</v>
      </c>
      <c r="R624" s="2">
        <v>0</v>
      </c>
      <c r="S624" s="2">
        <v>0</v>
      </c>
      <c r="T624" s="2">
        <v>0</v>
      </c>
      <c r="U624" s="2">
        <v>0</v>
      </c>
      <c r="V624" s="2">
        <v>0</v>
      </c>
      <c r="W624" s="2">
        <v>0</v>
      </c>
      <c r="X624" s="2">
        <v>0</v>
      </c>
      <c r="Y624" s="2">
        <v>0</v>
      </c>
    </row>
    <row r="625" spans="2:25" ht="20" customHeight="1">
      <c r="B625" s="12">
        <v>617</v>
      </c>
      <c r="C625" s="12">
        <v>8</v>
      </c>
      <c r="E625" s="13" t="s">
        <v>1625</v>
      </c>
      <c r="F625" s="13" t="s">
        <v>24</v>
      </c>
      <c r="G625" s="13" t="s">
        <v>188</v>
      </c>
      <c r="H625" s="13" t="s">
        <v>192</v>
      </c>
      <c r="I625" s="13" t="s">
        <v>768</v>
      </c>
      <c r="J625" s="13" t="s">
        <v>840</v>
      </c>
      <c r="K625" s="13" t="s">
        <v>973</v>
      </c>
      <c r="L625" s="13" t="s">
        <v>3807</v>
      </c>
      <c r="M625" s="13">
        <v>0</v>
      </c>
      <c r="N625" s="13">
        <v>0</v>
      </c>
      <c r="O625" s="3" t="s">
        <v>3808</v>
      </c>
      <c r="P625" s="2">
        <v>0</v>
      </c>
      <c r="Q625" s="2">
        <v>0</v>
      </c>
      <c r="R625" s="2">
        <v>4017.5099999999998</v>
      </c>
      <c r="S625" s="2">
        <v>0</v>
      </c>
      <c r="T625" s="2">
        <v>0</v>
      </c>
      <c r="U625" s="2">
        <v>0</v>
      </c>
      <c r="V625" s="2">
        <v>0</v>
      </c>
      <c r="W625" s="2">
        <v>0</v>
      </c>
      <c r="X625" s="2">
        <v>0</v>
      </c>
      <c r="Y625" s="2">
        <v>0</v>
      </c>
    </row>
    <row r="626" spans="2:25" ht="20" customHeight="1">
      <c r="B626" s="12">
        <v>618</v>
      </c>
      <c r="C626" s="12">
        <v>9</v>
      </c>
      <c r="E626" s="13" t="s">
        <v>1625</v>
      </c>
      <c r="F626" s="13" t="s">
        <v>24</v>
      </c>
      <c r="G626" s="13" t="s">
        <v>188</v>
      </c>
      <c r="H626" s="13" t="s">
        <v>192</v>
      </c>
      <c r="I626" s="13" t="s">
        <v>768</v>
      </c>
      <c r="J626" s="13" t="s">
        <v>840</v>
      </c>
      <c r="K626" s="13" t="s">
        <v>973</v>
      </c>
      <c r="L626" s="13" t="s">
        <v>3807</v>
      </c>
      <c r="M626" s="13" t="s">
        <v>874</v>
      </c>
      <c r="N626" s="13">
        <v>0</v>
      </c>
      <c r="O626" s="3" t="s">
        <v>3764</v>
      </c>
      <c r="P626" s="2">
        <v>0</v>
      </c>
      <c r="Q626" s="2">
        <v>4017.5099999999998</v>
      </c>
      <c r="R626" s="2">
        <v>0</v>
      </c>
      <c r="S626" s="2">
        <v>0</v>
      </c>
      <c r="T626" s="2">
        <v>0</v>
      </c>
      <c r="U626" s="2">
        <v>0</v>
      </c>
      <c r="V626" s="2">
        <v>0</v>
      </c>
      <c r="W626" s="2">
        <v>0</v>
      </c>
      <c r="X626" s="2">
        <v>0</v>
      </c>
      <c r="Y626" s="2">
        <v>0</v>
      </c>
    </row>
    <row r="627" spans="2:25" ht="20" customHeight="1">
      <c r="B627" s="12">
        <v>619</v>
      </c>
      <c r="C627" s="12">
        <v>8</v>
      </c>
      <c r="E627" s="13" t="s">
        <v>1625</v>
      </c>
      <c r="F627" s="13" t="s">
        <v>24</v>
      </c>
      <c r="G627" s="13" t="s">
        <v>188</v>
      </c>
      <c r="H627" s="13" t="s">
        <v>192</v>
      </c>
      <c r="I627" s="13" t="s">
        <v>768</v>
      </c>
      <c r="J627" s="13" t="s">
        <v>840</v>
      </c>
      <c r="K627" s="13" t="s">
        <v>973</v>
      </c>
      <c r="L627" s="13" t="s">
        <v>3809</v>
      </c>
      <c r="M627" s="13">
        <v>0</v>
      </c>
      <c r="N627" s="13">
        <v>0</v>
      </c>
      <c r="O627" s="3" t="s">
        <v>3810</v>
      </c>
      <c r="P627" s="2">
        <v>0</v>
      </c>
      <c r="Q627" s="2">
        <v>0</v>
      </c>
      <c r="R627" s="2">
        <v>597.69299999999998</v>
      </c>
      <c r="S627" s="2">
        <v>0</v>
      </c>
      <c r="T627" s="2">
        <v>0</v>
      </c>
      <c r="U627" s="2">
        <v>0</v>
      </c>
      <c r="V627" s="2">
        <v>0</v>
      </c>
      <c r="W627" s="2">
        <v>0</v>
      </c>
      <c r="X627" s="2">
        <v>0</v>
      </c>
      <c r="Y627" s="2">
        <v>0</v>
      </c>
    </row>
    <row r="628" spans="2:25" ht="20" customHeight="1">
      <c r="B628" s="12">
        <v>620</v>
      </c>
      <c r="C628" s="12">
        <v>9</v>
      </c>
      <c r="E628" s="13" t="s">
        <v>1625</v>
      </c>
      <c r="F628" s="13" t="s">
        <v>24</v>
      </c>
      <c r="G628" s="13" t="s">
        <v>188</v>
      </c>
      <c r="H628" s="13" t="s">
        <v>192</v>
      </c>
      <c r="I628" s="13" t="s">
        <v>768</v>
      </c>
      <c r="J628" s="13" t="s">
        <v>840</v>
      </c>
      <c r="K628" s="13" t="s">
        <v>973</v>
      </c>
      <c r="L628" s="13" t="s">
        <v>3809</v>
      </c>
      <c r="M628" s="13" t="s">
        <v>978</v>
      </c>
      <c r="N628" s="13">
        <v>0</v>
      </c>
      <c r="O628" s="3" t="s">
        <v>3601</v>
      </c>
      <c r="P628" s="2">
        <v>0</v>
      </c>
      <c r="Q628" s="2">
        <v>597.69299999999998</v>
      </c>
      <c r="R628" s="2">
        <v>0</v>
      </c>
      <c r="S628" s="2">
        <v>0</v>
      </c>
      <c r="T628" s="2">
        <v>0</v>
      </c>
      <c r="U628" s="2">
        <v>0</v>
      </c>
      <c r="V628" s="2">
        <v>0</v>
      </c>
      <c r="W628" s="2">
        <v>0</v>
      </c>
      <c r="X628" s="2">
        <v>0</v>
      </c>
      <c r="Y628" s="2">
        <v>0</v>
      </c>
    </row>
    <row r="629" spans="2:25" ht="20" customHeight="1">
      <c r="B629" s="12">
        <v>621</v>
      </c>
      <c r="C629" s="12">
        <v>8</v>
      </c>
      <c r="E629" s="13" t="s">
        <v>1625</v>
      </c>
      <c r="F629" s="13" t="s">
        <v>24</v>
      </c>
      <c r="G629" s="13" t="s">
        <v>188</v>
      </c>
      <c r="H629" s="13" t="s">
        <v>192</v>
      </c>
      <c r="I629" s="13" t="s">
        <v>768</v>
      </c>
      <c r="J629" s="13" t="s">
        <v>840</v>
      </c>
      <c r="K629" s="13" t="s">
        <v>973</v>
      </c>
      <c r="L629" s="13" t="s">
        <v>3811</v>
      </c>
      <c r="M629" s="13">
        <v>0</v>
      </c>
      <c r="N629" s="13">
        <v>0</v>
      </c>
      <c r="O629" s="3" t="s">
        <v>3812</v>
      </c>
      <c r="P629" s="2">
        <v>0</v>
      </c>
      <c r="Q629" s="2">
        <v>0</v>
      </c>
      <c r="R629" s="2">
        <v>1326.0059999999999</v>
      </c>
      <c r="S629" s="2">
        <v>0</v>
      </c>
      <c r="T629" s="2">
        <v>0</v>
      </c>
      <c r="U629" s="2">
        <v>0</v>
      </c>
      <c r="V629" s="2">
        <v>0</v>
      </c>
      <c r="W629" s="2">
        <v>0</v>
      </c>
      <c r="X629" s="2">
        <v>0</v>
      </c>
      <c r="Y629" s="2">
        <v>0</v>
      </c>
    </row>
    <row r="630" spans="2:25" ht="20" customHeight="1">
      <c r="B630" s="12">
        <v>622</v>
      </c>
      <c r="C630" s="12">
        <v>9</v>
      </c>
      <c r="E630" s="13" t="s">
        <v>1625</v>
      </c>
      <c r="F630" s="13" t="s">
        <v>24</v>
      </c>
      <c r="G630" s="13" t="s">
        <v>188</v>
      </c>
      <c r="H630" s="13" t="s">
        <v>192</v>
      </c>
      <c r="I630" s="13" t="s">
        <v>768</v>
      </c>
      <c r="J630" s="13" t="s">
        <v>840</v>
      </c>
      <c r="K630" s="13" t="s">
        <v>973</v>
      </c>
      <c r="L630" s="13" t="s">
        <v>3811</v>
      </c>
      <c r="M630" s="13" t="s">
        <v>889</v>
      </c>
      <c r="N630" s="13">
        <v>0</v>
      </c>
      <c r="O630" s="3" t="s">
        <v>3607</v>
      </c>
      <c r="P630" s="2">
        <v>0</v>
      </c>
      <c r="Q630" s="2">
        <v>826.35299999999995</v>
      </c>
      <c r="R630" s="2">
        <v>0</v>
      </c>
      <c r="S630" s="2">
        <v>0</v>
      </c>
      <c r="T630" s="2">
        <v>0</v>
      </c>
      <c r="U630" s="2">
        <v>0</v>
      </c>
      <c r="V630" s="2">
        <v>0</v>
      </c>
      <c r="W630" s="2">
        <v>0</v>
      </c>
      <c r="X630" s="2">
        <v>0</v>
      </c>
      <c r="Y630" s="2">
        <v>0</v>
      </c>
    </row>
    <row r="631" spans="2:25" ht="20" customHeight="1">
      <c r="B631" s="12">
        <v>623</v>
      </c>
      <c r="C631" s="12">
        <v>9</v>
      </c>
      <c r="E631" s="13" t="s">
        <v>1625</v>
      </c>
      <c r="F631" s="13" t="s">
        <v>24</v>
      </c>
      <c r="G631" s="13" t="s">
        <v>188</v>
      </c>
      <c r="H631" s="13" t="s">
        <v>192</v>
      </c>
      <c r="I631" s="13" t="s">
        <v>768</v>
      </c>
      <c r="J631" s="13" t="s">
        <v>840</v>
      </c>
      <c r="K631" s="13" t="s">
        <v>973</v>
      </c>
      <c r="L631" s="13" t="s">
        <v>3811</v>
      </c>
      <c r="M631" s="13" t="s">
        <v>881</v>
      </c>
      <c r="N631" s="13">
        <v>0</v>
      </c>
      <c r="O631" s="3" t="s">
        <v>3607</v>
      </c>
      <c r="P631" s="2">
        <v>0</v>
      </c>
      <c r="Q631" s="2">
        <v>499.65300000000002</v>
      </c>
      <c r="R631" s="2">
        <v>0</v>
      </c>
      <c r="S631" s="2">
        <v>0</v>
      </c>
      <c r="T631" s="2">
        <v>0</v>
      </c>
      <c r="U631" s="2">
        <v>0</v>
      </c>
      <c r="V631" s="2">
        <v>0</v>
      </c>
      <c r="W631" s="2">
        <v>0</v>
      </c>
      <c r="X631" s="2">
        <v>0</v>
      </c>
      <c r="Y631" s="2">
        <v>0</v>
      </c>
    </row>
    <row r="632" spans="2:25" ht="20" customHeight="1">
      <c r="B632" s="12">
        <v>624</v>
      </c>
      <c r="C632" s="12">
        <v>8</v>
      </c>
      <c r="E632" s="13" t="s">
        <v>1625</v>
      </c>
      <c r="F632" s="13" t="s">
        <v>24</v>
      </c>
      <c r="G632" s="13" t="s">
        <v>188</v>
      </c>
      <c r="H632" s="13" t="s">
        <v>192</v>
      </c>
      <c r="I632" s="13" t="s">
        <v>768</v>
      </c>
      <c r="J632" s="13" t="s">
        <v>840</v>
      </c>
      <c r="K632" s="13" t="s">
        <v>973</v>
      </c>
      <c r="L632" s="13" t="s">
        <v>3813</v>
      </c>
      <c r="M632" s="13">
        <v>0</v>
      </c>
      <c r="N632" s="13">
        <v>0</v>
      </c>
      <c r="O632" s="3" t="s">
        <v>3814</v>
      </c>
      <c r="P632" s="2">
        <v>0</v>
      </c>
      <c r="Q632" s="2">
        <v>0</v>
      </c>
      <c r="R632" s="2">
        <v>2119.2095627999997</v>
      </c>
      <c r="S632" s="2">
        <v>0</v>
      </c>
      <c r="T632" s="2">
        <v>0</v>
      </c>
      <c r="U632" s="2">
        <v>0</v>
      </c>
      <c r="V632" s="2">
        <v>0</v>
      </c>
      <c r="W632" s="2">
        <v>0</v>
      </c>
      <c r="X632" s="2">
        <v>0</v>
      </c>
      <c r="Y632" s="2">
        <v>0</v>
      </c>
    </row>
    <row r="633" spans="2:25" ht="20" customHeight="1">
      <c r="B633" s="12">
        <v>625</v>
      </c>
      <c r="C633" s="12">
        <v>9</v>
      </c>
      <c r="E633" s="13" t="s">
        <v>1625</v>
      </c>
      <c r="F633" s="13" t="s">
        <v>24</v>
      </c>
      <c r="G633" s="13" t="s">
        <v>188</v>
      </c>
      <c r="H633" s="13" t="s">
        <v>192</v>
      </c>
      <c r="I633" s="13" t="s">
        <v>768</v>
      </c>
      <c r="J633" s="13" t="s">
        <v>840</v>
      </c>
      <c r="K633" s="13" t="s">
        <v>973</v>
      </c>
      <c r="L633" s="13" t="s">
        <v>3813</v>
      </c>
      <c r="M633" s="13" t="s">
        <v>874</v>
      </c>
      <c r="N633" s="13">
        <v>0</v>
      </c>
      <c r="O633" s="3" t="s">
        <v>3764</v>
      </c>
      <c r="P633" s="2">
        <v>0</v>
      </c>
      <c r="Q633" s="2">
        <v>2119.2095627999997</v>
      </c>
      <c r="R633" s="2">
        <v>0</v>
      </c>
      <c r="S633" s="2">
        <v>0</v>
      </c>
      <c r="T633" s="2">
        <v>0</v>
      </c>
      <c r="U633" s="2">
        <v>0</v>
      </c>
      <c r="V633" s="2">
        <v>0</v>
      </c>
      <c r="W633" s="2">
        <v>0</v>
      </c>
      <c r="X633" s="2">
        <v>0</v>
      </c>
      <c r="Y633" s="2">
        <v>0</v>
      </c>
    </row>
    <row r="634" spans="2:25" ht="20" customHeight="1">
      <c r="B634" s="12">
        <v>626</v>
      </c>
      <c r="C634" s="12">
        <v>8</v>
      </c>
      <c r="E634" s="13" t="s">
        <v>1625</v>
      </c>
      <c r="F634" s="13" t="s">
        <v>24</v>
      </c>
      <c r="G634" s="13" t="s">
        <v>188</v>
      </c>
      <c r="H634" s="13" t="s">
        <v>192</v>
      </c>
      <c r="I634" s="13" t="s">
        <v>768</v>
      </c>
      <c r="J634" s="13" t="s">
        <v>840</v>
      </c>
      <c r="K634" s="13" t="s">
        <v>973</v>
      </c>
      <c r="L634" s="13" t="s">
        <v>3815</v>
      </c>
      <c r="M634" s="13">
        <v>0</v>
      </c>
      <c r="N634" s="13">
        <v>0</v>
      </c>
      <c r="O634" s="3" t="s">
        <v>3816</v>
      </c>
      <c r="P634" s="2">
        <v>0</v>
      </c>
      <c r="Q634" s="2">
        <v>0</v>
      </c>
      <c r="R634" s="2">
        <v>3556.2609000000002</v>
      </c>
      <c r="S634" s="2">
        <v>0</v>
      </c>
      <c r="T634" s="2">
        <v>0</v>
      </c>
      <c r="U634" s="2">
        <v>0</v>
      </c>
      <c r="V634" s="2">
        <v>0</v>
      </c>
      <c r="W634" s="2">
        <v>0</v>
      </c>
      <c r="X634" s="2">
        <v>0</v>
      </c>
      <c r="Y634" s="2">
        <v>0</v>
      </c>
    </row>
    <row r="635" spans="2:25" ht="20" customHeight="1">
      <c r="B635" s="12">
        <v>627</v>
      </c>
      <c r="C635" s="12">
        <v>9</v>
      </c>
      <c r="E635" s="13" t="s">
        <v>1625</v>
      </c>
      <c r="F635" s="13" t="s">
        <v>24</v>
      </c>
      <c r="G635" s="13" t="s">
        <v>188</v>
      </c>
      <c r="H635" s="13" t="s">
        <v>192</v>
      </c>
      <c r="I635" s="13" t="s">
        <v>768</v>
      </c>
      <c r="J635" s="13" t="s">
        <v>840</v>
      </c>
      <c r="K635" s="13" t="s">
        <v>973</v>
      </c>
      <c r="L635" s="13" t="s">
        <v>3815</v>
      </c>
      <c r="M635" s="13" t="s">
        <v>880</v>
      </c>
      <c r="N635" s="13">
        <v>0</v>
      </c>
      <c r="O635" s="3" t="s">
        <v>3761</v>
      </c>
      <c r="P635" s="2">
        <v>0</v>
      </c>
      <c r="Q635" s="2">
        <v>3556.2609000000002</v>
      </c>
      <c r="R635" s="2">
        <v>0</v>
      </c>
      <c r="S635" s="2">
        <v>0</v>
      </c>
      <c r="T635" s="2">
        <v>0</v>
      </c>
      <c r="U635" s="2">
        <v>0</v>
      </c>
      <c r="V635" s="2">
        <v>0</v>
      </c>
      <c r="W635" s="2">
        <v>0</v>
      </c>
      <c r="X635" s="2">
        <v>0</v>
      </c>
      <c r="Y635" s="2">
        <v>0</v>
      </c>
    </row>
    <row r="636" spans="2:25" ht="20" customHeight="1">
      <c r="B636" s="12">
        <v>628</v>
      </c>
      <c r="C636" s="12">
        <v>8</v>
      </c>
      <c r="E636" s="13" t="s">
        <v>1625</v>
      </c>
      <c r="F636" s="13" t="s">
        <v>24</v>
      </c>
      <c r="G636" s="13" t="s">
        <v>188</v>
      </c>
      <c r="H636" s="13" t="s">
        <v>192</v>
      </c>
      <c r="I636" s="13" t="s">
        <v>768</v>
      </c>
      <c r="J636" s="13" t="s">
        <v>840</v>
      </c>
      <c r="K636" s="13" t="s">
        <v>973</v>
      </c>
      <c r="L636" s="13" t="s">
        <v>3817</v>
      </c>
      <c r="M636" s="13">
        <v>0</v>
      </c>
      <c r="N636" s="13">
        <v>0</v>
      </c>
      <c r="O636" s="3" t="s">
        <v>3818</v>
      </c>
      <c r="P636" s="2">
        <v>0</v>
      </c>
      <c r="Q636" s="2">
        <v>0</v>
      </c>
      <c r="R636" s="2">
        <v>14394.112399999998</v>
      </c>
      <c r="S636" s="2">
        <v>0</v>
      </c>
      <c r="T636" s="2">
        <v>0</v>
      </c>
      <c r="U636" s="2">
        <v>0</v>
      </c>
      <c r="V636" s="2">
        <v>0</v>
      </c>
      <c r="W636" s="2">
        <v>0</v>
      </c>
      <c r="X636" s="2">
        <v>0</v>
      </c>
      <c r="Y636" s="2">
        <v>0</v>
      </c>
    </row>
    <row r="637" spans="2:25" ht="20" customHeight="1">
      <c r="B637" s="12">
        <v>629</v>
      </c>
      <c r="C637" s="12">
        <v>9</v>
      </c>
      <c r="E637" s="13" t="s">
        <v>1625</v>
      </c>
      <c r="F637" s="13" t="s">
        <v>24</v>
      </c>
      <c r="G637" s="13" t="s">
        <v>188</v>
      </c>
      <c r="H637" s="13" t="s">
        <v>192</v>
      </c>
      <c r="I637" s="13" t="s">
        <v>768</v>
      </c>
      <c r="J637" s="13" t="s">
        <v>840</v>
      </c>
      <c r="K637" s="13" t="s">
        <v>973</v>
      </c>
      <c r="L637" s="13" t="s">
        <v>3817</v>
      </c>
      <c r="M637" s="13" t="s">
        <v>869</v>
      </c>
      <c r="N637" s="13">
        <v>0</v>
      </c>
      <c r="O637" s="3" t="s">
        <v>3769</v>
      </c>
      <c r="P637" s="2">
        <v>0</v>
      </c>
      <c r="Q637" s="2">
        <v>8286.2927999999993</v>
      </c>
      <c r="R637" s="2">
        <v>0</v>
      </c>
      <c r="S637" s="2">
        <v>0</v>
      </c>
      <c r="T637" s="2">
        <v>0</v>
      </c>
      <c r="U637" s="2">
        <v>0</v>
      </c>
      <c r="V637" s="2">
        <v>0</v>
      </c>
      <c r="W637" s="2">
        <v>0</v>
      </c>
      <c r="X637" s="2">
        <v>0</v>
      </c>
      <c r="Y637" s="2">
        <v>0</v>
      </c>
    </row>
    <row r="638" spans="2:25" ht="20" customHeight="1">
      <c r="B638" s="12">
        <v>630</v>
      </c>
      <c r="C638" s="12">
        <v>9</v>
      </c>
      <c r="E638" s="13" t="s">
        <v>1625</v>
      </c>
      <c r="F638" s="13" t="s">
        <v>24</v>
      </c>
      <c r="G638" s="13" t="s">
        <v>188</v>
      </c>
      <c r="H638" s="13" t="s">
        <v>192</v>
      </c>
      <c r="I638" s="13" t="s">
        <v>768</v>
      </c>
      <c r="J638" s="13" t="s">
        <v>840</v>
      </c>
      <c r="K638" s="13" t="s">
        <v>973</v>
      </c>
      <c r="L638" s="13" t="s">
        <v>3817</v>
      </c>
      <c r="M638" s="13" t="s">
        <v>874</v>
      </c>
      <c r="N638" s="13">
        <v>0</v>
      </c>
      <c r="O638" s="3" t="s">
        <v>3764</v>
      </c>
      <c r="P638" s="2">
        <v>0</v>
      </c>
      <c r="Q638" s="2">
        <v>6107.8196000000007</v>
      </c>
      <c r="R638" s="2">
        <v>0</v>
      </c>
      <c r="S638" s="2">
        <v>0</v>
      </c>
      <c r="T638" s="2">
        <v>0</v>
      </c>
      <c r="U638" s="2">
        <v>0</v>
      </c>
      <c r="V638" s="2">
        <v>0</v>
      </c>
      <c r="W638" s="2">
        <v>0</v>
      </c>
      <c r="X638" s="2">
        <v>0</v>
      </c>
      <c r="Y638" s="2">
        <v>0</v>
      </c>
    </row>
    <row r="639" spans="2:25" ht="20" customHeight="1">
      <c r="B639" s="12">
        <v>631</v>
      </c>
      <c r="C639" s="12">
        <v>8</v>
      </c>
      <c r="E639" s="13" t="s">
        <v>1625</v>
      </c>
      <c r="F639" s="13" t="s">
        <v>24</v>
      </c>
      <c r="G639" s="13" t="s">
        <v>188</v>
      </c>
      <c r="H639" s="13" t="s">
        <v>192</v>
      </c>
      <c r="I639" s="13" t="s">
        <v>768</v>
      </c>
      <c r="J639" s="13" t="s">
        <v>840</v>
      </c>
      <c r="K639" s="13" t="s">
        <v>973</v>
      </c>
      <c r="L639" s="13" t="s">
        <v>3819</v>
      </c>
      <c r="M639" s="13">
        <v>0</v>
      </c>
      <c r="N639" s="13">
        <v>0</v>
      </c>
      <c r="O639" s="3" t="s">
        <v>3820</v>
      </c>
      <c r="P639" s="2">
        <v>0</v>
      </c>
      <c r="Q639" s="2">
        <v>0</v>
      </c>
      <c r="R639" s="2">
        <v>4579.9815342000002</v>
      </c>
      <c r="S639" s="2">
        <v>0</v>
      </c>
      <c r="T639" s="2">
        <v>0</v>
      </c>
      <c r="U639" s="2">
        <v>0</v>
      </c>
      <c r="V639" s="2">
        <v>0</v>
      </c>
      <c r="W639" s="2">
        <v>0</v>
      </c>
      <c r="X639" s="2">
        <v>0</v>
      </c>
      <c r="Y639" s="2">
        <v>0</v>
      </c>
    </row>
    <row r="640" spans="2:25" ht="20" customHeight="1">
      <c r="B640" s="12">
        <v>632</v>
      </c>
      <c r="C640" s="12">
        <v>9</v>
      </c>
      <c r="E640" s="13" t="s">
        <v>1625</v>
      </c>
      <c r="F640" s="13" t="s">
        <v>24</v>
      </c>
      <c r="G640" s="13" t="s">
        <v>188</v>
      </c>
      <c r="H640" s="13" t="s">
        <v>192</v>
      </c>
      <c r="I640" s="13" t="s">
        <v>768</v>
      </c>
      <c r="J640" s="13" t="s">
        <v>840</v>
      </c>
      <c r="K640" s="13" t="s">
        <v>973</v>
      </c>
      <c r="L640" s="13" t="s">
        <v>3819</v>
      </c>
      <c r="M640" s="13" t="s">
        <v>948</v>
      </c>
      <c r="N640" s="13">
        <v>0</v>
      </c>
      <c r="O640" s="3" t="s">
        <v>3769</v>
      </c>
      <c r="P640" s="2">
        <v>0</v>
      </c>
      <c r="Q640" s="2">
        <v>4579.9815342000002</v>
      </c>
      <c r="R640" s="2">
        <v>0</v>
      </c>
      <c r="S640" s="2">
        <v>0</v>
      </c>
      <c r="T640" s="2">
        <v>0</v>
      </c>
      <c r="U640" s="2">
        <v>0</v>
      </c>
      <c r="V640" s="2">
        <v>0</v>
      </c>
      <c r="W640" s="2">
        <v>0</v>
      </c>
      <c r="X640" s="2">
        <v>0</v>
      </c>
      <c r="Y640" s="2">
        <v>0</v>
      </c>
    </row>
    <row r="641" spans="2:25" ht="20" customHeight="1">
      <c r="B641" s="12">
        <v>633</v>
      </c>
      <c r="C641" s="12">
        <v>8</v>
      </c>
      <c r="E641" s="13" t="s">
        <v>1625</v>
      </c>
      <c r="F641" s="13" t="s">
        <v>24</v>
      </c>
      <c r="G641" s="13" t="s">
        <v>188</v>
      </c>
      <c r="H641" s="13" t="s">
        <v>192</v>
      </c>
      <c r="I641" s="13" t="s">
        <v>768</v>
      </c>
      <c r="J641" s="13" t="s">
        <v>840</v>
      </c>
      <c r="K641" s="13" t="s">
        <v>973</v>
      </c>
      <c r="L641" s="13" t="s">
        <v>3821</v>
      </c>
      <c r="M641" s="13">
        <v>0</v>
      </c>
      <c r="N641" s="13">
        <v>0</v>
      </c>
      <c r="O641" s="3" t="s">
        <v>3822</v>
      </c>
      <c r="P641" s="2">
        <v>0</v>
      </c>
      <c r="Q641" s="2">
        <v>0</v>
      </c>
      <c r="R641" s="2">
        <v>4143.1463999999996</v>
      </c>
      <c r="S641" s="2">
        <v>0</v>
      </c>
      <c r="T641" s="2">
        <v>0</v>
      </c>
      <c r="U641" s="2">
        <v>0</v>
      </c>
      <c r="V641" s="2">
        <v>0</v>
      </c>
      <c r="W641" s="2">
        <v>0</v>
      </c>
      <c r="X641" s="2">
        <v>0</v>
      </c>
      <c r="Y641" s="2">
        <v>0</v>
      </c>
    </row>
    <row r="642" spans="2:25" ht="20" customHeight="1">
      <c r="B642" s="12">
        <v>634</v>
      </c>
      <c r="C642" s="12">
        <v>9</v>
      </c>
      <c r="E642" s="13" t="s">
        <v>1625</v>
      </c>
      <c r="F642" s="13" t="s">
        <v>24</v>
      </c>
      <c r="G642" s="13" t="s">
        <v>188</v>
      </c>
      <c r="H642" s="13" t="s">
        <v>192</v>
      </c>
      <c r="I642" s="13" t="s">
        <v>768</v>
      </c>
      <c r="J642" s="13" t="s">
        <v>840</v>
      </c>
      <c r="K642" s="13" t="s">
        <v>973</v>
      </c>
      <c r="L642" s="13" t="s">
        <v>3821</v>
      </c>
      <c r="M642" s="13" t="s">
        <v>31</v>
      </c>
      <c r="N642" s="13">
        <v>0</v>
      </c>
      <c r="O642" s="3" t="s">
        <v>3578</v>
      </c>
      <c r="P642" s="2">
        <v>0</v>
      </c>
      <c r="Q642" s="2">
        <v>2071.5731999999998</v>
      </c>
      <c r="R642" s="2">
        <v>0</v>
      </c>
      <c r="S642" s="2">
        <v>0</v>
      </c>
      <c r="T642" s="2">
        <v>0</v>
      </c>
      <c r="U642" s="2">
        <v>0</v>
      </c>
      <c r="V642" s="2">
        <v>0</v>
      </c>
      <c r="W642" s="2">
        <v>0</v>
      </c>
      <c r="X642" s="2">
        <v>0</v>
      </c>
      <c r="Y642" s="2">
        <v>0</v>
      </c>
    </row>
    <row r="643" spans="2:25" ht="20" customHeight="1">
      <c r="B643" s="12">
        <v>635</v>
      </c>
      <c r="C643" s="12">
        <v>9</v>
      </c>
      <c r="E643" s="13" t="s">
        <v>1625</v>
      </c>
      <c r="F643" s="13" t="s">
        <v>24</v>
      </c>
      <c r="G643" s="13" t="s">
        <v>188</v>
      </c>
      <c r="H643" s="13" t="s">
        <v>192</v>
      </c>
      <c r="I643" s="13" t="s">
        <v>768</v>
      </c>
      <c r="J643" s="13" t="s">
        <v>840</v>
      </c>
      <c r="K643" s="13" t="s">
        <v>973</v>
      </c>
      <c r="L643" s="13" t="s">
        <v>3821</v>
      </c>
      <c r="M643" s="13" t="s">
        <v>874</v>
      </c>
      <c r="N643" s="13">
        <v>0</v>
      </c>
      <c r="O643" s="3" t="s">
        <v>3764</v>
      </c>
      <c r="P643" s="2">
        <v>0</v>
      </c>
      <c r="Q643" s="2">
        <v>2071.5731999999998</v>
      </c>
      <c r="R643" s="2">
        <v>0</v>
      </c>
      <c r="S643" s="2">
        <v>0</v>
      </c>
      <c r="T643" s="2">
        <v>0</v>
      </c>
      <c r="U643" s="2">
        <v>0</v>
      </c>
      <c r="V643" s="2">
        <v>0</v>
      </c>
      <c r="W643" s="2">
        <v>0</v>
      </c>
      <c r="X643" s="2">
        <v>0</v>
      </c>
      <c r="Y643" s="2">
        <v>0</v>
      </c>
    </row>
    <row r="644" spans="2:25" ht="20" customHeight="1">
      <c r="B644" s="12">
        <v>636</v>
      </c>
      <c r="C644" s="12">
        <v>8</v>
      </c>
      <c r="E644" s="13" t="s">
        <v>1625</v>
      </c>
      <c r="F644" s="13" t="s">
        <v>24</v>
      </c>
      <c r="G644" s="13" t="s">
        <v>188</v>
      </c>
      <c r="H644" s="13" t="s">
        <v>192</v>
      </c>
      <c r="I644" s="13" t="s">
        <v>768</v>
      </c>
      <c r="J644" s="13" t="s">
        <v>840</v>
      </c>
      <c r="K644" s="13" t="s">
        <v>973</v>
      </c>
      <c r="L644" s="13" t="s">
        <v>3823</v>
      </c>
      <c r="M644" s="13">
        <v>0</v>
      </c>
      <c r="N644" s="13">
        <v>0</v>
      </c>
      <c r="O644" s="3" t="s">
        <v>3824</v>
      </c>
      <c r="P644" s="2">
        <v>0</v>
      </c>
      <c r="Q644" s="2">
        <v>0</v>
      </c>
      <c r="R644" s="2">
        <v>2451.2295800000002</v>
      </c>
      <c r="S644" s="2">
        <v>0</v>
      </c>
      <c r="T644" s="2">
        <v>0</v>
      </c>
      <c r="U644" s="2">
        <v>0</v>
      </c>
      <c r="V644" s="2">
        <v>0</v>
      </c>
      <c r="W644" s="2">
        <v>0</v>
      </c>
      <c r="X644" s="2">
        <v>0</v>
      </c>
      <c r="Y644" s="2">
        <v>0</v>
      </c>
    </row>
    <row r="645" spans="2:25" ht="20" customHeight="1">
      <c r="B645" s="12">
        <v>637</v>
      </c>
      <c r="C645" s="12">
        <v>9</v>
      </c>
      <c r="E645" s="13" t="s">
        <v>1625</v>
      </c>
      <c r="F645" s="13" t="s">
        <v>24</v>
      </c>
      <c r="G645" s="13" t="s">
        <v>188</v>
      </c>
      <c r="H645" s="13" t="s">
        <v>192</v>
      </c>
      <c r="I645" s="13" t="s">
        <v>768</v>
      </c>
      <c r="J645" s="13" t="s">
        <v>840</v>
      </c>
      <c r="K645" s="13" t="s">
        <v>973</v>
      </c>
      <c r="L645" s="13" t="s">
        <v>3823</v>
      </c>
      <c r="M645" s="13" t="s">
        <v>931</v>
      </c>
      <c r="N645" s="13">
        <v>0</v>
      </c>
      <c r="O645" s="3" t="s">
        <v>3606</v>
      </c>
      <c r="P645" s="2">
        <v>0</v>
      </c>
      <c r="Q645" s="2">
        <v>2451.2295800000002</v>
      </c>
      <c r="R645" s="2">
        <v>0</v>
      </c>
      <c r="S645" s="2">
        <v>0</v>
      </c>
      <c r="T645" s="2">
        <v>0</v>
      </c>
      <c r="U645" s="2">
        <v>0</v>
      </c>
      <c r="V645" s="2">
        <v>0</v>
      </c>
      <c r="W645" s="2">
        <v>0</v>
      </c>
      <c r="X645" s="2">
        <v>0</v>
      </c>
      <c r="Y645" s="2">
        <v>0</v>
      </c>
    </row>
    <row r="646" spans="2:25" ht="20" customHeight="1">
      <c r="B646" s="12">
        <v>638</v>
      </c>
      <c r="C646" s="12">
        <v>8</v>
      </c>
      <c r="E646" s="13" t="s">
        <v>1625</v>
      </c>
      <c r="F646" s="13" t="s">
        <v>24</v>
      </c>
      <c r="G646" s="13" t="s">
        <v>188</v>
      </c>
      <c r="H646" s="13" t="s">
        <v>192</v>
      </c>
      <c r="I646" s="13" t="s">
        <v>768</v>
      </c>
      <c r="J646" s="13" t="s">
        <v>840</v>
      </c>
      <c r="K646" s="13" t="s">
        <v>973</v>
      </c>
      <c r="L646" s="13" t="s">
        <v>3825</v>
      </c>
      <c r="M646" s="13">
        <v>0</v>
      </c>
      <c r="N646" s="13">
        <v>0</v>
      </c>
      <c r="O646" s="3" t="s">
        <v>3826</v>
      </c>
      <c r="P646" s="2">
        <v>0</v>
      </c>
      <c r="Q646" s="2">
        <v>0</v>
      </c>
      <c r="R646" s="2">
        <v>175930.92004389997</v>
      </c>
      <c r="S646" s="2">
        <v>0</v>
      </c>
      <c r="T646" s="2">
        <v>0</v>
      </c>
      <c r="U646" s="2">
        <v>0</v>
      </c>
      <c r="V646" s="2">
        <v>0</v>
      </c>
      <c r="W646" s="2">
        <v>0</v>
      </c>
      <c r="X646" s="2">
        <v>0</v>
      </c>
      <c r="Y646" s="2">
        <v>0</v>
      </c>
    </row>
    <row r="647" spans="2:25" ht="20" customHeight="1">
      <c r="B647" s="12">
        <v>639</v>
      </c>
      <c r="C647" s="12">
        <v>9</v>
      </c>
      <c r="E647" s="13" t="s">
        <v>1625</v>
      </c>
      <c r="F647" s="13" t="s">
        <v>24</v>
      </c>
      <c r="G647" s="13" t="s">
        <v>188</v>
      </c>
      <c r="H647" s="13" t="s">
        <v>192</v>
      </c>
      <c r="I647" s="13" t="s">
        <v>768</v>
      </c>
      <c r="J647" s="13" t="s">
        <v>840</v>
      </c>
      <c r="K647" s="13" t="s">
        <v>973</v>
      </c>
      <c r="L647" s="13" t="s">
        <v>3825</v>
      </c>
      <c r="M647" s="13" t="s">
        <v>31</v>
      </c>
      <c r="N647" s="13">
        <v>0</v>
      </c>
      <c r="O647" s="3" t="s">
        <v>3578</v>
      </c>
      <c r="P647" s="2">
        <v>0</v>
      </c>
      <c r="Q647" s="2">
        <v>71672.476466699998</v>
      </c>
      <c r="R647" s="2">
        <v>0</v>
      </c>
      <c r="S647" s="2">
        <v>0</v>
      </c>
      <c r="T647" s="2">
        <v>0</v>
      </c>
      <c r="U647" s="2">
        <v>0</v>
      </c>
      <c r="V647" s="2">
        <v>0</v>
      </c>
      <c r="W647" s="2">
        <v>0</v>
      </c>
      <c r="X647" s="2">
        <v>0</v>
      </c>
      <c r="Y647" s="2">
        <v>0</v>
      </c>
    </row>
    <row r="648" spans="2:25" ht="20" customHeight="1">
      <c r="B648" s="12">
        <v>640</v>
      </c>
      <c r="C648" s="12">
        <v>9</v>
      </c>
      <c r="E648" s="13" t="s">
        <v>1625</v>
      </c>
      <c r="F648" s="13" t="s">
        <v>24</v>
      </c>
      <c r="G648" s="13" t="s">
        <v>188</v>
      </c>
      <c r="H648" s="13" t="s">
        <v>192</v>
      </c>
      <c r="I648" s="13" t="s">
        <v>768</v>
      </c>
      <c r="J648" s="13" t="s">
        <v>840</v>
      </c>
      <c r="K648" s="13" t="s">
        <v>973</v>
      </c>
      <c r="L648" s="13" t="s">
        <v>3825</v>
      </c>
      <c r="M648" s="13" t="s">
        <v>869</v>
      </c>
      <c r="N648" s="13">
        <v>0</v>
      </c>
      <c r="O648" s="3" t="s">
        <v>3769</v>
      </c>
      <c r="P648" s="2">
        <v>0</v>
      </c>
      <c r="Q648" s="2">
        <v>26063.213515839998</v>
      </c>
      <c r="R648" s="2">
        <v>0</v>
      </c>
      <c r="S648" s="2">
        <v>0</v>
      </c>
      <c r="T648" s="2">
        <v>0</v>
      </c>
      <c r="U648" s="2">
        <v>0</v>
      </c>
      <c r="V648" s="2">
        <v>0</v>
      </c>
      <c r="W648" s="2">
        <v>0</v>
      </c>
      <c r="X648" s="2">
        <v>0</v>
      </c>
      <c r="Y648" s="2">
        <v>0</v>
      </c>
    </row>
    <row r="649" spans="2:25" ht="20" customHeight="1">
      <c r="B649" s="12">
        <v>641</v>
      </c>
      <c r="C649" s="12">
        <v>9</v>
      </c>
      <c r="E649" s="13" t="s">
        <v>1625</v>
      </c>
      <c r="F649" s="13" t="s">
        <v>24</v>
      </c>
      <c r="G649" s="13" t="s">
        <v>188</v>
      </c>
      <c r="H649" s="13" t="s">
        <v>192</v>
      </c>
      <c r="I649" s="13" t="s">
        <v>768</v>
      </c>
      <c r="J649" s="13" t="s">
        <v>840</v>
      </c>
      <c r="K649" s="13" t="s">
        <v>973</v>
      </c>
      <c r="L649" s="13" t="s">
        <v>3825</v>
      </c>
      <c r="M649" s="13" t="s">
        <v>921</v>
      </c>
      <c r="N649" s="13">
        <v>0</v>
      </c>
      <c r="O649" s="3" t="s">
        <v>3769</v>
      </c>
      <c r="P649" s="2">
        <v>0</v>
      </c>
      <c r="Q649" s="2">
        <v>78195.230061359965</v>
      </c>
      <c r="R649" s="2">
        <v>0</v>
      </c>
      <c r="S649" s="2">
        <v>0</v>
      </c>
      <c r="T649" s="2">
        <v>0</v>
      </c>
      <c r="U649" s="2">
        <v>0</v>
      </c>
      <c r="V649" s="2">
        <v>0</v>
      </c>
      <c r="W649" s="2">
        <v>0</v>
      </c>
      <c r="X649" s="2">
        <v>0</v>
      </c>
      <c r="Y649" s="2">
        <v>0</v>
      </c>
    </row>
    <row r="650" spans="2:25" ht="20" customHeight="1">
      <c r="B650" s="12">
        <v>642</v>
      </c>
      <c r="C650" s="12">
        <v>8</v>
      </c>
      <c r="E650" s="13" t="s">
        <v>1625</v>
      </c>
      <c r="F650" s="13" t="s">
        <v>24</v>
      </c>
      <c r="G650" s="13" t="s">
        <v>188</v>
      </c>
      <c r="H650" s="13" t="s">
        <v>192</v>
      </c>
      <c r="I650" s="13" t="s">
        <v>768</v>
      </c>
      <c r="J650" s="13" t="s">
        <v>840</v>
      </c>
      <c r="K650" s="13" t="s">
        <v>973</v>
      </c>
      <c r="L650" s="13" t="s">
        <v>3827</v>
      </c>
      <c r="M650" s="13">
        <v>0</v>
      </c>
      <c r="N650" s="13">
        <v>0</v>
      </c>
      <c r="O650" s="3" t="s">
        <v>3828</v>
      </c>
      <c r="P650" s="2">
        <v>0</v>
      </c>
      <c r="Q650" s="2">
        <v>0</v>
      </c>
      <c r="R650" s="2">
        <v>24127.162800000002</v>
      </c>
      <c r="S650" s="2">
        <v>0</v>
      </c>
      <c r="T650" s="2">
        <v>0</v>
      </c>
      <c r="U650" s="2">
        <v>0</v>
      </c>
      <c r="V650" s="2">
        <v>0</v>
      </c>
      <c r="W650" s="2">
        <v>0</v>
      </c>
      <c r="X650" s="2">
        <v>0</v>
      </c>
      <c r="Y650" s="2">
        <v>0</v>
      </c>
    </row>
    <row r="651" spans="2:25" ht="20" customHeight="1">
      <c r="B651" s="12">
        <v>643</v>
      </c>
      <c r="C651" s="12">
        <v>9</v>
      </c>
      <c r="E651" s="13" t="s">
        <v>1625</v>
      </c>
      <c r="F651" s="13" t="s">
        <v>24</v>
      </c>
      <c r="G651" s="13" t="s">
        <v>188</v>
      </c>
      <c r="H651" s="13" t="s">
        <v>192</v>
      </c>
      <c r="I651" s="13" t="s">
        <v>768</v>
      </c>
      <c r="J651" s="13" t="s">
        <v>840</v>
      </c>
      <c r="K651" s="13" t="s">
        <v>973</v>
      </c>
      <c r="L651" s="13" t="s">
        <v>3827</v>
      </c>
      <c r="M651" s="13" t="s">
        <v>31</v>
      </c>
      <c r="N651" s="13">
        <v>0</v>
      </c>
      <c r="O651" s="3" t="s">
        <v>3578</v>
      </c>
      <c r="P651" s="2">
        <v>0</v>
      </c>
      <c r="Q651" s="2">
        <v>12063.581400000001</v>
      </c>
      <c r="R651" s="2">
        <v>0</v>
      </c>
      <c r="S651" s="2">
        <v>0</v>
      </c>
      <c r="T651" s="2">
        <v>0</v>
      </c>
      <c r="U651" s="2">
        <v>0</v>
      </c>
      <c r="V651" s="2">
        <v>0</v>
      </c>
      <c r="W651" s="2">
        <v>0</v>
      </c>
      <c r="X651" s="2">
        <v>0</v>
      </c>
      <c r="Y651" s="2">
        <v>0</v>
      </c>
    </row>
    <row r="652" spans="2:25" ht="20" customHeight="1">
      <c r="B652" s="12">
        <v>644</v>
      </c>
      <c r="C652" s="12">
        <v>9</v>
      </c>
      <c r="E652" s="13" t="s">
        <v>1625</v>
      </c>
      <c r="F652" s="13" t="s">
        <v>24</v>
      </c>
      <c r="G652" s="13" t="s">
        <v>188</v>
      </c>
      <c r="H652" s="13" t="s">
        <v>192</v>
      </c>
      <c r="I652" s="13" t="s">
        <v>768</v>
      </c>
      <c r="J652" s="13" t="s">
        <v>840</v>
      </c>
      <c r="K652" s="13" t="s">
        <v>973</v>
      </c>
      <c r="L652" s="13" t="s">
        <v>3827</v>
      </c>
      <c r="M652" s="13" t="s">
        <v>892</v>
      </c>
      <c r="N652" s="13">
        <v>0</v>
      </c>
      <c r="O652" s="3"/>
      <c r="P652" s="2">
        <v>0</v>
      </c>
      <c r="Q652" s="2">
        <v>6031.7907000000005</v>
      </c>
      <c r="R652" s="2">
        <v>0</v>
      </c>
      <c r="S652" s="2">
        <v>0</v>
      </c>
      <c r="T652" s="2">
        <v>0</v>
      </c>
      <c r="U652" s="2">
        <v>0</v>
      </c>
      <c r="V652" s="2">
        <v>0</v>
      </c>
      <c r="W652" s="2">
        <v>0</v>
      </c>
      <c r="X652" s="2">
        <v>0</v>
      </c>
      <c r="Y652" s="2">
        <v>0</v>
      </c>
    </row>
    <row r="653" spans="2:25" ht="20" customHeight="1">
      <c r="B653" s="12">
        <v>645</v>
      </c>
      <c r="C653" s="12">
        <v>9</v>
      </c>
      <c r="E653" s="13" t="s">
        <v>1625</v>
      </c>
      <c r="F653" s="13" t="s">
        <v>24</v>
      </c>
      <c r="G653" s="13" t="s">
        <v>188</v>
      </c>
      <c r="H653" s="13" t="s">
        <v>192</v>
      </c>
      <c r="I653" s="13" t="s">
        <v>768</v>
      </c>
      <c r="J653" s="13" t="s">
        <v>840</v>
      </c>
      <c r="K653" s="13" t="s">
        <v>973</v>
      </c>
      <c r="L653" s="13" t="s">
        <v>3827</v>
      </c>
      <c r="M653" s="13" t="s">
        <v>867</v>
      </c>
      <c r="N653" s="13">
        <v>0</v>
      </c>
      <c r="O653" s="3"/>
      <c r="P653" s="2">
        <v>0</v>
      </c>
      <c r="Q653" s="2">
        <v>6031.7907000000005</v>
      </c>
      <c r="R653" s="2">
        <v>0</v>
      </c>
      <c r="S653" s="2">
        <v>0</v>
      </c>
      <c r="T653" s="2">
        <v>0</v>
      </c>
      <c r="U653" s="2">
        <v>0</v>
      </c>
      <c r="V653" s="2">
        <v>0</v>
      </c>
      <c r="W653" s="2">
        <v>0</v>
      </c>
      <c r="X653" s="2">
        <v>0</v>
      </c>
      <c r="Y653" s="2">
        <v>0</v>
      </c>
    </row>
    <row r="654" spans="2:25" ht="20" customHeight="1">
      <c r="B654" s="12">
        <v>646</v>
      </c>
      <c r="C654" s="12">
        <v>8</v>
      </c>
      <c r="E654" s="13" t="s">
        <v>1625</v>
      </c>
      <c r="F654" s="13" t="s">
        <v>24</v>
      </c>
      <c r="G654" s="13" t="s">
        <v>188</v>
      </c>
      <c r="H654" s="13" t="s">
        <v>192</v>
      </c>
      <c r="I654" s="13" t="s">
        <v>768</v>
      </c>
      <c r="J654" s="13" t="s">
        <v>840</v>
      </c>
      <c r="K654" s="13" t="s">
        <v>973</v>
      </c>
      <c r="L654" s="13" t="s">
        <v>3829</v>
      </c>
      <c r="M654" s="13">
        <v>0</v>
      </c>
      <c r="N654" s="13">
        <v>0</v>
      </c>
      <c r="O654" s="3" t="s">
        <v>3830</v>
      </c>
      <c r="P654" s="2">
        <v>0</v>
      </c>
      <c r="Q654" s="2">
        <v>0</v>
      </c>
      <c r="R654" s="2">
        <v>5902.5949190000001</v>
      </c>
      <c r="S654" s="2">
        <v>0</v>
      </c>
      <c r="T654" s="2">
        <v>0</v>
      </c>
      <c r="U654" s="2">
        <v>0</v>
      </c>
      <c r="V654" s="2">
        <v>0</v>
      </c>
      <c r="W654" s="2">
        <v>0</v>
      </c>
      <c r="X654" s="2">
        <v>0</v>
      </c>
      <c r="Y654" s="2">
        <v>0</v>
      </c>
    </row>
    <row r="655" spans="2:25" ht="20" customHeight="1">
      <c r="B655" s="12">
        <v>647</v>
      </c>
      <c r="C655" s="12">
        <v>9</v>
      </c>
      <c r="E655" s="13" t="s">
        <v>1625</v>
      </c>
      <c r="F655" s="13" t="s">
        <v>24</v>
      </c>
      <c r="G655" s="13" t="s">
        <v>188</v>
      </c>
      <c r="H655" s="13" t="s">
        <v>192</v>
      </c>
      <c r="I655" s="13" t="s">
        <v>768</v>
      </c>
      <c r="J655" s="13" t="s">
        <v>840</v>
      </c>
      <c r="K655" s="13" t="s">
        <v>973</v>
      </c>
      <c r="L655" s="13" t="s">
        <v>3829</v>
      </c>
      <c r="M655" s="13" t="s">
        <v>892</v>
      </c>
      <c r="N655" s="13">
        <v>0</v>
      </c>
      <c r="O655" s="3"/>
      <c r="P655" s="2">
        <v>0</v>
      </c>
      <c r="Q655" s="2">
        <v>5902.5949190000001</v>
      </c>
      <c r="R655" s="2">
        <v>0</v>
      </c>
      <c r="S655" s="2">
        <v>0</v>
      </c>
      <c r="T655" s="2">
        <v>0</v>
      </c>
      <c r="U655" s="2">
        <v>0</v>
      </c>
      <c r="V655" s="2">
        <v>0</v>
      </c>
      <c r="W655" s="2">
        <v>0</v>
      </c>
      <c r="X655" s="2">
        <v>0</v>
      </c>
      <c r="Y655" s="2">
        <v>0</v>
      </c>
    </row>
    <row r="656" spans="2:25" ht="20" customHeight="1">
      <c r="B656" s="12">
        <v>648</v>
      </c>
      <c r="C656" s="12">
        <v>8</v>
      </c>
      <c r="E656" s="13" t="s">
        <v>1625</v>
      </c>
      <c r="F656" s="13" t="s">
        <v>24</v>
      </c>
      <c r="G656" s="13" t="s">
        <v>188</v>
      </c>
      <c r="H656" s="13" t="s">
        <v>192</v>
      </c>
      <c r="I656" s="13" t="s">
        <v>768</v>
      </c>
      <c r="J656" s="13" t="s">
        <v>840</v>
      </c>
      <c r="K656" s="13" t="s">
        <v>973</v>
      </c>
      <c r="L656" s="13" t="s">
        <v>3831</v>
      </c>
      <c r="M656" s="13">
        <v>0</v>
      </c>
      <c r="N656" s="13">
        <v>0</v>
      </c>
      <c r="O656" s="3" t="s">
        <v>3832</v>
      </c>
      <c r="P656" s="2">
        <v>0</v>
      </c>
      <c r="Q656" s="2">
        <v>0</v>
      </c>
      <c r="R656" s="2">
        <v>36549.068400000004</v>
      </c>
      <c r="S656" s="2">
        <v>0</v>
      </c>
      <c r="T656" s="2">
        <v>0</v>
      </c>
      <c r="U656" s="2">
        <v>0</v>
      </c>
      <c r="V656" s="2">
        <v>0</v>
      </c>
      <c r="W656" s="2">
        <v>0</v>
      </c>
      <c r="X656" s="2">
        <v>0</v>
      </c>
      <c r="Y656" s="2">
        <v>0</v>
      </c>
    </row>
    <row r="657" spans="2:25" ht="20" customHeight="1">
      <c r="B657" s="12">
        <v>649</v>
      </c>
      <c r="C657" s="12">
        <v>9</v>
      </c>
      <c r="E657" s="13" t="s">
        <v>1625</v>
      </c>
      <c r="F657" s="13" t="s">
        <v>24</v>
      </c>
      <c r="G657" s="13" t="s">
        <v>188</v>
      </c>
      <c r="H657" s="13" t="s">
        <v>192</v>
      </c>
      <c r="I657" s="13" t="s">
        <v>768</v>
      </c>
      <c r="J657" s="13" t="s">
        <v>840</v>
      </c>
      <c r="K657" s="13" t="s">
        <v>973</v>
      </c>
      <c r="L657" s="13" t="s">
        <v>3831</v>
      </c>
      <c r="M657" s="13" t="s">
        <v>901</v>
      </c>
      <c r="N657" s="13">
        <v>0</v>
      </c>
      <c r="O657" s="3"/>
      <c r="P657" s="2">
        <v>0</v>
      </c>
      <c r="Q657" s="2">
        <v>6091.5114000000003</v>
      </c>
      <c r="R657" s="2">
        <v>0</v>
      </c>
      <c r="S657" s="2">
        <v>0</v>
      </c>
      <c r="T657" s="2">
        <v>0</v>
      </c>
      <c r="U657" s="2">
        <v>0</v>
      </c>
      <c r="V657" s="2">
        <v>0</v>
      </c>
      <c r="W657" s="2">
        <v>0</v>
      </c>
      <c r="X657" s="2">
        <v>0</v>
      </c>
      <c r="Y657" s="2">
        <v>0</v>
      </c>
    </row>
    <row r="658" spans="2:25" ht="20" customHeight="1">
      <c r="B658" s="12">
        <v>650</v>
      </c>
      <c r="C658" s="12">
        <v>9</v>
      </c>
      <c r="E658" s="13" t="s">
        <v>1625</v>
      </c>
      <c r="F658" s="13" t="s">
        <v>24</v>
      </c>
      <c r="G658" s="13" t="s">
        <v>188</v>
      </c>
      <c r="H658" s="13" t="s">
        <v>192</v>
      </c>
      <c r="I658" s="13" t="s">
        <v>768</v>
      </c>
      <c r="J658" s="13" t="s">
        <v>840</v>
      </c>
      <c r="K658" s="13" t="s">
        <v>973</v>
      </c>
      <c r="L658" s="13" t="s">
        <v>3831</v>
      </c>
      <c r="M658" s="13" t="s">
        <v>845</v>
      </c>
      <c r="N658" s="13">
        <v>0</v>
      </c>
      <c r="O658" s="3"/>
      <c r="P658" s="2">
        <v>0</v>
      </c>
      <c r="Q658" s="2">
        <v>12183.022800000001</v>
      </c>
      <c r="R658" s="2">
        <v>0</v>
      </c>
      <c r="S658" s="2">
        <v>0</v>
      </c>
      <c r="T658" s="2">
        <v>0</v>
      </c>
      <c r="U658" s="2">
        <v>0</v>
      </c>
      <c r="V658" s="2">
        <v>0</v>
      </c>
      <c r="W658" s="2">
        <v>0</v>
      </c>
      <c r="X658" s="2">
        <v>0</v>
      </c>
      <c r="Y658" s="2">
        <v>0</v>
      </c>
    </row>
    <row r="659" spans="2:25" ht="20" customHeight="1">
      <c r="B659" s="12">
        <v>651</v>
      </c>
      <c r="C659" s="12">
        <v>9</v>
      </c>
      <c r="E659" s="13" t="s">
        <v>1625</v>
      </c>
      <c r="F659" s="13" t="s">
        <v>24</v>
      </c>
      <c r="G659" s="13" t="s">
        <v>188</v>
      </c>
      <c r="H659" s="13" t="s">
        <v>192</v>
      </c>
      <c r="I659" s="13" t="s">
        <v>768</v>
      </c>
      <c r="J659" s="13" t="s">
        <v>840</v>
      </c>
      <c r="K659" s="13" t="s">
        <v>973</v>
      </c>
      <c r="L659" s="13" t="s">
        <v>3831</v>
      </c>
      <c r="M659" s="13" t="s">
        <v>846</v>
      </c>
      <c r="N659" s="13">
        <v>0</v>
      </c>
      <c r="O659" s="3"/>
      <c r="P659" s="2">
        <v>0</v>
      </c>
      <c r="Q659" s="2">
        <v>6091.5114000000003</v>
      </c>
      <c r="R659" s="2">
        <v>0</v>
      </c>
      <c r="S659" s="2">
        <v>0</v>
      </c>
      <c r="T659" s="2">
        <v>0</v>
      </c>
      <c r="U659" s="2">
        <v>0</v>
      </c>
      <c r="V659" s="2">
        <v>0</v>
      </c>
      <c r="W659" s="2">
        <v>0</v>
      </c>
      <c r="X659" s="2">
        <v>0</v>
      </c>
      <c r="Y659" s="2">
        <v>0</v>
      </c>
    </row>
    <row r="660" spans="2:25" ht="20" customHeight="1">
      <c r="B660" s="12">
        <v>652</v>
      </c>
      <c r="C660" s="12">
        <v>9</v>
      </c>
      <c r="E660" s="13" t="s">
        <v>1625</v>
      </c>
      <c r="F660" s="13" t="s">
        <v>24</v>
      </c>
      <c r="G660" s="13" t="s">
        <v>188</v>
      </c>
      <c r="H660" s="13" t="s">
        <v>192</v>
      </c>
      <c r="I660" s="13" t="s">
        <v>768</v>
      </c>
      <c r="J660" s="13" t="s">
        <v>840</v>
      </c>
      <c r="K660" s="13" t="s">
        <v>973</v>
      </c>
      <c r="L660" s="13" t="s">
        <v>3831</v>
      </c>
      <c r="M660" s="13" t="s">
        <v>900</v>
      </c>
      <c r="N660" s="13">
        <v>0</v>
      </c>
      <c r="O660" s="3"/>
      <c r="P660" s="2">
        <v>0</v>
      </c>
      <c r="Q660" s="2">
        <v>6091.5114000000003</v>
      </c>
      <c r="R660" s="2">
        <v>0</v>
      </c>
      <c r="S660" s="2">
        <v>0</v>
      </c>
      <c r="T660" s="2">
        <v>0</v>
      </c>
      <c r="U660" s="2">
        <v>0</v>
      </c>
      <c r="V660" s="2">
        <v>0</v>
      </c>
      <c r="W660" s="2">
        <v>0</v>
      </c>
      <c r="X660" s="2">
        <v>0</v>
      </c>
      <c r="Y660" s="2">
        <v>0</v>
      </c>
    </row>
    <row r="661" spans="2:25" ht="20" customHeight="1">
      <c r="B661" s="12">
        <v>653</v>
      </c>
      <c r="C661" s="12">
        <v>9</v>
      </c>
      <c r="E661" s="13" t="s">
        <v>1625</v>
      </c>
      <c r="F661" s="13" t="s">
        <v>24</v>
      </c>
      <c r="G661" s="13" t="s">
        <v>188</v>
      </c>
      <c r="H661" s="13" t="s">
        <v>192</v>
      </c>
      <c r="I661" s="13" t="s">
        <v>768</v>
      </c>
      <c r="J661" s="13" t="s">
        <v>840</v>
      </c>
      <c r="K661" s="13" t="s">
        <v>973</v>
      </c>
      <c r="L661" s="13" t="s">
        <v>3831</v>
      </c>
      <c r="M661" s="13" t="s">
        <v>932</v>
      </c>
      <c r="N661" s="13">
        <v>0</v>
      </c>
      <c r="O661" s="3"/>
      <c r="P661" s="2">
        <v>0</v>
      </c>
      <c r="Q661" s="2">
        <v>6091.5114000000003</v>
      </c>
      <c r="R661" s="2">
        <v>0</v>
      </c>
      <c r="S661" s="2">
        <v>0</v>
      </c>
      <c r="T661" s="2">
        <v>0</v>
      </c>
      <c r="U661" s="2">
        <v>0</v>
      </c>
      <c r="V661" s="2">
        <v>0</v>
      </c>
      <c r="W661" s="2">
        <v>0</v>
      </c>
      <c r="X661" s="2">
        <v>0</v>
      </c>
      <c r="Y661" s="2">
        <v>0</v>
      </c>
    </row>
    <row r="662" spans="2:25" ht="20" customHeight="1">
      <c r="B662" s="12">
        <v>654</v>
      </c>
      <c r="C662" s="12">
        <v>8</v>
      </c>
      <c r="E662" s="13" t="s">
        <v>1625</v>
      </c>
      <c r="F662" s="13" t="s">
        <v>24</v>
      </c>
      <c r="G662" s="13" t="s">
        <v>188</v>
      </c>
      <c r="H662" s="13" t="s">
        <v>192</v>
      </c>
      <c r="I662" s="13" t="s">
        <v>768</v>
      </c>
      <c r="J662" s="13" t="s">
        <v>840</v>
      </c>
      <c r="K662" s="13" t="s">
        <v>973</v>
      </c>
      <c r="L662" s="13" t="s">
        <v>3833</v>
      </c>
      <c r="M662" s="13">
        <v>0</v>
      </c>
      <c r="N662" s="13">
        <v>0</v>
      </c>
      <c r="O662" s="3" t="s">
        <v>3834</v>
      </c>
      <c r="P662" s="2">
        <v>0</v>
      </c>
      <c r="Q662" s="2">
        <v>0</v>
      </c>
      <c r="R662" s="2">
        <v>12042.480086</v>
      </c>
      <c r="S662" s="2">
        <v>0</v>
      </c>
      <c r="T662" s="2">
        <v>0</v>
      </c>
      <c r="U662" s="2">
        <v>0</v>
      </c>
      <c r="V662" s="2">
        <v>0</v>
      </c>
      <c r="W662" s="2">
        <v>0</v>
      </c>
      <c r="X662" s="2">
        <v>0</v>
      </c>
      <c r="Y662" s="2">
        <v>0</v>
      </c>
    </row>
    <row r="663" spans="2:25" ht="20" customHeight="1">
      <c r="B663" s="12">
        <v>655</v>
      </c>
      <c r="C663" s="12">
        <v>9</v>
      </c>
      <c r="E663" s="13" t="s">
        <v>1625</v>
      </c>
      <c r="F663" s="13" t="s">
        <v>24</v>
      </c>
      <c r="G663" s="13" t="s">
        <v>188</v>
      </c>
      <c r="H663" s="13" t="s">
        <v>192</v>
      </c>
      <c r="I663" s="13" t="s">
        <v>768</v>
      </c>
      <c r="J663" s="13" t="s">
        <v>840</v>
      </c>
      <c r="K663" s="13" t="s">
        <v>973</v>
      </c>
      <c r="L663" s="13" t="s">
        <v>3833</v>
      </c>
      <c r="M663" s="13" t="s">
        <v>31</v>
      </c>
      <c r="N663" s="13">
        <v>0</v>
      </c>
      <c r="O663" s="3" t="s">
        <v>3578</v>
      </c>
      <c r="P663" s="2">
        <v>0</v>
      </c>
      <c r="Q663" s="2">
        <v>6021.2400429999998</v>
      </c>
      <c r="R663" s="2">
        <v>0</v>
      </c>
      <c r="S663" s="2">
        <v>0</v>
      </c>
      <c r="T663" s="2">
        <v>0</v>
      </c>
      <c r="U663" s="2">
        <v>0</v>
      </c>
      <c r="V663" s="2">
        <v>0</v>
      </c>
      <c r="W663" s="2">
        <v>0</v>
      </c>
      <c r="X663" s="2">
        <v>0</v>
      </c>
      <c r="Y663" s="2">
        <v>0</v>
      </c>
    </row>
    <row r="664" spans="2:25" ht="20" customHeight="1">
      <c r="B664" s="12">
        <v>656</v>
      </c>
      <c r="C664" s="12">
        <v>9</v>
      </c>
      <c r="E664" s="13" t="s">
        <v>1625</v>
      </c>
      <c r="F664" s="13" t="s">
        <v>24</v>
      </c>
      <c r="G664" s="13" t="s">
        <v>188</v>
      </c>
      <c r="H664" s="13" t="s">
        <v>192</v>
      </c>
      <c r="I664" s="13" t="s">
        <v>768</v>
      </c>
      <c r="J664" s="13" t="s">
        <v>840</v>
      </c>
      <c r="K664" s="13" t="s">
        <v>973</v>
      </c>
      <c r="L664" s="13" t="s">
        <v>3833</v>
      </c>
      <c r="M664" s="13" t="s">
        <v>900</v>
      </c>
      <c r="N664" s="13">
        <v>0</v>
      </c>
      <c r="O664" s="3"/>
      <c r="P664" s="2">
        <v>0</v>
      </c>
      <c r="Q664" s="2">
        <v>6021.2400429999998</v>
      </c>
      <c r="R664" s="2">
        <v>0</v>
      </c>
      <c r="S664" s="2">
        <v>0</v>
      </c>
      <c r="T664" s="2">
        <v>0</v>
      </c>
      <c r="U664" s="2">
        <v>0</v>
      </c>
      <c r="V664" s="2">
        <v>0</v>
      </c>
      <c r="W664" s="2">
        <v>0</v>
      </c>
      <c r="X664" s="2">
        <v>0</v>
      </c>
      <c r="Y664" s="2">
        <v>0</v>
      </c>
    </row>
    <row r="665" spans="2:25" ht="20" customHeight="1">
      <c r="B665" s="12">
        <v>657</v>
      </c>
      <c r="C665" s="12">
        <v>8</v>
      </c>
      <c r="E665" s="13" t="s">
        <v>1625</v>
      </c>
      <c r="F665" s="13" t="s">
        <v>24</v>
      </c>
      <c r="G665" s="13" t="s">
        <v>188</v>
      </c>
      <c r="H665" s="13" t="s">
        <v>192</v>
      </c>
      <c r="I665" s="13" t="s">
        <v>768</v>
      </c>
      <c r="J665" s="13" t="s">
        <v>840</v>
      </c>
      <c r="K665" s="13" t="s">
        <v>973</v>
      </c>
      <c r="L665" s="13" t="s">
        <v>3835</v>
      </c>
      <c r="M665" s="13">
        <v>0</v>
      </c>
      <c r="N665" s="13">
        <v>0</v>
      </c>
      <c r="O665" s="3" t="s">
        <v>3836</v>
      </c>
      <c r="P665" s="2">
        <v>0</v>
      </c>
      <c r="Q665" s="2">
        <v>0</v>
      </c>
      <c r="R665" s="2">
        <v>11880.836057999999</v>
      </c>
      <c r="S665" s="2">
        <v>0</v>
      </c>
      <c r="T665" s="2">
        <v>0</v>
      </c>
      <c r="U665" s="2">
        <v>0</v>
      </c>
      <c r="V665" s="2">
        <v>0</v>
      </c>
      <c r="W665" s="2">
        <v>0</v>
      </c>
      <c r="X665" s="2">
        <v>0</v>
      </c>
      <c r="Y665" s="2">
        <v>0</v>
      </c>
    </row>
    <row r="666" spans="2:25" ht="20" customHeight="1">
      <c r="B666" s="12">
        <v>658</v>
      </c>
      <c r="C666" s="12">
        <v>9</v>
      </c>
      <c r="E666" s="13" t="s">
        <v>1625</v>
      </c>
      <c r="F666" s="13" t="s">
        <v>24</v>
      </c>
      <c r="G666" s="13" t="s">
        <v>188</v>
      </c>
      <c r="H666" s="13" t="s">
        <v>192</v>
      </c>
      <c r="I666" s="13" t="s">
        <v>768</v>
      </c>
      <c r="J666" s="13" t="s">
        <v>840</v>
      </c>
      <c r="K666" s="13" t="s">
        <v>973</v>
      </c>
      <c r="L666" s="13" t="s">
        <v>3835</v>
      </c>
      <c r="M666" s="13" t="s">
        <v>31</v>
      </c>
      <c r="N666" s="13">
        <v>0</v>
      </c>
      <c r="O666" s="3" t="s">
        <v>3578</v>
      </c>
      <c r="P666" s="2">
        <v>0</v>
      </c>
      <c r="Q666" s="2">
        <v>5940.4180289999995</v>
      </c>
      <c r="R666" s="2">
        <v>0</v>
      </c>
      <c r="S666" s="2">
        <v>0</v>
      </c>
      <c r="T666" s="2">
        <v>0</v>
      </c>
      <c r="U666" s="2">
        <v>0</v>
      </c>
      <c r="V666" s="2">
        <v>0</v>
      </c>
      <c r="W666" s="2">
        <v>0</v>
      </c>
      <c r="X666" s="2">
        <v>0</v>
      </c>
      <c r="Y666" s="2">
        <v>0</v>
      </c>
    </row>
    <row r="667" spans="2:25" ht="20" customHeight="1">
      <c r="B667" s="12">
        <v>659</v>
      </c>
      <c r="C667" s="12">
        <v>9</v>
      </c>
      <c r="E667" s="13" t="s">
        <v>1625</v>
      </c>
      <c r="F667" s="13" t="s">
        <v>24</v>
      </c>
      <c r="G667" s="13" t="s">
        <v>188</v>
      </c>
      <c r="H667" s="13" t="s">
        <v>192</v>
      </c>
      <c r="I667" s="13" t="s">
        <v>768</v>
      </c>
      <c r="J667" s="13" t="s">
        <v>840</v>
      </c>
      <c r="K667" s="13" t="s">
        <v>973</v>
      </c>
      <c r="L667" s="13" t="s">
        <v>3835</v>
      </c>
      <c r="M667" s="13" t="s">
        <v>846</v>
      </c>
      <c r="N667" s="13">
        <v>0</v>
      </c>
      <c r="O667" s="3"/>
      <c r="P667" s="2">
        <v>0</v>
      </c>
      <c r="Q667" s="2">
        <v>5940.4180289999995</v>
      </c>
      <c r="R667" s="2">
        <v>0</v>
      </c>
      <c r="S667" s="2">
        <v>0</v>
      </c>
      <c r="T667" s="2">
        <v>0</v>
      </c>
      <c r="U667" s="2">
        <v>0</v>
      </c>
      <c r="V667" s="2">
        <v>0</v>
      </c>
      <c r="W667" s="2">
        <v>0</v>
      </c>
      <c r="X667" s="2">
        <v>0</v>
      </c>
      <c r="Y667" s="2">
        <v>0</v>
      </c>
    </row>
    <row r="668" spans="2:25" ht="20" customHeight="1">
      <c r="B668" s="12">
        <v>660</v>
      </c>
      <c r="C668" s="12">
        <v>8</v>
      </c>
      <c r="E668" s="13" t="s">
        <v>1625</v>
      </c>
      <c r="F668" s="13" t="s">
        <v>24</v>
      </c>
      <c r="G668" s="13" t="s">
        <v>188</v>
      </c>
      <c r="H668" s="13" t="s">
        <v>192</v>
      </c>
      <c r="I668" s="13" t="s">
        <v>768</v>
      </c>
      <c r="J668" s="13" t="s">
        <v>840</v>
      </c>
      <c r="K668" s="13" t="s">
        <v>973</v>
      </c>
      <c r="L668" s="13" t="s">
        <v>3837</v>
      </c>
      <c r="M668" s="13">
        <v>0</v>
      </c>
      <c r="N668" s="13">
        <v>0</v>
      </c>
      <c r="O668" s="3" t="s">
        <v>3838</v>
      </c>
      <c r="P668" s="2">
        <v>0</v>
      </c>
      <c r="Q668" s="2">
        <v>0</v>
      </c>
      <c r="R668" s="2">
        <v>9346.8867570000002</v>
      </c>
      <c r="S668" s="2">
        <v>0</v>
      </c>
      <c r="T668" s="2">
        <v>0</v>
      </c>
      <c r="U668" s="2">
        <v>0</v>
      </c>
      <c r="V668" s="2">
        <v>0</v>
      </c>
      <c r="W668" s="2">
        <v>0</v>
      </c>
      <c r="X668" s="2">
        <v>0</v>
      </c>
      <c r="Y668" s="2">
        <v>0</v>
      </c>
    </row>
    <row r="669" spans="2:25" ht="20" customHeight="1">
      <c r="B669" s="12">
        <v>661</v>
      </c>
      <c r="C669" s="12">
        <v>9</v>
      </c>
      <c r="E669" s="13" t="s">
        <v>1625</v>
      </c>
      <c r="F669" s="13" t="s">
        <v>24</v>
      </c>
      <c r="G669" s="13" t="s">
        <v>188</v>
      </c>
      <c r="H669" s="13" t="s">
        <v>192</v>
      </c>
      <c r="I669" s="13" t="s">
        <v>768</v>
      </c>
      <c r="J669" s="13" t="s">
        <v>840</v>
      </c>
      <c r="K669" s="13" t="s">
        <v>973</v>
      </c>
      <c r="L669" s="13" t="s">
        <v>3837</v>
      </c>
      <c r="M669" s="13" t="s">
        <v>31</v>
      </c>
      <c r="N669" s="13">
        <v>0</v>
      </c>
      <c r="O669" s="3" t="s">
        <v>3578</v>
      </c>
      <c r="P669" s="2">
        <v>0</v>
      </c>
      <c r="Q669" s="2">
        <v>9346.8867570000002</v>
      </c>
      <c r="R669" s="2">
        <v>0</v>
      </c>
      <c r="S669" s="2">
        <v>0</v>
      </c>
      <c r="T669" s="2">
        <v>0</v>
      </c>
      <c r="U669" s="2">
        <v>0</v>
      </c>
      <c r="V669" s="2">
        <v>0</v>
      </c>
      <c r="W669" s="2">
        <v>0</v>
      </c>
      <c r="X669" s="2">
        <v>0</v>
      </c>
      <c r="Y669" s="2">
        <v>0</v>
      </c>
    </row>
    <row r="670" spans="2:25" ht="20" customHeight="1">
      <c r="B670" s="12">
        <v>662</v>
      </c>
      <c r="C670" s="12">
        <v>8</v>
      </c>
      <c r="E670" s="13" t="s">
        <v>1625</v>
      </c>
      <c r="F670" s="13" t="s">
        <v>24</v>
      </c>
      <c r="G670" s="13" t="s">
        <v>188</v>
      </c>
      <c r="H670" s="13" t="s">
        <v>192</v>
      </c>
      <c r="I670" s="13" t="s">
        <v>768</v>
      </c>
      <c r="J670" s="13" t="s">
        <v>840</v>
      </c>
      <c r="K670" s="13" t="s">
        <v>973</v>
      </c>
      <c r="L670" s="13" t="s">
        <v>3839</v>
      </c>
      <c r="M670" s="13">
        <v>0</v>
      </c>
      <c r="N670" s="13">
        <v>0</v>
      </c>
      <c r="O670" s="3" t="s">
        <v>3840</v>
      </c>
      <c r="P670" s="2">
        <v>0</v>
      </c>
      <c r="Q670" s="2">
        <v>0</v>
      </c>
      <c r="R670" s="2">
        <v>7959.574896000001</v>
      </c>
      <c r="S670" s="2">
        <v>0</v>
      </c>
      <c r="T670" s="2">
        <v>0</v>
      </c>
      <c r="U670" s="2">
        <v>0</v>
      </c>
      <c r="V670" s="2">
        <v>0</v>
      </c>
      <c r="W670" s="2">
        <v>0</v>
      </c>
      <c r="X670" s="2">
        <v>0</v>
      </c>
      <c r="Y670" s="2">
        <v>0</v>
      </c>
    </row>
    <row r="671" spans="2:25" ht="20" customHeight="1">
      <c r="B671" s="12">
        <v>663</v>
      </c>
      <c r="C671" s="12">
        <v>9</v>
      </c>
      <c r="E671" s="13" t="s">
        <v>1625</v>
      </c>
      <c r="F671" s="13" t="s">
        <v>24</v>
      </c>
      <c r="G671" s="13" t="s">
        <v>188</v>
      </c>
      <c r="H671" s="13" t="s">
        <v>192</v>
      </c>
      <c r="I671" s="13" t="s">
        <v>768</v>
      </c>
      <c r="J671" s="13" t="s">
        <v>840</v>
      </c>
      <c r="K671" s="13" t="s">
        <v>973</v>
      </c>
      <c r="L671" s="13" t="s">
        <v>3839</v>
      </c>
      <c r="M671" s="13" t="s">
        <v>845</v>
      </c>
      <c r="N671" s="13">
        <v>0</v>
      </c>
      <c r="O671" s="3"/>
      <c r="P671" s="2">
        <v>0</v>
      </c>
      <c r="Q671" s="2">
        <v>7959.574896000001</v>
      </c>
      <c r="R671" s="2">
        <v>0</v>
      </c>
      <c r="S671" s="2">
        <v>0</v>
      </c>
      <c r="T671" s="2">
        <v>0</v>
      </c>
      <c r="U671" s="2">
        <v>0</v>
      </c>
      <c r="V671" s="2">
        <v>0</v>
      </c>
      <c r="W671" s="2">
        <v>0</v>
      </c>
      <c r="X671" s="2">
        <v>0</v>
      </c>
      <c r="Y671" s="2">
        <v>0</v>
      </c>
    </row>
    <row r="672" spans="2:25" ht="20" customHeight="1">
      <c r="B672" s="12">
        <v>664</v>
      </c>
      <c r="C672" s="12">
        <v>8</v>
      </c>
      <c r="E672" s="13" t="s">
        <v>1625</v>
      </c>
      <c r="F672" s="13" t="s">
        <v>24</v>
      </c>
      <c r="G672" s="13" t="s">
        <v>188</v>
      </c>
      <c r="H672" s="13" t="s">
        <v>192</v>
      </c>
      <c r="I672" s="13" t="s">
        <v>768</v>
      </c>
      <c r="J672" s="13" t="s">
        <v>840</v>
      </c>
      <c r="K672" s="13" t="s">
        <v>973</v>
      </c>
      <c r="L672" s="13" t="s">
        <v>3841</v>
      </c>
      <c r="M672" s="13">
        <v>0</v>
      </c>
      <c r="N672" s="13">
        <v>0</v>
      </c>
      <c r="O672" s="3" t="s">
        <v>3842</v>
      </c>
      <c r="P672" s="2">
        <v>0</v>
      </c>
      <c r="Q672" s="2">
        <v>0</v>
      </c>
      <c r="R672" s="2">
        <v>9130.1006160000015</v>
      </c>
      <c r="S672" s="2">
        <v>0</v>
      </c>
      <c r="T672" s="2">
        <v>0</v>
      </c>
      <c r="U672" s="2">
        <v>0</v>
      </c>
      <c r="V672" s="2">
        <v>0</v>
      </c>
      <c r="W672" s="2">
        <v>0</v>
      </c>
      <c r="X672" s="2">
        <v>0</v>
      </c>
      <c r="Y672" s="2">
        <v>0</v>
      </c>
    </row>
    <row r="673" spans="2:25" ht="20" customHeight="1">
      <c r="B673" s="12">
        <v>665</v>
      </c>
      <c r="C673" s="12">
        <v>9</v>
      </c>
      <c r="E673" s="13" t="s">
        <v>1625</v>
      </c>
      <c r="F673" s="13" t="s">
        <v>24</v>
      </c>
      <c r="G673" s="13" t="s">
        <v>188</v>
      </c>
      <c r="H673" s="13" t="s">
        <v>192</v>
      </c>
      <c r="I673" s="13" t="s">
        <v>768</v>
      </c>
      <c r="J673" s="13" t="s">
        <v>840</v>
      </c>
      <c r="K673" s="13" t="s">
        <v>973</v>
      </c>
      <c r="L673" s="13" t="s">
        <v>3841</v>
      </c>
      <c r="M673" s="13" t="s">
        <v>31</v>
      </c>
      <c r="N673" s="13">
        <v>0</v>
      </c>
      <c r="O673" s="3" t="s">
        <v>3578</v>
      </c>
      <c r="P673" s="2">
        <v>0</v>
      </c>
      <c r="Q673" s="2">
        <v>9130.1006160000015</v>
      </c>
      <c r="R673" s="2">
        <v>0</v>
      </c>
      <c r="S673" s="2">
        <v>0</v>
      </c>
      <c r="T673" s="2">
        <v>0</v>
      </c>
      <c r="U673" s="2">
        <v>0</v>
      </c>
      <c r="V673" s="2">
        <v>0</v>
      </c>
      <c r="W673" s="2">
        <v>0</v>
      </c>
      <c r="X673" s="2">
        <v>0</v>
      </c>
      <c r="Y673" s="2">
        <v>0</v>
      </c>
    </row>
    <row r="674" spans="2:25" ht="20" customHeight="1">
      <c r="B674" s="12">
        <v>666</v>
      </c>
      <c r="C674" s="12">
        <v>8</v>
      </c>
      <c r="E674" s="13" t="s">
        <v>1625</v>
      </c>
      <c r="F674" s="13" t="s">
        <v>24</v>
      </c>
      <c r="G674" s="13" t="s">
        <v>188</v>
      </c>
      <c r="H674" s="13" t="s">
        <v>192</v>
      </c>
      <c r="I674" s="13" t="s">
        <v>768</v>
      </c>
      <c r="J674" s="13" t="s">
        <v>840</v>
      </c>
      <c r="K674" s="13" t="s">
        <v>973</v>
      </c>
      <c r="L674" s="13" t="s">
        <v>3843</v>
      </c>
      <c r="M674" s="13">
        <v>0</v>
      </c>
      <c r="N674" s="13">
        <v>0</v>
      </c>
      <c r="O674" s="3" t="s">
        <v>3844</v>
      </c>
      <c r="P674" s="2">
        <v>0</v>
      </c>
      <c r="Q674" s="2">
        <v>0</v>
      </c>
      <c r="R674" s="2">
        <v>16244.030400000001</v>
      </c>
      <c r="S674" s="2">
        <v>0</v>
      </c>
      <c r="T674" s="2">
        <v>0</v>
      </c>
      <c r="U674" s="2">
        <v>0</v>
      </c>
      <c r="V674" s="2">
        <v>0</v>
      </c>
      <c r="W674" s="2">
        <v>0</v>
      </c>
      <c r="X674" s="2">
        <v>0</v>
      </c>
      <c r="Y674" s="2">
        <v>0</v>
      </c>
    </row>
    <row r="675" spans="2:25" ht="20" customHeight="1">
      <c r="B675" s="12">
        <v>667</v>
      </c>
      <c r="C675" s="12">
        <v>9</v>
      </c>
      <c r="E675" s="13" t="s">
        <v>1625</v>
      </c>
      <c r="F675" s="13" t="s">
        <v>24</v>
      </c>
      <c r="G675" s="13" t="s">
        <v>188</v>
      </c>
      <c r="H675" s="13" t="s">
        <v>192</v>
      </c>
      <c r="I675" s="13" t="s">
        <v>768</v>
      </c>
      <c r="J675" s="13" t="s">
        <v>840</v>
      </c>
      <c r="K675" s="13" t="s">
        <v>973</v>
      </c>
      <c r="L675" s="13" t="s">
        <v>3843</v>
      </c>
      <c r="M675" s="13" t="s">
        <v>901</v>
      </c>
      <c r="N675" s="13">
        <v>0</v>
      </c>
      <c r="O675" s="3"/>
      <c r="P675" s="2">
        <v>0</v>
      </c>
      <c r="Q675" s="2">
        <v>8122.0152000000007</v>
      </c>
      <c r="R675" s="2">
        <v>0</v>
      </c>
      <c r="S675" s="2">
        <v>0</v>
      </c>
      <c r="T675" s="2">
        <v>0</v>
      </c>
      <c r="U675" s="2">
        <v>0</v>
      </c>
      <c r="V675" s="2">
        <v>0</v>
      </c>
      <c r="W675" s="2">
        <v>0</v>
      </c>
      <c r="X675" s="2">
        <v>0</v>
      </c>
      <c r="Y675" s="2">
        <v>0</v>
      </c>
    </row>
    <row r="676" spans="2:25" ht="20" customHeight="1">
      <c r="B676" s="12">
        <v>668</v>
      </c>
      <c r="C676" s="12">
        <v>9</v>
      </c>
      <c r="E676" s="13" t="s">
        <v>1625</v>
      </c>
      <c r="F676" s="13" t="s">
        <v>24</v>
      </c>
      <c r="G676" s="13" t="s">
        <v>188</v>
      </c>
      <c r="H676" s="13" t="s">
        <v>192</v>
      </c>
      <c r="I676" s="13" t="s">
        <v>768</v>
      </c>
      <c r="J676" s="13" t="s">
        <v>840</v>
      </c>
      <c r="K676" s="13" t="s">
        <v>973</v>
      </c>
      <c r="L676" s="13" t="s">
        <v>3843</v>
      </c>
      <c r="M676" s="13" t="s">
        <v>845</v>
      </c>
      <c r="N676" s="13">
        <v>0</v>
      </c>
      <c r="O676" s="3"/>
      <c r="P676" s="2">
        <v>0</v>
      </c>
      <c r="Q676" s="2">
        <v>8122.0152000000007</v>
      </c>
      <c r="R676" s="2">
        <v>0</v>
      </c>
      <c r="S676" s="2">
        <v>0</v>
      </c>
      <c r="T676" s="2">
        <v>0</v>
      </c>
      <c r="U676" s="2">
        <v>0</v>
      </c>
      <c r="V676" s="2">
        <v>0</v>
      </c>
      <c r="W676" s="2">
        <v>0</v>
      </c>
      <c r="X676" s="2">
        <v>0</v>
      </c>
      <c r="Y676" s="2">
        <v>0</v>
      </c>
    </row>
    <row r="677" spans="2:25" ht="20" customHeight="1">
      <c r="B677" s="12">
        <v>669</v>
      </c>
      <c r="C677" s="12">
        <v>8</v>
      </c>
      <c r="E677" s="13" t="s">
        <v>1625</v>
      </c>
      <c r="F677" s="13" t="s">
        <v>24</v>
      </c>
      <c r="G677" s="13" t="s">
        <v>188</v>
      </c>
      <c r="H677" s="13" t="s">
        <v>192</v>
      </c>
      <c r="I677" s="13" t="s">
        <v>768</v>
      </c>
      <c r="J677" s="13" t="s">
        <v>840</v>
      </c>
      <c r="K677" s="13" t="s">
        <v>973</v>
      </c>
      <c r="L677" s="13" t="s">
        <v>3845</v>
      </c>
      <c r="M677" s="13">
        <v>0</v>
      </c>
      <c r="N677" s="13">
        <v>0</v>
      </c>
      <c r="O677" s="3" t="s">
        <v>3846</v>
      </c>
      <c r="P677" s="2">
        <v>0</v>
      </c>
      <c r="Q677" s="2">
        <v>0</v>
      </c>
      <c r="R677" s="2">
        <v>13059.125469000001</v>
      </c>
      <c r="S677" s="2">
        <v>0</v>
      </c>
      <c r="T677" s="2">
        <v>0</v>
      </c>
      <c r="U677" s="2">
        <v>0</v>
      </c>
      <c r="V677" s="2">
        <v>0</v>
      </c>
      <c r="W677" s="2">
        <v>0</v>
      </c>
      <c r="X677" s="2">
        <v>0</v>
      </c>
      <c r="Y677" s="2">
        <v>0</v>
      </c>
    </row>
    <row r="678" spans="2:25" ht="20" customHeight="1">
      <c r="B678" s="12">
        <v>670</v>
      </c>
      <c r="C678" s="12">
        <v>9</v>
      </c>
      <c r="E678" s="13" t="s">
        <v>1625</v>
      </c>
      <c r="F678" s="13" t="s">
        <v>24</v>
      </c>
      <c r="G678" s="13" t="s">
        <v>188</v>
      </c>
      <c r="H678" s="13" t="s">
        <v>192</v>
      </c>
      <c r="I678" s="13" t="s">
        <v>768</v>
      </c>
      <c r="J678" s="13" t="s">
        <v>840</v>
      </c>
      <c r="K678" s="13" t="s">
        <v>973</v>
      </c>
      <c r="L678" s="13" t="s">
        <v>3845</v>
      </c>
      <c r="M678" s="13" t="s">
        <v>31</v>
      </c>
      <c r="N678" s="13">
        <v>0</v>
      </c>
      <c r="O678" s="3" t="s">
        <v>3578</v>
      </c>
      <c r="P678" s="2">
        <v>0</v>
      </c>
      <c r="Q678" s="2">
        <v>13059.125469000001</v>
      </c>
      <c r="R678" s="2">
        <v>0</v>
      </c>
      <c r="S678" s="2">
        <v>0</v>
      </c>
      <c r="T678" s="2">
        <v>0</v>
      </c>
      <c r="U678" s="2">
        <v>0</v>
      </c>
      <c r="V678" s="2">
        <v>0</v>
      </c>
      <c r="W678" s="2">
        <v>0</v>
      </c>
      <c r="X678" s="2">
        <v>0</v>
      </c>
      <c r="Y678" s="2">
        <v>0</v>
      </c>
    </row>
    <row r="679" spans="2:25" ht="20" customHeight="1">
      <c r="B679" s="12">
        <v>671</v>
      </c>
      <c r="C679" s="12">
        <v>8</v>
      </c>
      <c r="E679" s="13" t="s">
        <v>1625</v>
      </c>
      <c r="F679" s="13" t="s">
        <v>24</v>
      </c>
      <c r="G679" s="13" t="s">
        <v>188</v>
      </c>
      <c r="H679" s="13" t="s">
        <v>192</v>
      </c>
      <c r="I679" s="13" t="s">
        <v>768</v>
      </c>
      <c r="J679" s="13" t="s">
        <v>840</v>
      </c>
      <c r="K679" s="13" t="s">
        <v>973</v>
      </c>
      <c r="L679" s="13" t="s">
        <v>3847</v>
      </c>
      <c r="M679" s="13">
        <v>0</v>
      </c>
      <c r="N679" s="13">
        <v>0</v>
      </c>
      <c r="O679" s="3" t="s">
        <v>3848</v>
      </c>
      <c r="P679" s="2">
        <v>0</v>
      </c>
      <c r="Q679" s="2">
        <v>0</v>
      </c>
      <c r="R679" s="2">
        <v>12860.255538000001</v>
      </c>
      <c r="S679" s="2">
        <v>0</v>
      </c>
      <c r="T679" s="2">
        <v>0</v>
      </c>
      <c r="U679" s="2">
        <v>0</v>
      </c>
      <c r="V679" s="2">
        <v>0</v>
      </c>
      <c r="W679" s="2">
        <v>0</v>
      </c>
      <c r="X679" s="2">
        <v>0</v>
      </c>
      <c r="Y679" s="2">
        <v>0</v>
      </c>
    </row>
    <row r="680" spans="2:25" ht="20" customHeight="1">
      <c r="B680" s="12">
        <v>672</v>
      </c>
      <c r="C680" s="12">
        <v>9</v>
      </c>
      <c r="E680" s="13" t="s">
        <v>1625</v>
      </c>
      <c r="F680" s="13" t="s">
        <v>24</v>
      </c>
      <c r="G680" s="13" t="s">
        <v>188</v>
      </c>
      <c r="H680" s="13" t="s">
        <v>192</v>
      </c>
      <c r="I680" s="13" t="s">
        <v>768</v>
      </c>
      <c r="J680" s="13" t="s">
        <v>840</v>
      </c>
      <c r="K680" s="13" t="s">
        <v>973</v>
      </c>
      <c r="L680" s="13" t="s">
        <v>3847</v>
      </c>
      <c r="M680" s="13" t="s">
        <v>31</v>
      </c>
      <c r="N680" s="13">
        <v>0</v>
      </c>
      <c r="O680" s="3" t="s">
        <v>3578</v>
      </c>
      <c r="P680" s="2">
        <v>0</v>
      </c>
      <c r="Q680" s="2">
        <v>12860.255538000001</v>
      </c>
      <c r="R680" s="2">
        <v>0</v>
      </c>
      <c r="S680" s="2">
        <v>0</v>
      </c>
      <c r="T680" s="2">
        <v>0</v>
      </c>
      <c r="U680" s="2">
        <v>0</v>
      </c>
      <c r="V680" s="2">
        <v>0</v>
      </c>
      <c r="W680" s="2">
        <v>0</v>
      </c>
      <c r="X680" s="2">
        <v>0</v>
      </c>
      <c r="Y680" s="2">
        <v>0</v>
      </c>
    </row>
    <row r="681" spans="2:25" ht="20" customHeight="1">
      <c r="B681" s="12">
        <v>673</v>
      </c>
      <c r="C681" s="12">
        <v>6</v>
      </c>
      <c r="E681" s="13" t="s">
        <v>1625</v>
      </c>
      <c r="F681" s="13" t="s">
        <v>24</v>
      </c>
      <c r="G681" s="13" t="s">
        <v>188</v>
      </c>
      <c r="H681" s="13" t="s">
        <v>192</v>
      </c>
      <c r="I681" s="13" t="s">
        <v>768</v>
      </c>
      <c r="J681" s="13" t="s">
        <v>959</v>
      </c>
      <c r="K681" s="13">
        <v>0</v>
      </c>
      <c r="L681" s="13">
        <v>0</v>
      </c>
      <c r="M681" s="13">
        <v>0</v>
      </c>
      <c r="N681" s="13">
        <v>0</v>
      </c>
      <c r="O681" s="3" t="s">
        <v>960</v>
      </c>
      <c r="P681" s="2">
        <v>0</v>
      </c>
      <c r="Q681" s="2">
        <v>0</v>
      </c>
      <c r="R681" s="2">
        <v>0</v>
      </c>
      <c r="S681" s="2">
        <v>0</v>
      </c>
      <c r="T681" s="2">
        <v>57768.438600000001</v>
      </c>
      <c r="U681" s="2">
        <v>0</v>
      </c>
      <c r="V681" s="2">
        <v>0</v>
      </c>
      <c r="W681" s="2">
        <v>0</v>
      </c>
      <c r="X681" s="2">
        <v>0</v>
      </c>
      <c r="Y681" s="2">
        <v>0</v>
      </c>
    </row>
    <row r="682" spans="2:25" ht="20" customHeight="1">
      <c r="B682" s="12">
        <v>674</v>
      </c>
      <c r="C682" s="12">
        <v>7</v>
      </c>
      <c r="E682" s="13" t="s">
        <v>1625</v>
      </c>
      <c r="F682" s="13" t="s">
        <v>24</v>
      </c>
      <c r="G682" s="13" t="s">
        <v>188</v>
      </c>
      <c r="H682" s="13" t="s">
        <v>192</v>
      </c>
      <c r="I682" s="13" t="s">
        <v>768</v>
      </c>
      <c r="J682" s="13" t="s">
        <v>959</v>
      </c>
      <c r="K682" s="13" t="s">
        <v>961</v>
      </c>
      <c r="L682" s="13">
        <v>0</v>
      </c>
      <c r="M682" s="13">
        <v>0</v>
      </c>
      <c r="N682" s="13">
        <v>0</v>
      </c>
      <c r="O682" s="3" t="s">
        <v>962</v>
      </c>
      <c r="P682" s="2">
        <v>0</v>
      </c>
      <c r="Q682" s="2">
        <v>0</v>
      </c>
      <c r="R682" s="2">
        <v>0</v>
      </c>
      <c r="S682" s="2">
        <v>57768.438600000001</v>
      </c>
      <c r="T682" s="2">
        <v>0</v>
      </c>
      <c r="U682" s="2">
        <v>0</v>
      </c>
      <c r="V682" s="2">
        <v>0</v>
      </c>
      <c r="W682" s="2">
        <v>0</v>
      </c>
      <c r="X682" s="2">
        <v>0</v>
      </c>
      <c r="Y682" s="2">
        <v>0</v>
      </c>
    </row>
    <row r="683" spans="2:25" ht="20" customHeight="1">
      <c r="B683" s="12">
        <v>675</v>
      </c>
      <c r="C683" s="12">
        <v>8</v>
      </c>
      <c r="E683" s="13" t="s">
        <v>1625</v>
      </c>
      <c r="F683" s="13" t="s">
        <v>24</v>
      </c>
      <c r="G683" s="13" t="s">
        <v>188</v>
      </c>
      <c r="H683" s="13" t="s">
        <v>192</v>
      </c>
      <c r="I683" s="13" t="s">
        <v>768</v>
      </c>
      <c r="J683" s="13" t="s">
        <v>959</v>
      </c>
      <c r="K683" s="13" t="s">
        <v>961</v>
      </c>
      <c r="L683" s="13" t="s">
        <v>964</v>
      </c>
      <c r="M683" s="13">
        <v>0</v>
      </c>
      <c r="N683" s="13">
        <v>0</v>
      </c>
      <c r="O683" s="3" t="s">
        <v>3849</v>
      </c>
      <c r="P683" s="2">
        <v>0</v>
      </c>
      <c r="Q683" s="2">
        <v>0</v>
      </c>
      <c r="R683" s="2">
        <v>9763.74</v>
      </c>
      <c r="S683" s="2">
        <v>0</v>
      </c>
      <c r="T683" s="2">
        <v>0</v>
      </c>
      <c r="U683" s="2">
        <v>0</v>
      </c>
      <c r="V683" s="2">
        <v>0</v>
      </c>
      <c r="W683" s="2">
        <v>0</v>
      </c>
      <c r="X683" s="2">
        <v>0</v>
      </c>
      <c r="Y683" s="2">
        <v>0</v>
      </c>
    </row>
    <row r="684" spans="2:25" ht="20" customHeight="1">
      <c r="B684" s="12">
        <v>676</v>
      </c>
      <c r="C684" s="12">
        <v>9</v>
      </c>
      <c r="E684" s="13" t="s">
        <v>1625</v>
      </c>
      <c r="F684" s="13" t="s">
        <v>24</v>
      </c>
      <c r="G684" s="13" t="s">
        <v>188</v>
      </c>
      <c r="H684" s="13" t="s">
        <v>192</v>
      </c>
      <c r="I684" s="13" t="s">
        <v>768</v>
      </c>
      <c r="J684" s="13" t="s">
        <v>959</v>
      </c>
      <c r="K684" s="13" t="s">
        <v>961</v>
      </c>
      <c r="L684" s="13" t="s">
        <v>964</v>
      </c>
      <c r="M684" s="13" t="s">
        <v>31</v>
      </c>
      <c r="N684" s="13">
        <v>0</v>
      </c>
      <c r="O684" s="3" t="s">
        <v>3578</v>
      </c>
      <c r="P684" s="2">
        <v>0</v>
      </c>
      <c r="Q684" s="2">
        <v>9763.74</v>
      </c>
      <c r="R684" s="2">
        <v>0</v>
      </c>
      <c r="S684" s="2">
        <v>0</v>
      </c>
      <c r="T684" s="2">
        <v>0</v>
      </c>
      <c r="U684" s="2">
        <v>0</v>
      </c>
      <c r="V684" s="2">
        <v>0</v>
      </c>
      <c r="W684" s="2">
        <v>0</v>
      </c>
      <c r="X684" s="2">
        <v>0</v>
      </c>
      <c r="Y684" s="2">
        <v>0</v>
      </c>
    </row>
    <row r="685" spans="2:25" ht="20" customHeight="1">
      <c r="B685" s="12">
        <v>677</v>
      </c>
      <c r="C685" s="12">
        <v>8</v>
      </c>
      <c r="E685" s="13" t="s">
        <v>1625</v>
      </c>
      <c r="F685" s="13" t="s">
        <v>24</v>
      </c>
      <c r="G685" s="13" t="s">
        <v>188</v>
      </c>
      <c r="H685" s="13" t="s">
        <v>192</v>
      </c>
      <c r="I685" s="13" t="s">
        <v>768</v>
      </c>
      <c r="J685" s="13" t="s">
        <v>959</v>
      </c>
      <c r="K685" s="13" t="s">
        <v>961</v>
      </c>
      <c r="L685" s="13" t="s">
        <v>3850</v>
      </c>
      <c r="M685" s="13">
        <v>0</v>
      </c>
      <c r="N685" s="13">
        <v>0</v>
      </c>
      <c r="O685" s="3" t="s">
        <v>3851</v>
      </c>
      <c r="P685" s="2">
        <v>0</v>
      </c>
      <c r="Q685" s="2">
        <v>0</v>
      </c>
      <c r="R685" s="2">
        <v>1145.7449999999999</v>
      </c>
      <c r="S685" s="2">
        <v>0</v>
      </c>
      <c r="T685" s="2">
        <v>0</v>
      </c>
      <c r="U685" s="2">
        <v>0</v>
      </c>
      <c r="V685" s="2">
        <v>0</v>
      </c>
      <c r="W685" s="2">
        <v>0</v>
      </c>
      <c r="X685" s="2">
        <v>0</v>
      </c>
      <c r="Y685" s="2">
        <v>0</v>
      </c>
    </row>
    <row r="686" spans="2:25" ht="20" customHeight="1">
      <c r="B686" s="12">
        <v>678</v>
      </c>
      <c r="C686" s="12">
        <v>9</v>
      </c>
      <c r="E686" s="13" t="s">
        <v>1625</v>
      </c>
      <c r="F686" s="13" t="s">
        <v>24</v>
      </c>
      <c r="G686" s="13" t="s">
        <v>188</v>
      </c>
      <c r="H686" s="13" t="s">
        <v>192</v>
      </c>
      <c r="I686" s="13" t="s">
        <v>768</v>
      </c>
      <c r="J686" s="13" t="s">
        <v>959</v>
      </c>
      <c r="K686" s="13" t="s">
        <v>961</v>
      </c>
      <c r="L686" s="13" t="s">
        <v>3850</v>
      </c>
      <c r="M686" s="13" t="s">
        <v>31</v>
      </c>
      <c r="N686" s="13">
        <v>0</v>
      </c>
      <c r="O686" s="3" t="s">
        <v>3578</v>
      </c>
      <c r="P686" s="2">
        <v>0</v>
      </c>
      <c r="Q686" s="2">
        <v>1145.7449999999999</v>
      </c>
      <c r="R686" s="2">
        <v>0</v>
      </c>
      <c r="S686" s="2">
        <v>0</v>
      </c>
      <c r="T686" s="2">
        <v>0</v>
      </c>
      <c r="U686" s="2">
        <v>0</v>
      </c>
      <c r="V686" s="2">
        <v>0</v>
      </c>
      <c r="W686" s="2">
        <v>0</v>
      </c>
      <c r="X686" s="2">
        <v>0</v>
      </c>
      <c r="Y686" s="2">
        <v>0</v>
      </c>
    </row>
    <row r="687" spans="2:25" ht="20" customHeight="1">
      <c r="B687" s="12">
        <v>679</v>
      </c>
      <c r="C687" s="12">
        <v>8</v>
      </c>
      <c r="E687" s="13" t="s">
        <v>1625</v>
      </c>
      <c r="F687" s="13" t="s">
        <v>24</v>
      </c>
      <c r="G687" s="13" t="s">
        <v>188</v>
      </c>
      <c r="H687" s="13" t="s">
        <v>192</v>
      </c>
      <c r="I687" s="13" t="s">
        <v>768</v>
      </c>
      <c r="J687" s="13" t="s">
        <v>959</v>
      </c>
      <c r="K687" s="13" t="s">
        <v>961</v>
      </c>
      <c r="L687" s="13" t="s">
        <v>3852</v>
      </c>
      <c r="M687" s="13">
        <v>0</v>
      </c>
      <c r="N687" s="13">
        <v>0</v>
      </c>
      <c r="O687" s="3" t="s">
        <v>3853</v>
      </c>
      <c r="P687" s="2">
        <v>0</v>
      </c>
      <c r="Q687" s="2">
        <v>0</v>
      </c>
      <c r="R687" s="2">
        <v>2008.395</v>
      </c>
      <c r="S687" s="2">
        <v>0</v>
      </c>
      <c r="T687" s="2">
        <v>0</v>
      </c>
      <c r="U687" s="2">
        <v>0</v>
      </c>
      <c r="V687" s="2">
        <v>0</v>
      </c>
      <c r="W687" s="2">
        <v>0</v>
      </c>
      <c r="X687" s="2">
        <v>0</v>
      </c>
      <c r="Y687" s="2">
        <v>0</v>
      </c>
    </row>
    <row r="688" spans="2:25" ht="20" customHeight="1">
      <c r="B688" s="12">
        <v>680</v>
      </c>
      <c r="C688" s="12">
        <v>9</v>
      </c>
      <c r="E688" s="13" t="s">
        <v>1625</v>
      </c>
      <c r="F688" s="13" t="s">
        <v>24</v>
      </c>
      <c r="G688" s="13" t="s">
        <v>188</v>
      </c>
      <c r="H688" s="13" t="s">
        <v>192</v>
      </c>
      <c r="I688" s="13" t="s">
        <v>768</v>
      </c>
      <c r="J688" s="13" t="s">
        <v>959</v>
      </c>
      <c r="K688" s="13" t="s">
        <v>961</v>
      </c>
      <c r="L688" s="13" t="s">
        <v>3852</v>
      </c>
      <c r="M688" s="13" t="s">
        <v>31</v>
      </c>
      <c r="N688" s="13">
        <v>0</v>
      </c>
      <c r="O688" s="3" t="s">
        <v>3578</v>
      </c>
      <c r="P688" s="2">
        <v>0</v>
      </c>
      <c r="Q688" s="2">
        <v>2008.395</v>
      </c>
      <c r="R688" s="2">
        <v>0</v>
      </c>
      <c r="S688" s="2">
        <v>0</v>
      </c>
      <c r="T688" s="2">
        <v>0</v>
      </c>
      <c r="U688" s="2">
        <v>0</v>
      </c>
      <c r="V688" s="2">
        <v>0</v>
      </c>
      <c r="W688" s="2">
        <v>0</v>
      </c>
      <c r="X688" s="2">
        <v>0</v>
      </c>
      <c r="Y688" s="2">
        <v>0</v>
      </c>
    </row>
    <row r="689" spans="2:25" ht="20" customHeight="1">
      <c r="B689" s="12">
        <v>681</v>
      </c>
      <c r="C689" s="12">
        <v>8</v>
      </c>
      <c r="E689" s="13" t="s">
        <v>1625</v>
      </c>
      <c r="F689" s="13" t="s">
        <v>24</v>
      </c>
      <c r="G689" s="13" t="s">
        <v>188</v>
      </c>
      <c r="H689" s="13" t="s">
        <v>192</v>
      </c>
      <c r="I689" s="13" t="s">
        <v>768</v>
      </c>
      <c r="J689" s="13" t="s">
        <v>959</v>
      </c>
      <c r="K689" s="13" t="s">
        <v>961</v>
      </c>
      <c r="L689" s="13" t="s">
        <v>3854</v>
      </c>
      <c r="M689" s="13">
        <v>0</v>
      </c>
      <c r="N689" s="13">
        <v>0</v>
      </c>
      <c r="O689" s="3" t="s">
        <v>3855</v>
      </c>
      <c r="P689" s="2">
        <v>0</v>
      </c>
      <c r="Q689" s="2">
        <v>0</v>
      </c>
      <c r="R689" s="2">
        <v>3756.0509999999999</v>
      </c>
      <c r="S689" s="2">
        <v>0</v>
      </c>
      <c r="T689" s="2">
        <v>0</v>
      </c>
      <c r="U689" s="2">
        <v>0</v>
      </c>
      <c r="V689" s="2">
        <v>0</v>
      </c>
      <c r="W689" s="2">
        <v>0</v>
      </c>
      <c r="X689" s="2">
        <v>0</v>
      </c>
      <c r="Y689" s="2">
        <v>0</v>
      </c>
    </row>
    <row r="690" spans="2:25" ht="20" customHeight="1">
      <c r="B690" s="12">
        <v>682</v>
      </c>
      <c r="C690" s="12">
        <v>9</v>
      </c>
      <c r="E690" s="13" t="s">
        <v>1625</v>
      </c>
      <c r="F690" s="13" t="s">
        <v>24</v>
      </c>
      <c r="G690" s="13" t="s">
        <v>188</v>
      </c>
      <c r="H690" s="13" t="s">
        <v>192</v>
      </c>
      <c r="I690" s="13" t="s">
        <v>768</v>
      </c>
      <c r="J690" s="13" t="s">
        <v>959</v>
      </c>
      <c r="K690" s="13" t="s">
        <v>961</v>
      </c>
      <c r="L690" s="13" t="s">
        <v>3854</v>
      </c>
      <c r="M690" s="13" t="s">
        <v>31</v>
      </c>
      <c r="N690" s="13">
        <v>0</v>
      </c>
      <c r="O690" s="3" t="s">
        <v>3578</v>
      </c>
      <c r="P690" s="2">
        <v>0</v>
      </c>
      <c r="Q690" s="2">
        <v>3756.0509999999999</v>
      </c>
      <c r="R690" s="2">
        <v>0</v>
      </c>
      <c r="S690" s="2">
        <v>0</v>
      </c>
      <c r="T690" s="2">
        <v>0</v>
      </c>
      <c r="U690" s="2">
        <v>0</v>
      </c>
      <c r="V690" s="2">
        <v>0</v>
      </c>
      <c r="W690" s="2">
        <v>0</v>
      </c>
      <c r="X690" s="2">
        <v>0</v>
      </c>
      <c r="Y690" s="2">
        <v>0</v>
      </c>
    </row>
    <row r="691" spans="2:25" ht="20" customHeight="1">
      <c r="B691" s="12">
        <v>683</v>
      </c>
      <c r="C691" s="12">
        <v>8</v>
      </c>
      <c r="E691" s="13" t="s">
        <v>1625</v>
      </c>
      <c r="F691" s="13" t="s">
        <v>24</v>
      </c>
      <c r="G691" s="13" t="s">
        <v>188</v>
      </c>
      <c r="H691" s="13" t="s">
        <v>192</v>
      </c>
      <c r="I691" s="13" t="s">
        <v>768</v>
      </c>
      <c r="J691" s="13" t="s">
        <v>959</v>
      </c>
      <c r="K691" s="13" t="s">
        <v>961</v>
      </c>
      <c r="L691" s="13" t="s">
        <v>966</v>
      </c>
      <c r="M691" s="13">
        <v>0</v>
      </c>
      <c r="N691" s="13">
        <v>0</v>
      </c>
      <c r="O691" s="3" t="s">
        <v>3856</v>
      </c>
      <c r="P691" s="2">
        <v>0</v>
      </c>
      <c r="Q691" s="2">
        <v>0</v>
      </c>
      <c r="R691" s="2">
        <v>2783.5649999999996</v>
      </c>
      <c r="S691" s="2">
        <v>0</v>
      </c>
      <c r="T691" s="2">
        <v>0</v>
      </c>
      <c r="U691" s="2">
        <v>0</v>
      </c>
      <c r="V691" s="2">
        <v>0</v>
      </c>
      <c r="W691" s="2">
        <v>0</v>
      </c>
      <c r="X691" s="2">
        <v>0</v>
      </c>
      <c r="Y691" s="2">
        <v>0</v>
      </c>
    </row>
    <row r="692" spans="2:25" ht="20" customHeight="1">
      <c r="B692" s="12">
        <v>684</v>
      </c>
      <c r="C692" s="12">
        <v>9</v>
      </c>
      <c r="E692" s="13" t="s">
        <v>1625</v>
      </c>
      <c r="F692" s="13" t="s">
        <v>24</v>
      </c>
      <c r="G692" s="13" t="s">
        <v>188</v>
      </c>
      <c r="H692" s="13" t="s">
        <v>192</v>
      </c>
      <c r="I692" s="13" t="s">
        <v>768</v>
      </c>
      <c r="J692" s="13" t="s">
        <v>959</v>
      </c>
      <c r="K692" s="13" t="s">
        <v>961</v>
      </c>
      <c r="L692" s="13" t="s">
        <v>966</v>
      </c>
      <c r="M692" s="13" t="s">
        <v>31</v>
      </c>
      <c r="N692" s="13">
        <v>0</v>
      </c>
      <c r="O692" s="3" t="s">
        <v>3578</v>
      </c>
      <c r="P692" s="2">
        <v>0</v>
      </c>
      <c r="Q692" s="2">
        <v>2783.5649999999996</v>
      </c>
      <c r="R692" s="2">
        <v>0</v>
      </c>
      <c r="S692" s="2">
        <v>0</v>
      </c>
      <c r="T692" s="2">
        <v>0</v>
      </c>
      <c r="U692" s="2">
        <v>0</v>
      </c>
      <c r="V692" s="2">
        <v>0</v>
      </c>
      <c r="W692" s="2">
        <v>0</v>
      </c>
      <c r="X692" s="2">
        <v>0</v>
      </c>
      <c r="Y692" s="2">
        <v>0</v>
      </c>
    </row>
    <row r="693" spans="2:25" ht="20" customHeight="1">
      <c r="B693" s="12">
        <v>685</v>
      </c>
      <c r="C693" s="12">
        <v>8</v>
      </c>
      <c r="E693" s="13" t="s">
        <v>1625</v>
      </c>
      <c r="F693" s="13" t="s">
        <v>24</v>
      </c>
      <c r="G693" s="13" t="s">
        <v>188</v>
      </c>
      <c r="H693" s="13" t="s">
        <v>192</v>
      </c>
      <c r="I693" s="13" t="s">
        <v>768</v>
      </c>
      <c r="J693" s="13" t="s">
        <v>959</v>
      </c>
      <c r="K693" s="13" t="s">
        <v>961</v>
      </c>
      <c r="L693" s="13" t="s">
        <v>965</v>
      </c>
      <c r="M693" s="13">
        <v>0</v>
      </c>
      <c r="N693" s="13">
        <v>0</v>
      </c>
      <c r="O693" s="3" t="s">
        <v>3857</v>
      </c>
      <c r="P693" s="2">
        <v>0</v>
      </c>
      <c r="Q693" s="2">
        <v>0</v>
      </c>
      <c r="R693" s="2">
        <v>10108.799999999999</v>
      </c>
      <c r="S693" s="2">
        <v>0</v>
      </c>
      <c r="T693" s="2">
        <v>0</v>
      </c>
      <c r="U693" s="2">
        <v>0</v>
      </c>
      <c r="V693" s="2">
        <v>0</v>
      </c>
      <c r="W693" s="2">
        <v>0</v>
      </c>
      <c r="X693" s="2">
        <v>0</v>
      </c>
      <c r="Y693" s="2">
        <v>0</v>
      </c>
    </row>
    <row r="694" spans="2:25" ht="20" customHeight="1">
      <c r="B694" s="12">
        <v>686</v>
      </c>
      <c r="C694" s="12">
        <v>9</v>
      </c>
      <c r="E694" s="13" t="s">
        <v>1625</v>
      </c>
      <c r="F694" s="13" t="s">
        <v>24</v>
      </c>
      <c r="G694" s="13" t="s">
        <v>188</v>
      </c>
      <c r="H694" s="13" t="s">
        <v>192</v>
      </c>
      <c r="I694" s="13" t="s">
        <v>768</v>
      </c>
      <c r="J694" s="13" t="s">
        <v>959</v>
      </c>
      <c r="K694" s="13" t="s">
        <v>961</v>
      </c>
      <c r="L694" s="13" t="s">
        <v>965</v>
      </c>
      <c r="M694" s="13" t="s">
        <v>31</v>
      </c>
      <c r="N694" s="13">
        <v>0</v>
      </c>
      <c r="O694" s="3" t="s">
        <v>3578</v>
      </c>
      <c r="P694" s="2">
        <v>0</v>
      </c>
      <c r="Q694" s="2">
        <v>10108.799999999999</v>
      </c>
      <c r="R694" s="2">
        <v>0</v>
      </c>
      <c r="S694" s="2">
        <v>0</v>
      </c>
      <c r="T694" s="2">
        <v>0</v>
      </c>
      <c r="U694" s="2">
        <v>0</v>
      </c>
      <c r="V694" s="2">
        <v>0</v>
      </c>
      <c r="W694" s="2">
        <v>0</v>
      </c>
      <c r="X694" s="2">
        <v>0</v>
      </c>
      <c r="Y694" s="2">
        <v>0</v>
      </c>
    </row>
    <row r="695" spans="2:25" ht="20" customHeight="1">
      <c r="B695" s="12">
        <v>687</v>
      </c>
      <c r="C695" s="12">
        <v>8</v>
      </c>
      <c r="E695" s="13" t="s">
        <v>1625</v>
      </c>
      <c r="F695" s="13" t="s">
        <v>24</v>
      </c>
      <c r="G695" s="13" t="s">
        <v>188</v>
      </c>
      <c r="H695" s="13" t="s">
        <v>192</v>
      </c>
      <c r="I695" s="13" t="s">
        <v>768</v>
      </c>
      <c r="J695" s="13" t="s">
        <v>959</v>
      </c>
      <c r="K695" s="13" t="s">
        <v>961</v>
      </c>
      <c r="L695" s="13" t="s">
        <v>963</v>
      </c>
      <c r="M695" s="13">
        <v>0</v>
      </c>
      <c r="N695" s="13">
        <v>0</v>
      </c>
      <c r="O695" s="3" t="s">
        <v>3858</v>
      </c>
      <c r="P695" s="2">
        <v>0</v>
      </c>
      <c r="Q695" s="2">
        <v>0</v>
      </c>
      <c r="R695" s="2">
        <v>2501.6849999999999</v>
      </c>
      <c r="S695" s="2">
        <v>0</v>
      </c>
      <c r="T695" s="2">
        <v>0</v>
      </c>
      <c r="U695" s="2">
        <v>0</v>
      </c>
      <c r="V695" s="2">
        <v>0</v>
      </c>
      <c r="W695" s="2">
        <v>0</v>
      </c>
      <c r="X695" s="2">
        <v>0</v>
      </c>
      <c r="Y695" s="2">
        <v>0</v>
      </c>
    </row>
    <row r="696" spans="2:25" ht="20" customHeight="1">
      <c r="B696" s="12">
        <v>688</v>
      </c>
      <c r="C696" s="12">
        <v>9</v>
      </c>
      <c r="E696" s="13" t="s">
        <v>1625</v>
      </c>
      <c r="F696" s="13" t="s">
        <v>24</v>
      </c>
      <c r="G696" s="13" t="s">
        <v>188</v>
      </c>
      <c r="H696" s="13" t="s">
        <v>192</v>
      </c>
      <c r="I696" s="13" t="s">
        <v>768</v>
      </c>
      <c r="J696" s="13" t="s">
        <v>959</v>
      </c>
      <c r="K696" s="13" t="s">
        <v>961</v>
      </c>
      <c r="L696" s="13" t="s">
        <v>963</v>
      </c>
      <c r="M696" s="13" t="s">
        <v>31</v>
      </c>
      <c r="N696" s="13">
        <v>0</v>
      </c>
      <c r="O696" s="3" t="s">
        <v>3578</v>
      </c>
      <c r="P696" s="2">
        <v>0</v>
      </c>
      <c r="Q696" s="2">
        <v>2501.6849999999999</v>
      </c>
      <c r="R696" s="2">
        <v>0</v>
      </c>
      <c r="S696" s="2">
        <v>0</v>
      </c>
      <c r="T696" s="2">
        <v>0</v>
      </c>
      <c r="U696" s="2">
        <v>0</v>
      </c>
      <c r="V696" s="2">
        <v>0</v>
      </c>
      <c r="W696" s="2">
        <v>0</v>
      </c>
      <c r="X696" s="2">
        <v>0</v>
      </c>
      <c r="Y696" s="2">
        <v>0</v>
      </c>
    </row>
    <row r="697" spans="2:25" ht="20" customHeight="1">
      <c r="B697" s="12">
        <v>689</v>
      </c>
      <c r="C697" s="12">
        <v>8</v>
      </c>
      <c r="E697" s="13" t="s">
        <v>1625</v>
      </c>
      <c r="F697" s="13" t="s">
        <v>24</v>
      </c>
      <c r="G697" s="13" t="s">
        <v>188</v>
      </c>
      <c r="H697" s="13" t="s">
        <v>192</v>
      </c>
      <c r="I697" s="13" t="s">
        <v>768</v>
      </c>
      <c r="J697" s="13" t="s">
        <v>959</v>
      </c>
      <c r="K697" s="13" t="s">
        <v>961</v>
      </c>
      <c r="L697" s="13" t="s">
        <v>5011</v>
      </c>
      <c r="M697" s="13">
        <v>0</v>
      </c>
      <c r="N697" s="13">
        <v>0</v>
      </c>
      <c r="O697" s="3" t="s">
        <v>5012</v>
      </c>
      <c r="P697" s="2">
        <v>0</v>
      </c>
      <c r="Q697" s="2">
        <v>0</v>
      </c>
      <c r="R697" s="2">
        <v>25700.457600000002</v>
      </c>
      <c r="S697" s="2">
        <v>0</v>
      </c>
      <c r="T697" s="2">
        <v>0</v>
      </c>
      <c r="U697" s="2">
        <v>0</v>
      </c>
      <c r="V697" s="2">
        <v>0</v>
      </c>
      <c r="W697" s="2">
        <v>0</v>
      </c>
      <c r="X697" s="2">
        <v>0</v>
      </c>
      <c r="Y697" s="2">
        <v>0</v>
      </c>
    </row>
    <row r="698" spans="2:25" ht="20" customHeight="1">
      <c r="B698" s="12">
        <v>690</v>
      </c>
      <c r="C698" s="12">
        <v>9</v>
      </c>
      <c r="E698" s="13" t="s">
        <v>1625</v>
      </c>
      <c r="F698" s="13" t="s">
        <v>24</v>
      </c>
      <c r="G698" s="13" t="s">
        <v>188</v>
      </c>
      <c r="H698" s="13" t="s">
        <v>192</v>
      </c>
      <c r="I698" s="13" t="s">
        <v>768</v>
      </c>
      <c r="J698" s="13" t="s">
        <v>959</v>
      </c>
      <c r="K698" s="13" t="s">
        <v>961</v>
      </c>
      <c r="L698" s="13" t="s">
        <v>5011</v>
      </c>
      <c r="M698" s="13" t="s">
        <v>31</v>
      </c>
      <c r="N698" s="13">
        <v>0</v>
      </c>
      <c r="O698" s="3" t="s">
        <v>3578</v>
      </c>
      <c r="P698" s="2">
        <v>0</v>
      </c>
      <c r="Q698" s="2">
        <v>25700.457600000002</v>
      </c>
      <c r="R698" s="2">
        <v>0</v>
      </c>
      <c r="S698" s="2">
        <v>0</v>
      </c>
      <c r="T698" s="2">
        <v>0</v>
      </c>
      <c r="U698" s="2">
        <v>0</v>
      </c>
      <c r="V698" s="2">
        <v>0</v>
      </c>
      <c r="W698" s="2">
        <v>0</v>
      </c>
      <c r="X698" s="2">
        <v>0</v>
      </c>
      <c r="Y698" s="2">
        <v>0</v>
      </c>
    </row>
    <row r="699" spans="2:25" ht="20" customHeight="1">
      <c r="B699" s="12">
        <v>691</v>
      </c>
      <c r="C699" s="12">
        <v>6</v>
      </c>
      <c r="E699" s="13" t="s">
        <v>1625</v>
      </c>
      <c r="F699" s="13" t="s">
        <v>24</v>
      </c>
      <c r="G699" s="13" t="s">
        <v>188</v>
      </c>
      <c r="H699" s="13" t="s">
        <v>192</v>
      </c>
      <c r="I699" s="13" t="s">
        <v>768</v>
      </c>
      <c r="J699" s="13" t="s">
        <v>967</v>
      </c>
      <c r="K699" s="13">
        <v>0</v>
      </c>
      <c r="L699" s="13">
        <v>0</v>
      </c>
      <c r="M699" s="13">
        <v>0</v>
      </c>
      <c r="N699" s="13">
        <v>0</v>
      </c>
      <c r="O699" s="3" t="s">
        <v>968</v>
      </c>
      <c r="P699" s="2">
        <v>0</v>
      </c>
      <c r="Q699" s="2">
        <v>0</v>
      </c>
      <c r="R699" s="2">
        <v>0</v>
      </c>
      <c r="S699" s="2">
        <v>0</v>
      </c>
      <c r="T699" s="2">
        <v>207161.21429200008</v>
      </c>
      <c r="U699" s="2">
        <v>0</v>
      </c>
      <c r="V699" s="2">
        <v>0</v>
      </c>
      <c r="W699" s="2">
        <v>0</v>
      </c>
      <c r="X699" s="2">
        <v>0</v>
      </c>
      <c r="Y699" s="2">
        <v>0</v>
      </c>
    </row>
    <row r="700" spans="2:25" ht="20" customHeight="1">
      <c r="B700" s="12">
        <v>692</v>
      </c>
      <c r="C700" s="12">
        <v>7</v>
      </c>
      <c r="E700" s="13" t="s">
        <v>1625</v>
      </c>
      <c r="F700" s="13" t="s">
        <v>24</v>
      </c>
      <c r="G700" s="13" t="s">
        <v>188</v>
      </c>
      <c r="H700" s="13" t="s">
        <v>192</v>
      </c>
      <c r="I700" s="13" t="s">
        <v>768</v>
      </c>
      <c r="J700" s="13" t="s">
        <v>967</v>
      </c>
      <c r="K700" s="13" t="s">
        <v>969</v>
      </c>
      <c r="L700" s="13">
        <v>0</v>
      </c>
      <c r="M700" s="13">
        <v>0</v>
      </c>
      <c r="N700" s="13">
        <v>0</v>
      </c>
      <c r="O700" s="3" t="s">
        <v>970</v>
      </c>
      <c r="P700" s="2">
        <v>0</v>
      </c>
      <c r="Q700" s="2">
        <v>0</v>
      </c>
      <c r="R700" s="2">
        <v>0</v>
      </c>
      <c r="S700" s="2">
        <v>207161.21429200008</v>
      </c>
      <c r="T700" s="2">
        <v>0</v>
      </c>
      <c r="U700" s="2">
        <v>0</v>
      </c>
      <c r="V700" s="2">
        <v>0</v>
      </c>
      <c r="W700" s="2">
        <v>0</v>
      </c>
      <c r="X700" s="2">
        <v>0</v>
      </c>
      <c r="Y700" s="2">
        <v>0</v>
      </c>
    </row>
    <row r="701" spans="2:25" ht="20" customHeight="1">
      <c r="B701" s="12">
        <v>693</v>
      </c>
      <c r="C701" s="12">
        <v>8</v>
      </c>
      <c r="E701" s="13" t="s">
        <v>1625</v>
      </c>
      <c r="F701" s="13" t="s">
        <v>24</v>
      </c>
      <c r="G701" s="13" t="s">
        <v>188</v>
      </c>
      <c r="H701" s="13" t="s">
        <v>192</v>
      </c>
      <c r="I701" s="13" t="s">
        <v>768</v>
      </c>
      <c r="J701" s="13" t="s">
        <v>967</v>
      </c>
      <c r="K701" s="13" t="s">
        <v>969</v>
      </c>
      <c r="L701" s="13" t="s">
        <v>3859</v>
      </c>
      <c r="M701" s="13">
        <v>0</v>
      </c>
      <c r="N701" s="13">
        <v>0</v>
      </c>
      <c r="O701" s="3" t="s">
        <v>3860</v>
      </c>
      <c r="P701" s="2">
        <v>0</v>
      </c>
      <c r="Q701" s="2">
        <v>0</v>
      </c>
      <c r="R701" s="2">
        <v>43708.013420000003</v>
      </c>
      <c r="S701" s="2">
        <v>0</v>
      </c>
      <c r="T701" s="2">
        <v>0</v>
      </c>
      <c r="U701" s="2">
        <v>0</v>
      </c>
      <c r="V701" s="2">
        <v>0</v>
      </c>
      <c r="W701" s="2">
        <v>0</v>
      </c>
      <c r="X701" s="2">
        <v>0</v>
      </c>
      <c r="Y701" s="2">
        <v>0</v>
      </c>
    </row>
    <row r="702" spans="2:25" ht="20" customHeight="1">
      <c r="B702" s="12">
        <v>694</v>
      </c>
      <c r="C702" s="12">
        <v>9</v>
      </c>
      <c r="E702" s="13" t="s">
        <v>1625</v>
      </c>
      <c r="F702" s="13" t="s">
        <v>24</v>
      </c>
      <c r="G702" s="13" t="s">
        <v>188</v>
      </c>
      <c r="H702" s="13" t="s">
        <v>192</v>
      </c>
      <c r="I702" s="13" t="s">
        <v>768</v>
      </c>
      <c r="J702" s="13" t="s">
        <v>967</v>
      </c>
      <c r="K702" s="13" t="s">
        <v>969</v>
      </c>
      <c r="L702" s="13" t="s">
        <v>3859</v>
      </c>
      <c r="M702" s="13" t="s">
        <v>832</v>
      </c>
      <c r="N702" s="13">
        <v>0</v>
      </c>
      <c r="O702" s="3" t="s">
        <v>3618</v>
      </c>
      <c r="P702" s="2">
        <v>0</v>
      </c>
      <c r="Q702" s="2">
        <v>100.56450000000001</v>
      </c>
      <c r="R702" s="2">
        <v>0</v>
      </c>
      <c r="S702" s="2">
        <v>0</v>
      </c>
      <c r="T702" s="2">
        <v>0</v>
      </c>
      <c r="U702" s="2">
        <v>0</v>
      </c>
      <c r="V702" s="2">
        <v>0</v>
      </c>
      <c r="W702" s="2">
        <v>0</v>
      </c>
      <c r="X702" s="2">
        <v>0</v>
      </c>
      <c r="Y702" s="2">
        <v>0</v>
      </c>
    </row>
    <row r="703" spans="2:25" ht="20" customHeight="1">
      <c r="B703" s="12">
        <v>695</v>
      </c>
      <c r="C703" s="12">
        <v>9</v>
      </c>
      <c r="E703" s="13" t="s">
        <v>1625</v>
      </c>
      <c r="F703" s="13" t="s">
        <v>24</v>
      </c>
      <c r="G703" s="13" t="s">
        <v>188</v>
      </c>
      <c r="H703" s="13" t="s">
        <v>192</v>
      </c>
      <c r="I703" s="13" t="s">
        <v>768</v>
      </c>
      <c r="J703" s="13" t="s">
        <v>967</v>
      </c>
      <c r="K703" s="13" t="s">
        <v>969</v>
      </c>
      <c r="L703" s="13" t="s">
        <v>3859</v>
      </c>
      <c r="M703" s="13" t="s">
        <v>31</v>
      </c>
      <c r="N703" s="13">
        <v>0</v>
      </c>
      <c r="O703" s="3" t="s">
        <v>3578</v>
      </c>
      <c r="P703" s="2">
        <v>0</v>
      </c>
      <c r="Q703" s="2">
        <v>43607.448919999995</v>
      </c>
      <c r="R703" s="2">
        <v>0</v>
      </c>
      <c r="S703" s="2">
        <v>0</v>
      </c>
      <c r="T703" s="2">
        <v>0</v>
      </c>
      <c r="U703" s="2">
        <v>0</v>
      </c>
      <c r="V703" s="2">
        <v>0</v>
      </c>
      <c r="W703" s="2">
        <v>0</v>
      </c>
      <c r="X703" s="2">
        <v>0</v>
      </c>
      <c r="Y703" s="2">
        <v>0</v>
      </c>
    </row>
    <row r="704" spans="2:25" ht="20" customHeight="1">
      <c r="B704" s="12">
        <v>696</v>
      </c>
      <c r="C704" s="12">
        <v>8</v>
      </c>
      <c r="E704" s="13" t="s">
        <v>1625</v>
      </c>
      <c r="F704" s="13" t="s">
        <v>24</v>
      </c>
      <c r="G704" s="13" t="s">
        <v>188</v>
      </c>
      <c r="H704" s="13" t="s">
        <v>192</v>
      </c>
      <c r="I704" s="13" t="s">
        <v>768</v>
      </c>
      <c r="J704" s="13" t="s">
        <v>967</v>
      </c>
      <c r="K704" s="13" t="s">
        <v>969</v>
      </c>
      <c r="L704" s="13" t="s">
        <v>972</v>
      </c>
      <c r="M704" s="13">
        <v>0</v>
      </c>
      <c r="N704" s="13">
        <v>0</v>
      </c>
      <c r="O704" s="3" t="s">
        <v>4894</v>
      </c>
      <c r="P704" s="2">
        <v>0</v>
      </c>
      <c r="Q704" s="2">
        <v>0</v>
      </c>
      <c r="R704" s="2">
        <v>134481.16150000002</v>
      </c>
      <c r="S704" s="2">
        <v>0</v>
      </c>
      <c r="T704" s="2">
        <v>0</v>
      </c>
      <c r="U704" s="2">
        <v>0</v>
      </c>
      <c r="V704" s="2">
        <v>0</v>
      </c>
      <c r="W704" s="2">
        <v>0</v>
      </c>
      <c r="X704" s="2">
        <v>0</v>
      </c>
      <c r="Y704" s="2">
        <v>0</v>
      </c>
    </row>
    <row r="705" spans="2:25" ht="20" customHeight="1">
      <c r="B705" s="12">
        <v>697</v>
      </c>
      <c r="C705" s="12">
        <v>9</v>
      </c>
      <c r="E705" s="13" t="s">
        <v>1625</v>
      </c>
      <c r="F705" s="13" t="s">
        <v>24</v>
      </c>
      <c r="G705" s="13" t="s">
        <v>188</v>
      </c>
      <c r="H705" s="13" t="s">
        <v>192</v>
      </c>
      <c r="I705" s="13" t="s">
        <v>768</v>
      </c>
      <c r="J705" s="13" t="s">
        <v>967</v>
      </c>
      <c r="K705" s="13" t="s">
        <v>969</v>
      </c>
      <c r="L705" s="13" t="s">
        <v>972</v>
      </c>
      <c r="M705" s="13" t="s">
        <v>31</v>
      </c>
      <c r="N705" s="13">
        <v>0</v>
      </c>
      <c r="O705" s="3" t="s">
        <v>3578</v>
      </c>
      <c r="P705" s="2">
        <v>0</v>
      </c>
      <c r="Q705" s="2">
        <v>134481.16150000002</v>
      </c>
      <c r="R705" s="2">
        <v>0</v>
      </c>
      <c r="S705" s="2">
        <v>0</v>
      </c>
      <c r="T705" s="2">
        <v>0</v>
      </c>
      <c r="U705" s="2">
        <v>0</v>
      </c>
      <c r="V705" s="2">
        <v>0</v>
      </c>
      <c r="W705" s="2">
        <v>0</v>
      </c>
      <c r="X705" s="2">
        <v>0</v>
      </c>
      <c r="Y705" s="2">
        <v>0</v>
      </c>
    </row>
    <row r="706" spans="2:25" ht="20" customHeight="1">
      <c r="B706" s="12">
        <v>698</v>
      </c>
      <c r="C706" s="12">
        <v>8</v>
      </c>
      <c r="E706" s="13" t="s">
        <v>1625</v>
      </c>
      <c r="F706" s="13" t="s">
        <v>24</v>
      </c>
      <c r="G706" s="13" t="s">
        <v>188</v>
      </c>
      <c r="H706" s="13" t="s">
        <v>192</v>
      </c>
      <c r="I706" s="13" t="s">
        <v>768</v>
      </c>
      <c r="J706" s="13" t="s">
        <v>967</v>
      </c>
      <c r="K706" s="13" t="s">
        <v>969</v>
      </c>
      <c r="L706" s="13" t="s">
        <v>971</v>
      </c>
      <c r="M706" s="13">
        <v>0</v>
      </c>
      <c r="N706" s="13">
        <v>0</v>
      </c>
      <c r="O706" s="3" t="s">
        <v>4895</v>
      </c>
      <c r="P706" s="2">
        <v>0</v>
      </c>
      <c r="Q706" s="2">
        <v>0</v>
      </c>
      <c r="R706" s="2">
        <v>16296.135300000002</v>
      </c>
      <c r="S706" s="2">
        <v>0</v>
      </c>
      <c r="T706" s="2">
        <v>0</v>
      </c>
      <c r="U706" s="2">
        <v>0</v>
      </c>
      <c r="V706" s="2">
        <v>0</v>
      </c>
      <c r="W706" s="2">
        <v>0</v>
      </c>
      <c r="X706" s="2">
        <v>0</v>
      </c>
      <c r="Y706" s="2">
        <v>0</v>
      </c>
    </row>
    <row r="707" spans="2:25" ht="20" customHeight="1">
      <c r="B707" s="12">
        <v>699</v>
      </c>
      <c r="C707" s="12">
        <v>9</v>
      </c>
      <c r="E707" s="13" t="s">
        <v>1625</v>
      </c>
      <c r="F707" s="13" t="s">
        <v>24</v>
      </c>
      <c r="G707" s="13" t="s">
        <v>188</v>
      </c>
      <c r="H707" s="13" t="s">
        <v>192</v>
      </c>
      <c r="I707" s="13" t="s">
        <v>768</v>
      </c>
      <c r="J707" s="13" t="s">
        <v>967</v>
      </c>
      <c r="K707" s="13" t="s">
        <v>969</v>
      </c>
      <c r="L707" s="13" t="s">
        <v>971</v>
      </c>
      <c r="M707" s="13" t="s">
        <v>31</v>
      </c>
      <c r="N707" s="13">
        <v>0</v>
      </c>
      <c r="O707" s="3" t="s">
        <v>3578</v>
      </c>
      <c r="P707" s="2">
        <v>0</v>
      </c>
      <c r="Q707" s="2">
        <v>16296.135300000002</v>
      </c>
      <c r="R707" s="2">
        <v>0</v>
      </c>
      <c r="S707" s="2">
        <v>0</v>
      </c>
      <c r="T707" s="2">
        <v>0</v>
      </c>
      <c r="U707" s="2">
        <v>0</v>
      </c>
      <c r="V707" s="2">
        <v>0</v>
      </c>
      <c r="W707" s="2">
        <v>0</v>
      </c>
      <c r="X707" s="2">
        <v>0</v>
      </c>
      <c r="Y707" s="2">
        <v>0</v>
      </c>
    </row>
    <row r="708" spans="2:25" ht="20" customHeight="1">
      <c r="B708" s="12">
        <v>700</v>
      </c>
      <c r="C708" s="12">
        <v>8</v>
      </c>
      <c r="E708" s="13" t="s">
        <v>1625</v>
      </c>
      <c r="F708" s="13" t="s">
        <v>24</v>
      </c>
      <c r="G708" s="13" t="s">
        <v>188</v>
      </c>
      <c r="H708" s="13" t="s">
        <v>192</v>
      </c>
      <c r="I708" s="13" t="s">
        <v>768</v>
      </c>
      <c r="J708" s="13" t="s">
        <v>967</v>
      </c>
      <c r="K708" s="13" t="s">
        <v>969</v>
      </c>
      <c r="L708" s="13" t="s">
        <v>3861</v>
      </c>
      <c r="M708" s="13">
        <v>0</v>
      </c>
      <c r="N708" s="13">
        <v>0</v>
      </c>
      <c r="O708" s="3" t="s">
        <v>3862</v>
      </c>
      <c r="P708" s="2">
        <v>0</v>
      </c>
      <c r="Q708" s="2">
        <v>0</v>
      </c>
      <c r="R708" s="2">
        <v>9873.1268639999998</v>
      </c>
      <c r="S708" s="2">
        <v>0</v>
      </c>
      <c r="T708" s="2">
        <v>0</v>
      </c>
      <c r="U708" s="2">
        <v>0</v>
      </c>
      <c r="V708" s="2">
        <v>0</v>
      </c>
      <c r="W708" s="2">
        <v>0</v>
      </c>
      <c r="X708" s="2">
        <v>0</v>
      </c>
      <c r="Y708" s="2">
        <v>0</v>
      </c>
    </row>
    <row r="709" spans="2:25" ht="20" customHeight="1">
      <c r="B709" s="12">
        <v>701</v>
      </c>
      <c r="C709" s="12">
        <v>9</v>
      </c>
      <c r="E709" s="13" t="s">
        <v>1625</v>
      </c>
      <c r="F709" s="13" t="s">
        <v>24</v>
      </c>
      <c r="G709" s="13" t="s">
        <v>188</v>
      </c>
      <c r="H709" s="13" t="s">
        <v>192</v>
      </c>
      <c r="I709" s="13" t="s">
        <v>768</v>
      </c>
      <c r="J709" s="13" t="s">
        <v>967</v>
      </c>
      <c r="K709" s="13" t="s">
        <v>969</v>
      </c>
      <c r="L709" s="13" t="s">
        <v>3861</v>
      </c>
      <c r="M709" s="13" t="s">
        <v>31</v>
      </c>
      <c r="N709" s="13">
        <v>0</v>
      </c>
      <c r="O709" s="3" t="s">
        <v>3578</v>
      </c>
      <c r="P709" s="2">
        <v>0</v>
      </c>
      <c r="Q709" s="2">
        <v>9873.1268639999998</v>
      </c>
      <c r="R709" s="2">
        <v>0</v>
      </c>
      <c r="S709" s="2">
        <v>0</v>
      </c>
      <c r="T709" s="2">
        <v>0</v>
      </c>
      <c r="U709" s="2">
        <v>0</v>
      </c>
      <c r="V709" s="2">
        <v>0</v>
      </c>
      <c r="W709" s="2">
        <v>0</v>
      </c>
      <c r="X709" s="2">
        <v>0</v>
      </c>
      <c r="Y709" s="2">
        <v>0</v>
      </c>
    </row>
    <row r="710" spans="2:25" ht="20" customHeight="1">
      <c r="B710" s="12">
        <v>702</v>
      </c>
      <c r="C710" s="12">
        <v>8</v>
      </c>
      <c r="E710" s="13" t="s">
        <v>1625</v>
      </c>
      <c r="F710" s="13" t="s">
        <v>24</v>
      </c>
      <c r="G710" s="13" t="s">
        <v>188</v>
      </c>
      <c r="H710" s="13" t="s">
        <v>192</v>
      </c>
      <c r="I710" s="13" t="s">
        <v>768</v>
      </c>
      <c r="J710" s="13" t="s">
        <v>967</v>
      </c>
      <c r="K710" s="13" t="s">
        <v>969</v>
      </c>
      <c r="L710" s="13" t="s">
        <v>3863</v>
      </c>
      <c r="M710" s="13">
        <v>0</v>
      </c>
      <c r="N710" s="13">
        <v>0</v>
      </c>
      <c r="O710" s="3" t="s">
        <v>3864</v>
      </c>
      <c r="P710" s="2">
        <v>0</v>
      </c>
      <c r="Q710" s="2">
        <v>0</v>
      </c>
      <c r="R710" s="2">
        <v>2802.7772080000004</v>
      </c>
      <c r="S710" s="2">
        <v>0</v>
      </c>
      <c r="T710" s="2">
        <v>0</v>
      </c>
      <c r="U710" s="2">
        <v>0</v>
      </c>
      <c r="V710" s="2">
        <v>0</v>
      </c>
      <c r="W710" s="2">
        <v>0</v>
      </c>
      <c r="X710" s="2">
        <v>0</v>
      </c>
      <c r="Y710" s="2">
        <v>0</v>
      </c>
    </row>
    <row r="711" spans="2:25" ht="20" customHeight="1">
      <c r="B711" s="12">
        <v>703</v>
      </c>
      <c r="C711" s="12">
        <v>9</v>
      </c>
      <c r="E711" s="13" t="s">
        <v>1625</v>
      </c>
      <c r="F711" s="13" t="s">
        <v>24</v>
      </c>
      <c r="G711" s="13" t="s">
        <v>188</v>
      </c>
      <c r="H711" s="13" t="s">
        <v>192</v>
      </c>
      <c r="I711" s="13" t="s">
        <v>768</v>
      </c>
      <c r="J711" s="13" t="s">
        <v>967</v>
      </c>
      <c r="K711" s="13" t="s">
        <v>969</v>
      </c>
      <c r="L711" s="13" t="s">
        <v>3863</v>
      </c>
      <c r="M711" s="13" t="s">
        <v>916</v>
      </c>
      <c r="N711" s="13">
        <v>0</v>
      </c>
      <c r="O711" s="3" t="s">
        <v>3602</v>
      </c>
      <c r="P711" s="2">
        <v>0</v>
      </c>
      <c r="Q711" s="2">
        <v>909.99260000000004</v>
      </c>
      <c r="R711" s="2">
        <v>0</v>
      </c>
      <c r="S711" s="2">
        <v>0</v>
      </c>
      <c r="T711" s="2">
        <v>0</v>
      </c>
      <c r="U711" s="2">
        <v>0</v>
      </c>
      <c r="V711" s="2">
        <v>0</v>
      </c>
      <c r="W711" s="2">
        <v>0</v>
      </c>
      <c r="X711" s="2">
        <v>0</v>
      </c>
      <c r="Y711" s="2">
        <v>0</v>
      </c>
    </row>
    <row r="712" spans="2:25" ht="20" customHeight="1">
      <c r="B712" s="12">
        <v>704</v>
      </c>
      <c r="C712" s="12">
        <v>9</v>
      </c>
      <c r="E712" s="13" t="s">
        <v>1625</v>
      </c>
      <c r="F712" s="13" t="s">
        <v>24</v>
      </c>
      <c r="G712" s="13" t="s">
        <v>188</v>
      </c>
      <c r="H712" s="13" t="s">
        <v>192</v>
      </c>
      <c r="I712" s="13" t="s">
        <v>768</v>
      </c>
      <c r="J712" s="13" t="s">
        <v>967</v>
      </c>
      <c r="K712" s="13" t="s">
        <v>969</v>
      </c>
      <c r="L712" s="13" t="s">
        <v>3863</v>
      </c>
      <c r="M712" s="13" t="s">
        <v>899</v>
      </c>
      <c r="N712" s="13">
        <v>0</v>
      </c>
      <c r="O712" s="3" t="s">
        <v>3601</v>
      </c>
      <c r="P712" s="2">
        <v>0</v>
      </c>
      <c r="Q712" s="2">
        <v>956.31949599999996</v>
      </c>
      <c r="R712" s="2">
        <v>0</v>
      </c>
      <c r="S712" s="2">
        <v>0</v>
      </c>
      <c r="T712" s="2">
        <v>0</v>
      </c>
      <c r="U712" s="2">
        <v>0</v>
      </c>
      <c r="V712" s="2">
        <v>0</v>
      </c>
      <c r="W712" s="2">
        <v>0</v>
      </c>
      <c r="X712" s="2">
        <v>0</v>
      </c>
      <c r="Y712" s="2">
        <v>0</v>
      </c>
    </row>
    <row r="713" spans="2:25" ht="20" customHeight="1">
      <c r="B713" s="12">
        <v>705</v>
      </c>
      <c r="C713" s="12">
        <v>9</v>
      </c>
      <c r="E713" s="13" t="s">
        <v>1625</v>
      </c>
      <c r="F713" s="13" t="s">
        <v>24</v>
      </c>
      <c r="G713" s="13" t="s">
        <v>188</v>
      </c>
      <c r="H713" s="13" t="s">
        <v>192</v>
      </c>
      <c r="I713" s="13" t="s">
        <v>768</v>
      </c>
      <c r="J713" s="13" t="s">
        <v>967</v>
      </c>
      <c r="K713" s="13" t="s">
        <v>969</v>
      </c>
      <c r="L713" s="13" t="s">
        <v>3863</v>
      </c>
      <c r="M713" s="13" t="s">
        <v>951</v>
      </c>
      <c r="N713" s="13">
        <v>0</v>
      </c>
      <c r="O713" s="3" t="s">
        <v>3865</v>
      </c>
      <c r="P713" s="2">
        <v>0</v>
      </c>
      <c r="Q713" s="2">
        <v>333.38819799999999</v>
      </c>
      <c r="R713" s="2">
        <v>0</v>
      </c>
      <c r="S713" s="2">
        <v>0</v>
      </c>
      <c r="T713" s="2">
        <v>0</v>
      </c>
      <c r="U713" s="2">
        <v>0</v>
      </c>
      <c r="V713" s="2">
        <v>0</v>
      </c>
      <c r="W713" s="2">
        <v>0</v>
      </c>
      <c r="X713" s="2">
        <v>0</v>
      </c>
      <c r="Y713" s="2">
        <v>0</v>
      </c>
    </row>
    <row r="714" spans="2:25" ht="20" customHeight="1">
      <c r="B714" s="12">
        <v>706</v>
      </c>
      <c r="C714" s="12">
        <v>9</v>
      </c>
      <c r="E714" s="13" t="s">
        <v>1625</v>
      </c>
      <c r="F714" s="13" t="s">
        <v>24</v>
      </c>
      <c r="G714" s="13" t="s">
        <v>188</v>
      </c>
      <c r="H714" s="13" t="s">
        <v>192</v>
      </c>
      <c r="I714" s="13" t="s">
        <v>768</v>
      </c>
      <c r="J714" s="13" t="s">
        <v>967</v>
      </c>
      <c r="K714" s="13" t="s">
        <v>969</v>
      </c>
      <c r="L714" s="13" t="s">
        <v>3863</v>
      </c>
      <c r="M714" s="13" t="s">
        <v>944</v>
      </c>
      <c r="N714" s="13">
        <v>0</v>
      </c>
      <c r="O714" s="3" t="s">
        <v>3602</v>
      </c>
      <c r="P714" s="2">
        <v>0</v>
      </c>
      <c r="Q714" s="2">
        <v>603.07691399999987</v>
      </c>
      <c r="R714" s="2">
        <v>0</v>
      </c>
      <c r="S714" s="2">
        <v>0</v>
      </c>
      <c r="T714" s="2">
        <v>0</v>
      </c>
      <c r="U714" s="2">
        <v>0</v>
      </c>
      <c r="V714" s="2">
        <v>0</v>
      </c>
      <c r="W714" s="2">
        <v>0</v>
      </c>
      <c r="X714" s="2">
        <v>0</v>
      </c>
      <c r="Y714" s="2">
        <v>0</v>
      </c>
    </row>
    <row r="715" spans="2:25" ht="20" customHeight="1">
      <c r="B715" s="12">
        <v>707</v>
      </c>
      <c r="C715" s="12">
        <v>6</v>
      </c>
      <c r="E715" s="13" t="s">
        <v>1625</v>
      </c>
      <c r="F715" s="13" t="s">
        <v>24</v>
      </c>
      <c r="G715" s="13" t="s">
        <v>188</v>
      </c>
      <c r="H715" s="13" t="s">
        <v>192</v>
      </c>
      <c r="I715" s="13" t="s">
        <v>768</v>
      </c>
      <c r="J715" s="13" t="s">
        <v>770</v>
      </c>
      <c r="K715" s="13">
        <v>0</v>
      </c>
      <c r="L715" s="13">
        <v>0</v>
      </c>
      <c r="M715" s="13">
        <v>0</v>
      </c>
      <c r="N715" s="13">
        <v>0</v>
      </c>
      <c r="O715" s="3" t="s">
        <v>771</v>
      </c>
      <c r="P715" s="2">
        <v>0</v>
      </c>
      <c r="Q715" s="2">
        <v>0</v>
      </c>
      <c r="R715" s="2">
        <v>0</v>
      </c>
      <c r="S715" s="2">
        <v>0</v>
      </c>
      <c r="T715" s="2">
        <v>655049.68451099971</v>
      </c>
      <c r="U715" s="2">
        <v>0</v>
      </c>
      <c r="V715" s="2">
        <v>0</v>
      </c>
      <c r="W715" s="2">
        <v>0</v>
      </c>
      <c r="X715" s="2">
        <v>0</v>
      </c>
      <c r="Y715" s="2">
        <v>0</v>
      </c>
    </row>
    <row r="716" spans="2:25" ht="20" customHeight="1">
      <c r="B716" s="12">
        <v>708</v>
      </c>
      <c r="C716" s="12">
        <v>7</v>
      </c>
      <c r="E716" s="13" t="s">
        <v>1625</v>
      </c>
      <c r="F716" s="13" t="s">
        <v>24</v>
      </c>
      <c r="G716" s="13" t="s">
        <v>188</v>
      </c>
      <c r="H716" s="13" t="s">
        <v>192</v>
      </c>
      <c r="I716" s="13" t="s">
        <v>768</v>
      </c>
      <c r="J716" s="13" t="s">
        <v>770</v>
      </c>
      <c r="K716" s="13" t="s">
        <v>772</v>
      </c>
      <c r="L716" s="13">
        <v>0</v>
      </c>
      <c r="M716" s="13">
        <v>0</v>
      </c>
      <c r="N716" s="13">
        <v>0</v>
      </c>
      <c r="O716" s="3" t="s">
        <v>773</v>
      </c>
      <c r="P716" s="2">
        <v>0</v>
      </c>
      <c r="Q716" s="2">
        <v>0</v>
      </c>
      <c r="R716" s="2">
        <v>0</v>
      </c>
      <c r="S716" s="2">
        <v>506204.14944200002</v>
      </c>
      <c r="T716" s="2">
        <v>0</v>
      </c>
      <c r="U716" s="2">
        <v>0</v>
      </c>
      <c r="V716" s="2">
        <v>0</v>
      </c>
      <c r="W716" s="2">
        <v>0</v>
      </c>
      <c r="X716" s="2">
        <v>0</v>
      </c>
      <c r="Y716" s="2">
        <v>0</v>
      </c>
    </row>
    <row r="717" spans="2:25" ht="20" customHeight="1">
      <c r="B717" s="12">
        <v>709</v>
      </c>
      <c r="C717" s="12">
        <v>8</v>
      </c>
      <c r="E717" s="13" t="s">
        <v>1625</v>
      </c>
      <c r="F717" s="13" t="s">
        <v>24</v>
      </c>
      <c r="G717" s="13" t="s">
        <v>188</v>
      </c>
      <c r="H717" s="13" t="s">
        <v>192</v>
      </c>
      <c r="I717" s="13" t="s">
        <v>768</v>
      </c>
      <c r="J717" s="13" t="s">
        <v>770</v>
      </c>
      <c r="K717" s="13" t="s">
        <v>772</v>
      </c>
      <c r="L717" s="13" t="s">
        <v>3866</v>
      </c>
      <c r="M717" s="13">
        <v>0</v>
      </c>
      <c r="N717" s="13">
        <v>0</v>
      </c>
      <c r="O717" s="3" t="s">
        <v>3867</v>
      </c>
      <c r="P717" s="2">
        <v>0</v>
      </c>
      <c r="Q717" s="2">
        <v>0</v>
      </c>
      <c r="R717" s="2">
        <v>5561.1217199999992</v>
      </c>
      <c r="S717" s="2">
        <v>0</v>
      </c>
      <c r="T717" s="2">
        <v>0</v>
      </c>
      <c r="U717" s="2">
        <v>0</v>
      </c>
      <c r="V717" s="2">
        <v>0</v>
      </c>
      <c r="W717" s="2">
        <v>0</v>
      </c>
      <c r="X717" s="2">
        <v>0</v>
      </c>
      <c r="Y717" s="2">
        <v>0</v>
      </c>
    </row>
    <row r="718" spans="2:25" ht="20" customHeight="1">
      <c r="B718" s="12">
        <v>710</v>
      </c>
      <c r="C718" s="12">
        <v>9</v>
      </c>
      <c r="E718" s="13" t="s">
        <v>1625</v>
      </c>
      <c r="F718" s="13" t="s">
        <v>24</v>
      </c>
      <c r="G718" s="13" t="s">
        <v>188</v>
      </c>
      <c r="H718" s="13" t="s">
        <v>192</v>
      </c>
      <c r="I718" s="13" t="s">
        <v>768</v>
      </c>
      <c r="J718" s="13" t="s">
        <v>770</v>
      </c>
      <c r="K718" s="13" t="s">
        <v>772</v>
      </c>
      <c r="L718" s="13" t="s">
        <v>3866</v>
      </c>
      <c r="M718" s="13" t="s">
        <v>867</v>
      </c>
      <c r="N718" s="13">
        <v>0</v>
      </c>
      <c r="O718" s="3"/>
      <c r="P718" s="2">
        <v>0</v>
      </c>
      <c r="Q718" s="2">
        <v>1629.9993599999998</v>
      </c>
      <c r="R718" s="2">
        <v>0</v>
      </c>
      <c r="S718" s="2">
        <v>0</v>
      </c>
      <c r="T718" s="2">
        <v>0</v>
      </c>
      <c r="U718" s="2">
        <v>0</v>
      </c>
      <c r="V718" s="2">
        <v>0</v>
      </c>
      <c r="W718" s="2">
        <v>0</v>
      </c>
      <c r="X718" s="2">
        <v>0</v>
      </c>
      <c r="Y718" s="2">
        <v>0</v>
      </c>
    </row>
    <row r="719" spans="2:25" ht="20" customHeight="1">
      <c r="B719" s="12">
        <v>711</v>
      </c>
      <c r="C719" s="12">
        <v>9</v>
      </c>
      <c r="E719" s="13" t="s">
        <v>1625</v>
      </c>
      <c r="F719" s="13" t="s">
        <v>24</v>
      </c>
      <c r="G719" s="13" t="s">
        <v>188</v>
      </c>
      <c r="H719" s="13" t="s">
        <v>192</v>
      </c>
      <c r="I719" s="13" t="s">
        <v>768</v>
      </c>
      <c r="J719" s="13" t="s">
        <v>770</v>
      </c>
      <c r="K719" s="13" t="s">
        <v>772</v>
      </c>
      <c r="L719" s="13" t="s">
        <v>3866</v>
      </c>
      <c r="M719" s="13" t="s">
        <v>3868</v>
      </c>
      <c r="N719" s="13">
        <v>0</v>
      </c>
      <c r="O719" s="3"/>
      <c r="P719" s="2">
        <v>0</v>
      </c>
      <c r="Q719" s="2">
        <v>3931.1223600000003</v>
      </c>
      <c r="R719" s="2">
        <v>0</v>
      </c>
      <c r="S719" s="2">
        <v>0</v>
      </c>
      <c r="T719" s="2">
        <v>0</v>
      </c>
      <c r="U719" s="2">
        <v>0</v>
      </c>
      <c r="V719" s="2">
        <v>0</v>
      </c>
      <c r="W719" s="2">
        <v>0</v>
      </c>
      <c r="X719" s="2">
        <v>0</v>
      </c>
      <c r="Y719" s="2">
        <v>0</v>
      </c>
    </row>
    <row r="720" spans="2:25" ht="20" customHeight="1">
      <c r="B720" s="12">
        <v>712</v>
      </c>
      <c r="C720" s="12">
        <v>8</v>
      </c>
      <c r="E720" s="13" t="s">
        <v>1625</v>
      </c>
      <c r="F720" s="13" t="s">
        <v>24</v>
      </c>
      <c r="G720" s="13" t="s">
        <v>188</v>
      </c>
      <c r="H720" s="13" t="s">
        <v>192</v>
      </c>
      <c r="I720" s="13" t="s">
        <v>768</v>
      </c>
      <c r="J720" s="13" t="s">
        <v>770</v>
      </c>
      <c r="K720" s="13" t="s">
        <v>772</v>
      </c>
      <c r="L720" s="13" t="s">
        <v>3869</v>
      </c>
      <c r="M720" s="13">
        <v>0</v>
      </c>
      <c r="N720" s="13">
        <v>0</v>
      </c>
      <c r="O720" s="3" t="s">
        <v>3870</v>
      </c>
      <c r="P720" s="2">
        <v>0</v>
      </c>
      <c r="Q720" s="2">
        <v>0</v>
      </c>
      <c r="R720" s="2">
        <v>3035.2795199999996</v>
      </c>
      <c r="S720" s="2">
        <v>0</v>
      </c>
      <c r="T720" s="2">
        <v>0</v>
      </c>
      <c r="U720" s="2">
        <v>0</v>
      </c>
      <c r="V720" s="2">
        <v>0</v>
      </c>
      <c r="W720" s="2">
        <v>0</v>
      </c>
      <c r="X720" s="2">
        <v>0</v>
      </c>
      <c r="Y720" s="2">
        <v>0</v>
      </c>
    </row>
    <row r="721" spans="2:25" ht="20" customHeight="1">
      <c r="B721" s="12">
        <v>713</v>
      </c>
      <c r="C721" s="12">
        <v>9</v>
      </c>
      <c r="E721" s="13" t="s">
        <v>1625</v>
      </c>
      <c r="F721" s="13" t="s">
        <v>24</v>
      </c>
      <c r="G721" s="13" t="s">
        <v>188</v>
      </c>
      <c r="H721" s="13" t="s">
        <v>192</v>
      </c>
      <c r="I721" s="13" t="s">
        <v>768</v>
      </c>
      <c r="J721" s="13" t="s">
        <v>770</v>
      </c>
      <c r="K721" s="13" t="s">
        <v>772</v>
      </c>
      <c r="L721" s="13" t="s">
        <v>3869</v>
      </c>
      <c r="M721" s="13" t="s">
        <v>31</v>
      </c>
      <c r="N721" s="13">
        <v>0</v>
      </c>
      <c r="O721" s="3" t="s">
        <v>3578</v>
      </c>
      <c r="P721" s="2">
        <v>0</v>
      </c>
      <c r="Q721" s="2">
        <v>3035.2795199999996</v>
      </c>
      <c r="R721" s="2">
        <v>0</v>
      </c>
      <c r="S721" s="2">
        <v>0</v>
      </c>
      <c r="T721" s="2">
        <v>0</v>
      </c>
      <c r="U721" s="2">
        <v>0</v>
      </c>
      <c r="V721" s="2">
        <v>0</v>
      </c>
      <c r="W721" s="2">
        <v>0</v>
      </c>
      <c r="X721" s="2">
        <v>0</v>
      </c>
      <c r="Y721" s="2">
        <v>0</v>
      </c>
    </row>
    <row r="722" spans="2:25" ht="20" customHeight="1">
      <c r="B722" s="12">
        <v>714</v>
      </c>
      <c r="C722" s="12">
        <v>8</v>
      </c>
      <c r="E722" s="13" t="s">
        <v>1625</v>
      </c>
      <c r="F722" s="13" t="s">
        <v>24</v>
      </c>
      <c r="G722" s="13" t="s">
        <v>188</v>
      </c>
      <c r="H722" s="13" t="s">
        <v>192</v>
      </c>
      <c r="I722" s="13" t="s">
        <v>768</v>
      </c>
      <c r="J722" s="13" t="s">
        <v>770</v>
      </c>
      <c r="K722" s="13" t="s">
        <v>772</v>
      </c>
      <c r="L722" s="13" t="s">
        <v>3756</v>
      </c>
      <c r="M722" s="13">
        <v>0</v>
      </c>
      <c r="N722" s="13">
        <v>0</v>
      </c>
      <c r="O722" s="3" t="s">
        <v>3757</v>
      </c>
      <c r="P722" s="2">
        <v>0</v>
      </c>
      <c r="Q722" s="2">
        <v>0</v>
      </c>
      <c r="R722" s="2">
        <v>246.93520000000001</v>
      </c>
      <c r="S722" s="2">
        <v>0</v>
      </c>
      <c r="T722" s="2">
        <v>0</v>
      </c>
      <c r="U722" s="2">
        <v>0</v>
      </c>
      <c r="V722" s="2">
        <v>0</v>
      </c>
      <c r="W722" s="2">
        <v>0</v>
      </c>
      <c r="X722" s="2">
        <v>0</v>
      </c>
      <c r="Y722" s="2">
        <v>0</v>
      </c>
    </row>
    <row r="723" spans="2:25" ht="20" customHeight="1">
      <c r="B723" s="12">
        <v>715</v>
      </c>
      <c r="C723" s="12">
        <v>9</v>
      </c>
      <c r="E723" s="13" t="s">
        <v>1625</v>
      </c>
      <c r="F723" s="13" t="s">
        <v>24</v>
      </c>
      <c r="G723" s="13" t="s">
        <v>188</v>
      </c>
      <c r="H723" s="13" t="s">
        <v>192</v>
      </c>
      <c r="I723" s="13" t="s">
        <v>768</v>
      </c>
      <c r="J723" s="13" t="s">
        <v>770</v>
      </c>
      <c r="K723" s="13" t="s">
        <v>772</v>
      </c>
      <c r="L723" s="13" t="s">
        <v>3756</v>
      </c>
      <c r="M723" s="13" t="s">
        <v>31</v>
      </c>
      <c r="N723" s="13">
        <v>0</v>
      </c>
      <c r="O723" s="3" t="s">
        <v>3578</v>
      </c>
      <c r="P723" s="2">
        <v>0</v>
      </c>
      <c r="Q723" s="2">
        <v>246.93520000000001</v>
      </c>
      <c r="R723" s="2">
        <v>0</v>
      </c>
      <c r="S723" s="2">
        <v>0</v>
      </c>
      <c r="T723" s="2">
        <v>0</v>
      </c>
      <c r="U723" s="2">
        <v>0</v>
      </c>
      <c r="V723" s="2">
        <v>0</v>
      </c>
      <c r="W723" s="2">
        <v>0</v>
      </c>
      <c r="X723" s="2">
        <v>0</v>
      </c>
      <c r="Y723" s="2">
        <v>0</v>
      </c>
    </row>
    <row r="724" spans="2:25" ht="20" customHeight="1">
      <c r="B724" s="12">
        <v>716</v>
      </c>
      <c r="C724" s="12">
        <v>8</v>
      </c>
      <c r="E724" s="13" t="s">
        <v>1625</v>
      </c>
      <c r="F724" s="13" t="s">
        <v>24</v>
      </c>
      <c r="G724" s="13" t="s">
        <v>188</v>
      </c>
      <c r="H724" s="13" t="s">
        <v>192</v>
      </c>
      <c r="I724" s="13" t="s">
        <v>768</v>
      </c>
      <c r="J724" s="13" t="s">
        <v>770</v>
      </c>
      <c r="K724" s="13" t="s">
        <v>772</v>
      </c>
      <c r="L724" s="13" t="s">
        <v>3871</v>
      </c>
      <c r="M724" s="13">
        <v>0</v>
      </c>
      <c r="N724" s="13">
        <v>0</v>
      </c>
      <c r="O724" s="3" t="s">
        <v>3872</v>
      </c>
      <c r="P724" s="2">
        <v>0</v>
      </c>
      <c r="Q724" s="2">
        <v>0</v>
      </c>
      <c r="R724" s="2">
        <v>4448.4784</v>
      </c>
      <c r="S724" s="2">
        <v>0</v>
      </c>
      <c r="T724" s="2">
        <v>0</v>
      </c>
      <c r="U724" s="2">
        <v>0</v>
      </c>
      <c r="V724" s="2">
        <v>0</v>
      </c>
      <c r="W724" s="2">
        <v>0</v>
      </c>
      <c r="X724" s="2">
        <v>0</v>
      </c>
      <c r="Y724" s="2">
        <v>0</v>
      </c>
    </row>
    <row r="725" spans="2:25" ht="20" customHeight="1">
      <c r="B725" s="12">
        <v>717</v>
      </c>
      <c r="C725" s="12">
        <v>9</v>
      </c>
      <c r="E725" s="13" t="s">
        <v>1625</v>
      </c>
      <c r="F725" s="13" t="s">
        <v>24</v>
      </c>
      <c r="G725" s="13" t="s">
        <v>188</v>
      </c>
      <c r="H725" s="13" t="s">
        <v>192</v>
      </c>
      <c r="I725" s="13" t="s">
        <v>768</v>
      </c>
      <c r="J725" s="13" t="s">
        <v>770</v>
      </c>
      <c r="K725" s="13" t="s">
        <v>772</v>
      </c>
      <c r="L725" s="13" t="s">
        <v>3871</v>
      </c>
      <c r="M725" s="13" t="s">
        <v>31</v>
      </c>
      <c r="N725" s="13">
        <v>0</v>
      </c>
      <c r="O725" s="3" t="s">
        <v>3578</v>
      </c>
      <c r="P725" s="2">
        <v>0</v>
      </c>
      <c r="Q725" s="2">
        <v>4448.4784</v>
      </c>
      <c r="R725" s="2">
        <v>0</v>
      </c>
      <c r="S725" s="2">
        <v>0</v>
      </c>
      <c r="T725" s="2">
        <v>0</v>
      </c>
      <c r="U725" s="2">
        <v>0</v>
      </c>
      <c r="V725" s="2">
        <v>0</v>
      </c>
      <c r="W725" s="2">
        <v>0</v>
      </c>
      <c r="X725" s="2">
        <v>0</v>
      </c>
      <c r="Y725" s="2">
        <v>0</v>
      </c>
    </row>
    <row r="726" spans="2:25" ht="20" customHeight="1">
      <c r="B726" s="12">
        <v>718</v>
      </c>
      <c r="C726" s="12">
        <v>8</v>
      </c>
      <c r="E726" s="13" t="s">
        <v>1625</v>
      </c>
      <c r="F726" s="13" t="s">
        <v>24</v>
      </c>
      <c r="G726" s="13" t="s">
        <v>188</v>
      </c>
      <c r="H726" s="13" t="s">
        <v>192</v>
      </c>
      <c r="I726" s="13" t="s">
        <v>768</v>
      </c>
      <c r="J726" s="13" t="s">
        <v>770</v>
      </c>
      <c r="K726" s="13" t="s">
        <v>772</v>
      </c>
      <c r="L726" s="13" t="s">
        <v>3873</v>
      </c>
      <c r="M726" s="13">
        <v>0</v>
      </c>
      <c r="N726" s="13">
        <v>0</v>
      </c>
      <c r="O726" s="3" t="s">
        <v>3874</v>
      </c>
      <c r="P726" s="2">
        <v>0</v>
      </c>
      <c r="Q726" s="2">
        <v>0</v>
      </c>
      <c r="R726" s="2">
        <v>4448.4784</v>
      </c>
      <c r="S726" s="2">
        <v>0</v>
      </c>
      <c r="T726" s="2">
        <v>0</v>
      </c>
      <c r="U726" s="2">
        <v>0</v>
      </c>
      <c r="V726" s="2">
        <v>0</v>
      </c>
      <c r="W726" s="2">
        <v>0</v>
      </c>
      <c r="X726" s="2">
        <v>0</v>
      </c>
      <c r="Y726" s="2">
        <v>0</v>
      </c>
    </row>
    <row r="727" spans="2:25" ht="20" customHeight="1">
      <c r="B727" s="12">
        <v>719</v>
      </c>
      <c r="C727" s="12">
        <v>9</v>
      </c>
      <c r="E727" s="13" t="s">
        <v>1625</v>
      </c>
      <c r="F727" s="13" t="s">
        <v>24</v>
      </c>
      <c r="G727" s="13" t="s">
        <v>188</v>
      </c>
      <c r="H727" s="13" t="s">
        <v>192</v>
      </c>
      <c r="I727" s="13" t="s">
        <v>768</v>
      </c>
      <c r="J727" s="13" t="s">
        <v>770</v>
      </c>
      <c r="K727" s="13" t="s">
        <v>772</v>
      </c>
      <c r="L727" s="13" t="s">
        <v>3873</v>
      </c>
      <c r="M727" s="13" t="s">
        <v>31</v>
      </c>
      <c r="N727" s="13">
        <v>0</v>
      </c>
      <c r="O727" s="3" t="s">
        <v>3578</v>
      </c>
      <c r="P727" s="2">
        <v>0</v>
      </c>
      <c r="Q727" s="2">
        <v>4448.4784</v>
      </c>
      <c r="R727" s="2">
        <v>0</v>
      </c>
      <c r="S727" s="2">
        <v>0</v>
      </c>
      <c r="T727" s="2">
        <v>0</v>
      </c>
      <c r="U727" s="2">
        <v>0</v>
      </c>
      <c r="V727" s="2">
        <v>0</v>
      </c>
      <c r="W727" s="2">
        <v>0</v>
      </c>
      <c r="X727" s="2">
        <v>0</v>
      </c>
      <c r="Y727" s="2">
        <v>0</v>
      </c>
    </row>
    <row r="728" spans="2:25" ht="20" customHeight="1">
      <c r="B728" s="12">
        <v>720</v>
      </c>
      <c r="C728" s="12">
        <v>8</v>
      </c>
      <c r="E728" s="13" t="s">
        <v>1625</v>
      </c>
      <c r="F728" s="13" t="s">
        <v>24</v>
      </c>
      <c r="G728" s="13" t="s">
        <v>188</v>
      </c>
      <c r="H728" s="13" t="s">
        <v>192</v>
      </c>
      <c r="I728" s="13" t="s">
        <v>768</v>
      </c>
      <c r="J728" s="13" t="s">
        <v>770</v>
      </c>
      <c r="K728" s="13" t="s">
        <v>772</v>
      </c>
      <c r="L728" s="13" t="s">
        <v>3875</v>
      </c>
      <c r="M728" s="13">
        <v>0</v>
      </c>
      <c r="N728" s="13">
        <v>0</v>
      </c>
      <c r="O728" s="3" t="s">
        <v>3876</v>
      </c>
      <c r="P728" s="2">
        <v>0</v>
      </c>
      <c r="Q728" s="2">
        <v>0</v>
      </c>
      <c r="R728" s="2">
        <v>4471.0761599999996</v>
      </c>
      <c r="S728" s="2">
        <v>0</v>
      </c>
      <c r="T728" s="2">
        <v>0</v>
      </c>
      <c r="U728" s="2">
        <v>0</v>
      </c>
      <c r="V728" s="2">
        <v>0</v>
      </c>
      <c r="W728" s="2">
        <v>0</v>
      </c>
      <c r="X728" s="2">
        <v>0</v>
      </c>
      <c r="Y728" s="2">
        <v>0</v>
      </c>
    </row>
    <row r="729" spans="2:25" ht="20" customHeight="1">
      <c r="B729" s="12">
        <v>721</v>
      </c>
      <c r="C729" s="12">
        <v>9</v>
      </c>
      <c r="E729" s="13" t="s">
        <v>1625</v>
      </c>
      <c r="F729" s="13" t="s">
        <v>24</v>
      </c>
      <c r="G729" s="13" t="s">
        <v>188</v>
      </c>
      <c r="H729" s="13" t="s">
        <v>192</v>
      </c>
      <c r="I729" s="13" t="s">
        <v>768</v>
      </c>
      <c r="J729" s="13" t="s">
        <v>770</v>
      </c>
      <c r="K729" s="13" t="s">
        <v>772</v>
      </c>
      <c r="L729" s="13" t="s">
        <v>3875</v>
      </c>
      <c r="M729" s="13" t="s">
        <v>31</v>
      </c>
      <c r="N729" s="13">
        <v>0</v>
      </c>
      <c r="O729" s="3" t="s">
        <v>3578</v>
      </c>
      <c r="P729" s="2">
        <v>0</v>
      </c>
      <c r="Q729" s="2">
        <v>4471.0761599999996</v>
      </c>
      <c r="R729" s="2">
        <v>0</v>
      </c>
      <c r="S729" s="2">
        <v>0</v>
      </c>
      <c r="T729" s="2">
        <v>0</v>
      </c>
      <c r="U729" s="2">
        <v>0</v>
      </c>
      <c r="V729" s="2">
        <v>0</v>
      </c>
      <c r="W729" s="2">
        <v>0</v>
      </c>
      <c r="X729" s="2">
        <v>0</v>
      </c>
      <c r="Y729" s="2">
        <v>0</v>
      </c>
    </row>
    <row r="730" spans="2:25" ht="20" customHeight="1">
      <c r="B730" s="12">
        <v>722</v>
      </c>
      <c r="C730" s="12">
        <v>8</v>
      </c>
      <c r="E730" s="13" t="s">
        <v>1625</v>
      </c>
      <c r="F730" s="13" t="s">
        <v>24</v>
      </c>
      <c r="G730" s="13" t="s">
        <v>188</v>
      </c>
      <c r="H730" s="13" t="s">
        <v>192</v>
      </c>
      <c r="I730" s="13" t="s">
        <v>768</v>
      </c>
      <c r="J730" s="13" t="s">
        <v>770</v>
      </c>
      <c r="K730" s="13" t="s">
        <v>772</v>
      </c>
      <c r="L730" s="13" t="s">
        <v>3877</v>
      </c>
      <c r="M730" s="13">
        <v>0</v>
      </c>
      <c r="N730" s="13">
        <v>0</v>
      </c>
      <c r="O730" s="3" t="s">
        <v>3878</v>
      </c>
      <c r="P730" s="2">
        <v>0</v>
      </c>
      <c r="Q730" s="2">
        <v>0</v>
      </c>
      <c r="R730" s="2">
        <v>1297.91328</v>
      </c>
      <c r="S730" s="2">
        <v>0</v>
      </c>
      <c r="T730" s="2">
        <v>0</v>
      </c>
      <c r="U730" s="2">
        <v>0</v>
      </c>
      <c r="V730" s="2">
        <v>0</v>
      </c>
      <c r="W730" s="2">
        <v>0</v>
      </c>
      <c r="X730" s="2">
        <v>0</v>
      </c>
      <c r="Y730" s="2">
        <v>0</v>
      </c>
    </row>
    <row r="731" spans="2:25" ht="20" customHeight="1">
      <c r="B731" s="12">
        <v>723</v>
      </c>
      <c r="C731" s="12">
        <v>9</v>
      </c>
      <c r="E731" s="13" t="s">
        <v>1625</v>
      </c>
      <c r="F731" s="13" t="s">
        <v>24</v>
      </c>
      <c r="G731" s="13" t="s">
        <v>188</v>
      </c>
      <c r="H731" s="13" t="s">
        <v>192</v>
      </c>
      <c r="I731" s="13" t="s">
        <v>768</v>
      </c>
      <c r="J731" s="13" t="s">
        <v>770</v>
      </c>
      <c r="K731" s="13" t="s">
        <v>772</v>
      </c>
      <c r="L731" s="13" t="s">
        <v>3877</v>
      </c>
      <c r="M731" s="13" t="s">
        <v>31</v>
      </c>
      <c r="N731" s="13">
        <v>0</v>
      </c>
      <c r="O731" s="3" t="s">
        <v>3578</v>
      </c>
      <c r="P731" s="2">
        <v>0</v>
      </c>
      <c r="Q731" s="2">
        <v>1297.91328</v>
      </c>
      <c r="R731" s="2">
        <v>0</v>
      </c>
      <c r="S731" s="2">
        <v>0</v>
      </c>
      <c r="T731" s="2">
        <v>0</v>
      </c>
      <c r="U731" s="2">
        <v>0</v>
      </c>
      <c r="V731" s="2">
        <v>0</v>
      </c>
      <c r="W731" s="2">
        <v>0</v>
      </c>
      <c r="X731" s="2">
        <v>0</v>
      </c>
      <c r="Y731" s="2">
        <v>0</v>
      </c>
    </row>
    <row r="732" spans="2:25" ht="20" customHeight="1">
      <c r="B732" s="12">
        <v>724</v>
      </c>
      <c r="C732" s="12">
        <v>8</v>
      </c>
      <c r="E732" s="13" t="s">
        <v>1625</v>
      </c>
      <c r="F732" s="13" t="s">
        <v>24</v>
      </c>
      <c r="G732" s="13" t="s">
        <v>188</v>
      </c>
      <c r="H732" s="13" t="s">
        <v>192</v>
      </c>
      <c r="I732" s="13" t="s">
        <v>768</v>
      </c>
      <c r="J732" s="13" t="s">
        <v>770</v>
      </c>
      <c r="K732" s="13" t="s">
        <v>772</v>
      </c>
      <c r="L732" s="13" t="s">
        <v>3879</v>
      </c>
      <c r="M732" s="13">
        <v>0</v>
      </c>
      <c r="N732" s="13">
        <v>0</v>
      </c>
      <c r="O732" s="3" t="s">
        <v>3880</v>
      </c>
      <c r="P732" s="2">
        <v>0</v>
      </c>
      <c r="Q732" s="2">
        <v>0</v>
      </c>
      <c r="R732" s="2">
        <v>477.10432000000009</v>
      </c>
      <c r="S732" s="2">
        <v>0</v>
      </c>
      <c r="T732" s="2">
        <v>0</v>
      </c>
      <c r="U732" s="2">
        <v>0</v>
      </c>
      <c r="V732" s="2">
        <v>0</v>
      </c>
      <c r="W732" s="2">
        <v>0</v>
      </c>
      <c r="X732" s="2">
        <v>0</v>
      </c>
      <c r="Y732" s="2">
        <v>0</v>
      </c>
    </row>
    <row r="733" spans="2:25" ht="20" customHeight="1">
      <c r="B733" s="12">
        <v>725</v>
      </c>
      <c r="C733" s="12">
        <v>9</v>
      </c>
      <c r="E733" s="13" t="s">
        <v>1625</v>
      </c>
      <c r="F733" s="13" t="s">
        <v>24</v>
      </c>
      <c r="G733" s="13" t="s">
        <v>188</v>
      </c>
      <c r="H733" s="13" t="s">
        <v>192</v>
      </c>
      <c r="I733" s="13" t="s">
        <v>768</v>
      </c>
      <c r="J733" s="13" t="s">
        <v>770</v>
      </c>
      <c r="K733" s="13" t="s">
        <v>772</v>
      </c>
      <c r="L733" s="13" t="s">
        <v>3879</v>
      </c>
      <c r="M733" s="13" t="s">
        <v>31</v>
      </c>
      <c r="N733" s="13">
        <v>0</v>
      </c>
      <c r="O733" s="3" t="s">
        <v>3578</v>
      </c>
      <c r="P733" s="2">
        <v>0</v>
      </c>
      <c r="Q733" s="2">
        <v>477.10432000000009</v>
      </c>
      <c r="R733" s="2">
        <v>0</v>
      </c>
      <c r="S733" s="2">
        <v>0</v>
      </c>
      <c r="T733" s="2">
        <v>0</v>
      </c>
      <c r="U733" s="2">
        <v>0</v>
      </c>
      <c r="V733" s="2">
        <v>0</v>
      </c>
      <c r="W733" s="2">
        <v>0</v>
      </c>
      <c r="X733" s="2">
        <v>0</v>
      </c>
      <c r="Y733" s="2">
        <v>0</v>
      </c>
    </row>
    <row r="734" spans="2:25" ht="20" customHeight="1">
      <c r="B734" s="12">
        <v>726</v>
      </c>
      <c r="C734" s="12">
        <v>8</v>
      </c>
      <c r="E734" s="13" t="s">
        <v>1625</v>
      </c>
      <c r="F734" s="13" t="s">
        <v>24</v>
      </c>
      <c r="G734" s="13" t="s">
        <v>188</v>
      </c>
      <c r="H734" s="13" t="s">
        <v>192</v>
      </c>
      <c r="I734" s="13" t="s">
        <v>768</v>
      </c>
      <c r="J734" s="13" t="s">
        <v>770</v>
      </c>
      <c r="K734" s="13" t="s">
        <v>772</v>
      </c>
      <c r="L734" s="13" t="s">
        <v>3881</v>
      </c>
      <c r="M734" s="13">
        <v>0</v>
      </c>
      <c r="N734" s="13">
        <v>0</v>
      </c>
      <c r="O734" s="3" t="s">
        <v>3882</v>
      </c>
      <c r="P734" s="2">
        <v>0</v>
      </c>
      <c r="Q734" s="2">
        <v>0</v>
      </c>
      <c r="R734" s="2">
        <v>981.18016000000011</v>
      </c>
      <c r="S734" s="2">
        <v>0</v>
      </c>
      <c r="T734" s="2">
        <v>0</v>
      </c>
      <c r="U734" s="2">
        <v>0</v>
      </c>
      <c r="V734" s="2">
        <v>0</v>
      </c>
      <c r="W734" s="2">
        <v>0</v>
      </c>
      <c r="X734" s="2">
        <v>0</v>
      </c>
      <c r="Y734" s="2">
        <v>0</v>
      </c>
    </row>
    <row r="735" spans="2:25" ht="20" customHeight="1">
      <c r="B735" s="12">
        <v>727</v>
      </c>
      <c r="C735" s="12">
        <v>9</v>
      </c>
      <c r="E735" s="13" t="s">
        <v>1625</v>
      </c>
      <c r="F735" s="13" t="s">
        <v>24</v>
      </c>
      <c r="G735" s="13" t="s">
        <v>188</v>
      </c>
      <c r="H735" s="13" t="s">
        <v>192</v>
      </c>
      <c r="I735" s="13" t="s">
        <v>768</v>
      </c>
      <c r="J735" s="13" t="s">
        <v>770</v>
      </c>
      <c r="K735" s="13" t="s">
        <v>772</v>
      </c>
      <c r="L735" s="13" t="s">
        <v>3881</v>
      </c>
      <c r="M735" s="13" t="s">
        <v>31</v>
      </c>
      <c r="N735" s="13">
        <v>0</v>
      </c>
      <c r="O735" s="3" t="s">
        <v>3578</v>
      </c>
      <c r="P735" s="2">
        <v>0</v>
      </c>
      <c r="Q735" s="2">
        <v>981.18016000000011</v>
      </c>
      <c r="R735" s="2">
        <v>0</v>
      </c>
      <c r="S735" s="2">
        <v>0</v>
      </c>
      <c r="T735" s="2">
        <v>0</v>
      </c>
      <c r="U735" s="2">
        <v>0</v>
      </c>
      <c r="V735" s="2">
        <v>0</v>
      </c>
      <c r="W735" s="2">
        <v>0</v>
      </c>
      <c r="X735" s="2">
        <v>0</v>
      </c>
      <c r="Y735" s="2">
        <v>0</v>
      </c>
    </row>
    <row r="736" spans="2:25" ht="20" customHeight="1">
      <c r="B736" s="12">
        <v>728</v>
      </c>
      <c r="C736" s="12">
        <v>8</v>
      </c>
      <c r="E736" s="13" t="s">
        <v>1625</v>
      </c>
      <c r="F736" s="13" t="s">
        <v>24</v>
      </c>
      <c r="G736" s="13" t="s">
        <v>188</v>
      </c>
      <c r="H736" s="13" t="s">
        <v>192</v>
      </c>
      <c r="I736" s="13" t="s">
        <v>768</v>
      </c>
      <c r="J736" s="13" t="s">
        <v>770</v>
      </c>
      <c r="K736" s="13" t="s">
        <v>772</v>
      </c>
      <c r="L736" s="13" t="s">
        <v>3883</v>
      </c>
      <c r="M736" s="13">
        <v>0</v>
      </c>
      <c r="N736" s="13">
        <v>0</v>
      </c>
      <c r="O736" s="3" t="s">
        <v>3884</v>
      </c>
      <c r="P736" s="2">
        <v>0</v>
      </c>
      <c r="Q736" s="2">
        <v>0</v>
      </c>
      <c r="R736" s="2">
        <v>13358.8832</v>
      </c>
      <c r="S736" s="2">
        <v>0</v>
      </c>
      <c r="T736" s="2">
        <v>0</v>
      </c>
      <c r="U736" s="2">
        <v>0</v>
      </c>
      <c r="V736" s="2">
        <v>0</v>
      </c>
      <c r="W736" s="2">
        <v>0</v>
      </c>
      <c r="X736" s="2">
        <v>0</v>
      </c>
      <c r="Y736" s="2">
        <v>0</v>
      </c>
    </row>
    <row r="737" spans="2:25" ht="20" customHeight="1">
      <c r="B737" s="12">
        <v>729</v>
      </c>
      <c r="C737" s="12">
        <v>9</v>
      </c>
      <c r="E737" s="13" t="s">
        <v>1625</v>
      </c>
      <c r="F737" s="13" t="s">
        <v>24</v>
      </c>
      <c r="G737" s="13" t="s">
        <v>188</v>
      </c>
      <c r="H737" s="13" t="s">
        <v>192</v>
      </c>
      <c r="I737" s="13" t="s">
        <v>768</v>
      </c>
      <c r="J737" s="13" t="s">
        <v>770</v>
      </c>
      <c r="K737" s="13" t="s">
        <v>772</v>
      </c>
      <c r="L737" s="13" t="s">
        <v>3883</v>
      </c>
      <c r="M737" s="13" t="s">
        <v>31</v>
      </c>
      <c r="N737" s="13">
        <v>0</v>
      </c>
      <c r="O737" s="3" t="s">
        <v>3578</v>
      </c>
      <c r="P737" s="2">
        <v>0</v>
      </c>
      <c r="Q737" s="2">
        <v>13358.8832</v>
      </c>
      <c r="R737" s="2">
        <v>0</v>
      </c>
      <c r="S737" s="2">
        <v>0</v>
      </c>
      <c r="T737" s="2">
        <v>0</v>
      </c>
      <c r="U737" s="2">
        <v>0</v>
      </c>
      <c r="V737" s="2">
        <v>0</v>
      </c>
      <c r="W737" s="2">
        <v>0</v>
      </c>
      <c r="X737" s="2">
        <v>0</v>
      </c>
      <c r="Y737" s="2">
        <v>0</v>
      </c>
    </row>
    <row r="738" spans="2:25" ht="20" customHeight="1">
      <c r="B738" s="12">
        <v>730</v>
      </c>
      <c r="C738" s="12">
        <v>8</v>
      </c>
      <c r="E738" s="13" t="s">
        <v>1625</v>
      </c>
      <c r="F738" s="13" t="s">
        <v>24</v>
      </c>
      <c r="G738" s="13" t="s">
        <v>188</v>
      </c>
      <c r="H738" s="13" t="s">
        <v>192</v>
      </c>
      <c r="I738" s="13" t="s">
        <v>768</v>
      </c>
      <c r="J738" s="13" t="s">
        <v>770</v>
      </c>
      <c r="K738" s="13" t="s">
        <v>772</v>
      </c>
      <c r="L738" s="13" t="s">
        <v>3885</v>
      </c>
      <c r="M738" s="13">
        <v>0</v>
      </c>
      <c r="N738" s="13">
        <v>0</v>
      </c>
      <c r="O738" s="3" t="s">
        <v>3886</v>
      </c>
      <c r="P738" s="2">
        <v>0</v>
      </c>
      <c r="Q738" s="2">
        <v>0</v>
      </c>
      <c r="R738" s="2">
        <v>107028.65040000001</v>
      </c>
      <c r="S738" s="2">
        <v>0</v>
      </c>
      <c r="T738" s="2">
        <v>0</v>
      </c>
      <c r="U738" s="2">
        <v>0</v>
      </c>
      <c r="V738" s="2">
        <v>0</v>
      </c>
      <c r="W738" s="2">
        <v>0</v>
      </c>
      <c r="X738" s="2">
        <v>0</v>
      </c>
      <c r="Y738" s="2">
        <v>0</v>
      </c>
    </row>
    <row r="739" spans="2:25" ht="20" customHeight="1">
      <c r="B739" s="12">
        <v>731</v>
      </c>
      <c r="C739" s="12">
        <v>9</v>
      </c>
      <c r="E739" s="13" t="s">
        <v>1625</v>
      </c>
      <c r="F739" s="13" t="s">
        <v>24</v>
      </c>
      <c r="G739" s="13" t="s">
        <v>188</v>
      </c>
      <c r="H739" s="13" t="s">
        <v>192</v>
      </c>
      <c r="I739" s="13" t="s">
        <v>768</v>
      </c>
      <c r="J739" s="13" t="s">
        <v>770</v>
      </c>
      <c r="K739" s="13" t="s">
        <v>772</v>
      </c>
      <c r="L739" s="13" t="s">
        <v>3885</v>
      </c>
      <c r="M739" s="13" t="s">
        <v>832</v>
      </c>
      <c r="N739" s="13">
        <v>0</v>
      </c>
      <c r="O739" s="3" t="s">
        <v>3618</v>
      </c>
      <c r="P739" s="2">
        <v>0</v>
      </c>
      <c r="Q739" s="2">
        <v>18141.837599999999</v>
      </c>
      <c r="R739" s="2">
        <v>0</v>
      </c>
      <c r="S739" s="2">
        <v>0</v>
      </c>
      <c r="T739" s="2">
        <v>0</v>
      </c>
      <c r="U739" s="2">
        <v>0</v>
      </c>
      <c r="V739" s="2">
        <v>0</v>
      </c>
      <c r="W739" s="2">
        <v>0</v>
      </c>
      <c r="X739" s="2">
        <v>0</v>
      </c>
      <c r="Y739" s="2">
        <v>0</v>
      </c>
    </row>
    <row r="740" spans="2:25" ht="20" customHeight="1">
      <c r="B740" s="12">
        <v>732</v>
      </c>
      <c r="C740" s="12">
        <v>9</v>
      </c>
      <c r="E740" s="13" t="s">
        <v>1625</v>
      </c>
      <c r="F740" s="13" t="s">
        <v>24</v>
      </c>
      <c r="G740" s="13" t="s">
        <v>188</v>
      </c>
      <c r="H740" s="13" t="s">
        <v>192</v>
      </c>
      <c r="I740" s="13" t="s">
        <v>768</v>
      </c>
      <c r="J740" s="13" t="s">
        <v>770</v>
      </c>
      <c r="K740" s="13" t="s">
        <v>772</v>
      </c>
      <c r="L740" s="13" t="s">
        <v>3885</v>
      </c>
      <c r="M740" s="13" t="s">
        <v>897</v>
      </c>
      <c r="N740" s="13">
        <v>0</v>
      </c>
      <c r="O740" s="3"/>
      <c r="P740" s="2">
        <v>0</v>
      </c>
      <c r="Q740" s="2">
        <v>42098.716800000009</v>
      </c>
      <c r="R740" s="2">
        <v>0</v>
      </c>
      <c r="S740" s="2">
        <v>0</v>
      </c>
      <c r="T740" s="2">
        <v>0</v>
      </c>
      <c r="U740" s="2">
        <v>0</v>
      </c>
      <c r="V740" s="2">
        <v>0</v>
      </c>
      <c r="W740" s="2">
        <v>0</v>
      </c>
      <c r="X740" s="2">
        <v>0</v>
      </c>
      <c r="Y740" s="2">
        <v>0</v>
      </c>
    </row>
    <row r="741" spans="2:25" ht="20" customHeight="1">
      <c r="B741" s="12">
        <v>733</v>
      </c>
      <c r="C741" s="12">
        <v>9</v>
      </c>
      <c r="E741" s="13" t="s">
        <v>1625</v>
      </c>
      <c r="F741" s="13" t="s">
        <v>24</v>
      </c>
      <c r="G741" s="13" t="s">
        <v>188</v>
      </c>
      <c r="H741" s="13" t="s">
        <v>192</v>
      </c>
      <c r="I741" s="13" t="s">
        <v>768</v>
      </c>
      <c r="J741" s="13" t="s">
        <v>770</v>
      </c>
      <c r="K741" s="13" t="s">
        <v>772</v>
      </c>
      <c r="L741" s="13" t="s">
        <v>3885</v>
      </c>
      <c r="M741" s="13" t="s">
        <v>869</v>
      </c>
      <c r="N741" s="13">
        <v>0</v>
      </c>
      <c r="O741" s="3" t="s">
        <v>3769</v>
      </c>
      <c r="P741" s="2">
        <v>0</v>
      </c>
      <c r="Q741" s="2">
        <v>16110.712800000005</v>
      </c>
      <c r="R741" s="2">
        <v>0</v>
      </c>
      <c r="S741" s="2">
        <v>0</v>
      </c>
      <c r="T741" s="2">
        <v>0</v>
      </c>
      <c r="U741" s="2">
        <v>0</v>
      </c>
      <c r="V741" s="2">
        <v>0</v>
      </c>
      <c r="W741" s="2">
        <v>0</v>
      </c>
      <c r="X741" s="2">
        <v>0</v>
      </c>
      <c r="Y741" s="2">
        <v>0</v>
      </c>
    </row>
    <row r="742" spans="2:25" ht="20" customHeight="1">
      <c r="B742" s="12">
        <v>734</v>
      </c>
      <c r="C742" s="12">
        <v>9</v>
      </c>
      <c r="E742" s="13" t="s">
        <v>1625</v>
      </c>
      <c r="F742" s="13" t="s">
        <v>24</v>
      </c>
      <c r="G742" s="13" t="s">
        <v>188</v>
      </c>
      <c r="H742" s="13" t="s">
        <v>192</v>
      </c>
      <c r="I742" s="13" t="s">
        <v>768</v>
      </c>
      <c r="J742" s="13" t="s">
        <v>770</v>
      </c>
      <c r="K742" s="13" t="s">
        <v>772</v>
      </c>
      <c r="L742" s="13" t="s">
        <v>3885</v>
      </c>
      <c r="M742" s="13" t="s">
        <v>874</v>
      </c>
      <c r="N742" s="13">
        <v>0</v>
      </c>
      <c r="O742" s="3" t="s">
        <v>3764</v>
      </c>
      <c r="P742" s="2">
        <v>0</v>
      </c>
      <c r="Q742" s="2">
        <v>13346.762400000001</v>
      </c>
      <c r="R742" s="2">
        <v>0</v>
      </c>
      <c r="S742" s="2">
        <v>0</v>
      </c>
      <c r="T742" s="2">
        <v>0</v>
      </c>
      <c r="U742" s="2">
        <v>0</v>
      </c>
      <c r="V742" s="2">
        <v>0</v>
      </c>
      <c r="W742" s="2">
        <v>0</v>
      </c>
      <c r="X742" s="2">
        <v>0</v>
      </c>
      <c r="Y742" s="2">
        <v>0</v>
      </c>
    </row>
    <row r="743" spans="2:25" ht="20" customHeight="1">
      <c r="B743" s="12">
        <v>735</v>
      </c>
      <c r="C743" s="12">
        <v>9</v>
      </c>
      <c r="E743" s="13" t="s">
        <v>1625</v>
      </c>
      <c r="F743" s="13" t="s">
        <v>24</v>
      </c>
      <c r="G743" s="13" t="s">
        <v>188</v>
      </c>
      <c r="H743" s="13" t="s">
        <v>192</v>
      </c>
      <c r="I743" s="13" t="s">
        <v>768</v>
      </c>
      <c r="J743" s="13" t="s">
        <v>770</v>
      </c>
      <c r="K743" s="13" t="s">
        <v>772</v>
      </c>
      <c r="L743" s="13" t="s">
        <v>3885</v>
      </c>
      <c r="M743" s="13" t="s">
        <v>867</v>
      </c>
      <c r="N743" s="13">
        <v>0</v>
      </c>
      <c r="O743" s="3"/>
      <c r="P743" s="2">
        <v>0</v>
      </c>
      <c r="Q743" s="2">
        <v>3902.8248000000003</v>
      </c>
      <c r="R743" s="2">
        <v>0</v>
      </c>
      <c r="S743" s="2">
        <v>0</v>
      </c>
      <c r="T743" s="2">
        <v>0</v>
      </c>
      <c r="U743" s="2">
        <v>0</v>
      </c>
      <c r="V743" s="2">
        <v>0</v>
      </c>
      <c r="W743" s="2">
        <v>0</v>
      </c>
      <c r="X743" s="2">
        <v>0</v>
      </c>
      <c r="Y743" s="2">
        <v>0</v>
      </c>
    </row>
    <row r="744" spans="2:25" ht="20" customHeight="1">
      <c r="B744" s="12">
        <v>736</v>
      </c>
      <c r="C744" s="12">
        <v>9</v>
      </c>
      <c r="E744" s="13" t="s">
        <v>1625</v>
      </c>
      <c r="F744" s="13" t="s">
        <v>24</v>
      </c>
      <c r="G744" s="13" t="s">
        <v>188</v>
      </c>
      <c r="H744" s="13" t="s">
        <v>192</v>
      </c>
      <c r="I744" s="13" t="s">
        <v>768</v>
      </c>
      <c r="J744" s="13" t="s">
        <v>770</v>
      </c>
      <c r="K744" s="13" t="s">
        <v>772</v>
      </c>
      <c r="L744" s="13" t="s">
        <v>3885</v>
      </c>
      <c r="M744" s="13" t="s">
        <v>932</v>
      </c>
      <c r="N744" s="13">
        <v>0</v>
      </c>
      <c r="O744" s="3"/>
      <c r="P744" s="2">
        <v>0</v>
      </c>
      <c r="Q744" s="2">
        <v>13427.795999999998</v>
      </c>
      <c r="R744" s="2">
        <v>0</v>
      </c>
      <c r="S744" s="2">
        <v>0</v>
      </c>
      <c r="T744" s="2">
        <v>0</v>
      </c>
      <c r="U744" s="2">
        <v>0</v>
      </c>
      <c r="V744" s="2">
        <v>0</v>
      </c>
      <c r="W744" s="2">
        <v>0</v>
      </c>
      <c r="X744" s="2">
        <v>0</v>
      </c>
      <c r="Y744" s="2">
        <v>0</v>
      </c>
    </row>
    <row r="745" spans="2:25" ht="20" customHeight="1">
      <c r="B745" s="12">
        <v>737</v>
      </c>
      <c r="C745" s="12">
        <v>8</v>
      </c>
      <c r="E745" s="13" t="s">
        <v>1625</v>
      </c>
      <c r="F745" s="13" t="s">
        <v>24</v>
      </c>
      <c r="G745" s="13" t="s">
        <v>188</v>
      </c>
      <c r="H745" s="13" t="s">
        <v>192</v>
      </c>
      <c r="I745" s="13" t="s">
        <v>768</v>
      </c>
      <c r="J745" s="13" t="s">
        <v>770</v>
      </c>
      <c r="K745" s="13" t="s">
        <v>772</v>
      </c>
      <c r="L745" s="13" t="s">
        <v>3887</v>
      </c>
      <c r="M745" s="13">
        <v>0</v>
      </c>
      <c r="N745" s="13">
        <v>0</v>
      </c>
      <c r="O745" s="3" t="s">
        <v>4896</v>
      </c>
      <c r="P745" s="2">
        <v>0</v>
      </c>
      <c r="Q745" s="2">
        <v>0</v>
      </c>
      <c r="R745" s="2">
        <v>147095.00120000003</v>
      </c>
      <c r="S745" s="2">
        <v>0</v>
      </c>
      <c r="T745" s="2">
        <v>0</v>
      </c>
      <c r="U745" s="2">
        <v>0</v>
      </c>
      <c r="V745" s="2">
        <v>0</v>
      </c>
      <c r="W745" s="2">
        <v>0</v>
      </c>
      <c r="X745" s="2">
        <v>0</v>
      </c>
      <c r="Y745" s="2">
        <v>0</v>
      </c>
    </row>
    <row r="746" spans="2:25" ht="20" customHeight="1">
      <c r="B746" s="12">
        <v>738</v>
      </c>
      <c r="C746" s="12">
        <v>9</v>
      </c>
      <c r="E746" s="13" t="s">
        <v>1625</v>
      </c>
      <c r="F746" s="13" t="s">
        <v>24</v>
      </c>
      <c r="G746" s="13" t="s">
        <v>188</v>
      </c>
      <c r="H746" s="13" t="s">
        <v>192</v>
      </c>
      <c r="I746" s="13" t="s">
        <v>768</v>
      </c>
      <c r="J746" s="13" t="s">
        <v>770</v>
      </c>
      <c r="K746" s="13" t="s">
        <v>772</v>
      </c>
      <c r="L746" s="13" t="s">
        <v>3887</v>
      </c>
      <c r="M746" s="13" t="s">
        <v>832</v>
      </c>
      <c r="N746" s="13">
        <v>0</v>
      </c>
      <c r="O746" s="3" t="s">
        <v>3618</v>
      </c>
      <c r="P746" s="2">
        <v>0</v>
      </c>
      <c r="Q746" s="2">
        <v>147095.00120000003</v>
      </c>
      <c r="R746" s="2">
        <v>0</v>
      </c>
      <c r="S746" s="2">
        <v>0</v>
      </c>
      <c r="T746" s="2">
        <v>0</v>
      </c>
      <c r="U746" s="2">
        <v>0</v>
      </c>
      <c r="V746" s="2">
        <v>0</v>
      </c>
      <c r="W746" s="2">
        <v>0</v>
      </c>
      <c r="X746" s="2">
        <v>0</v>
      </c>
      <c r="Y746" s="2">
        <v>0</v>
      </c>
    </row>
    <row r="747" spans="2:25" ht="20" customHeight="1">
      <c r="B747" s="12">
        <v>739</v>
      </c>
      <c r="C747" s="12">
        <v>8</v>
      </c>
      <c r="E747" s="13" t="s">
        <v>1625</v>
      </c>
      <c r="F747" s="13" t="s">
        <v>24</v>
      </c>
      <c r="G747" s="13" t="s">
        <v>188</v>
      </c>
      <c r="H747" s="13" t="s">
        <v>192</v>
      </c>
      <c r="I747" s="13" t="s">
        <v>768</v>
      </c>
      <c r="J747" s="13" t="s">
        <v>770</v>
      </c>
      <c r="K747" s="13" t="s">
        <v>772</v>
      </c>
      <c r="L747" s="13" t="s">
        <v>3888</v>
      </c>
      <c r="M747" s="13">
        <v>0</v>
      </c>
      <c r="N747" s="13">
        <v>0</v>
      </c>
      <c r="O747" s="3" t="s">
        <v>3889</v>
      </c>
      <c r="P747" s="2">
        <v>0</v>
      </c>
      <c r="Q747" s="2">
        <v>0</v>
      </c>
      <c r="R747" s="2">
        <v>136549.31400000004</v>
      </c>
      <c r="S747" s="2">
        <v>0</v>
      </c>
      <c r="T747" s="2">
        <v>0</v>
      </c>
      <c r="U747" s="2">
        <v>0</v>
      </c>
      <c r="V747" s="2">
        <v>0</v>
      </c>
      <c r="W747" s="2">
        <v>0</v>
      </c>
      <c r="X747" s="2">
        <v>0</v>
      </c>
      <c r="Y747" s="2">
        <v>0</v>
      </c>
    </row>
    <row r="748" spans="2:25" ht="20" customHeight="1">
      <c r="B748" s="12">
        <v>740</v>
      </c>
      <c r="C748" s="12">
        <v>9</v>
      </c>
      <c r="E748" s="13" t="s">
        <v>1625</v>
      </c>
      <c r="F748" s="13" t="s">
        <v>24</v>
      </c>
      <c r="G748" s="13" t="s">
        <v>188</v>
      </c>
      <c r="H748" s="13" t="s">
        <v>192</v>
      </c>
      <c r="I748" s="13" t="s">
        <v>768</v>
      </c>
      <c r="J748" s="13" t="s">
        <v>770</v>
      </c>
      <c r="K748" s="13" t="s">
        <v>772</v>
      </c>
      <c r="L748" s="13" t="s">
        <v>3888</v>
      </c>
      <c r="M748" s="13" t="s">
        <v>31</v>
      </c>
      <c r="N748" s="13">
        <v>0</v>
      </c>
      <c r="O748" s="3" t="s">
        <v>3578</v>
      </c>
      <c r="P748" s="2">
        <v>0</v>
      </c>
      <c r="Q748" s="2">
        <v>132657.69600000003</v>
      </c>
      <c r="R748" s="2">
        <v>0</v>
      </c>
      <c r="S748" s="2">
        <v>0</v>
      </c>
      <c r="T748" s="2">
        <v>0</v>
      </c>
      <c r="U748" s="2">
        <v>0</v>
      </c>
      <c r="V748" s="2">
        <v>0</v>
      </c>
      <c r="W748" s="2">
        <v>0</v>
      </c>
      <c r="X748" s="2">
        <v>0</v>
      </c>
      <c r="Y748" s="2">
        <v>0</v>
      </c>
    </row>
    <row r="749" spans="2:25" ht="20" customHeight="1">
      <c r="B749" s="12">
        <v>741</v>
      </c>
      <c r="C749" s="12">
        <v>9</v>
      </c>
      <c r="E749" s="13" t="s">
        <v>1625</v>
      </c>
      <c r="F749" s="13" t="s">
        <v>24</v>
      </c>
      <c r="G749" s="13" t="s">
        <v>188</v>
      </c>
      <c r="H749" s="13" t="s">
        <v>192</v>
      </c>
      <c r="I749" s="13" t="s">
        <v>768</v>
      </c>
      <c r="J749" s="13" t="s">
        <v>770</v>
      </c>
      <c r="K749" s="13" t="s">
        <v>772</v>
      </c>
      <c r="L749" s="13" t="s">
        <v>3888</v>
      </c>
      <c r="M749" s="13" t="s">
        <v>867</v>
      </c>
      <c r="N749" s="13">
        <v>0</v>
      </c>
      <c r="O749" s="3"/>
      <c r="P749" s="2">
        <v>0</v>
      </c>
      <c r="Q749" s="2">
        <v>3891.6180000000004</v>
      </c>
      <c r="R749" s="2">
        <v>0</v>
      </c>
      <c r="S749" s="2">
        <v>0</v>
      </c>
      <c r="T749" s="2">
        <v>0</v>
      </c>
      <c r="U749" s="2">
        <v>0</v>
      </c>
      <c r="V749" s="2">
        <v>0</v>
      </c>
      <c r="W749" s="2">
        <v>0</v>
      </c>
      <c r="X749" s="2">
        <v>0</v>
      </c>
      <c r="Y749" s="2">
        <v>0</v>
      </c>
    </row>
    <row r="750" spans="2:25" ht="20" customHeight="1">
      <c r="B750" s="12">
        <v>742</v>
      </c>
      <c r="C750" s="12">
        <v>8</v>
      </c>
      <c r="E750" s="13" t="s">
        <v>1625</v>
      </c>
      <c r="F750" s="13" t="s">
        <v>24</v>
      </c>
      <c r="G750" s="13" t="s">
        <v>188</v>
      </c>
      <c r="H750" s="13" t="s">
        <v>192</v>
      </c>
      <c r="I750" s="13" t="s">
        <v>768</v>
      </c>
      <c r="J750" s="13" t="s">
        <v>770</v>
      </c>
      <c r="K750" s="13" t="s">
        <v>772</v>
      </c>
      <c r="L750" s="13" t="s">
        <v>3890</v>
      </c>
      <c r="M750" s="13">
        <v>0</v>
      </c>
      <c r="N750" s="13">
        <v>0</v>
      </c>
      <c r="O750" s="3" t="s">
        <v>3891</v>
      </c>
      <c r="P750" s="2">
        <v>0</v>
      </c>
      <c r="Q750" s="2">
        <v>0</v>
      </c>
      <c r="R750" s="2">
        <v>68816.890142000018</v>
      </c>
      <c r="S750" s="2">
        <v>0</v>
      </c>
      <c r="T750" s="2">
        <v>0</v>
      </c>
      <c r="U750" s="2">
        <v>0</v>
      </c>
      <c r="V750" s="2">
        <v>0</v>
      </c>
      <c r="W750" s="2">
        <v>0</v>
      </c>
      <c r="X750" s="2">
        <v>0</v>
      </c>
      <c r="Y750" s="2">
        <v>0</v>
      </c>
    </row>
    <row r="751" spans="2:25" ht="20" customHeight="1">
      <c r="B751" s="12">
        <v>743</v>
      </c>
      <c r="C751" s="12">
        <v>9</v>
      </c>
      <c r="E751" s="13" t="s">
        <v>1625</v>
      </c>
      <c r="F751" s="13" t="s">
        <v>24</v>
      </c>
      <c r="G751" s="13" t="s">
        <v>188</v>
      </c>
      <c r="H751" s="13" t="s">
        <v>192</v>
      </c>
      <c r="I751" s="13" t="s">
        <v>768</v>
      </c>
      <c r="J751" s="13" t="s">
        <v>770</v>
      </c>
      <c r="K751" s="13" t="s">
        <v>772</v>
      </c>
      <c r="L751" s="13" t="s">
        <v>3890</v>
      </c>
      <c r="M751" s="13" t="s">
        <v>31</v>
      </c>
      <c r="N751" s="13">
        <v>0</v>
      </c>
      <c r="O751" s="3" t="s">
        <v>3578</v>
      </c>
      <c r="P751" s="2">
        <v>0</v>
      </c>
      <c r="Q751" s="2">
        <v>68816.890142000018</v>
      </c>
      <c r="R751" s="2">
        <v>0</v>
      </c>
      <c r="S751" s="2">
        <v>0</v>
      </c>
      <c r="T751" s="2">
        <v>0</v>
      </c>
      <c r="U751" s="2">
        <v>0</v>
      </c>
      <c r="V751" s="2">
        <v>0</v>
      </c>
      <c r="W751" s="2">
        <v>0</v>
      </c>
      <c r="X751" s="2">
        <v>0</v>
      </c>
      <c r="Y751" s="2">
        <v>0</v>
      </c>
    </row>
    <row r="752" spans="2:25" ht="20" customHeight="1">
      <c r="B752" s="12">
        <v>744</v>
      </c>
      <c r="C752" s="12">
        <v>8</v>
      </c>
      <c r="E752" s="13" t="s">
        <v>1625</v>
      </c>
      <c r="F752" s="13" t="s">
        <v>24</v>
      </c>
      <c r="G752" s="13" t="s">
        <v>188</v>
      </c>
      <c r="H752" s="13" t="s">
        <v>192</v>
      </c>
      <c r="I752" s="13" t="s">
        <v>768</v>
      </c>
      <c r="J752" s="13" t="s">
        <v>770</v>
      </c>
      <c r="K752" s="13" t="s">
        <v>772</v>
      </c>
      <c r="L752" s="13" t="s">
        <v>3892</v>
      </c>
      <c r="M752" s="13">
        <v>0</v>
      </c>
      <c r="N752" s="13">
        <v>0</v>
      </c>
      <c r="O752" s="3" t="s">
        <v>3893</v>
      </c>
      <c r="P752" s="2">
        <v>0</v>
      </c>
      <c r="Q752" s="2">
        <v>0</v>
      </c>
      <c r="R752" s="2">
        <v>382.24840000000006</v>
      </c>
      <c r="S752" s="2">
        <v>0</v>
      </c>
      <c r="T752" s="2">
        <v>0</v>
      </c>
      <c r="U752" s="2">
        <v>0</v>
      </c>
      <c r="V752" s="2">
        <v>0</v>
      </c>
      <c r="W752" s="2">
        <v>0</v>
      </c>
      <c r="X752" s="2">
        <v>0</v>
      </c>
      <c r="Y752" s="2">
        <v>0</v>
      </c>
    </row>
    <row r="753" spans="2:25" ht="20" customHeight="1">
      <c r="B753" s="12">
        <v>745</v>
      </c>
      <c r="C753" s="12">
        <v>9</v>
      </c>
      <c r="E753" s="13" t="s">
        <v>1625</v>
      </c>
      <c r="F753" s="13" t="s">
        <v>24</v>
      </c>
      <c r="G753" s="13" t="s">
        <v>188</v>
      </c>
      <c r="H753" s="13" t="s">
        <v>192</v>
      </c>
      <c r="I753" s="13" t="s">
        <v>768</v>
      </c>
      <c r="J753" s="13" t="s">
        <v>770</v>
      </c>
      <c r="K753" s="13" t="s">
        <v>772</v>
      </c>
      <c r="L753" s="13" t="s">
        <v>3892</v>
      </c>
      <c r="M753" s="13" t="s">
        <v>832</v>
      </c>
      <c r="N753" s="13">
        <v>0</v>
      </c>
      <c r="O753" s="3" t="s">
        <v>3618</v>
      </c>
      <c r="P753" s="2">
        <v>0</v>
      </c>
      <c r="Q753" s="2">
        <v>382.24840000000006</v>
      </c>
      <c r="R753" s="2">
        <v>0</v>
      </c>
      <c r="S753" s="2">
        <v>0</v>
      </c>
      <c r="T753" s="2">
        <v>0</v>
      </c>
      <c r="U753" s="2">
        <v>0</v>
      </c>
      <c r="V753" s="2">
        <v>0</v>
      </c>
      <c r="W753" s="2">
        <v>0</v>
      </c>
      <c r="X753" s="2">
        <v>0</v>
      </c>
      <c r="Y753" s="2">
        <v>0</v>
      </c>
    </row>
    <row r="754" spans="2:25" ht="20" customHeight="1">
      <c r="B754" s="12">
        <v>746</v>
      </c>
      <c r="C754" s="12">
        <v>8</v>
      </c>
      <c r="E754" s="13" t="s">
        <v>1625</v>
      </c>
      <c r="F754" s="13" t="s">
        <v>24</v>
      </c>
      <c r="G754" s="13" t="s">
        <v>188</v>
      </c>
      <c r="H754" s="13" t="s">
        <v>192</v>
      </c>
      <c r="I754" s="13" t="s">
        <v>768</v>
      </c>
      <c r="J754" s="13" t="s">
        <v>770</v>
      </c>
      <c r="K754" s="13" t="s">
        <v>772</v>
      </c>
      <c r="L754" s="13" t="s">
        <v>3894</v>
      </c>
      <c r="M754" s="13">
        <v>0</v>
      </c>
      <c r="N754" s="13">
        <v>0</v>
      </c>
      <c r="O754" s="3" t="s">
        <v>3895</v>
      </c>
      <c r="P754" s="2">
        <v>0</v>
      </c>
      <c r="Q754" s="2">
        <v>0</v>
      </c>
      <c r="R754" s="2">
        <v>163.10480000000001</v>
      </c>
      <c r="S754" s="2">
        <v>0</v>
      </c>
      <c r="T754" s="2">
        <v>0</v>
      </c>
      <c r="U754" s="2">
        <v>0</v>
      </c>
      <c r="V754" s="2">
        <v>0</v>
      </c>
      <c r="W754" s="2">
        <v>0</v>
      </c>
      <c r="X754" s="2">
        <v>0</v>
      </c>
      <c r="Y754" s="2">
        <v>0</v>
      </c>
    </row>
    <row r="755" spans="2:25" ht="20" customHeight="1">
      <c r="B755" s="12">
        <v>747</v>
      </c>
      <c r="C755" s="12">
        <v>9</v>
      </c>
      <c r="E755" s="13" t="s">
        <v>1625</v>
      </c>
      <c r="F755" s="13" t="s">
        <v>24</v>
      </c>
      <c r="G755" s="13" t="s">
        <v>188</v>
      </c>
      <c r="H755" s="13" t="s">
        <v>192</v>
      </c>
      <c r="I755" s="13" t="s">
        <v>768</v>
      </c>
      <c r="J755" s="13" t="s">
        <v>770</v>
      </c>
      <c r="K755" s="13" t="s">
        <v>772</v>
      </c>
      <c r="L755" s="13" t="s">
        <v>3894</v>
      </c>
      <c r="M755" s="13" t="s">
        <v>928</v>
      </c>
      <c r="N755" s="13">
        <v>0</v>
      </c>
      <c r="O755" s="3" t="s">
        <v>3606</v>
      </c>
      <c r="P755" s="2">
        <v>0</v>
      </c>
      <c r="Q755" s="2">
        <v>163.10480000000001</v>
      </c>
      <c r="R755" s="2">
        <v>0</v>
      </c>
      <c r="S755" s="2">
        <v>0</v>
      </c>
      <c r="T755" s="2">
        <v>0</v>
      </c>
      <c r="U755" s="2">
        <v>0</v>
      </c>
      <c r="V755" s="2">
        <v>0</v>
      </c>
      <c r="W755" s="2">
        <v>0</v>
      </c>
      <c r="X755" s="2">
        <v>0</v>
      </c>
      <c r="Y755" s="2">
        <v>0</v>
      </c>
    </row>
    <row r="756" spans="2:25" ht="20" customHeight="1">
      <c r="B756" s="12">
        <v>748</v>
      </c>
      <c r="C756" s="12">
        <v>8</v>
      </c>
      <c r="E756" s="13" t="s">
        <v>1625</v>
      </c>
      <c r="F756" s="13" t="s">
        <v>24</v>
      </c>
      <c r="G756" s="13" t="s">
        <v>188</v>
      </c>
      <c r="H756" s="13" t="s">
        <v>192</v>
      </c>
      <c r="I756" s="13" t="s">
        <v>768</v>
      </c>
      <c r="J756" s="13" t="s">
        <v>770</v>
      </c>
      <c r="K756" s="13" t="s">
        <v>772</v>
      </c>
      <c r="L756" s="13" t="s">
        <v>3896</v>
      </c>
      <c r="M756" s="13">
        <v>0</v>
      </c>
      <c r="N756" s="13">
        <v>0</v>
      </c>
      <c r="O756" s="3" t="s">
        <v>3897</v>
      </c>
      <c r="P756" s="2">
        <v>0</v>
      </c>
      <c r="Q756" s="2">
        <v>0</v>
      </c>
      <c r="R756" s="2">
        <v>232.35599999999999</v>
      </c>
      <c r="S756" s="2">
        <v>0</v>
      </c>
      <c r="T756" s="2">
        <v>0</v>
      </c>
      <c r="U756" s="2">
        <v>0</v>
      </c>
      <c r="V756" s="2">
        <v>0</v>
      </c>
      <c r="W756" s="2">
        <v>0</v>
      </c>
      <c r="X756" s="2">
        <v>0</v>
      </c>
      <c r="Y756" s="2">
        <v>0</v>
      </c>
    </row>
    <row r="757" spans="2:25" ht="20" customHeight="1">
      <c r="B757" s="12">
        <v>749</v>
      </c>
      <c r="C757" s="12">
        <v>9</v>
      </c>
      <c r="E757" s="13" t="s">
        <v>1625</v>
      </c>
      <c r="F757" s="13" t="s">
        <v>24</v>
      </c>
      <c r="G757" s="13" t="s">
        <v>188</v>
      </c>
      <c r="H757" s="13" t="s">
        <v>192</v>
      </c>
      <c r="I757" s="13" t="s">
        <v>768</v>
      </c>
      <c r="J757" s="13" t="s">
        <v>770</v>
      </c>
      <c r="K757" s="13" t="s">
        <v>772</v>
      </c>
      <c r="L757" s="13" t="s">
        <v>3896</v>
      </c>
      <c r="M757" s="13" t="s">
        <v>31</v>
      </c>
      <c r="N757" s="13">
        <v>0</v>
      </c>
      <c r="O757" s="3" t="s">
        <v>3578</v>
      </c>
      <c r="P757" s="2">
        <v>0</v>
      </c>
      <c r="Q757" s="2">
        <v>232.35599999999999</v>
      </c>
      <c r="R757" s="2">
        <v>0</v>
      </c>
      <c r="S757" s="2">
        <v>0</v>
      </c>
      <c r="T757" s="2">
        <v>0</v>
      </c>
      <c r="U757" s="2">
        <v>0</v>
      </c>
      <c r="V757" s="2">
        <v>0</v>
      </c>
      <c r="W757" s="2">
        <v>0</v>
      </c>
      <c r="X757" s="2">
        <v>0</v>
      </c>
      <c r="Y757" s="2">
        <v>0</v>
      </c>
    </row>
    <row r="758" spans="2:25" ht="20" customHeight="1">
      <c r="B758" s="12">
        <v>750</v>
      </c>
      <c r="C758" s="12">
        <v>8</v>
      </c>
      <c r="E758" s="13" t="s">
        <v>1625</v>
      </c>
      <c r="F758" s="13" t="s">
        <v>24</v>
      </c>
      <c r="G758" s="13" t="s">
        <v>188</v>
      </c>
      <c r="H758" s="13" t="s">
        <v>192</v>
      </c>
      <c r="I758" s="13" t="s">
        <v>768</v>
      </c>
      <c r="J758" s="13" t="s">
        <v>770</v>
      </c>
      <c r="K758" s="13" t="s">
        <v>772</v>
      </c>
      <c r="L758" s="13" t="s">
        <v>3898</v>
      </c>
      <c r="M758" s="13">
        <v>0</v>
      </c>
      <c r="N758" s="13">
        <v>0</v>
      </c>
      <c r="O758" s="3" t="s">
        <v>3899</v>
      </c>
      <c r="P758" s="2">
        <v>0</v>
      </c>
      <c r="Q758" s="2">
        <v>0</v>
      </c>
      <c r="R758" s="2">
        <v>7610.1341399999992</v>
      </c>
      <c r="S758" s="2">
        <v>0</v>
      </c>
      <c r="T758" s="2">
        <v>0</v>
      </c>
      <c r="U758" s="2">
        <v>0</v>
      </c>
      <c r="V758" s="2">
        <v>0</v>
      </c>
      <c r="W758" s="2">
        <v>0</v>
      </c>
      <c r="X758" s="2">
        <v>0</v>
      </c>
      <c r="Y758" s="2">
        <v>0</v>
      </c>
    </row>
    <row r="759" spans="2:25" ht="20" customHeight="1">
      <c r="B759" s="12">
        <v>751</v>
      </c>
      <c r="C759" s="12">
        <v>9</v>
      </c>
      <c r="E759" s="13" t="s">
        <v>1625</v>
      </c>
      <c r="F759" s="13" t="s">
        <v>24</v>
      </c>
      <c r="G759" s="13" t="s">
        <v>188</v>
      </c>
      <c r="H759" s="13" t="s">
        <v>192</v>
      </c>
      <c r="I759" s="13" t="s">
        <v>768</v>
      </c>
      <c r="J759" s="13" t="s">
        <v>770</v>
      </c>
      <c r="K759" s="13" t="s">
        <v>772</v>
      </c>
      <c r="L759" s="13" t="s">
        <v>3898</v>
      </c>
      <c r="M759" s="13" t="s">
        <v>31</v>
      </c>
      <c r="N759" s="13">
        <v>0</v>
      </c>
      <c r="O759" s="3" t="s">
        <v>3578</v>
      </c>
      <c r="P759" s="2">
        <v>0</v>
      </c>
      <c r="Q759" s="2">
        <v>7610.1341399999992</v>
      </c>
      <c r="R759" s="2">
        <v>0</v>
      </c>
      <c r="S759" s="2">
        <v>0</v>
      </c>
      <c r="T759" s="2">
        <v>0</v>
      </c>
      <c r="U759" s="2">
        <v>0</v>
      </c>
      <c r="V759" s="2">
        <v>0</v>
      </c>
      <c r="W759" s="2">
        <v>0</v>
      </c>
      <c r="X759" s="2">
        <v>0</v>
      </c>
      <c r="Y759" s="2">
        <v>0</v>
      </c>
    </row>
    <row r="760" spans="2:25" ht="20" customHeight="1">
      <c r="B760" s="12">
        <v>752</v>
      </c>
      <c r="C760" s="12">
        <v>7</v>
      </c>
      <c r="E760" s="13" t="s">
        <v>1625</v>
      </c>
      <c r="F760" s="13" t="s">
        <v>24</v>
      </c>
      <c r="G760" s="13" t="s">
        <v>188</v>
      </c>
      <c r="H760" s="13" t="s">
        <v>192</v>
      </c>
      <c r="I760" s="13" t="s">
        <v>768</v>
      </c>
      <c r="J760" s="13" t="s">
        <v>770</v>
      </c>
      <c r="K760" s="13" t="s">
        <v>3900</v>
      </c>
      <c r="L760" s="13">
        <v>0</v>
      </c>
      <c r="M760" s="13">
        <v>0</v>
      </c>
      <c r="N760" s="13">
        <v>0</v>
      </c>
      <c r="O760" s="3" t="s">
        <v>40</v>
      </c>
      <c r="P760" s="2">
        <v>0</v>
      </c>
      <c r="Q760" s="2">
        <v>0</v>
      </c>
      <c r="R760" s="2">
        <v>0</v>
      </c>
      <c r="S760" s="2">
        <v>148845.53506899968</v>
      </c>
      <c r="T760" s="2">
        <v>0</v>
      </c>
      <c r="U760" s="2">
        <v>0</v>
      </c>
      <c r="V760" s="2">
        <v>0</v>
      </c>
      <c r="W760" s="2">
        <v>0</v>
      </c>
      <c r="X760" s="2">
        <v>0</v>
      </c>
      <c r="Y760" s="2">
        <v>0</v>
      </c>
    </row>
    <row r="761" spans="2:25" ht="20" customHeight="1">
      <c r="B761" s="12">
        <v>753</v>
      </c>
      <c r="C761" s="12">
        <v>8</v>
      </c>
      <c r="E761" s="13" t="s">
        <v>1625</v>
      </c>
      <c r="F761" s="13" t="s">
        <v>24</v>
      </c>
      <c r="G761" s="13" t="s">
        <v>188</v>
      </c>
      <c r="H761" s="13" t="s">
        <v>192</v>
      </c>
      <c r="I761" s="13" t="s">
        <v>768</v>
      </c>
      <c r="J761" s="13" t="s">
        <v>770</v>
      </c>
      <c r="K761" s="13" t="s">
        <v>3900</v>
      </c>
      <c r="L761" s="13" t="s">
        <v>3901</v>
      </c>
      <c r="M761" s="13">
        <v>0</v>
      </c>
      <c r="N761" s="13">
        <v>0</v>
      </c>
      <c r="O761" s="3" t="s">
        <v>3902</v>
      </c>
      <c r="P761" s="2">
        <v>0</v>
      </c>
      <c r="Q761" s="2">
        <v>0</v>
      </c>
      <c r="R761" s="2">
        <v>147736.59862499969</v>
      </c>
      <c r="S761" s="2">
        <v>0</v>
      </c>
      <c r="T761" s="2">
        <v>0</v>
      </c>
      <c r="U761" s="2">
        <v>0</v>
      </c>
      <c r="V761" s="2">
        <v>0</v>
      </c>
      <c r="W761" s="2">
        <v>0</v>
      </c>
      <c r="X761" s="2">
        <v>0</v>
      </c>
      <c r="Y761" s="2">
        <v>0</v>
      </c>
    </row>
    <row r="762" spans="2:25" ht="20" customHeight="1">
      <c r="B762" s="12">
        <v>754</v>
      </c>
      <c r="C762" s="12">
        <v>9</v>
      </c>
      <c r="E762" s="13" t="s">
        <v>1625</v>
      </c>
      <c r="F762" s="13" t="s">
        <v>24</v>
      </c>
      <c r="G762" s="13" t="s">
        <v>188</v>
      </c>
      <c r="H762" s="13" t="s">
        <v>192</v>
      </c>
      <c r="I762" s="13" t="s">
        <v>768</v>
      </c>
      <c r="J762" s="13" t="s">
        <v>770</v>
      </c>
      <c r="K762" s="13" t="s">
        <v>3900</v>
      </c>
      <c r="L762" s="13" t="s">
        <v>3901</v>
      </c>
      <c r="M762" s="13" t="s">
        <v>31</v>
      </c>
      <c r="N762" s="13">
        <v>0</v>
      </c>
      <c r="O762" s="3" t="s">
        <v>3578</v>
      </c>
      <c r="P762" s="2">
        <v>0</v>
      </c>
      <c r="Q762" s="2">
        <v>147736.59862499969</v>
      </c>
      <c r="R762" s="2">
        <v>0</v>
      </c>
      <c r="S762" s="2">
        <v>0</v>
      </c>
      <c r="T762" s="2">
        <v>0</v>
      </c>
      <c r="U762" s="2">
        <v>0</v>
      </c>
      <c r="V762" s="2">
        <v>0</v>
      </c>
      <c r="W762" s="2">
        <v>0</v>
      </c>
      <c r="X762" s="2">
        <v>0</v>
      </c>
      <c r="Y762" s="2">
        <v>0</v>
      </c>
    </row>
    <row r="763" spans="2:25" ht="20" customHeight="1">
      <c r="B763" s="12">
        <v>755</v>
      </c>
      <c r="C763" s="12">
        <v>8</v>
      </c>
      <c r="E763" s="13" t="s">
        <v>1625</v>
      </c>
      <c r="F763" s="13" t="s">
        <v>24</v>
      </c>
      <c r="G763" s="13" t="s">
        <v>188</v>
      </c>
      <c r="H763" s="13" t="s">
        <v>192</v>
      </c>
      <c r="I763" s="13" t="s">
        <v>768</v>
      </c>
      <c r="J763" s="13" t="s">
        <v>770</v>
      </c>
      <c r="K763" s="13" t="s">
        <v>3900</v>
      </c>
      <c r="L763" s="13" t="s">
        <v>3903</v>
      </c>
      <c r="M763" s="13">
        <v>0</v>
      </c>
      <c r="N763" s="13">
        <v>0</v>
      </c>
      <c r="O763" s="3" t="s">
        <v>3904</v>
      </c>
      <c r="P763" s="2">
        <v>0</v>
      </c>
      <c r="Q763" s="2">
        <v>0</v>
      </c>
      <c r="R763" s="2">
        <v>1108.9364439999999</v>
      </c>
      <c r="S763" s="2">
        <v>0</v>
      </c>
      <c r="T763" s="2">
        <v>0</v>
      </c>
      <c r="U763" s="2">
        <v>0</v>
      </c>
      <c r="V763" s="2">
        <v>0</v>
      </c>
      <c r="W763" s="2">
        <v>0</v>
      </c>
      <c r="X763" s="2">
        <v>0</v>
      </c>
      <c r="Y763" s="2">
        <v>0</v>
      </c>
    </row>
    <row r="764" spans="2:25" ht="20" customHeight="1">
      <c r="B764" s="12">
        <v>756</v>
      </c>
      <c r="C764" s="12">
        <v>9</v>
      </c>
      <c r="E764" s="13" t="s">
        <v>1625</v>
      </c>
      <c r="F764" s="13" t="s">
        <v>24</v>
      </c>
      <c r="G764" s="13" t="s">
        <v>188</v>
      </c>
      <c r="H764" s="13" t="s">
        <v>192</v>
      </c>
      <c r="I764" s="13" t="s">
        <v>768</v>
      </c>
      <c r="J764" s="13" t="s">
        <v>770</v>
      </c>
      <c r="K764" s="13" t="s">
        <v>3900</v>
      </c>
      <c r="L764" s="13" t="s">
        <v>3903</v>
      </c>
      <c r="M764" s="13" t="s">
        <v>31</v>
      </c>
      <c r="N764" s="13">
        <v>0</v>
      </c>
      <c r="O764" s="3" t="s">
        <v>3578</v>
      </c>
      <c r="P764" s="2">
        <v>0</v>
      </c>
      <c r="Q764" s="2">
        <v>1108.9364439999999</v>
      </c>
      <c r="R764" s="2">
        <v>0</v>
      </c>
      <c r="S764" s="2">
        <v>0</v>
      </c>
      <c r="T764" s="2">
        <v>0</v>
      </c>
      <c r="U764" s="2">
        <v>0</v>
      </c>
      <c r="V764" s="2">
        <v>0</v>
      </c>
      <c r="W764" s="2">
        <v>0</v>
      </c>
      <c r="X764" s="2">
        <v>0</v>
      </c>
      <c r="Y764" s="2">
        <v>0</v>
      </c>
    </row>
    <row r="765" spans="2:25" ht="20" customHeight="1">
      <c r="B765" s="12">
        <v>757</v>
      </c>
      <c r="C765" s="12">
        <v>5</v>
      </c>
      <c r="E765" s="13" t="s">
        <v>1625</v>
      </c>
      <c r="F765" s="13" t="s">
        <v>24</v>
      </c>
      <c r="G765" s="13" t="s">
        <v>188</v>
      </c>
      <c r="H765" s="13" t="s">
        <v>192</v>
      </c>
      <c r="I765" s="13" t="s">
        <v>825</v>
      </c>
      <c r="J765" s="13">
        <v>0</v>
      </c>
      <c r="K765" s="13">
        <v>0</v>
      </c>
      <c r="L765" s="13">
        <v>0</v>
      </c>
      <c r="M765" s="13">
        <v>0</v>
      </c>
      <c r="N765" s="13">
        <v>0</v>
      </c>
      <c r="O765" s="3" t="s">
        <v>826</v>
      </c>
      <c r="P765" s="2">
        <v>0</v>
      </c>
      <c r="Q765" s="2">
        <v>0</v>
      </c>
      <c r="R765" s="2">
        <v>0</v>
      </c>
      <c r="S765" s="2">
        <v>0</v>
      </c>
      <c r="T765" s="2">
        <v>0</v>
      </c>
      <c r="U765" s="2">
        <v>567576.8921324003</v>
      </c>
      <c r="V765" s="2">
        <v>0</v>
      </c>
      <c r="W765" s="2">
        <v>0</v>
      </c>
      <c r="X765" s="2">
        <v>0</v>
      </c>
      <c r="Y765" s="2">
        <v>0</v>
      </c>
    </row>
    <row r="766" spans="2:25" ht="20" customHeight="1">
      <c r="B766" s="12">
        <v>758</v>
      </c>
      <c r="C766" s="12">
        <v>6</v>
      </c>
      <c r="E766" s="13" t="s">
        <v>1625</v>
      </c>
      <c r="F766" s="13" t="s">
        <v>24</v>
      </c>
      <c r="G766" s="13" t="s">
        <v>188</v>
      </c>
      <c r="H766" s="13" t="s">
        <v>192</v>
      </c>
      <c r="I766" s="13" t="s">
        <v>825</v>
      </c>
      <c r="J766" s="13" t="s">
        <v>849</v>
      </c>
      <c r="K766" s="13">
        <v>0</v>
      </c>
      <c r="L766" s="13">
        <v>0</v>
      </c>
      <c r="M766" s="13">
        <v>0</v>
      </c>
      <c r="N766" s="13">
        <v>0</v>
      </c>
      <c r="O766" s="3" t="s">
        <v>850</v>
      </c>
      <c r="P766" s="2">
        <v>0</v>
      </c>
      <c r="Q766" s="2">
        <v>0</v>
      </c>
      <c r="R766" s="2">
        <v>0</v>
      </c>
      <c r="S766" s="2">
        <v>0</v>
      </c>
      <c r="T766" s="2">
        <v>161857.39420040004</v>
      </c>
      <c r="U766" s="2">
        <v>0</v>
      </c>
      <c r="V766" s="2">
        <v>0</v>
      </c>
      <c r="W766" s="2">
        <v>0</v>
      </c>
      <c r="X766" s="2">
        <v>0</v>
      </c>
      <c r="Y766" s="2">
        <v>0</v>
      </c>
    </row>
    <row r="767" spans="2:25" ht="20" customHeight="1">
      <c r="B767" s="12">
        <v>759</v>
      </c>
      <c r="C767" s="12">
        <v>7</v>
      </c>
      <c r="E767" s="13" t="s">
        <v>1625</v>
      </c>
      <c r="F767" s="13" t="s">
        <v>24</v>
      </c>
      <c r="G767" s="13" t="s">
        <v>188</v>
      </c>
      <c r="H767" s="13" t="s">
        <v>192</v>
      </c>
      <c r="I767" s="13" t="s">
        <v>825</v>
      </c>
      <c r="J767" s="13" t="s">
        <v>849</v>
      </c>
      <c r="K767" s="13" t="s">
        <v>851</v>
      </c>
      <c r="L767" s="13">
        <v>0</v>
      </c>
      <c r="M767" s="13">
        <v>0</v>
      </c>
      <c r="N767" s="13">
        <v>0</v>
      </c>
      <c r="O767" s="3" t="s">
        <v>852</v>
      </c>
      <c r="P767" s="2">
        <v>0</v>
      </c>
      <c r="Q767" s="2">
        <v>0</v>
      </c>
      <c r="R767" s="2">
        <v>0</v>
      </c>
      <c r="S767" s="2">
        <v>155254.21436039999</v>
      </c>
      <c r="T767" s="2">
        <v>0</v>
      </c>
      <c r="U767" s="2">
        <v>0</v>
      </c>
      <c r="V767" s="2">
        <v>0</v>
      </c>
      <c r="W767" s="2">
        <v>0</v>
      </c>
      <c r="X767" s="2">
        <v>0</v>
      </c>
      <c r="Y767" s="2">
        <v>0</v>
      </c>
    </row>
    <row r="768" spans="2:25" ht="20" customHeight="1">
      <c r="B768" s="12">
        <v>760</v>
      </c>
      <c r="C768" s="12">
        <v>8</v>
      </c>
      <c r="E768" s="13" t="s">
        <v>1625</v>
      </c>
      <c r="F768" s="13" t="s">
        <v>24</v>
      </c>
      <c r="G768" s="13" t="s">
        <v>188</v>
      </c>
      <c r="H768" s="13" t="s">
        <v>192</v>
      </c>
      <c r="I768" s="13" t="s">
        <v>825</v>
      </c>
      <c r="J768" s="13" t="s">
        <v>849</v>
      </c>
      <c r="K768" s="13" t="s">
        <v>851</v>
      </c>
      <c r="L768" s="13" t="s">
        <v>860</v>
      </c>
      <c r="M768" s="13">
        <v>0</v>
      </c>
      <c r="N768" s="13">
        <v>0</v>
      </c>
      <c r="O768" s="3" t="s">
        <v>3597</v>
      </c>
      <c r="P768" s="2">
        <v>0</v>
      </c>
      <c r="Q768" s="2">
        <v>0</v>
      </c>
      <c r="R768" s="2">
        <v>13319.460000000001</v>
      </c>
      <c r="S768" s="2">
        <v>0</v>
      </c>
      <c r="T768" s="2">
        <v>0</v>
      </c>
      <c r="U768" s="2">
        <v>0</v>
      </c>
      <c r="V768" s="2">
        <v>0</v>
      </c>
      <c r="W768" s="2">
        <v>0</v>
      </c>
      <c r="X768" s="2">
        <v>0</v>
      </c>
      <c r="Y768" s="2">
        <v>0</v>
      </c>
    </row>
    <row r="769" spans="2:25" ht="20" customHeight="1">
      <c r="B769" s="12">
        <v>761</v>
      </c>
      <c r="C769" s="12">
        <v>9</v>
      </c>
      <c r="E769" s="13" t="s">
        <v>1625</v>
      </c>
      <c r="F769" s="13" t="s">
        <v>24</v>
      </c>
      <c r="G769" s="13" t="s">
        <v>188</v>
      </c>
      <c r="H769" s="13" t="s">
        <v>192</v>
      </c>
      <c r="I769" s="13" t="s">
        <v>825</v>
      </c>
      <c r="J769" s="13" t="s">
        <v>849</v>
      </c>
      <c r="K769" s="13" t="s">
        <v>851</v>
      </c>
      <c r="L769" s="13" t="s">
        <v>860</v>
      </c>
      <c r="M769" s="13" t="s">
        <v>871</v>
      </c>
      <c r="N769" s="13">
        <v>0</v>
      </c>
      <c r="O769" s="3" t="s">
        <v>3606</v>
      </c>
      <c r="P769" s="2">
        <v>0</v>
      </c>
      <c r="Q769" s="2">
        <v>13319.460000000001</v>
      </c>
      <c r="R769" s="2">
        <v>0</v>
      </c>
      <c r="S769" s="2">
        <v>0</v>
      </c>
      <c r="T769" s="2">
        <v>0</v>
      </c>
      <c r="U769" s="2">
        <v>0</v>
      </c>
      <c r="V769" s="2">
        <v>0</v>
      </c>
      <c r="W769" s="2">
        <v>0</v>
      </c>
      <c r="X769" s="2">
        <v>0</v>
      </c>
      <c r="Y769" s="2">
        <v>0</v>
      </c>
    </row>
    <row r="770" spans="2:25" ht="20" customHeight="1">
      <c r="B770" s="12">
        <v>762</v>
      </c>
      <c r="C770" s="12">
        <v>8</v>
      </c>
      <c r="E770" s="13" t="s">
        <v>1625</v>
      </c>
      <c r="F770" s="13" t="s">
        <v>24</v>
      </c>
      <c r="G770" s="13" t="s">
        <v>188</v>
      </c>
      <c r="H770" s="13" t="s">
        <v>192</v>
      </c>
      <c r="I770" s="13" t="s">
        <v>825</v>
      </c>
      <c r="J770" s="13" t="s">
        <v>849</v>
      </c>
      <c r="K770" s="13" t="s">
        <v>851</v>
      </c>
      <c r="L770" s="13" t="s">
        <v>884</v>
      </c>
      <c r="M770" s="13">
        <v>0</v>
      </c>
      <c r="N770" s="13">
        <v>0</v>
      </c>
      <c r="O770" s="3" t="s">
        <v>3600</v>
      </c>
      <c r="P770" s="2">
        <v>0</v>
      </c>
      <c r="Q770" s="2">
        <v>0</v>
      </c>
      <c r="R770" s="2">
        <v>40125.932800000002</v>
      </c>
      <c r="S770" s="2">
        <v>0</v>
      </c>
      <c r="T770" s="2">
        <v>0</v>
      </c>
      <c r="U770" s="2">
        <v>0</v>
      </c>
      <c r="V770" s="2">
        <v>0</v>
      </c>
      <c r="W770" s="2">
        <v>0</v>
      </c>
      <c r="X770" s="2">
        <v>0</v>
      </c>
      <c r="Y770" s="2">
        <v>0</v>
      </c>
    </row>
    <row r="771" spans="2:25" ht="20" customHeight="1">
      <c r="B771" s="12">
        <v>763</v>
      </c>
      <c r="C771" s="12">
        <v>9</v>
      </c>
      <c r="E771" s="13" t="s">
        <v>1625</v>
      </c>
      <c r="F771" s="13" t="s">
        <v>24</v>
      </c>
      <c r="G771" s="13" t="s">
        <v>188</v>
      </c>
      <c r="H771" s="13" t="s">
        <v>192</v>
      </c>
      <c r="I771" s="13" t="s">
        <v>825</v>
      </c>
      <c r="J771" s="13" t="s">
        <v>849</v>
      </c>
      <c r="K771" s="13" t="s">
        <v>851</v>
      </c>
      <c r="L771" s="13" t="s">
        <v>884</v>
      </c>
      <c r="M771" s="13" t="s">
        <v>832</v>
      </c>
      <c r="N771" s="13">
        <v>0</v>
      </c>
      <c r="O771" s="3" t="s">
        <v>3618</v>
      </c>
      <c r="P771" s="2">
        <v>0</v>
      </c>
      <c r="Q771" s="2">
        <v>7423.9459999999999</v>
      </c>
      <c r="R771" s="2">
        <v>0</v>
      </c>
      <c r="S771" s="2">
        <v>0</v>
      </c>
      <c r="T771" s="2">
        <v>0</v>
      </c>
      <c r="U771" s="2">
        <v>0</v>
      </c>
      <c r="V771" s="2">
        <v>0</v>
      </c>
      <c r="W771" s="2">
        <v>0</v>
      </c>
      <c r="X771" s="2">
        <v>0</v>
      </c>
      <c r="Y771" s="2">
        <v>0</v>
      </c>
    </row>
    <row r="772" spans="2:25" ht="20" customHeight="1">
      <c r="B772" s="12">
        <v>764</v>
      </c>
      <c r="C772" s="12">
        <v>9</v>
      </c>
      <c r="E772" s="13" t="s">
        <v>1625</v>
      </c>
      <c r="F772" s="13" t="s">
        <v>24</v>
      </c>
      <c r="G772" s="13" t="s">
        <v>188</v>
      </c>
      <c r="H772" s="13" t="s">
        <v>192</v>
      </c>
      <c r="I772" s="13" t="s">
        <v>825</v>
      </c>
      <c r="J772" s="13" t="s">
        <v>849</v>
      </c>
      <c r="K772" s="13" t="s">
        <v>851</v>
      </c>
      <c r="L772" s="13" t="s">
        <v>884</v>
      </c>
      <c r="M772" s="13" t="s">
        <v>916</v>
      </c>
      <c r="N772" s="13">
        <v>0</v>
      </c>
      <c r="O772" s="3" t="s">
        <v>3602</v>
      </c>
      <c r="P772" s="2">
        <v>0</v>
      </c>
      <c r="Q772" s="2">
        <v>2476.0496000000003</v>
      </c>
      <c r="R772" s="2">
        <v>0</v>
      </c>
      <c r="S772" s="2">
        <v>0</v>
      </c>
      <c r="T772" s="2">
        <v>0</v>
      </c>
      <c r="U772" s="2">
        <v>0</v>
      </c>
      <c r="V772" s="2">
        <v>0</v>
      </c>
      <c r="W772" s="2">
        <v>0</v>
      </c>
      <c r="X772" s="2">
        <v>0</v>
      </c>
      <c r="Y772" s="2">
        <v>0</v>
      </c>
    </row>
    <row r="773" spans="2:25" ht="20" customHeight="1">
      <c r="B773" s="12">
        <v>765</v>
      </c>
      <c r="C773" s="12">
        <v>9</v>
      </c>
      <c r="E773" s="13" t="s">
        <v>1625</v>
      </c>
      <c r="F773" s="13" t="s">
        <v>24</v>
      </c>
      <c r="G773" s="13" t="s">
        <v>188</v>
      </c>
      <c r="H773" s="13" t="s">
        <v>192</v>
      </c>
      <c r="I773" s="13" t="s">
        <v>825</v>
      </c>
      <c r="J773" s="13" t="s">
        <v>849</v>
      </c>
      <c r="K773" s="13" t="s">
        <v>851</v>
      </c>
      <c r="L773" s="13" t="s">
        <v>884</v>
      </c>
      <c r="M773" s="13" t="s">
        <v>922</v>
      </c>
      <c r="N773" s="13">
        <v>0</v>
      </c>
      <c r="O773" s="3" t="s">
        <v>3618</v>
      </c>
      <c r="P773" s="2">
        <v>0</v>
      </c>
      <c r="Q773" s="2">
        <v>1564.6424</v>
      </c>
      <c r="R773" s="2">
        <v>0</v>
      </c>
      <c r="S773" s="2">
        <v>0</v>
      </c>
      <c r="T773" s="2">
        <v>0</v>
      </c>
      <c r="U773" s="2">
        <v>0</v>
      </c>
      <c r="V773" s="2">
        <v>0</v>
      </c>
      <c r="W773" s="2">
        <v>0</v>
      </c>
      <c r="X773" s="2">
        <v>0</v>
      </c>
      <c r="Y773" s="2">
        <v>0</v>
      </c>
    </row>
    <row r="774" spans="2:25" ht="20" customHeight="1">
      <c r="B774" s="12">
        <v>766</v>
      </c>
      <c r="C774" s="12">
        <v>9</v>
      </c>
      <c r="E774" s="13" t="s">
        <v>1625</v>
      </c>
      <c r="F774" s="13" t="s">
        <v>24</v>
      </c>
      <c r="G774" s="13" t="s">
        <v>188</v>
      </c>
      <c r="H774" s="13" t="s">
        <v>192</v>
      </c>
      <c r="I774" s="13" t="s">
        <v>825</v>
      </c>
      <c r="J774" s="13" t="s">
        <v>849</v>
      </c>
      <c r="K774" s="13" t="s">
        <v>851</v>
      </c>
      <c r="L774" s="13" t="s">
        <v>884</v>
      </c>
      <c r="M774" s="13" t="s">
        <v>31</v>
      </c>
      <c r="N774" s="13">
        <v>0</v>
      </c>
      <c r="O774" s="3" t="s">
        <v>3578</v>
      </c>
      <c r="P774" s="2">
        <v>0</v>
      </c>
      <c r="Q774" s="2">
        <v>19014.067599999998</v>
      </c>
      <c r="R774" s="2">
        <v>0</v>
      </c>
      <c r="S774" s="2">
        <v>0</v>
      </c>
      <c r="T774" s="2">
        <v>0</v>
      </c>
      <c r="U774" s="2">
        <v>0</v>
      </c>
      <c r="V774" s="2">
        <v>0</v>
      </c>
      <c r="W774" s="2">
        <v>0</v>
      </c>
      <c r="X774" s="2">
        <v>0</v>
      </c>
      <c r="Y774" s="2">
        <v>0</v>
      </c>
    </row>
    <row r="775" spans="2:25" ht="20" customHeight="1">
      <c r="B775" s="12">
        <v>767</v>
      </c>
      <c r="C775" s="12">
        <v>9</v>
      </c>
      <c r="E775" s="13" t="s">
        <v>1625</v>
      </c>
      <c r="F775" s="13" t="s">
        <v>24</v>
      </c>
      <c r="G775" s="13" t="s">
        <v>188</v>
      </c>
      <c r="H775" s="13" t="s">
        <v>192</v>
      </c>
      <c r="I775" s="13" t="s">
        <v>825</v>
      </c>
      <c r="J775" s="13" t="s">
        <v>849</v>
      </c>
      <c r="K775" s="13" t="s">
        <v>851</v>
      </c>
      <c r="L775" s="13" t="s">
        <v>884</v>
      </c>
      <c r="M775" s="13" t="s">
        <v>870</v>
      </c>
      <c r="N775" s="13">
        <v>0</v>
      </c>
      <c r="O775" s="3" t="s">
        <v>3618</v>
      </c>
      <c r="P775" s="2">
        <v>0</v>
      </c>
      <c r="Q775" s="2">
        <v>440.09320000000002</v>
      </c>
      <c r="R775" s="2">
        <v>0</v>
      </c>
      <c r="S775" s="2">
        <v>0</v>
      </c>
      <c r="T775" s="2">
        <v>0</v>
      </c>
      <c r="U775" s="2">
        <v>0</v>
      </c>
      <c r="V775" s="2">
        <v>0</v>
      </c>
      <c r="W775" s="2">
        <v>0</v>
      </c>
      <c r="X775" s="2">
        <v>0</v>
      </c>
      <c r="Y775" s="2">
        <v>0</v>
      </c>
    </row>
    <row r="776" spans="2:25" ht="20" customHeight="1">
      <c r="B776" s="12">
        <v>768</v>
      </c>
      <c r="C776" s="12">
        <v>9</v>
      </c>
      <c r="E776" s="13" t="s">
        <v>1625</v>
      </c>
      <c r="F776" s="13" t="s">
        <v>24</v>
      </c>
      <c r="G776" s="13" t="s">
        <v>188</v>
      </c>
      <c r="H776" s="13" t="s">
        <v>192</v>
      </c>
      <c r="I776" s="13" t="s">
        <v>825</v>
      </c>
      <c r="J776" s="13" t="s">
        <v>849</v>
      </c>
      <c r="K776" s="13" t="s">
        <v>851</v>
      </c>
      <c r="L776" s="13" t="s">
        <v>884</v>
      </c>
      <c r="M776" s="13" t="s">
        <v>917</v>
      </c>
      <c r="N776" s="13">
        <v>0</v>
      </c>
      <c r="O776" s="3" t="s">
        <v>3601</v>
      </c>
      <c r="P776" s="2">
        <v>0</v>
      </c>
      <c r="Q776" s="2">
        <v>8638.5551999999989</v>
      </c>
      <c r="R776" s="2">
        <v>0</v>
      </c>
      <c r="S776" s="2">
        <v>0</v>
      </c>
      <c r="T776" s="2">
        <v>0</v>
      </c>
      <c r="U776" s="2">
        <v>0</v>
      </c>
      <c r="V776" s="2">
        <v>0</v>
      </c>
      <c r="W776" s="2">
        <v>0</v>
      </c>
      <c r="X776" s="2">
        <v>0</v>
      </c>
      <c r="Y776" s="2">
        <v>0</v>
      </c>
    </row>
    <row r="777" spans="2:25" ht="20" customHeight="1">
      <c r="B777" s="12">
        <v>769</v>
      </c>
      <c r="C777" s="12">
        <v>9</v>
      </c>
      <c r="E777" s="13" t="s">
        <v>1625</v>
      </c>
      <c r="F777" s="13" t="s">
        <v>24</v>
      </c>
      <c r="G777" s="13" t="s">
        <v>188</v>
      </c>
      <c r="H777" s="13" t="s">
        <v>192</v>
      </c>
      <c r="I777" s="13" t="s">
        <v>825</v>
      </c>
      <c r="J777" s="13" t="s">
        <v>849</v>
      </c>
      <c r="K777" s="13" t="s">
        <v>851</v>
      </c>
      <c r="L777" s="13" t="s">
        <v>884</v>
      </c>
      <c r="M777" s="13" t="s">
        <v>890</v>
      </c>
      <c r="N777" s="13">
        <v>0</v>
      </c>
      <c r="O777" s="3" t="s">
        <v>3618</v>
      </c>
      <c r="P777" s="2">
        <v>0</v>
      </c>
      <c r="Q777" s="2">
        <v>381.25399999999996</v>
      </c>
      <c r="R777" s="2">
        <v>0</v>
      </c>
      <c r="S777" s="2">
        <v>0</v>
      </c>
      <c r="T777" s="2">
        <v>0</v>
      </c>
      <c r="U777" s="2">
        <v>0</v>
      </c>
      <c r="V777" s="2">
        <v>0</v>
      </c>
      <c r="W777" s="2">
        <v>0</v>
      </c>
      <c r="X777" s="2">
        <v>0</v>
      </c>
      <c r="Y777" s="2">
        <v>0</v>
      </c>
    </row>
    <row r="778" spans="2:25" ht="20" customHeight="1">
      <c r="B778" s="12">
        <v>770</v>
      </c>
      <c r="C778" s="12">
        <v>9</v>
      </c>
      <c r="E778" s="13" t="s">
        <v>1625</v>
      </c>
      <c r="F778" s="13" t="s">
        <v>24</v>
      </c>
      <c r="G778" s="13" t="s">
        <v>188</v>
      </c>
      <c r="H778" s="13" t="s">
        <v>192</v>
      </c>
      <c r="I778" s="13" t="s">
        <v>825</v>
      </c>
      <c r="J778" s="13" t="s">
        <v>849</v>
      </c>
      <c r="K778" s="13" t="s">
        <v>851</v>
      </c>
      <c r="L778" s="13" t="s">
        <v>884</v>
      </c>
      <c r="M778" s="13" t="s">
        <v>854</v>
      </c>
      <c r="N778" s="13">
        <v>0</v>
      </c>
      <c r="O778" s="3" t="s">
        <v>3645</v>
      </c>
      <c r="P778" s="2">
        <v>0</v>
      </c>
      <c r="Q778" s="2">
        <v>187.32480000000001</v>
      </c>
      <c r="R778" s="2">
        <v>0</v>
      </c>
      <c r="S778" s="2">
        <v>0</v>
      </c>
      <c r="T778" s="2">
        <v>0</v>
      </c>
      <c r="U778" s="2">
        <v>0</v>
      </c>
      <c r="V778" s="2">
        <v>0</v>
      </c>
      <c r="W778" s="2">
        <v>0</v>
      </c>
      <c r="X778" s="2">
        <v>0</v>
      </c>
      <c r="Y778" s="2">
        <v>0</v>
      </c>
    </row>
    <row r="779" spans="2:25" ht="20" customHeight="1">
      <c r="B779" s="12">
        <v>771</v>
      </c>
      <c r="C779" s="12">
        <v>8</v>
      </c>
      <c r="E779" s="13" t="s">
        <v>1625</v>
      </c>
      <c r="F779" s="13" t="s">
        <v>24</v>
      </c>
      <c r="G779" s="13" t="s">
        <v>188</v>
      </c>
      <c r="H779" s="13" t="s">
        <v>192</v>
      </c>
      <c r="I779" s="13" t="s">
        <v>825</v>
      </c>
      <c r="J779" s="13" t="s">
        <v>849</v>
      </c>
      <c r="K779" s="13" t="s">
        <v>851</v>
      </c>
      <c r="L779" s="13" t="s">
        <v>855</v>
      </c>
      <c r="M779" s="13">
        <v>0</v>
      </c>
      <c r="N779" s="13">
        <v>0</v>
      </c>
      <c r="O779" s="3" t="s">
        <v>3634</v>
      </c>
      <c r="P779" s="2">
        <v>0</v>
      </c>
      <c r="Q779" s="2">
        <v>0</v>
      </c>
      <c r="R779" s="2">
        <v>5335.4440000000004</v>
      </c>
      <c r="S779" s="2">
        <v>0</v>
      </c>
      <c r="T779" s="2">
        <v>0</v>
      </c>
      <c r="U779" s="2">
        <v>0</v>
      </c>
      <c r="V779" s="2">
        <v>0</v>
      </c>
      <c r="W779" s="2">
        <v>0</v>
      </c>
      <c r="X779" s="2">
        <v>0</v>
      </c>
      <c r="Y779" s="2">
        <v>0</v>
      </c>
    </row>
    <row r="780" spans="2:25" ht="20" customHeight="1">
      <c r="B780" s="12">
        <v>772</v>
      </c>
      <c r="C780" s="12">
        <v>9</v>
      </c>
      <c r="E780" s="13" t="s">
        <v>1625</v>
      </c>
      <c r="F780" s="13" t="s">
        <v>24</v>
      </c>
      <c r="G780" s="13" t="s">
        <v>188</v>
      </c>
      <c r="H780" s="13" t="s">
        <v>192</v>
      </c>
      <c r="I780" s="13" t="s">
        <v>825</v>
      </c>
      <c r="J780" s="13" t="s">
        <v>849</v>
      </c>
      <c r="K780" s="13" t="s">
        <v>851</v>
      </c>
      <c r="L780" s="13" t="s">
        <v>855</v>
      </c>
      <c r="M780" s="13" t="s">
        <v>916</v>
      </c>
      <c r="N780" s="13">
        <v>0</v>
      </c>
      <c r="O780" s="3" t="s">
        <v>3602</v>
      </c>
      <c r="P780" s="2">
        <v>0</v>
      </c>
      <c r="Q780" s="2">
        <v>4852.1004000000003</v>
      </c>
      <c r="R780" s="2">
        <v>0</v>
      </c>
      <c r="S780" s="2">
        <v>0</v>
      </c>
      <c r="T780" s="2">
        <v>0</v>
      </c>
      <c r="U780" s="2">
        <v>0</v>
      </c>
      <c r="V780" s="2">
        <v>0</v>
      </c>
      <c r="W780" s="2">
        <v>0</v>
      </c>
      <c r="X780" s="2">
        <v>0</v>
      </c>
      <c r="Y780" s="2">
        <v>0</v>
      </c>
    </row>
    <row r="781" spans="2:25" ht="20" customHeight="1">
      <c r="B781" s="12">
        <v>773</v>
      </c>
      <c r="C781" s="12">
        <v>9</v>
      </c>
      <c r="E781" s="13" t="s">
        <v>1625</v>
      </c>
      <c r="F781" s="13" t="s">
        <v>24</v>
      </c>
      <c r="G781" s="13" t="s">
        <v>188</v>
      </c>
      <c r="H781" s="13" t="s">
        <v>192</v>
      </c>
      <c r="I781" s="13" t="s">
        <v>825</v>
      </c>
      <c r="J781" s="13" t="s">
        <v>849</v>
      </c>
      <c r="K781" s="13" t="s">
        <v>851</v>
      </c>
      <c r="L781" s="13" t="s">
        <v>855</v>
      </c>
      <c r="M781" s="13" t="s">
        <v>899</v>
      </c>
      <c r="N781" s="13">
        <v>0</v>
      </c>
      <c r="O781" s="3" t="s">
        <v>3601</v>
      </c>
      <c r="P781" s="2">
        <v>0</v>
      </c>
      <c r="Q781" s="2">
        <v>483.34359999999998</v>
      </c>
      <c r="R781" s="2">
        <v>0</v>
      </c>
      <c r="S781" s="2">
        <v>0</v>
      </c>
      <c r="T781" s="2">
        <v>0</v>
      </c>
      <c r="U781" s="2">
        <v>0</v>
      </c>
      <c r="V781" s="2">
        <v>0</v>
      </c>
      <c r="W781" s="2">
        <v>0</v>
      </c>
      <c r="X781" s="2">
        <v>0</v>
      </c>
      <c r="Y781" s="2">
        <v>0</v>
      </c>
    </row>
    <row r="782" spans="2:25" ht="20" customHeight="1">
      <c r="B782" s="12">
        <v>774</v>
      </c>
      <c r="C782" s="12">
        <v>8</v>
      </c>
      <c r="E782" s="13" t="s">
        <v>1625</v>
      </c>
      <c r="F782" s="13" t="s">
        <v>24</v>
      </c>
      <c r="G782" s="13" t="s">
        <v>188</v>
      </c>
      <c r="H782" s="13" t="s">
        <v>192</v>
      </c>
      <c r="I782" s="13" t="s">
        <v>825</v>
      </c>
      <c r="J782" s="13" t="s">
        <v>849</v>
      </c>
      <c r="K782" s="13" t="s">
        <v>851</v>
      </c>
      <c r="L782" s="13" t="s">
        <v>3641</v>
      </c>
      <c r="M782" s="13">
        <v>0</v>
      </c>
      <c r="N782" s="13">
        <v>0</v>
      </c>
      <c r="O782" s="3" t="s">
        <v>3642</v>
      </c>
      <c r="P782" s="2">
        <v>0</v>
      </c>
      <c r="Q782" s="2">
        <v>0</v>
      </c>
      <c r="R782" s="2">
        <v>660.98036000000002</v>
      </c>
      <c r="S782" s="2">
        <v>0</v>
      </c>
      <c r="T782" s="2">
        <v>0</v>
      </c>
      <c r="U782" s="2">
        <v>0</v>
      </c>
      <c r="V782" s="2">
        <v>0</v>
      </c>
      <c r="W782" s="2">
        <v>0</v>
      </c>
      <c r="X782" s="2">
        <v>0</v>
      </c>
      <c r="Y782" s="2">
        <v>0</v>
      </c>
    </row>
    <row r="783" spans="2:25" ht="20" customHeight="1">
      <c r="B783" s="12">
        <v>775</v>
      </c>
      <c r="C783" s="12">
        <v>9</v>
      </c>
      <c r="E783" s="13" t="s">
        <v>1625</v>
      </c>
      <c r="F783" s="13" t="s">
        <v>24</v>
      </c>
      <c r="G783" s="13" t="s">
        <v>188</v>
      </c>
      <c r="H783" s="13" t="s">
        <v>192</v>
      </c>
      <c r="I783" s="13" t="s">
        <v>825</v>
      </c>
      <c r="J783" s="13" t="s">
        <v>849</v>
      </c>
      <c r="K783" s="13" t="s">
        <v>851</v>
      </c>
      <c r="L783" s="13" t="s">
        <v>3641</v>
      </c>
      <c r="M783" s="13" t="s">
        <v>31</v>
      </c>
      <c r="N783" s="13">
        <v>0</v>
      </c>
      <c r="O783" s="3" t="s">
        <v>3578</v>
      </c>
      <c r="P783" s="2">
        <v>0</v>
      </c>
      <c r="Q783" s="2">
        <v>660.98036000000002</v>
      </c>
      <c r="R783" s="2">
        <v>0</v>
      </c>
      <c r="S783" s="2">
        <v>0</v>
      </c>
      <c r="T783" s="2">
        <v>0</v>
      </c>
      <c r="U783" s="2">
        <v>0</v>
      </c>
      <c r="V783" s="2">
        <v>0</v>
      </c>
      <c r="W783" s="2">
        <v>0</v>
      </c>
      <c r="X783" s="2">
        <v>0</v>
      </c>
      <c r="Y783" s="2">
        <v>0</v>
      </c>
    </row>
    <row r="784" spans="2:25" ht="20" customHeight="1">
      <c r="B784" s="12">
        <v>776</v>
      </c>
      <c r="C784" s="12">
        <v>8</v>
      </c>
      <c r="E784" s="13" t="s">
        <v>1625</v>
      </c>
      <c r="F784" s="13" t="s">
        <v>24</v>
      </c>
      <c r="G784" s="13" t="s">
        <v>188</v>
      </c>
      <c r="H784" s="13" t="s">
        <v>192</v>
      </c>
      <c r="I784" s="13" t="s">
        <v>825</v>
      </c>
      <c r="J784" s="13" t="s">
        <v>849</v>
      </c>
      <c r="K784" s="13" t="s">
        <v>851</v>
      </c>
      <c r="L784" s="13" t="s">
        <v>3643</v>
      </c>
      <c r="M784" s="13">
        <v>0</v>
      </c>
      <c r="N784" s="13">
        <v>0</v>
      </c>
      <c r="O784" s="3" t="s">
        <v>3644</v>
      </c>
      <c r="P784" s="2">
        <v>0</v>
      </c>
      <c r="Q784" s="2">
        <v>0</v>
      </c>
      <c r="R784" s="2">
        <v>6141.4548803999996</v>
      </c>
      <c r="S784" s="2">
        <v>0</v>
      </c>
      <c r="T784" s="2">
        <v>0</v>
      </c>
      <c r="U784" s="2">
        <v>0</v>
      </c>
      <c r="V784" s="2">
        <v>0</v>
      </c>
      <c r="W784" s="2">
        <v>0</v>
      </c>
      <c r="X784" s="2">
        <v>0</v>
      </c>
      <c r="Y784" s="2">
        <v>0</v>
      </c>
    </row>
    <row r="785" spans="2:25" ht="20" customHeight="1">
      <c r="B785" s="12">
        <v>777</v>
      </c>
      <c r="C785" s="12">
        <v>9</v>
      </c>
      <c r="E785" s="13" t="s">
        <v>1625</v>
      </c>
      <c r="F785" s="13" t="s">
        <v>24</v>
      </c>
      <c r="G785" s="13" t="s">
        <v>188</v>
      </c>
      <c r="H785" s="13" t="s">
        <v>192</v>
      </c>
      <c r="I785" s="13" t="s">
        <v>825</v>
      </c>
      <c r="J785" s="13" t="s">
        <v>849</v>
      </c>
      <c r="K785" s="13" t="s">
        <v>851</v>
      </c>
      <c r="L785" s="13" t="s">
        <v>3643</v>
      </c>
      <c r="M785" s="13" t="s">
        <v>31</v>
      </c>
      <c r="N785" s="13">
        <v>0</v>
      </c>
      <c r="O785" s="3" t="s">
        <v>3578</v>
      </c>
      <c r="P785" s="2">
        <v>0</v>
      </c>
      <c r="Q785" s="2">
        <v>6141.4548803999996</v>
      </c>
      <c r="R785" s="2">
        <v>0</v>
      </c>
      <c r="S785" s="2">
        <v>0</v>
      </c>
      <c r="T785" s="2">
        <v>0</v>
      </c>
      <c r="U785" s="2">
        <v>0</v>
      </c>
      <c r="V785" s="2">
        <v>0</v>
      </c>
      <c r="W785" s="2">
        <v>0</v>
      </c>
      <c r="X785" s="2">
        <v>0</v>
      </c>
      <c r="Y785" s="2">
        <v>0</v>
      </c>
    </row>
    <row r="786" spans="2:25" ht="20" customHeight="1">
      <c r="B786" s="12">
        <v>778</v>
      </c>
      <c r="C786" s="12">
        <v>8</v>
      </c>
      <c r="E786" s="13" t="s">
        <v>1625</v>
      </c>
      <c r="F786" s="13" t="s">
        <v>24</v>
      </c>
      <c r="G786" s="13" t="s">
        <v>188</v>
      </c>
      <c r="H786" s="13" t="s">
        <v>192</v>
      </c>
      <c r="I786" s="13" t="s">
        <v>825</v>
      </c>
      <c r="J786" s="13" t="s">
        <v>849</v>
      </c>
      <c r="K786" s="13" t="s">
        <v>851</v>
      </c>
      <c r="L786" s="13" t="s">
        <v>3905</v>
      </c>
      <c r="M786" s="13">
        <v>0</v>
      </c>
      <c r="N786" s="13">
        <v>0</v>
      </c>
      <c r="O786" s="3" t="s">
        <v>3906</v>
      </c>
      <c r="P786" s="2">
        <v>0</v>
      </c>
      <c r="Q786" s="2">
        <v>0</v>
      </c>
      <c r="R786" s="2">
        <v>1579.9629</v>
      </c>
      <c r="S786" s="2">
        <v>0</v>
      </c>
      <c r="T786" s="2">
        <v>0</v>
      </c>
      <c r="U786" s="2">
        <v>0</v>
      </c>
      <c r="V786" s="2">
        <v>0</v>
      </c>
      <c r="W786" s="2">
        <v>0</v>
      </c>
      <c r="X786" s="2">
        <v>0</v>
      </c>
      <c r="Y786" s="2">
        <v>0</v>
      </c>
    </row>
    <row r="787" spans="2:25" ht="20" customHeight="1">
      <c r="B787" s="12">
        <v>779</v>
      </c>
      <c r="C787" s="12">
        <v>9</v>
      </c>
      <c r="E787" s="13" t="s">
        <v>1625</v>
      </c>
      <c r="F787" s="13" t="s">
        <v>24</v>
      </c>
      <c r="G787" s="13" t="s">
        <v>188</v>
      </c>
      <c r="H787" s="13" t="s">
        <v>192</v>
      </c>
      <c r="I787" s="13" t="s">
        <v>825</v>
      </c>
      <c r="J787" s="13" t="s">
        <v>849</v>
      </c>
      <c r="K787" s="13" t="s">
        <v>851</v>
      </c>
      <c r="L787" s="13" t="s">
        <v>3905</v>
      </c>
      <c r="M787" s="13" t="s">
        <v>833</v>
      </c>
      <c r="N787" s="13">
        <v>0</v>
      </c>
      <c r="O787" s="3" t="s">
        <v>3865</v>
      </c>
      <c r="P787" s="2">
        <v>0</v>
      </c>
      <c r="Q787" s="2">
        <v>1579.9629</v>
      </c>
      <c r="R787" s="2">
        <v>0</v>
      </c>
      <c r="S787" s="2">
        <v>0</v>
      </c>
      <c r="T787" s="2">
        <v>0</v>
      </c>
      <c r="U787" s="2">
        <v>0</v>
      </c>
      <c r="V787" s="2">
        <v>0</v>
      </c>
      <c r="W787" s="2">
        <v>0</v>
      </c>
      <c r="X787" s="2">
        <v>0</v>
      </c>
      <c r="Y787" s="2">
        <v>0</v>
      </c>
    </row>
    <row r="788" spans="2:25" ht="20" customHeight="1">
      <c r="B788" s="12">
        <v>780</v>
      </c>
      <c r="C788" s="12">
        <v>8</v>
      </c>
      <c r="E788" s="13" t="s">
        <v>1625</v>
      </c>
      <c r="F788" s="13" t="s">
        <v>24</v>
      </c>
      <c r="G788" s="13" t="s">
        <v>188</v>
      </c>
      <c r="H788" s="13" t="s">
        <v>192</v>
      </c>
      <c r="I788" s="13" t="s">
        <v>825</v>
      </c>
      <c r="J788" s="13" t="s">
        <v>849</v>
      </c>
      <c r="K788" s="13" t="s">
        <v>851</v>
      </c>
      <c r="L788" s="13" t="s">
        <v>3907</v>
      </c>
      <c r="M788" s="13">
        <v>0</v>
      </c>
      <c r="N788" s="13">
        <v>0</v>
      </c>
      <c r="O788" s="3" t="s">
        <v>3908</v>
      </c>
      <c r="P788" s="2">
        <v>0</v>
      </c>
      <c r="Q788" s="2">
        <v>0</v>
      </c>
      <c r="R788" s="2">
        <v>1541.5338200000001</v>
      </c>
      <c r="S788" s="2">
        <v>0</v>
      </c>
      <c r="T788" s="2">
        <v>0</v>
      </c>
      <c r="U788" s="2">
        <v>0</v>
      </c>
      <c r="V788" s="2">
        <v>0</v>
      </c>
      <c r="W788" s="2">
        <v>0</v>
      </c>
      <c r="X788" s="2">
        <v>0</v>
      </c>
      <c r="Y788" s="2">
        <v>0</v>
      </c>
    </row>
    <row r="789" spans="2:25" ht="20" customHeight="1">
      <c r="B789" s="12">
        <v>781</v>
      </c>
      <c r="C789" s="12">
        <v>9</v>
      </c>
      <c r="E789" s="13" t="s">
        <v>1625</v>
      </c>
      <c r="F789" s="13" t="s">
        <v>24</v>
      </c>
      <c r="G789" s="13" t="s">
        <v>188</v>
      </c>
      <c r="H789" s="13" t="s">
        <v>192</v>
      </c>
      <c r="I789" s="13" t="s">
        <v>825</v>
      </c>
      <c r="J789" s="13" t="s">
        <v>849</v>
      </c>
      <c r="K789" s="13" t="s">
        <v>851</v>
      </c>
      <c r="L789" s="13" t="s">
        <v>3907</v>
      </c>
      <c r="M789" s="13" t="s">
        <v>31</v>
      </c>
      <c r="N789" s="13">
        <v>0</v>
      </c>
      <c r="O789" s="3" t="s">
        <v>3578</v>
      </c>
      <c r="P789" s="2">
        <v>0</v>
      </c>
      <c r="Q789" s="2">
        <v>1541.5338200000001</v>
      </c>
      <c r="R789" s="2">
        <v>0</v>
      </c>
      <c r="S789" s="2">
        <v>0</v>
      </c>
      <c r="T789" s="2">
        <v>0</v>
      </c>
      <c r="U789" s="2">
        <v>0</v>
      </c>
      <c r="V789" s="2">
        <v>0</v>
      </c>
      <c r="W789" s="2">
        <v>0</v>
      </c>
      <c r="X789" s="2">
        <v>0</v>
      </c>
      <c r="Y789" s="2">
        <v>0</v>
      </c>
    </row>
    <row r="790" spans="2:25" ht="20" customHeight="1">
      <c r="B790" s="12">
        <v>782</v>
      </c>
      <c r="C790" s="12">
        <v>8</v>
      </c>
      <c r="E790" s="13" t="s">
        <v>1625</v>
      </c>
      <c r="F790" s="13" t="s">
        <v>24</v>
      </c>
      <c r="G790" s="13" t="s">
        <v>188</v>
      </c>
      <c r="H790" s="13" t="s">
        <v>192</v>
      </c>
      <c r="I790" s="13" t="s">
        <v>825</v>
      </c>
      <c r="J790" s="13" t="s">
        <v>849</v>
      </c>
      <c r="K790" s="13" t="s">
        <v>851</v>
      </c>
      <c r="L790" s="13" t="s">
        <v>3648</v>
      </c>
      <c r="M790" s="13">
        <v>0</v>
      </c>
      <c r="N790" s="13">
        <v>0</v>
      </c>
      <c r="O790" s="3" t="s">
        <v>4888</v>
      </c>
      <c r="P790" s="2">
        <v>0</v>
      </c>
      <c r="Q790" s="2">
        <v>0</v>
      </c>
      <c r="R790" s="2">
        <v>7366.6409000000003</v>
      </c>
      <c r="S790" s="2">
        <v>0</v>
      </c>
      <c r="T790" s="2">
        <v>0</v>
      </c>
      <c r="U790" s="2">
        <v>0</v>
      </c>
      <c r="V790" s="2">
        <v>0</v>
      </c>
      <c r="W790" s="2">
        <v>0</v>
      </c>
      <c r="X790" s="2">
        <v>0</v>
      </c>
      <c r="Y790" s="2">
        <v>0</v>
      </c>
    </row>
    <row r="791" spans="2:25" ht="20" customHeight="1">
      <c r="B791" s="12">
        <v>783</v>
      </c>
      <c r="C791" s="12">
        <v>9</v>
      </c>
      <c r="E791" s="13" t="s">
        <v>1625</v>
      </c>
      <c r="F791" s="13" t="s">
        <v>24</v>
      </c>
      <c r="G791" s="13" t="s">
        <v>188</v>
      </c>
      <c r="H791" s="13" t="s">
        <v>192</v>
      </c>
      <c r="I791" s="13" t="s">
        <v>825</v>
      </c>
      <c r="J791" s="13" t="s">
        <v>849</v>
      </c>
      <c r="K791" s="13" t="s">
        <v>851</v>
      </c>
      <c r="L791" s="13" t="s">
        <v>3648</v>
      </c>
      <c r="M791" s="13" t="s">
        <v>916</v>
      </c>
      <c r="N791" s="13">
        <v>0</v>
      </c>
      <c r="O791" s="3" t="s">
        <v>3602</v>
      </c>
      <c r="P791" s="2">
        <v>0</v>
      </c>
      <c r="Q791" s="2">
        <v>990.77919999999983</v>
      </c>
      <c r="R791" s="2">
        <v>0</v>
      </c>
      <c r="S791" s="2">
        <v>0</v>
      </c>
      <c r="T791" s="2">
        <v>0</v>
      </c>
      <c r="U791" s="2">
        <v>0</v>
      </c>
      <c r="V791" s="2">
        <v>0</v>
      </c>
      <c r="W791" s="2">
        <v>0</v>
      </c>
      <c r="X791" s="2">
        <v>0</v>
      </c>
      <c r="Y791" s="2">
        <v>0</v>
      </c>
    </row>
    <row r="792" spans="2:25" ht="20" customHeight="1">
      <c r="B792" s="12">
        <v>784</v>
      </c>
      <c r="C792" s="12">
        <v>9</v>
      </c>
      <c r="E792" s="13" t="s">
        <v>1625</v>
      </c>
      <c r="F792" s="13" t="s">
        <v>24</v>
      </c>
      <c r="G792" s="13" t="s">
        <v>188</v>
      </c>
      <c r="H792" s="13" t="s">
        <v>192</v>
      </c>
      <c r="I792" s="13" t="s">
        <v>825</v>
      </c>
      <c r="J792" s="13" t="s">
        <v>849</v>
      </c>
      <c r="K792" s="13" t="s">
        <v>851</v>
      </c>
      <c r="L792" s="13" t="s">
        <v>3648</v>
      </c>
      <c r="M792" s="13" t="s">
        <v>31</v>
      </c>
      <c r="N792" s="13">
        <v>0</v>
      </c>
      <c r="O792" s="3" t="s">
        <v>3578</v>
      </c>
      <c r="P792" s="2">
        <v>0</v>
      </c>
      <c r="Q792" s="2">
        <v>1562.5286999999998</v>
      </c>
      <c r="R792" s="2">
        <v>0</v>
      </c>
      <c r="S792" s="2">
        <v>0</v>
      </c>
      <c r="T792" s="2">
        <v>0</v>
      </c>
      <c r="U792" s="2">
        <v>0</v>
      </c>
      <c r="V792" s="2">
        <v>0</v>
      </c>
      <c r="W792" s="2">
        <v>0</v>
      </c>
      <c r="X792" s="2">
        <v>0</v>
      </c>
      <c r="Y792" s="2">
        <v>0</v>
      </c>
    </row>
    <row r="793" spans="2:25" ht="20" customHeight="1">
      <c r="B793" s="12">
        <v>785</v>
      </c>
      <c r="C793" s="12">
        <v>9</v>
      </c>
      <c r="E793" s="13" t="s">
        <v>1625</v>
      </c>
      <c r="F793" s="13" t="s">
        <v>24</v>
      </c>
      <c r="G793" s="13" t="s">
        <v>188</v>
      </c>
      <c r="H793" s="13" t="s">
        <v>192</v>
      </c>
      <c r="I793" s="13" t="s">
        <v>825</v>
      </c>
      <c r="J793" s="13" t="s">
        <v>849</v>
      </c>
      <c r="K793" s="13" t="s">
        <v>851</v>
      </c>
      <c r="L793" s="13" t="s">
        <v>3648</v>
      </c>
      <c r="M793" s="13" t="s">
        <v>933</v>
      </c>
      <c r="N793" s="13">
        <v>0</v>
      </c>
      <c r="O793" s="3" t="s">
        <v>3602</v>
      </c>
      <c r="P793" s="2">
        <v>0</v>
      </c>
      <c r="Q793" s="2">
        <v>733.20699999999988</v>
      </c>
      <c r="R793" s="2">
        <v>0</v>
      </c>
      <c r="S793" s="2">
        <v>0</v>
      </c>
      <c r="T793" s="2">
        <v>0</v>
      </c>
      <c r="U793" s="2">
        <v>0</v>
      </c>
      <c r="V793" s="2">
        <v>0</v>
      </c>
      <c r="W793" s="2">
        <v>0</v>
      </c>
      <c r="X793" s="2">
        <v>0</v>
      </c>
      <c r="Y793" s="2">
        <v>0</v>
      </c>
    </row>
    <row r="794" spans="2:25" ht="20" customHeight="1">
      <c r="B794" s="12">
        <v>786</v>
      </c>
      <c r="C794" s="12">
        <v>9</v>
      </c>
      <c r="E794" s="13" t="s">
        <v>1625</v>
      </c>
      <c r="F794" s="13" t="s">
        <v>24</v>
      </c>
      <c r="G794" s="13" t="s">
        <v>188</v>
      </c>
      <c r="H794" s="13" t="s">
        <v>192</v>
      </c>
      <c r="I794" s="13" t="s">
        <v>825</v>
      </c>
      <c r="J794" s="13" t="s">
        <v>849</v>
      </c>
      <c r="K794" s="13" t="s">
        <v>851</v>
      </c>
      <c r="L794" s="13" t="s">
        <v>3648</v>
      </c>
      <c r="M794" s="13" t="s">
        <v>899</v>
      </c>
      <c r="N794" s="13">
        <v>0</v>
      </c>
      <c r="O794" s="3" t="s">
        <v>3601</v>
      </c>
      <c r="P794" s="2">
        <v>0</v>
      </c>
      <c r="Q794" s="2">
        <v>1855.4315999999999</v>
      </c>
      <c r="R794" s="2">
        <v>0</v>
      </c>
      <c r="S794" s="2">
        <v>0</v>
      </c>
      <c r="T794" s="2">
        <v>0</v>
      </c>
      <c r="U794" s="2">
        <v>0</v>
      </c>
      <c r="V794" s="2">
        <v>0</v>
      </c>
      <c r="W794" s="2">
        <v>0</v>
      </c>
      <c r="X794" s="2">
        <v>0</v>
      </c>
      <c r="Y794" s="2">
        <v>0</v>
      </c>
    </row>
    <row r="795" spans="2:25" ht="20" customHeight="1">
      <c r="B795" s="12">
        <v>787</v>
      </c>
      <c r="C795" s="12">
        <v>9</v>
      </c>
      <c r="E795" s="13" t="s">
        <v>1625</v>
      </c>
      <c r="F795" s="13" t="s">
        <v>24</v>
      </c>
      <c r="G795" s="13" t="s">
        <v>188</v>
      </c>
      <c r="H795" s="13" t="s">
        <v>192</v>
      </c>
      <c r="I795" s="13" t="s">
        <v>825</v>
      </c>
      <c r="J795" s="13" t="s">
        <v>849</v>
      </c>
      <c r="K795" s="13" t="s">
        <v>851</v>
      </c>
      <c r="L795" s="13" t="s">
        <v>3648</v>
      </c>
      <c r="M795" s="13" t="s">
        <v>951</v>
      </c>
      <c r="N795" s="13">
        <v>0</v>
      </c>
      <c r="O795" s="3" t="s">
        <v>3865</v>
      </c>
      <c r="P795" s="2">
        <v>0</v>
      </c>
      <c r="Q795" s="2">
        <v>1353.2038</v>
      </c>
      <c r="R795" s="2">
        <v>0</v>
      </c>
      <c r="S795" s="2">
        <v>0</v>
      </c>
      <c r="T795" s="2">
        <v>0</v>
      </c>
      <c r="U795" s="2">
        <v>0</v>
      </c>
      <c r="V795" s="2">
        <v>0</v>
      </c>
      <c r="W795" s="2">
        <v>0</v>
      </c>
      <c r="X795" s="2">
        <v>0</v>
      </c>
      <c r="Y795" s="2">
        <v>0</v>
      </c>
    </row>
    <row r="796" spans="2:25" ht="20" customHeight="1">
      <c r="B796" s="12">
        <v>788</v>
      </c>
      <c r="C796" s="12">
        <v>9</v>
      </c>
      <c r="E796" s="13" t="s">
        <v>1625</v>
      </c>
      <c r="F796" s="13" t="s">
        <v>24</v>
      </c>
      <c r="G796" s="13" t="s">
        <v>188</v>
      </c>
      <c r="H796" s="13" t="s">
        <v>192</v>
      </c>
      <c r="I796" s="13" t="s">
        <v>825</v>
      </c>
      <c r="J796" s="13" t="s">
        <v>849</v>
      </c>
      <c r="K796" s="13" t="s">
        <v>851</v>
      </c>
      <c r="L796" s="13" t="s">
        <v>3648</v>
      </c>
      <c r="M796" s="13" t="s">
        <v>889</v>
      </c>
      <c r="N796" s="13">
        <v>0</v>
      </c>
      <c r="O796" s="3" t="s">
        <v>3607</v>
      </c>
      <c r="P796" s="2">
        <v>0</v>
      </c>
      <c r="Q796" s="2">
        <v>373.82159999999993</v>
      </c>
      <c r="R796" s="2">
        <v>0</v>
      </c>
      <c r="S796" s="2">
        <v>0</v>
      </c>
      <c r="T796" s="2">
        <v>0</v>
      </c>
      <c r="U796" s="2">
        <v>0</v>
      </c>
      <c r="V796" s="2">
        <v>0</v>
      </c>
      <c r="W796" s="2">
        <v>0</v>
      </c>
      <c r="X796" s="2">
        <v>0</v>
      </c>
      <c r="Y796" s="2">
        <v>0</v>
      </c>
    </row>
    <row r="797" spans="2:25" ht="20" customHeight="1">
      <c r="B797" s="12">
        <v>789</v>
      </c>
      <c r="C797" s="12">
        <v>9</v>
      </c>
      <c r="E797" s="13" t="s">
        <v>1625</v>
      </c>
      <c r="F797" s="13" t="s">
        <v>24</v>
      </c>
      <c r="G797" s="13" t="s">
        <v>188</v>
      </c>
      <c r="H797" s="13" t="s">
        <v>192</v>
      </c>
      <c r="I797" s="13" t="s">
        <v>825</v>
      </c>
      <c r="J797" s="13" t="s">
        <v>849</v>
      </c>
      <c r="K797" s="13" t="s">
        <v>851</v>
      </c>
      <c r="L797" s="13" t="s">
        <v>3648</v>
      </c>
      <c r="M797" s="13" t="s">
        <v>944</v>
      </c>
      <c r="N797" s="13">
        <v>0</v>
      </c>
      <c r="O797" s="3" t="s">
        <v>3602</v>
      </c>
      <c r="P797" s="2">
        <v>0</v>
      </c>
      <c r="Q797" s="2">
        <v>497.66899999999993</v>
      </c>
      <c r="R797" s="2">
        <v>0</v>
      </c>
      <c r="S797" s="2">
        <v>0</v>
      </c>
      <c r="T797" s="2">
        <v>0</v>
      </c>
      <c r="U797" s="2">
        <v>0</v>
      </c>
      <c r="V797" s="2">
        <v>0</v>
      </c>
      <c r="W797" s="2">
        <v>0</v>
      </c>
      <c r="X797" s="2">
        <v>0</v>
      </c>
      <c r="Y797" s="2">
        <v>0</v>
      </c>
    </row>
    <row r="798" spans="2:25" ht="20" customHeight="1">
      <c r="B798" s="12">
        <v>790</v>
      </c>
      <c r="C798" s="12">
        <v>8</v>
      </c>
      <c r="E798" s="13" t="s">
        <v>1625</v>
      </c>
      <c r="F798" s="13" t="s">
        <v>24</v>
      </c>
      <c r="G798" s="13" t="s">
        <v>188</v>
      </c>
      <c r="H798" s="13" t="s">
        <v>192</v>
      </c>
      <c r="I798" s="13" t="s">
        <v>825</v>
      </c>
      <c r="J798" s="13" t="s">
        <v>849</v>
      </c>
      <c r="K798" s="13" t="s">
        <v>851</v>
      </c>
      <c r="L798" s="13" t="s">
        <v>3909</v>
      </c>
      <c r="M798" s="13">
        <v>0</v>
      </c>
      <c r="N798" s="13">
        <v>0</v>
      </c>
      <c r="O798" s="3" t="s">
        <v>3910</v>
      </c>
      <c r="P798" s="2">
        <v>0</v>
      </c>
      <c r="Q798" s="2">
        <v>0</v>
      </c>
      <c r="R798" s="2">
        <v>1539.855</v>
      </c>
      <c r="S798" s="2">
        <v>0</v>
      </c>
      <c r="T798" s="2">
        <v>0</v>
      </c>
      <c r="U798" s="2">
        <v>0</v>
      </c>
      <c r="V798" s="2">
        <v>0</v>
      </c>
      <c r="W798" s="2">
        <v>0</v>
      </c>
      <c r="X798" s="2">
        <v>0</v>
      </c>
      <c r="Y798" s="2">
        <v>0</v>
      </c>
    </row>
    <row r="799" spans="2:25" ht="20" customHeight="1">
      <c r="B799" s="12">
        <v>791</v>
      </c>
      <c r="C799" s="12">
        <v>9</v>
      </c>
      <c r="E799" s="13" t="s">
        <v>1625</v>
      </c>
      <c r="F799" s="13" t="s">
        <v>24</v>
      </c>
      <c r="G799" s="13" t="s">
        <v>188</v>
      </c>
      <c r="H799" s="13" t="s">
        <v>192</v>
      </c>
      <c r="I799" s="13" t="s">
        <v>825</v>
      </c>
      <c r="J799" s="13" t="s">
        <v>849</v>
      </c>
      <c r="K799" s="13" t="s">
        <v>851</v>
      </c>
      <c r="L799" s="13" t="s">
        <v>3909</v>
      </c>
      <c r="M799" s="13" t="s">
        <v>890</v>
      </c>
      <c r="N799" s="13">
        <v>0</v>
      </c>
      <c r="O799" s="3" t="s">
        <v>3618</v>
      </c>
      <c r="P799" s="2">
        <v>0</v>
      </c>
      <c r="Q799" s="2">
        <v>770.46780000000001</v>
      </c>
      <c r="R799" s="2">
        <v>0</v>
      </c>
      <c r="S799" s="2">
        <v>0</v>
      </c>
      <c r="T799" s="2">
        <v>0</v>
      </c>
      <c r="U799" s="2">
        <v>0</v>
      </c>
      <c r="V799" s="2">
        <v>0</v>
      </c>
      <c r="W799" s="2">
        <v>0</v>
      </c>
      <c r="X799" s="2">
        <v>0</v>
      </c>
      <c r="Y799" s="2">
        <v>0</v>
      </c>
    </row>
    <row r="800" spans="2:25" ht="20" customHeight="1">
      <c r="B800" s="12">
        <v>792</v>
      </c>
      <c r="C800" s="12">
        <v>9</v>
      </c>
      <c r="E800" s="13" t="s">
        <v>1625</v>
      </c>
      <c r="F800" s="13" t="s">
        <v>24</v>
      </c>
      <c r="G800" s="13" t="s">
        <v>188</v>
      </c>
      <c r="H800" s="13" t="s">
        <v>192</v>
      </c>
      <c r="I800" s="13" t="s">
        <v>825</v>
      </c>
      <c r="J800" s="13" t="s">
        <v>849</v>
      </c>
      <c r="K800" s="13" t="s">
        <v>851</v>
      </c>
      <c r="L800" s="13" t="s">
        <v>3909</v>
      </c>
      <c r="M800" s="13" t="s">
        <v>944</v>
      </c>
      <c r="N800" s="13">
        <v>0</v>
      </c>
      <c r="O800" s="3" t="s">
        <v>3602</v>
      </c>
      <c r="P800" s="2">
        <v>0</v>
      </c>
      <c r="Q800" s="2">
        <v>769.38720000000001</v>
      </c>
      <c r="R800" s="2">
        <v>0</v>
      </c>
      <c r="S800" s="2">
        <v>0</v>
      </c>
      <c r="T800" s="2">
        <v>0</v>
      </c>
      <c r="U800" s="2">
        <v>0</v>
      </c>
      <c r="V800" s="2">
        <v>0</v>
      </c>
      <c r="W800" s="2">
        <v>0</v>
      </c>
      <c r="X800" s="2">
        <v>0</v>
      </c>
      <c r="Y800" s="2">
        <v>0</v>
      </c>
    </row>
    <row r="801" spans="2:25" ht="20" customHeight="1">
      <c r="B801" s="12">
        <v>793</v>
      </c>
      <c r="C801" s="12">
        <v>8</v>
      </c>
      <c r="E801" s="13" t="s">
        <v>1625</v>
      </c>
      <c r="F801" s="13" t="s">
        <v>24</v>
      </c>
      <c r="G801" s="13" t="s">
        <v>188</v>
      </c>
      <c r="H801" s="13" t="s">
        <v>192</v>
      </c>
      <c r="I801" s="13" t="s">
        <v>825</v>
      </c>
      <c r="J801" s="13" t="s">
        <v>849</v>
      </c>
      <c r="K801" s="13" t="s">
        <v>851</v>
      </c>
      <c r="L801" s="13" t="s">
        <v>3911</v>
      </c>
      <c r="M801" s="13">
        <v>0</v>
      </c>
      <c r="N801" s="13">
        <v>0</v>
      </c>
      <c r="O801" s="3" t="s">
        <v>3912</v>
      </c>
      <c r="P801" s="2">
        <v>0</v>
      </c>
      <c r="Q801" s="2">
        <v>0</v>
      </c>
      <c r="R801" s="2">
        <v>16888.246200000001</v>
      </c>
      <c r="S801" s="2">
        <v>0</v>
      </c>
      <c r="T801" s="2">
        <v>0</v>
      </c>
      <c r="U801" s="2">
        <v>0</v>
      </c>
      <c r="V801" s="2">
        <v>0</v>
      </c>
      <c r="W801" s="2">
        <v>0</v>
      </c>
      <c r="X801" s="2">
        <v>0</v>
      </c>
      <c r="Y801" s="2">
        <v>0</v>
      </c>
    </row>
    <row r="802" spans="2:25" ht="20" customHeight="1">
      <c r="B802" s="12">
        <v>794</v>
      </c>
      <c r="C802" s="12">
        <v>9</v>
      </c>
      <c r="E802" s="13" t="s">
        <v>1625</v>
      </c>
      <c r="F802" s="13" t="s">
        <v>24</v>
      </c>
      <c r="G802" s="13" t="s">
        <v>188</v>
      </c>
      <c r="H802" s="13" t="s">
        <v>192</v>
      </c>
      <c r="I802" s="13" t="s">
        <v>825</v>
      </c>
      <c r="J802" s="13" t="s">
        <v>849</v>
      </c>
      <c r="K802" s="13" t="s">
        <v>851</v>
      </c>
      <c r="L802" s="13" t="s">
        <v>3911</v>
      </c>
      <c r="M802" s="13" t="s">
        <v>880</v>
      </c>
      <c r="N802" s="13">
        <v>0</v>
      </c>
      <c r="O802" s="3" t="s">
        <v>3761</v>
      </c>
      <c r="P802" s="2">
        <v>0</v>
      </c>
      <c r="Q802" s="2">
        <v>1237.3242</v>
      </c>
      <c r="R802" s="2">
        <v>0</v>
      </c>
      <c r="S802" s="2">
        <v>0</v>
      </c>
      <c r="T802" s="2">
        <v>0</v>
      </c>
      <c r="U802" s="2">
        <v>0</v>
      </c>
      <c r="V802" s="2">
        <v>0</v>
      </c>
      <c r="W802" s="2">
        <v>0</v>
      </c>
      <c r="X802" s="2">
        <v>0</v>
      </c>
      <c r="Y802" s="2">
        <v>0</v>
      </c>
    </row>
    <row r="803" spans="2:25" ht="20" customHeight="1">
      <c r="B803" s="12">
        <v>795</v>
      </c>
      <c r="C803" s="12">
        <v>9</v>
      </c>
      <c r="E803" s="13" t="s">
        <v>1625</v>
      </c>
      <c r="F803" s="13" t="s">
        <v>24</v>
      </c>
      <c r="G803" s="13" t="s">
        <v>188</v>
      </c>
      <c r="H803" s="13" t="s">
        <v>192</v>
      </c>
      <c r="I803" s="13" t="s">
        <v>825</v>
      </c>
      <c r="J803" s="13" t="s">
        <v>849</v>
      </c>
      <c r="K803" s="13" t="s">
        <v>851</v>
      </c>
      <c r="L803" s="13" t="s">
        <v>3911</v>
      </c>
      <c r="M803" s="13" t="s">
        <v>872</v>
      </c>
      <c r="N803" s="13">
        <v>0</v>
      </c>
      <c r="O803" s="3" t="s">
        <v>3606</v>
      </c>
      <c r="P803" s="2">
        <v>0</v>
      </c>
      <c r="Q803" s="2">
        <v>794.25210000000004</v>
      </c>
      <c r="R803" s="2">
        <v>0</v>
      </c>
      <c r="S803" s="2">
        <v>0</v>
      </c>
      <c r="T803" s="2">
        <v>0</v>
      </c>
      <c r="U803" s="2">
        <v>0</v>
      </c>
      <c r="V803" s="2">
        <v>0</v>
      </c>
      <c r="W803" s="2">
        <v>0</v>
      </c>
      <c r="X803" s="2">
        <v>0</v>
      </c>
      <c r="Y803" s="2">
        <v>0</v>
      </c>
    </row>
    <row r="804" spans="2:25" ht="20" customHeight="1">
      <c r="B804" s="12">
        <v>796</v>
      </c>
      <c r="C804" s="12">
        <v>9</v>
      </c>
      <c r="E804" s="13" t="s">
        <v>1625</v>
      </c>
      <c r="F804" s="13" t="s">
        <v>24</v>
      </c>
      <c r="G804" s="13" t="s">
        <v>188</v>
      </c>
      <c r="H804" s="13" t="s">
        <v>192</v>
      </c>
      <c r="I804" s="13" t="s">
        <v>825</v>
      </c>
      <c r="J804" s="13" t="s">
        <v>849</v>
      </c>
      <c r="K804" s="13" t="s">
        <v>851</v>
      </c>
      <c r="L804" s="13" t="s">
        <v>3911</v>
      </c>
      <c r="M804" s="13" t="s">
        <v>948</v>
      </c>
      <c r="N804" s="13">
        <v>0</v>
      </c>
      <c r="O804" s="3" t="s">
        <v>3769</v>
      </c>
      <c r="P804" s="2">
        <v>0</v>
      </c>
      <c r="Q804" s="2">
        <v>7215.5784000000003</v>
      </c>
      <c r="R804" s="2">
        <v>0</v>
      </c>
      <c r="S804" s="2">
        <v>0</v>
      </c>
      <c r="T804" s="2">
        <v>0</v>
      </c>
      <c r="U804" s="2">
        <v>0</v>
      </c>
      <c r="V804" s="2">
        <v>0</v>
      </c>
      <c r="W804" s="2">
        <v>0</v>
      </c>
      <c r="X804" s="2">
        <v>0</v>
      </c>
      <c r="Y804" s="2">
        <v>0</v>
      </c>
    </row>
    <row r="805" spans="2:25" ht="20" customHeight="1">
      <c r="B805" s="12">
        <v>797</v>
      </c>
      <c r="C805" s="12">
        <v>9</v>
      </c>
      <c r="E805" s="13" t="s">
        <v>1625</v>
      </c>
      <c r="F805" s="13" t="s">
        <v>24</v>
      </c>
      <c r="G805" s="13" t="s">
        <v>188</v>
      </c>
      <c r="H805" s="13" t="s">
        <v>192</v>
      </c>
      <c r="I805" s="13" t="s">
        <v>825</v>
      </c>
      <c r="J805" s="13" t="s">
        <v>849</v>
      </c>
      <c r="K805" s="13" t="s">
        <v>851</v>
      </c>
      <c r="L805" s="13" t="s">
        <v>3911</v>
      </c>
      <c r="M805" s="13" t="s">
        <v>979</v>
      </c>
      <c r="N805" s="13">
        <v>0</v>
      </c>
      <c r="O805" s="3" t="s">
        <v>3606</v>
      </c>
      <c r="P805" s="2">
        <v>0</v>
      </c>
      <c r="Q805" s="2">
        <v>1990.02</v>
      </c>
      <c r="R805" s="2">
        <v>0</v>
      </c>
      <c r="S805" s="2">
        <v>0</v>
      </c>
      <c r="T805" s="2">
        <v>0</v>
      </c>
      <c r="U805" s="2">
        <v>0</v>
      </c>
      <c r="V805" s="2">
        <v>0</v>
      </c>
      <c r="W805" s="2">
        <v>0</v>
      </c>
      <c r="X805" s="2">
        <v>0</v>
      </c>
      <c r="Y805" s="2">
        <v>0</v>
      </c>
    </row>
    <row r="806" spans="2:25" ht="20" customHeight="1">
      <c r="B806" s="12">
        <v>798</v>
      </c>
      <c r="C806" s="12">
        <v>9</v>
      </c>
      <c r="E806" s="13" t="s">
        <v>1625</v>
      </c>
      <c r="F806" s="13" t="s">
        <v>24</v>
      </c>
      <c r="G806" s="13" t="s">
        <v>188</v>
      </c>
      <c r="H806" s="13" t="s">
        <v>192</v>
      </c>
      <c r="I806" s="13" t="s">
        <v>825</v>
      </c>
      <c r="J806" s="13" t="s">
        <v>849</v>
      </c>
      <c r="K806" s="13" t="s">
        <v>851</v>
      </c>
      <c r="L806" s="13" t="s">
        <v>3911</v>
      </c>
      <c r="M806" s="13" t="s">
        <v>898</v>
      </c>
      <c r="N806" s="13">
        <v>0</v>
      </c>
      <c r="O806" s="3" t="s">
        <v>3606</v>
      </c>
      <c r="P806" s="2">
        <v>0</v>
      </c>
      <c r="Q806" s="2">
        <v>1319.2662</v>
      </c>
      <c r="R806" s="2">
        <v>0</v>
      </c>
      <c r="S806" s="2">
        <v>0</v>
      </c>
      <c r="T806" s="2">
        <v>0</v>
      </c>
      <c r="U806" s="2">
        <v>0</v>
      </c>
      <c r="V806" s="2">
        <v>0</v>
      </c>
      <c r="W806" s="2">
        <v>0</v>
      </c>
      <c r="X806" s="2">
        <v>0</v>
      </c>
      <c r="Y806" s="2">
        <v>0</v>
      </c>
    </row>
    <row r="807" spans="2:25" ht="20" customHeight="1">
      <c r="B807" s="12">
        <v>799</v>
      </c>
      <c r="C807" s="12">
        <v>9</v>
      </c>
      <c r="E807" s="13" t="s">
        <v>1625</v>
      </c>
      <c r="F807" s="13" t="s">
        <v>24</v>
      </c>
      <c r="G807" s="13" t="s">
        <v>188</v>
      </c>
      <c r="H807" s="13" t="s">
        <v>192</v>
      </c>
      <c r="I807" s="13" t="s">
        <v>825</v>
      </c>
      <c r="J807" s="13" t="s">
        <v>849</v>
      </c>
      <c r="K807" s="13" t="s">
        <v>851</v>
      </c>
      <c r="L807" s="13" t="s">
        <v>3911</v>
      </c>
      <c r="M807" s="13" t="s">
        <v>928</v>
      </c>
      <c r="N807" s="13">
        <v>0</v>
      </c>
      <c r="O807" s="3" t="s">
        <v>3606</v>
      </c>
      <c r="P807" s="2">
        <v>0</v>
      </c>
      <c r="Q807" s="2">
        <v>2306.0819999999999</v>
      </c>
      <c r="R807" s="2">
        <v>0</v>
      </c>
      <c r="S807" s="2">
        <v>0</v>
      </c>
      <c r="T807" s="2">
        <v>0</v>
      </c>
      <c r="U807" s="2">
        <v>0</v>
      </c>
      <c r="V807" s="2">
        <v>0</v>
      </c>
      <c r="W807" s="2">
        <v>0</v>
      </c>
      <c r="X807" s="2">
        <v>0</v>
      </c>
      <c r="Y807" s="2">
        <v>0</v>
      </c>
    </row>
    <row r="808" spans="2:25" ht="20" customHeight="1">
      <c r="B808" s="12">
        <v>800</v>
      </c>
      <c r="C808" s="12">
        <v>9</v>
      </c>
      <c r="E808" s="13" t="s">
        <v>1625</v>
      </c>
      <c r="F808" s="13" t="s">
        <v>24</v>
      </c>
      <c r="G808" s="13" t="s">
        <v>188</v>
      </c>
      <c r="H808" s="13" t="s">
        <v>192</v>
      </c>
      <c r="I808" s="13" t="s">
        <v>825</v>
      </c>
      <c r="J808" s="13" t="s">
        <v>849</v>
      </c>
      <c r="K808" s="13" t="s">
        <v>851</v>
      </c>
      <c r="L808" s="13" t="s">
        <v>3911</v>
      </c>
      <c r="M808" s="13" t="s">
        <v>879</v>
      </c>
      <c r="N808" s="13">
        <v>0</v>
      </c>
      <c r="O808" s="3" t="s">
        <v>3606</v>
      </c>
      <c r="P808" s="2">
        <v>0</v>
      </c>
      <c r="Q808" s="2">
        <v>2025.7233000000001</v>
      </c>
      <c r="R808" s="2">
        <v>0</v>
      </c>
      <c r="S808" s="2">
        <v>0</v>
      </c>
      <c r="T808" s="2">
        <v>0</v>
      </c>
      <c r="U808" s="2">
        <v>0</v>
      </c>
      <c r="V808" s="2">
        <v>0</v>
      </c>
      <c r="W808" s="2">
        <v>0</v>
      </c>
      <c r="X808" s="2">
        <v>0</v>
      </c>
      <c r="Y808" s="2">
        <v>0</v>
      </c>
    </row>
    <row r="809" spans="2:25" ht="20" customHeight="1">
      <c r="B809" s="12">
        <v>801</v>
      </c>
      <c r="C809" s="12">
        <v>8</v>
      </c>
      <c r="E809" s="13" t="s">
        <v>1625</v>
      </c>
      <c r="F809" s="13" t="s">
        <v>24</v>
      </c>
      <c r="G809" s="13" t="s">
        <v>188</v>
      </c>
      <c r="H809" s="13" t="s">
        <v>192</v>
      </c>
      <c r="I809" s="13" t="s">
        <v>825</v>
      </c>
      <c r="J809" s="13" t="s">
        <v>849</v>
      </c>
      <c r="K809" s="13" t="s">
        <v>851</v>
      </c>
      <c r="L809" s="13" t="s">
        <v>3913</v>
      </c>
      <c r="M809" s="13">
        <v>0</v>
      </c>
      <c r="N809" s="13">
        <v>0</v>
      </c>
      <c r="O809" s="3" t="s">
        <v>3914</v>
      </c>
      <c r="P809" s="2">
        <v>0</v>
      </c>
      <c r="Q809" s="2">
        <v>0</v>
      </c>
      <c r="R809" s="2">
        <v>760.09199999999998</v>
      </c>
      <c r="S809" s="2">
        <v>0</v>
      </c>
      <c r="T809" s="2">
        <v>0</v>
      </c>
      <c r="U809" s="2">
        <v>0</v>
      </c>
      <c r="V809" s="2">
        <v>0</v>
      </c>
      <c r="W809" s="2">
        <v>0</v>
      </c>
      <c r="X809" s="2">
        <v>0</v>
      </c>
      <c r="Y809" s="2">
        <v>0</v>
      </c>
    </row>
    <row r="810" spans="2:25" ht="20" customHeight="1">
      <c r="B810" s="12">
        <v>802</v>
      </c>
      <c r="C810" s="12">
        <v>9</v>
      </c>
      <c r="E810" s="13" t="s">
        <v>1625</v>
      </c>
      <c r="F810" s="13" t="s">
        <v>24</v>
      </c>
      <c r="G810" s="13" t="s">
        <v>188</v>
      </c>
      <c r="H810" s="13" t="s">
        <v>192</v>
      </c>
      <c r="I810" s="13" t="s">
        <v>825</v>
      </c>
      <c r="J810" s="13" t="s">
        <v>849</v>
      </c>
      <c r="K810" s="13" t="s">
        <v>851</v>
      </c>
      <c r="L810" s="13" t="s">
        <v>3913</v>
      </c>
      <c r="M810" s="13" t="s">
        <v>881</v>
      </c>
      <c r="N810" s="13">
        <v>0</v>
      </c>
      <c r="O810" s="3" t="s">
        <v>3607</v>
      </c>
      <c r="P810" s="2">
        <v>0</v>
      </c>
      <c r="Q810" s="2">
        <v>760.09199999999998</v>
      </c>
      <c r="R810" s="2">
        <v>0</v>
      </c>
      <c r="S810" s="2">
        <v>0</v>
      </c>
      <c r="T810" s="2">
        <v>0</v>
      </c>
      <c r="U810" s="2">
        <v>0</v>
      </c>
      <c r="V810" s="2">
        <v>0</v>
      </c>
      <c r="W810" s="2">
        <v>0</v>
      </c>
      <c r="X810" s="2">
        <v>0</v>
      </c>
      <c r="Y810" s="2">
        <v>0</v>
      </c>
    </row>
    <row r="811" spans="2:25" ht="20" customHeight="1">
      <c r="B811" s="12">
        <v>803</v>
      </c>
      <c r="C811" s="12">
        <v>8</v>
      </c>
      <c r="E811" s="13" t="s">
        <v>1625</v>
      </c>
      <c r="F811" s="13" t="s">
        <v>24</v>
      </c>
      <c r="G811" s="13" t="s">
        <v>188</v>
      </c>
      <c r="H811" s="13" t="s">
        <v>192</v>
      </c>
      <c r="I811" s="13" t="s">
        <v>825</v>
      </c>
      <c r="J811" s="13" t="s">
        <v>849</v>
      </c>
      <c r="K811" s="13" t="s">
        <v>851</v>
      </c>
      <c r="L811" s="13" t="s">
        <v>3915</v>
      </c>
      <c r="M811" s="13">
        <v>0</v>
      </c>
      <c r="N811" s="13">
        <v>0</v>
      </c>
      <c r="O811" s="3" t="s">
        <v>3916</v>
      </c>
      <c r="P811" s="2">
        <v>0</v>
      </c>
      <c r="Q811" s="2">
        <v>0</v>
      </c>
      <c r="R811" s="2">
        <v>9598.2039999999979</v>
      </c>
      <c r="S811" s="2">
        <v>0</v>
      </c>
      <c r="T811" s="2">
        <v>0</v>
      </c>
      <c r="U811" s="2">
        <v>0</v>
      </c>
      <c r="V811" s="2">
        <v>0</v>
      </c>
      <c r="W811" s="2">
        <v>0</v>
      </c>
      <c r="X811" s="2">
        <v>0</v>
      </c>
      <c r="Y811" s="2">
        <v>0</v>
      </c>
    </row>
    <row r="812" spans="2:25" ht="20" customHeight="1">
      <c r="B812" s="12">
        <v>804</v>
      </c>
      <c r="C812" s="12">
        <v>9</v>
      </c>
      <c r="E812" s="13" t="s">
        <v>1625</v>
      </c>
      <c r="F812" s="13" t="s">
        <v>24</v>
      </c>
      <c r="G812" s="13" t="s">
        <v>188</v>
      </c>
      <c r="H812" s="13" t="s">
        <v>192</v>
      </c>
      <c r="I812" s="13" t="s">
        <v>825</v>
      </c>
      <c r="J812" s="13" t="s">
        <v>849</v>
      </c>
      <c r="K812" s="13" t="s">
        <v>851</v>
      </c>
      <c r="L812" s="13" t="s">
        <v>3915</v>
      </c>
      <c r="M812" s="13" t="s">
        <v>921</v>
      </c>
      <c r="N812" s="13">
        <v>0</v>
      </c>
      <c r="O812" s="3" t="s">
        <v>3769</v>
      </c>
      <c r="P812" s="2">
        <v>0</v>
      </c>
      <c r="Q812" s="2">
        <v>7097.436499999998</v>
      </c>
      <c r="R812" s="2">
        <v>0</v>
      </c>
      <c r="S812" s="2">
        <v>0</v>
      </c>
      <c r="T812" s="2">
        <v>0</v>
      </c>
      <c r="U812" s="2">
        <v>0</v>
      </c>
      <c r="V812" s="2">
        <v>0</v>
      </c>
      <c r="W812" s="2">
        <v>0</v>
      </c>
      <c r="X812" s="2">
        <v>0</v>
      </c>
      <c r="Y812" s="2">
        <v>0</v>
      </c>
    </row>
    <row r="813" spans="2:25" ht="20" customHeight="1">
      <c r="B813" s="12">
        <v>805</v>
      </c>
      <c r="C813" s="12">
        <v>9</v>
      </c>
      <c r="E813" s="13" t="s">
        <v>1625</v>
      </c>
      <c r="F813" s="13" t="s">
        <v>24</v>
      </c>
      <c r="G813" s="13" t="s">
        <v>188</v>
      </c>
      <c r="H813" s="13" t="s">
        <v>192</v>
      </c>
      <c r="I813" s="13" t="s">
        <v>825</v>
      </c>
      <c r="J813" s="13" t="s">
        <v>849</v>
      </c>
      <c r="K813" s="13" t="s">
        <v>851</v>
      </c>
      <c r="L813" s="13" t="s">
        <v>3915</v>
      </c>
      <c r="M813" s="13" t="s">
        <v>931</v>
      </c>
      <c r="N813" s="13">
        <v>0</v>
      </c>
      <c r="O813" s="3" t="s">
        <v>3606</v>
      </c>
      <c r="P813" s="2">
        <v>0</v>
      </c>
      <c r="Q813" s="2">
        <v>1250.5954999999999</v>
      </c>
      <c r="R813" s="2">
        <v>0</v>
      </c>
      <c r="S813" s="2">
        <v>0</v>
      </c>
      <c r="T813" s="2">
        <v>0</v>
      </c>
      <c r="U813" s="2">
        <v>0</v>
      </c>
      <c r="V813" s="2">
        <v>0</v>
      </c>
      <c r="W813" s="2">
        <v>0</v>
      </c>
      <c r="X813" s="2">
        <v>0</v>
      </c>
      <c r="Y813" s="2">
        <v>0</v>
      </c>
    </row>
    <row r="814" spans="2:25" ht="20" customHeight="1">
      <c r="B814" s="12">
        <v>806</v>
      </c>
      <c r="C814" s="12">
        <v>9</v>
      </c>
      <c r="E814" s="13" t="s">
        <v>1625</v>
      </c>
      <c r="F814" s="13" t="s">
        <v>24</v>
      </c>
      <c r="G814" s="13" t="s">
        <v>188</v>
      </c>
      <c r="H814" s="13" t="s">
        <v>192</v>
      </c>
      <c r="I814" s="13" t="s">
        <v>825</v>
      </c>
      <c r="J814" s="13" t="s">
        <v>849</v>
      </c>
      <c r="K814" s="13" t="s">
        <v>851</v>
      </c>
      <c r="L814" s="13" t="s">
        <v>3915</v>
      </c>
      <c r="M814" s="13" t="s">
        <v>888</v>
      </c>
      <c r="N814" s="13">
        <v>0</v>
      </c>
      <c r="O814" s="3" t="s">
        <v>3606</v>
      </c>
      <c r="P814" s="2">
        <v>0</v>
      </c>
      <c r="Q814" s="2">
        <v>1250.1719999999998</v>
      </c>
      <c r="R814" s="2">
        <v>0</v>
      </c>
      <c r="S814" s="2">
        <v>0</v>
      </c>
      <c r="T814" s="2">
        <v>0</v>
      </c>
      <c r="U814" s="2">
        <v>0</v>
      </c>
      <c r="V814" s="2">
        <v>0</v>
      </c>
      <c r="W814" s="2">
        <v>0</v>
      </c>
      <c r="X814" s="2">
        <v>0</v>
      </c>
      <c r="Y814" s="2">
        <v>0</v>
      </c>
    </row>
    <row r="815" spans="2:25" ht="20" customHeight="1">
      <c r="B815" s="12">
        <v>807</v>
      </c>
      <c r="C815" s="12">
        <v>8</v>
      </c>
      <c r="E815" s="13" t="s">
        <v>1625</v>
      </c>
      <c r="F815" s="13" t="s">
        <v>24</v>
      </c>
      <c r="G815" s="13" t="s">
        <v>188</v>
      </c>
      <c r="H815" s="13" t="s">
        <v>192</v>
      </c>
      <c r="I815" s="13" t="s">
        <v>825</v>
      </c>
      <c r="J815" s="13" t="s">
        <v>849</v>
      </c>
      <c r="K815" s="13" t="s">
        <v>851</v>
      </c>
      <c r="L815" s="13" t="s">
        <v>3917</v>
      </c>
      <c r="M815" s="13">
        <v>0</v>
      </c>
      <c r="N815" s="13">
        <v>0</v>
      </c>
      <c r="O815" s="3" t="s">
        <v>3918</v>
      </c>
      <c r="P815" s="2">
        <v>0</v>
      </c>
      <c r="Q815" s="2">
        <v>0</v>
      </c>
      <c r="R815" s="2">
        <v>5299.2554999999984</v>
      </c>
      <c r="S815" s="2">
        <v>0</v>
      </c>
      <c r="T815" s="2">
        <v>0</v>
      </c>
      <c r="U815" s="2">
        <v>0</v>
      </c>
      <c r="V815" s="2">
        <v>0</v>
      </c>
      <c r="W815" s="2">
        <v>0</v>
      </c>
      <c r="X815" s="2">
        <v>0</v>
      </c>
      <c r="Y815" s="2">
        <v>0</v>
      </c>
    </row>
    <row r="816" spans="2:25" ht="20" customHeight="1">
      <c r="B816" s="12">
        <v>808</v>
      </c>
      <c r="C816" s="12">
        <v>9</v>
      </c>
      <c r="E816" s="13" t="s">
        <v>1625</v>
      </c>
      <c r="F816" s="13" t="s">
        <v>24</v>
      </c>
      <c r="G816" s="13" t="s">
        <v>188</v>
      </c>
      <c r="H816" s="13" t="s">
        <v>192</v>
      </c>
      <c r="I816" s="13" t="s">
        <v>825</v>
      </c>
      <c r="J816" s="13" t="s">
        <v>849</v>
      </c>
      <c r="K816" s="13" t="s">
        <v>851</v>
      </c>
      <c r="L816" s="13" t="s">
        <v>3917</v>
      </c>
      <c r="M816" s="13" t="s">
        <v>31</v>
      </c>
      <c r="N816" s="13">
        <v>0</v>
      </c>
      <c r="O816" s="3" t="s">
        <v>3578</v>
      </c>
      <c r="P816" s="2">
        <v>0</v>
      </c>
      <c r="Q816" s="2">
        <v>2491.4504999999999</v>
      </c>
      <c r="R816" s="2">
        <v>0</v>
      </c>
      <c r="S816" s="2">
        <v>0</v>
      </c>
      <c r="T816" s="2">
        <v>0</v>
      </c>
      <c r="U816" s="2">
        <v>0</v>
      </c>
      <c r="V816" s="2">
        <v>0</v>
      </c>
      <c r="W816" s="2">
        <v>0</v>
      </c>
      <c r="X816" s="2">
        <v>0</v>
      </c>
      <c r="Y816" s="2">
        <v>0</v>
      </c>
    </row>
    <row r="817" spans="2:25" ht="20" customHeight="1">
      <c r="B817" s="12">
        <v>809</v>
      </c>
      <c r="C817" s="12">
        <v>9</v>
      </c>
      <c r="E817" s="13" t="s">
        <v>1625</v>
      </c>
      <c r="F817" s="13" t="s">
        <v>24</v>
      </c>
      <c r="G817" s="13" t="s">
        <v>188</v>
      </c>
      <c r="H817" s="13" t="s">
        <v>192</v>
      </c>
      <c r="I817" s="13" t="s">
        <v>825</v>
      </c>
      <c r="J817" s="13" t="s">
        <v>849</v>
      </c>
      <c r="K817" s="13" t="s">
        <v>851</v>
      </c>
      <c r="L817" s="13" t="s">
        <v>3917</v>
      </c>
      <c r="M817" s="13" t="s">
        <v>921</v>
      </c>
      <c r="N817" s="13">
        <v>0</v>
      </c>
      <c r="O817" s="3" t="s">
        <v>3769</v>
      </c>
      <c r="P817" s="2">
        <v>0</v>
      </c>
      <c r="Q817" s="2">
        <v>839.37699999999995</v>
      </c>
      <c r="R817" s="2">
        <v>0</v>
      </c>
      <c r="S817" s="2">
        <v>0</v>
      </c>
      <c r="T817" s="2">
        <v>0</v>
      </c>
      <c r="U817" s="2">
        <v>0</v>
      </c>
      <c r="V817" s="2">
        <v>0</v>
      </c>
      <c r="W817" s="2">
        <v>0</v>
      </c>
      <c r="X817" s="2">
        <v>0</v>
      </c>
      <c r="Y817" s="2">
        <v>0</v>
      </c>
    </row>
    <row r="818" spans="2:25" ht="20" customHeight="1">
      <c r="B818" s="12">
        <v>810</v>
      </c>
      <c r="C818" s="12">
        <v>9</v>
      </c>
      <c r="E818" s="13" t="s">
        <v>1625</v>
      </c>
      <c r="F818" s="13" t="s">
        <v>24</v>
      </c>
      <c r="G818" s="13" t="s">
        <v>188</v>
      </c>
      <c r="H818" s="13" t="s">
        <v>192</v>
      </c>
      <c r="I818" s="13" t="s">
        <v>825</v>
      </c>
      <c r="J818" s="13" t="s">
        <v>849</v>
      </c>
      <c r="K818" s="13" t="s">
        <v>851</v>
      </c>
      <c r="L818" s="13" t="s">
        <v>3917</v>
      </c>
      <c r="M818" s="13" t="s">
        <v>872</v>
      </c>
      <c r="N818" s="13">
        <v>0</v>
      </c>
      <c r="O818" s="3" t="s">
        <v>3606</v>
      </c>
      <c r="P818" s="2">
        <v>0</v>
      </c>
      <c r="Q818" s="2">
        <v>141.02549999999999</v>
      </c>
      <c r="R818" s="2">
        <v>0</v>
      </c>
      <c r="S818" s="2">
        <v>0</v>
      </c>
      <c r="T818" s="2">
        <v>0</v>
      </c>
      <c r="U818" s="2">
        <v>0</v>
      </c>
      <c r="V818" s="2">
        <v>0</v>
      </c>
      <c r="W818" s="2">
        <v>0</v>
      </c>
      <c r="X818" s="2">
        <v>0</v>
      </c>
      <c r="Y818" s="2">
        <v>0</v>
      </c>
    </row>
    <row r="819" spans="2:25" ht="20" customHeight="1">
      <c r="B819" s="12">
        <v>811</v>
      </c>
      <c r="C819" s="12">
        <v>9</v>
      </c>
      <c r="E819" s="13" t="s">
        <v>1625</v>
      </c>
      <c r="F819" s="13" t="s">
        <v>24</v>
      </c>
      <c r="G819" s="13" t="s">
        <v>188</v>
      </c>
      <c r="H819" s="13" t="s">
        <v>192</v>
      </c>
      <c r="I819" s="13" t="s">
        <v>825</v>
      </c>
      <c r="J819" s="13" t="s">
        <v>849</v>
      </c>
      <c r="K819" s="13" t="s">
        <v>851</v>
      </c>
      <c r="L819" s="13" t="s">
        <v>3917</v>
      </c>
      <c r="M819" s="13" t="s">
        <v>948</v>
      </c>
      <c r="N819" s="13">
        <v>0</v>
      </c>
      <c r="O819" s="3" t="s">
        <v>3769</v>
      </c>
      <c r="P819" s="2">
        <v>0</v>
      </c>
      <c r="Q819" s="2">
        <v>308.30799999999999</v>
      </c>
      <c r="R819" s="2">
        <v>0</v>
      </c>
      <c r="S819" s="2">
        <v>0</v>
      </c>
      <c r="T819" s="2">
        <v>0</v>
      </c>
      <c r="U819" s="2">
        <v>0</v>
      </c>
      <c r="V819" s="2">
        <v>0</v>
      </c>
      <c r="W819" s="2">
        <v>0</v>
      </c>
      <c r="X819" s="2">
        <v>0</v>
      </c>
      <c r="Y819" s="2">
        <v>0</v>
      </c>
    </row>
    <row r="820" spans="2:25" ht="20" customHeight="1">
      <c r="B820" s="12">
        <v>812</v>
      </c>
      <c r="C820" s="12">
        <v>9</v>
      </c>
      <c r="E820" s="13" t="s">
        <v>1625</v>
      </c>
      <c r="F820" s="13" t="s">
        <v>24</v>
      </c>
      <c r="G820" s="13" t="s">
        <v>188</v>
      </c>
      <c r="H820" s="13" t="s">
        <v>192</v>
      </c>
      <c r="I820" s="13" t="s">
        <v>825</v>
      </c>
      <c r="J820" s="13" t="s">
        <v>849</v>
      </c>
      <c r="K820" s="13" t="s">
        <v>851</v>
      </c>
      <c r="L820" s="13" t="s">
        <v>3917</v>
      </c>
      <c r="M820" s="13" t="s">
        <v>979</v>
      </c>
      <c r="N820" s="13">
        <v>0</v>
      </c>
      <c r="O820" s="3" t="s">
        <v>3606</v>
      </c>
      <c r="P820" s="2">
        <v>0</v>
      </c>
      <c r="Q820" s="2">
        <v>327.3655</v>
      </c>
      <c r="R820" s="2">
        <v>0</v>
      </c>
      <c r="S820" s="2">
        <v>0</v>
      </c>
      <c r="T820" s="2">
        <v>0</v>
      </c>
      <c r="U820" s="2">
        <v>0</v>
      </c>
      <c r="V820" s="2">
        <v>0</v>
      </c>
      <c r="W820" s="2">
        <v>0</v>
      </c>
      <c r="X820" s="2">
        <v>0</v>
      </c>
      <c r="Y820" s="2">
        <v>0</v>
      </c>
    </row>
    <row r="821" spans="2:25" ht="20" customHeight="1">
      <c r="B821" s="12">
        <v>813</v>
      </c>
      <c r="C821" s="12">
        <v>9</v>
      </c>
      <c r="E821" s="13" t="s">
        <v>1625</v>
      </c>
      <c r="F821" s="13" t="s">
        <v>24</v>
      </c>
      <c r="G821" s="13" t="s">
        <v>188</v>
      </c>
      <c r="H821" s="13" t="s">
        <v>192</v>
      </c>
      <c r="I821" s="13" t="s">
        <v>825</v>
      </c>
      <c r="J821" s="13" t="s">
        <v>849</v>
      </c>
      <c r="K821" s="13" t="s">
        <v>851</v>
      </c>
      <c r="L821" s="13" t="s">
        <v>3917</v>
      </c>
      <c r="M821" s="13" t="s">
        <v>898</v>
      </c>
      <c r="N821" s="13">
        <v>0</v>
      </c>
      <c r="O821" s="3" t="s">
        <v>3606</v>
      </c>
      <c r="P821" s="2">
        <v>0</v>
      </c>
      <c r="Q821" s="2">
        <v>350.6579999999999</v>
      </c>
      <c r="R821" s="2">
        <v>0</v>
      </c>
      <c r="S821" s="2">
        <v>0</v>
      </c>
      <c r="T821" s="2">
        <v>0</v>
      </c>
      <c r="U821" s="2">
        <v>0</v>
      </c>
      <c r="V821" s="2">
        <v>0</v>
      </c>
      <c r="W821" s="2">
        <v>0</v>
      </c>
      <c r="X821" s="2">
        <v>0</v>
      </c>
      <c r="Y821" s="2">
        <v>0</v>
      </c>
    </row>
    <row r="822" spans="2:25" ht="20" customHeight="1">
      <c r="B822" s="12">
        <v>814</v>
      </c>
      <c r="C822" s="12">
        <v>9</v>
      </c>
      <c r="E822" s="13" t="s">
        <v>1625</v>
      </c>
      <c r="F822" s="13" t="s">
        <v>24</v>
      </c>
      <c r="G822" s="13" t="s">
        <v>188</v>
      </c>
      <c r="H822" s="13" t="s">
        <v>192</v>
      </c>
      <c r="I822" s="13" t="s">
        <v>825</v>
      </c>
      <c r="J822" s="13" t="s">
        <v>849</v>
      </c>
      <c r="K822" s="13" t="s">
        <v>851</v>
      </c>
      <c r="L822" s="13" t="s">
        <v>3917</v>
      </c>
      <c r="M822" s="13" t="s">
        <v>928</v>
      </c>
      <c r="N822" s="13">
        <v>0</v>
      </c>
      <c r="O822" s="3" t="s">
        <v>3606</v>
      </c>
      <c r="P822" s="2">
        <v>0</v>
      </c>
      <c r="Q822" s="2">
        <v>143.98999999999998</v>
      </c>
      <c r="R822" s="2">
        <v>0</v>
      </c>
      <c r="S822" s="2">
        <v>0</v>
      </c>
      <c r="T822" s="2">
        <v>0</v>
      </c>
      <c r="U822" s="2">
        <v>0</v>
      </c>
      <c r="V822" s="2">
        <v>0</v>
      </c>
      <c r="W822" s="2">
        <v>0</v>
      </c>
      <c r="X822" s="2">
        <v>0</v>
      </c>
      <c r="Y822" s="2">
        <v>0</v>
      </c>
    </row>
    <row r="823" spans="2:25" ht="20" customHeight="1">
      <c r="B823" s="12">
        <v>815</v>
      </c>
      <c r="C823" s="12">
        <v>9</v>
      </c>
      <c r="E823" s="13" t="s">
        <v>1625</v>
      </c>
      <c r="F823" s="13" t="s">
        <v>24</v>
      </c>
      <c r="G823" s="13" t="s">
        <v>188</v>
      </c>
      <c r="H823" s="13" t="s">
        <v>192</v>
      </c>
      <c r="I823" s="13" t="s">
        <v>825</v>
      </c>
      <c r="J823" s="13" t="s">
        <v>849</v>
      </c>
      <c r="K823" s="13" t="s">
        <v>851</v>
      </c>
      <c r="L823" s="13" t="s">
        <v>3917</v>
      </c>
      <c r="M823" s="13" t="s">
        <v>931</v>
      </c>
      <c r="N823" s="13">
        <v>0</v>
      </c>
      <c r="O823" s="3" t="s">
        <v>3606</v>
      </c>
      <c r="P823" s="2">
        <v>0</v>
      </c>
      <c r="Q823" s="2">
        <v>105.87499999999999</v>
      </c>
      <c r="R823" s="2">
        <v>0</v>
      </c>
      <c r="S823" s="2">
        <v>0</v>
      </c>
      <c r="T823" s="2">
        <v>0</v>
      </c>
      <c r="U823" s="2">
        <v>0</v>
      </c>
      <c r="V823" s="2">
        <v>0</v>
      </c>
      <c r="W823" s="2">
        <v>0</v>
      </c>
      <c r="X823" s="2">
        <v>0</v>
      </c>
      <c r="Y823" s="2">
        <v>0</v>
      </c>
    </row>
    <row r="824" spans="2:25" ht="20" customHeight="1">
      <c r="B824" s="12">
        <v>816</v>
      </c>
      <c r="C824" s="12">
        <v>9</v>
      </c>
      <c r="E824" s="13" t="s">
        <v>1625</v>
      </c>
      <c r="F824" s="13" t="s">
        <v>24</v>
      </c>
      <c r="G824" s="13" t="s">
        <v>188</v>
      </c>
      <c r="H824" s="13" t="s">
        <v>192</v>
      </c>
      <c r="I824" s="13" t="s">
        <v>825</v>
      </c>
      <c r="J824" s="13" t="s">
        <v>849</v>
      </c>
      <c r="K824" s="13" t="s">
        <v>851</v>
      </c>
      <c r="L824" s="13" t="s">
        <v>3917</v>
      </c>
      <c r="M824" s="13" t="s">
        <v>879</v>
      </c>
      <c r="N824" s="13">
        <v>0</v>
      </c>
      <c r="O824" s="3" t="s">
        <v>3606</v>
      </c>
      <c r="P824" s="2">
        <v>0</v>
      </c>
      <c r="Q824" s="2">
        <v>381.15</v>
      </c>
      <c r="R824" s="2">
        <v>0</v>
      </c>
      <c r="S824" s="2">
        <v>0</v>
      </c>
      <c r="T824" s="2">
        <v>0</v>
      </c>
      <c r="U824" s="2">
        <v>0</v>
      </c>
      <c r="V824" s="2">
        <v>0</v>
      </c>
      <c r="W824" s="2">
        <v>0</v>
      </c>
      <c r="X824" s="2">
        <v>0</v>
      </c>
      <c r="Y824" s="2">
        <v>0</v>
      </c>
    </row>
    <row r="825" spans="2:25" ht="20" customHeight="1">
      <c r="B825" s="12">
        <v>817</v>
      </c>
      <c r="C825" s="12">
        <v>9</v>
      </c>
      <c r="E825" s="13" t="s">
        <v>1625</v>
      </c>
      <c r="F825" s="13" t="s">
        <v>24</v>
      </c>
      <c r="G825" s="13" t="s">
        <v>188</v>
      </c>
      <c r="H825" s="13" t="s">
        <v>192</v>
      </c>
      <c r="I825" s="13" t="s">
        <v>825</v>
      </c>
      <c r="J825" s="13" t="s">
        <v>849</v>
      </c>
      <c r="K825" s="13" t="s">
        <v>851</v>
      </c>
      <c r="L825" s="13" t="s">
        <v>3917</v>
      </c>
      <c r="M825" s="13" t="s">
        <v>888</v>
      </c>
      <c r="N825" s="13">
        <v>0</v>
      </c>
      <c r="O825" s="3" t="s">
        <v>3606</v>
      </c>
      <c r="P825" s="2">
        <v>0</v>
      </c>
      <c r="Q825" s="2">
        <v>210.05599999999998</v>
      </c>
      <c r="R825" s="2">
        <v>0</v>
      </c>
      <c r="S825" s="2">
        <v>0</v>
      </c>
      <c r="T825" s="2">
        <v>0</v>
      </c>
      <c r="U825" s="2">
        <v>0</v>
      </c>
      <c r="V825" s="2">
        <v>0</v>
      </c>
      <c r="W825" s="2">
        <v>0</v>
      </c>
      <c r="X825" s="2">
        <v>0</v>
      </c>
      <c r="Y825" s="2">
        <v>0</v>
      </c>
    </row>
    <row r="826" spans="2:25" ht="20" customHeight="1">
      <c r="B826" s="12">
        <v>818</v>
      </c>
      <c r="C826" s="12">
        <v>8</v>
      </c>
      <c r="E826" s="13" t="s">
        <v>1625</v>
      </c>
      <c r="F826" s="13" t="s">
        <v>24</v>
      </c>
      <c r="G826" s="13" t="s">
        <v>188</v>
      </c>
      <c r="H826" s="13" t="s">
        <v>192</v>
      </c>
      <c r="I826" s="13" t="s">
        <v>825</v>
      </c>
      <c r="J826" s="13" t="s">
        <v>849</v>
      </c>
      <c r="K826" s="13" t="s">
        <v>851</v>
      </c>
      <c r="L826" s="13" t="s">
        <v>3919</v>
      </c>
      <c r="M826" s="13">
        <v>0</v>
      </c>
      <c r="N826" s="13">
        <v>0</v>
      </c>
      <c r="O826" s="3" t="s">
        <v>3920</v>
      </c>
      <c r="P826" s="2">
        <v>0</v>
      </c>
      <c r="Q826" s="2">
        <v>0</v>
      </c>
      <c r="R826" s="2">
        <v>3368.9135999999994</v>
      </c>
      <c r="S826" s="2">
        <v>0</v>
      </c>
      <c r="T826" s="2">
        <v>0</v>
      </c>
      <c r="U826" s="2">
        <v>0</v>
      </c>
      <c r="V826" s="2">
        <v>0</v>
      </c>
      <c r="W826" s="2">
        <v>0</v>
      </c>
      <c r="X826" s="2">
        <v>0</v>
      </c>
      <c r="Y826" s="2">
        <v>0</v>
      </c>
    </row>
    <row r="827" spans="2:25" ht="20" customHeight="1">
      <c r="B827" s="12">
        <v>819</v>
      </c>
      <c r="C827" s="12">
        <v>9</v>
      </c>
      <c r="E827" s="13" t="s">
        <v>1625</v>
      </c>
      <c r="F827" s="13" t="s">
        <v>24</v>
      </c>
      <c r="G827" s="13" t="s">
        <v>188</v>
      </c>
      <c r="H827" s="13" t="s">
        <v>192</v>
      </c>
      <c r="I827" s="13" t="s">
        <v>825</v>
      </c>
      <c r="J827" s="13" t="s">
        <v>849</v>
      </c>
      <c r="K827" s="13" t="s">
        <v>851</v>
      </c>
      <c r="L827" s="13" t="s">
        <v>3919</v>
      </c>
      <c r="M827" s="13" t="s">
        <v>31</v>
      </c>
      <c r="N827" s="13">
        <v>0</v>
      </c>
      <c r="O827" s="3" t="s">
        <v>3578</v>
      </c>
      <c r="P827" s="2">
        <v>0</v>
      </c>
      <c r="Q827" s="2">
        <v>1275.2063999999998</v>
      </c>
      <c r="R827" s="2">
        <v>0</v>
      </c>
      <c r="S827" s="2">
        <v>0</v>
      </c>
      <c r="T827" s="2">
        <v>0</v>
      </c>
      <c r="U827" s="2">
        <v>0</v>
      </c>
      <c r="V827" s="2">
        <v>0</v>
      </c>
      <c r="W827" s="2">
        <v>0</v>
      </c>
      <c r="X827" s="2">
        <v>0</v>
      </c>
      <c r="Y827" s="2">
        <v>0</v>
      </c>
    </row>
    <row r="828" spans="2:25" ht="20" customHeight="1">
      <c r="B828" s="12">
        <v>820</v>
      </c>
      <c r="C828" s="12">
        <v>9</v>
      </c>
      <c r="E828" s="13" t="s">
        <v>1625</v>
      </c>
      <c r="F828" s="13" t="s">
        <v>24</v>
      </c>
      <c r="G828" s="13" t="s">
        <v>188</v>
      </c>
      <c r="H828" s="13" t="s">
        <v>192</v>
      </c>
      <c r="I828" s="13" t="s">
        <v>825</v>
      </c>
      <c r="J828" s="13" t="s">
        <v>849</v>
      </c>
      <c r="K828" s="13" t="s">
        <v>851</v>
      </c>
      <c r="L828" s="13" t="s">
        <v>3919</v>
      </c>
      <c r="M828" s="13" t="s">
        <v>872</v>
      </c>
      <c r="N828" s="13">
        <v>0</v>
      </c>
      <c r="O828" s="3" t="s">
        <v>3606</v>
      </c>
      <c r="P828" s="2">
        <v>0</v>
      </c>
      <c r="Q828" s="2">
        <v>323.66879999999998</v>
      </c>
      <c r="R828" s="2">
        <v>0</v>
      </c>
      <c r="S828" s="2">
        <v>0</v>
      </c>
      <c r="T828" s="2">
        <v>0</v>
      </c>
      <c r="U828" s="2">
        <v>0</v>
      </c>
      <c r="V828" s="2">
        <v>0</v>
      </c>
      <c r="W828" s="2">
        <v>0</v>
      </c>
      <c r="X828" s="2">
        <v>0</v>
      </c>
      <c r="Y828" s="2">
        <v>0</v>
      </c>
    </row>
    <row r="829" spans="2:25" ht="20" customHeight="1">
      <c r="B829" s="12">
        <v>821</v>
      </c>
      <c r="C829" s="12">
        <v>9</v>
      </c>
      <c r="E829" s="13" t="s">
        <v>1625</v>
      </c>
      <c r="F829" s="13" t="s">
        <v>24</v>
      </c>
      <c r="G829" s="13" t="s">
        <v>188</v>
      </c>
      <c r="H829" s="13" t="s">
        <v>192</v>
      </c>
      <c r="I829" s="13" t="s">
        <v>825</v>
      </c>
      <c r="J829" s="13" t="s">
        <v>849</v>
      </c>
      <c r="K829" s="13" t="s">
        <v>851</v>
      </c>
      <c r="L829" s="13" t="s">
        <v>3919</v>
      </c>
      <c r="M829" s="13" t="s">
        <v>948</v>
      </c>
      <c r="N829" s="13">
        <v>0</v>
      </c>
      <c r="O829" s="3" t="s">
        <v>3769</v>
      </c>
      <c r="P829" s="2">
        <v>0</v>
      </c>
      <c r="Q829" s="2">
        <v>192.25439999999998</v>
      </c>
      <c r="R829" s="2">
        <v>0</v>
      </c>
      <c r="S829" s="2">
        <v>0</v>
      </c>
      <c r="T829" s="2">
        <v>0</v>
      </c>
      <c r="U829" s="2">
        <v>0</v>
      </c>
      <c r="V829" s="2">
        <v>0</v>
      </c>
      <c r="W829" s="2">
        <v>0</v>
      </c>
      <c r="X829" s="2">
        <v>0</v>
      </c>
      <c r="Y829" s="2">
        <v>0</v>
      </c>
    </row>
    <row r="830" spans="2:25" ht="20" customHeight="1">
      <c r="B830" s="12">
        <v>822</v>
      </c>
      <c r="C830" s="12">
        <v>9</v>
      </c>
      <c r="E830" s="13" t="s">
        <v>1625</v>
      </c>
      <c r="F830" s="13" t="s">
        <v>24</v>
      </c>
      <c r="G830" s="13" t="s">
        <v>188</v>
      </c>
      <c r="H830" s="13" t="s">
        <v>192</v>
      </c>
      <c r="I830" s="13" t="s">
        <v>825</v>
      </c>
      <c r="J830" s="13" t="s">
        <v>849</v>
      </c>
      <c r="K830" s="13" t="s">
        <v>851</v>
      </c>
      <c r="L830" s="13" t="s">
        <v>3919</v>
      </c>
      <c r="M830" s="13" t="s">
        <v>979</v>
      </c>
      <c r="N830" s="13">
        <v>0</v>
      </c>
      <c r="O830" s="3" t="s">
        <v>3606</v>
      </c>
      <c r="P830" s="2">
        <v>0</v>
      </c>
      <c r="Q830" s="2">
        <v>940.18079999999986</v>
      </c>
      <c r="R830" s="2">
        <v>0</v>
      </c>
      <c r="S830" s="2">
        <v>0</v>
      </c>
      <c r="T830" s="2">
        <v>0</v>
      </c>
      <c r="U830" s="2">
        <v>0</v>
      </c>
      <c r="V830" s="2">
        <v>0</v>
      </c>
      <c r="W830" s="2">
        <v>0</v>
      </c>
      <c r="X830" s="2">
        <v>0</v>
      </c>
      <c r="Y830" s="2">
        <v>0</v>
      </c>
    </row>
    <row r="831" spans="2:25" ht="20" customHeight="1">
      <c r="B831" s="12">
        <v>823</v>
      </c>
      <c r="C831" s="12">
        <v>9</v>
      </c>
      <c r="E831" s="13" t="s">
        <v>1625</v>
      </c>
      <c r="F831" s="13" t="s">
        <v>24</v>
      </c>
      <c r="G831" s="13" t="s">
        <v>188</v>
      </c>
      <c r="H831" s="13" t="s">
        <v>192</v>
      </c>
      <c r="I831" s="13" t="s">
        <v>825</v>
      </c>
      <c r="J831" s="13" t="s">
        <v>849</v>
      </c>
      <c r="K831" s="13" t="s">
        <v>851</v>
      </c>
      <c r="L831" s="13" t="s">
        <v>3919</v>
      </c>
      <c r="M831" s="13" t="s">
        <v>898</v>
      </c>
      <c r="N831" s="13">
        <v>0</v>
      </c>
      <c r="O831" s="3" t="s">
        <v>3606</v>
      </c>
      <c r="P831" s="2">
        <v>0</v>
      </c>
      <c r="Q831" s="2">
        <v>320.42399999999998</v>
      </c>
      <c r="R831" s="2">
        <v>0</v>
      </c>
      <c r="S831" s="2">
        <v>0</v>
      </c>
      <c r="T831" s="2">
        <v>0</v>
      </c>
      <c r="U831" s="2">
        <v>0</v>
      </c>
      <c r="V831" s="2">
        <v>0</v>
      </c>
      <c r="W831" s="2">
        <v>0</v>
      </c>
      <c r="X831" s="2">
        <v>0</v>
      </c>
      <c r="Y831" s="2">
        <v>0</v>
      </c>
    </row>
    <row r="832" spans="2:25" ht="20" customHeight="1">
      <c r="B832" s="12">
        <v>824</v>
      </c>
      <c r="C832" s="12">
        <v>9</v>
      </c>
      <c r="E832" s="13" t="s">
        <v>1625</v>
      </c>
      <c r="F832" s="13" t="s">
        <v>24</v>
      </c>
      <c r="G832" s="13" t="s">
        <v>188</v>
      </c>
      <c r="H832" s="13" t="s">
        <v>192</v>
      </c>
      <c r="I832" s="13" t="s">
        <v>825</v>
      </c>
      <c r="J832" s="13" t="s">
        <v>849</v>
      </c>
      <c r="K832" s="13" t="s">
        <v>851</v>
      </c>
      <c r="L832" s="13" t="s">
        <v>3919</v>
      </c>
      <c r="M832" s="13" t="s">
        <v>879</v>
      </c>
      <c r="N832" s="13">
        <v>0</v>
      </c>
      <c r="O832" s="3" t="s">
        <v>3606</v>
      </c>
      <c r="P832" s="2">
        <v>0</v>
      </c>
      <c r="Q832" s="2">
        <v>317.17919999999998</v>
      </c>
      <c r="R832" s="2">
        <v>0</v>
      </c>
      <c r="S832" s="2">
        <v>0</v>
      </c>
      <c r="T832" s="2">
        <v>0</v>
      </c>
      <c r="U832" s="2">
        <v>0</v>
      </c>
      <c r="V832" s="2">
        <v>0</v>
      </c>
      <c r="W832" s="2">
        <v>0</v>
      </c>
      <c r="X832" s="2">
        <v>0</v>
      </c>
      <c r="Y832" s="2">
        <v>0</v>
      </c>
    </row>
    <row r="833" spans="2:25" ht="20" customHeight="1">
      <c r="B833" s="12">
        <v>825</v>
      </c>
      <c r="C833" s="12">
        <v>8</v>
      </c>
      <c r="E833" s="13" t="s">
        <v>1625</v>
      </c>
      <c r="F833" s="13" t="s">
        <v>24</v>
      </c>
      <c r="G833" s="13" t="s">
        <v>188</v>
      </c>
      <c r="H833" s="13" t="s">
        <v>192</v>
      </c>
      <c r="I833" s="13" t="s">
        <v>825</v>
      </c>
      <c r="J833" s="13" t="s">
        <v>849</v>
      </c>
      <c r="K833" s="13" t="s">
        <v>851</v>
      </c>
      <c r="L833" s="13" t="s">
        <v>3921</v>
      </c>
      <c r="M833" s="13">
        <v>0</v>
      </c>
      <c r="N833" s="13">
        <v>0</v>
      </c>
      <c r="O833" s="3" t="s">
        <v>3922</v>
      </c>
      <c r="P833" s="2">
        <v>0</v>
      </c>
      <c r="Q833" s="2">
        <v>0</v>
      </c>
      <c r="R833" s="2">
        <v>12285.134999999998</v>
      </c>
      <c r="S833" s="2">
        <v>0</v>
      </c>
      <c r="T833" s="2">
        <v>0</v>
      </c>
      <c r="U833" s="2">
        <v>0</v>
      </c>
      <c r="V833" s="2">
        <v>0</v>
      </c>
      <c r="W833" s="2">
        <v>0</v>
      </c>
      <c r="X833" s="2">
        <v>0</v>
      </c>
      <c r="Y833" s="2">
        <v>0</v>
      </c>
    </row>
    <row r="834" spans="2:25" ht="20" customHeight="1">
      <c r="B834" s="12">
        <v>826</v>
      </c>
      <c r="C834" s="12">
        <v>9</v>
      </c>
      <c r="E834" s="13" t="s">
        <v>1625</v>
      </c>
      <c r="F834" s="13" t="s">
        <v>24</v>
      </c>
      <c r="G834" s="13" t="s">
        <v>188</v>
      </c>
      <c r="H834" s="13" t="s">
        <v>192</v>
      </c>
      <c r="I834" s="13" t="s">
        <v>825</v>
      </c>
      <c r="J834" s="13" t="s">
        <v>849</v>
      </c>
      <c r="K834" s="13" t="s">
        <v>851</v>
      </c>
      <c r="L834" s="13" t="s">
        <v>3921</v>
      </c>
      <c r="M834" s="13" t="s">
        <v>921</v>
      </c>
      <c r="N834" s="13">
        <v>0</v>
      </c>
      <c r="O834" s="3" t="s">
        <v>3769</v>
      </c>
      <c r="P834" s="2">
        <v>0</v>
      </c>
      <c r="Q834" s="2">
        <v>5865.4436999999998</v>
      </c>
      <c r="R834" s="2">
        <v>0</v>
      </c>
      <c r="S834" s="2">
        <v>0</v>
      </c>
      <c r="T834" s="2">
        <v>0</v>
      </c>
      <c r="U834" s="2">
        <v>0</v>
      </c>
      <c r="V834" s="2">
        <v>0</v>
      </c>
      <c r="W834" s="2">
        <v>0</v>
      </c>
      <c r="X834" s="2">
        <v>0</v>
      </c>
      <c r="Y834" s="2">
        <v>0</v>
      </c>
    </row>
    <row r="835" spans="2:25" ht="20" customHeight="1">
      <c r="B835" s="12">
        <v>827</v>
      </c>
      <c r="C835" s="12">
        <v>9</v>
      </c>
      <c r="E835" s="13" t="s">
        <v>1625</v>
      </c>
      <c r="F835" s="13" t="s">
        <v>24</v>
      </c>
      <c r="G835" s="13" t="s">
        <v>188</v>
      </c>
      <c r="H835" s="13" t="s">
        <v>192</v>
      </c>
      <c r="I835" s="13" t="s">
        <v>825</v>
      </c>
      <c r="J835" s="13" t="s">
        <v>849</v>
      </c>
      <c r="K835" s="13" t="s">
        <v>851</v>
      </c>
      <c r="L835" s="13" t="s">
        <v>3921</v>
      </c>
      <c r="M835" s="13" t="s">
        <v>931</v>
      </c>
      <c r="N835" s="13">
        <v>0</v>
      </c>
      <c r="O835" s="3" t="s">
        <v>3606</v>
      </c>
      <c r="P835" s="2">
        <v>0</v>
      </c>
      <c r="Q835" s="2">
        <v>6419.6912999999995</v>
      </c>
      <c r="R835" s="2">
        <v>0</v>
      </c>
      <c r="S835" s="2">
        <v>0</v>
      </c>
      <c r="T835" s="2">
        <v>0</v>
      </c>
      <c r="U835" s="2">
        <v>0</v>
      </c>
      <c r="V835" s="2">
        <v>0</v>
      </c>
      <c r="W835" s="2">
        <v>0</v>
      </c>
      <c r="X835" s="2">
        <v>0</v>
      </c>
      <c r="Y835" s="2">
        <v>0</v>
      </c>
    </row>
    <row r="836" spans="2:25" ht="20" customHeight="1">
      <c r="B836" s="12">
        <v>828</v>
      </c>
      <c r="C836" s="12">
        <v>8</v>
      </c>
      <c r="E836" s="13" t="s">
        <v>1625</v>
      </c>
      <c r="F836" s="13" t="s">
        <v>24</v>
      </c>
      <c r="G836" s="13" t="s">
        <v>188</v>
      </c>
      <c r="H836" s="13" t="s">
        <v>192</v>
      </c>
      <c r="I836" s="13" t="s">
        <v>825</v>
      </c>
      <c r="J836" s="13" t="s">
        <v>849</v>
      </c>
      <c r="K836" s="13" t="s">
        <v>851</v>
      </c>
      <c r="L836" s="13" t="s">
        <v>977</v>
      </c>
      <c r="M836" s="13">
        <v>0</v>
      </c>
      <c r="N836" s="13">
        <v>0</v>
      </c>
      <c r="O836" s="3" t="s">
        <v>3923</v>
      </c>
      <c r="P836" s="2">
        <v>0</v>
      </c>
      <c r="Q836" s="2">
        <v>0</v>
      </c>
      <c r="R836" s="2">
        <v>7281.7625999999991</v>
      </c>
      <c r="S836" s="2">
        <v>0</v>
      </c>
      <c r="T836" s="2">
        <v>0</v>
      </c>
      <c r="U836" s="2">
        <v>0</v>
      </c>
      <c r="V836" s="2">
        <v>0</v>
      </c>
      <c r="W836" s="2">
        <v>0</v>
      </c>
      <c r="X836" s="2">
        <v>0</v>
      </c>
      <c r="Y836" s="2">
        <v>0</v>
      </c>
    </row>
    <row r="837" spans="2:25" ht="20" customHeight="1">
      <c r="B837" s="12">
        <v>829</v>
      </c>
      <c r="C837" s="12">
        <v>9</v>
      </c>
      <c r="E837" s="13" t="s">
        <v>1625</v>
      </c>
      <c r="F837" s="13" t="s">
        <v>24</v>
      </c>
      <c r="G837" s="13" t="s">
        <v>188</v>
      </c>
      <c r="H837" s="13" t="s">
        <v>192</v>
      </c>
      <c r="I837" s="13" t="s">
        <v>825</v>
      </c>
      <c r="J837" s="13" t="s">
        <v>849</v>
      </c>
      <c r="K837" s="13" t="s">
        <v>851</v>
      </c>
      <c r="L837" s="13" t="s">
        <v>977</v>
      </c>
      <c r="M837" s="13" t="s">
        <v>890</v>
      </c>
      <c r="N837" s="13">
        <v>0</v>
      </c>
      <c r="O837" s="3" t="s">
        <v>3618</v>
      </c>
      <c r="P837" s="2">
        <v>0</v>
      </c>
      <c r="Q837" s="2">
        <v>7281.7625999999991</v>
      </c>
      <c r="R837" s="2">
        <v>0</v>
      </c>
      <c r="S837" s="2">
        <v>0</v>
      </c>
      <c r="T837" s="2">
        <v>0</v>
      </c>
      <c r="U837" s="2">
        <v>0</v>
      </c>
      <c r="V837" s="2">
        <v>0</v>
      </c>
      <c r="W837" s="2">
        <v>0</v>
      </c>
      <c r="X837" s="2">
        <v>0</v>
      </c>
      <c r="Y837" s="2">
        <v>0</v>
      </c>
    </row>
    <row r="838" spans="2:25" ht="20" customHeight="1">
      <c r="B838" s="12">
        <v>830</v>
      </c>
      <c r="C838" s="12">
        <v>8</v>
      </c>
      <c r="E838" s="13" t="s">
        <v>1625</v>
      </c>
      <c r="F838" s="13" t="s">
        <v>24</v>
      </c>
      <c r="G838" s="13" t="s">
        <v>188</v>
      </c>
      <c r="H838" s="13" t="s">
        <v>192</v>
      </c>
      <c r="I838" s="13" t="s">
        <v>825</v>
      </c>
      <c r="J838" s="13" t="s">
        <v>849</v>
      </c>
      <c r="K838" s="13" t="s">
        <v>851</v>
      </c>
      <c r="L838" s="13" t="s">
        <v>4889</v>
      </c>
      <c r="M838" s="13">
        <v>0</v>
      </c>
      <c r="N838" s="13">
        <v>0</v>
      </c>
      <c r="O838" s="3" t="s">
        <v>4890</v>
      </c>
      <c r="P838" s="2">
        <v>0</v>
      </c>
      <c r="Q838" s="2">
        <v>0</v>
      </c>
      <c r="R838" s="2">
        <v>6660</v>
      </c>
      <c r="S838" s="2">
        <v>0</v>
      </c>
      <c r="T838" s="2">
        <v>0</v>
      </c>
      <c r="U838" s="2">
        <v>0</v>
      </c>
      <c r="V838" s="2">
        <v>0</v>
      </c>
      <c r="W838" s="2">
        <v>0</v>
      </c>
      <c r="X838" s="2">
        <v>0</v>
      </c>
      <c r="Y838" s="2">
        <v>0</v>
      </c>
    </row>
    <row r="839" spans="2:25" ht="20" customHeight="1">
      <c r="B839" s="12">
        <v>831</v>
      </c>
      <c r="C839" s="12">
        <v>9</v>
      </c>
      <c r="E839" s="13" t="s">
        <v>1625</v>
      </c>
      <c r="F839" s="13" t="s">
        <v>24</v>
      </c>
      <c r="G839" s="13" t="s">
        <v>188</v>
      </c>
      <c r="H839" s="13" t="s">
        <v>192</v>
      </c>
      <c r="I839" s="13" t="s">
        <v>825</v>
      </c>
      <c r="J839" s="13" t="s">
        <v>849</v>
      </c>
      <c r="K839" s="13" t="s">
        <v>851</v>
      </c>
      <c r="L839" s="13" t="s">
        <v>4889</v>
      </c>
      <c r="M839" s="13" t="s">
        <v>31</v>
      </c>
      <c r="N839" s="13">
        <v>0</v>
      </c>
      <c r="O839" s="3" t="s">
        <v>3578</v>
      </c>
      <c r="P839" s="2">
        <v>0</v>
      </c>
      <c r="Q839" s="2">
        <v>6660</v>
      </c>
      <c r="R839" s="2">
        <v>0</v>
      </c>
      <c r="S839" s="2">
        <v>0</v>
      </c>
      <c r="T839" s="2">
        <v>0</v>
      </c>
      <c r="U839" s="2">
        <v>0</v>
      </c>
      <c r="V839" s="2">
        <v>0</v>
      </c>
      <c r="W839" s="2">
        <v>0</v>
      </c>
      <c r="X839" s="2">
        <v>0</v>
      </c>
      <c r="Y839" s="2">
        <v>0</v>
      </c>
    </row>
    <row r="840" spans="2:25" ht="20" customHeight="1">
      <c r="B840" s="12">
        <v>832</v>
      </c>
      <c r="C840" s="12">
        <v>8</v>
      </c>
      <c r="E840" s="13" t="s">
        <v>1625</v>
      </c>
      <c r="F840" s="13" t="s">
        <v>24</v>
      </c>
      <c r="G840" s="13" t="s">
        <v>188</v>
      </c>
      <c r="H840" s="13" t="s">
        <v>192</v>
      </c>
      <c r="I840" s="13" t="s">
        <v>825</v>
      </c>
      <c r="J840" s="13" t="s">
        <v>849</v>
      </c>
      <c r="K840" s="13" t="s">
        <v>851</v>
      </c>
      <c r="L840" s="13" t="s">
        <v>4891</v>
      </c>
      <c r="M840" s="13">
        <v>0</v>
      </c>
      <c r="N840" s="13">
        <v>0</v>
      </c>
      <c r="O840" s="3" t="s">
        <v>4892</v>
      </c>
      <c r="P840" s="2">
        <v>0</v>
      </c>
      <c r="Q840" s="2">
        <v>0</v>
      </c>
      <c r="R840" s="2">
        <v>15501.340799999998</v>
      </c>
      <c r="S840" s="2">
        <v>0</v>
      </c>
      <c r="T840" s="2">
        <v>0</v>
      </c>
      <c r="U840" s="2">
        <v>0</v>
      </c>
      <c r="V840" s="2">
        <v>0</v>
      </c>
      <c r="W840" s="2">
        <v>0</v>
      </c>
      <c r="X840" s="2">
        <v>0</v>
      </c>
      <c r="Y840" s="2">
        <v>0</v>
      </c>
    </row>
    <row r="841" spans="2:25" ht="20" customHeight="1">
      <c r="B841" s="12">
        <v>833</v>
      </c>
      <c r="C841" s="12">
        <v>9</v>
      </c>
      <c r="E841" s="13" t="s">
        <v>1625</v>
      </c>
      <c r="F841" s="13" t="s">
        <v>24</v>
      </c>
      <c r="G841" s="13" t="s">
        <v>188</v>
      </c>
      <c r="H841" s="13" t="s">
        <v>192</v>
      </c>
      <c r="I841" s="13" t="s">
        <v>825</v>
      </c>
      <c r="J841" s="13" t="s">
        <v>849</v>
      </c>
      <c r="K841" s="13" t="s">
        <v>851</v>
      </c>
      <c r="L841" s="13" t="s">
        <v>4891</v>
      </c>
      <c r="M841" s="13" t="s">
        <v>31</v>
      </c>
      <c r="N841" s="13">
        <v>0</v>
      </c>
      <c r="O841" s="3" t="s">
        <v>3578</v>
      </c>
      <c r="P841" s="2">
        <v>0</v>
      </c>
      <c r="Q841" s="2">
        <v>15501.340799999998</v>
      </c>
      <c r="R841" s="2">
        <v>0</v>
      </c>
      <c r="S841" s="2">
        <v>0</v>
      </c>
      <c r="T841" s="2">
        <v>0</v>
      </c>
      <c r="U841" s="2">
        <v>0</v>
      </c>
      <c r="V841" s="2">
        <v>0</v>
      </c>
      <c r="W841" s="2">
        <v>0</v>
      </c>
      <c r="X841" s="2">
        <v>0</v>
      </c>
      <c r="Y841" s="2">
        <v>0</v>
      </c>
    </row>
    <row r="842" spans="2:25" ht="20" customHeight="1">
      <c r="B842" s="12">
        <v>834</v>
      </c>
      <c r="C842" s="12">
        <v>7</v>
      </c>
      <c r="E842" s="13" t="s">
        <v>1625</v>
      </c>
      <c r="F842" s="13" t="s">
        <v>24</v>
      </c>
      <c r="G842" s="13" t="s">
        <v>188</v>
      </c>
      <c r="H842" s="13" t="s">
        <v>192</v>
      </c>
      <c r="I842" s="13" t="s">
        <v>825</v>
      </c>
      <c r="J842" s="13" t="s">
        <v>849</v>
      </c>
      <c r="K842" s="13" t="s">
        <v>935</v>
      </c>
      <c r="L842" s="13">
        <v>0</v>
      </c>
      <c r="M842" s="13">
        <v>0</v>
      </c>
      <c r="N842" s="13">
        <v>0</v>
      </c>
      <c r="O842" s="3" t="s">
        <v>936</v>
      </c>
      <c r="P842" s="2">
        <v>0</v>
      </c>
      <c r="Q842" s="2">
        <v>0</v>
      </c>
      <c r="R842" s="2">
        <v>0</v>
      </c>
      <c r="S842" s="2">
        <v>5425.5221999999994</v>
      </c>
      <c r="T842" s="2">
        <v>0</v>
      </c>
      <c r="U842" s="2">
        <v>0</v>
      </c>
      <c r="V842" s="2">
        <v>0</v>
      </c>
      <c r="W842" s="2">
        <v>0</v>
      </c>
      <c r="X842" s="2">
        <v>0</v>
      </c>
      <c r="Y842" s="2">
        <v>0</v>
      </c>
    </row>
    <row r="843" spans="2:25" ht="20" customHeight="1">
      <c r="B843" s="12">
        <v>835</v>
      </c>
      <c r="C843" s="12">
        <v>8</v>
      </c>
      <c r="E843" s="13" t="s">
        <v>1625</v>
      </c>
      <c r="F843" s="13" t="s">
        <v>24</v>
      </c>
      <c r="G843" s="13" t="s">
        <v>188</v>
      </c>
      <c r="H843" s="13" t="s">
        <v>192</v>
      </c>
      <c r="I843" s="13" t="s">
        <v>825</v>
      </c>
      <c r="J843" s="13" t="s">
        <v>849</v>
      </c>
      <c r="K843" s="13" t="s">
        <v>935</v>
      </c>
      <c r="L843" s="13" t="s">
        <v>3669</v>
      </c>
      <c r="M843" s="13">
        <v>0</v>
      </c>
      <c r="N843" s="13">
        <v>0</v>
      </c>
      <c r="O843" s="3" t="s">
        <v>3670</v>
      </c>
      <c r="P843" s="2">
        <v>0</v>
      </c>
      <c r="Q843" s="2">
        <v>0</v>
      </c>
      <c r="R843" s="2">
        <v>1123.1399999999999</v>
      </c>
      <c r="S843" s="2">
        <v>0</v>
      </c>
      <c r="T843" s="2">
        <v>0</v>
      </c>
      <c r="U843" s="2">
        <v>0</v>
      </c>
      <c r="V843" s="2">
        <v>0</v>
      </c>
      <c r="W843" s="2">
        <v>0</v>
      </c>
      <c r="X843" s="2">
        <v>0</v>
      </c>
      <c r="Y843" s="2">
        <v>0</v>
      </c>
    </row>
    <row r="844" spans="2:25" ht="20" customHeight="1">
      <c r="B844" s="12">
        <v>836</v>
      </c>
      <c r="C844" s="12">
        <v>9</v>
      </c>
      <c r="E844" s="13" t="s">
        <v>1625</v>
      </c>
      <c r="F844" s="13" t="s">
        <v>24</v>
      </c>
      <c r="G844" s="13" t="s">
        <v>188</v>
      </c>
      <c r="H844" s="13" t="s">
        <v>192</v>
      </c>
      <c r="I844" s="13" t="s">
        <v>825</v>
      </c>
      <c r="J844" s="13" t="s">
        <v>849</v>
      </c>
      <c r="K844" s="13" t="s">
        <v>935</v>
      </c>
      <c r="L844" s="13" t="s">
        <v>3669</v>
      </c>
      <c r="M844" s="13" t="s">
        <v>833</v>
      </c>
      <c r="N844" s="13">
        <v>0</v>
      </c>
      <c r="O844" s="3" t="s">
        <v>3865</v>
      </c>
      <c r="P844" s="2">
        <v>0</v>
      </c>
      <c r="Q844" s="2">
        <v>561.56999999999994</v>
      </c>
      <c r="R844" s="2">
        <v>0</v>
      </c>
      <c r="S844" s="2">
        <v>0</v>
      </c>
      <c r="T844" s="2">
        <v>0</v>
      </c>
      <c r="U844" s="2">
        <v>0</v>
      </c>
      <c r="V844" s="2">
        <v>0</v>
      </c>
      <c r="W844" s="2">
        <v>0</v>
      </c>
      <c r="X844" s="2">
        <v>0</v>
      </c>
      <c r="Y844" s="2">
        <v>0</v>
      </c>
    </row>
    <row r="845" spans="2:25" ht="20" customHeight="1">
      <c r="B845" s="12">
        <v>837</v>
      </c>
      <c r="C845" s="12">
        <v>9</v>
      </c>
      <c r="E845" s="13" t="s">
        <v>1625</v>
      </c>
      <c r="F845" s="13" t="s">
        <v>24</v>
      </c>
      <c r="G845" s="13" t="s">
        <v>188</v>
      </c>
      <c r="H845" s="13" t="s">
        <v>192</v>
      </c>
      <c r="I845" s="13" t="s">
        <v>825</v>
      </c>
      <c r="J845" s="13" t="s">
        <v>849</v>
      </c>
      <c r="K845" s="13" t="s">
        <v>935</v>
      </c>
      <c r="L845" s="13" t="s">
        <v>3669</v>
      </c>
      <c r="M845" s="13" t="s">
        <v>951</v>
      </c>
      <c r="N845" s="13">
        <v>0</v>
      </c>
      <c r="O845" s="3" t="s">
        <v>3865</v>
      </c>
      <c r="P845" s="2">
        <v>0</v>
      </c>
      <c r="Q845" s="2">
        <v>561.56999999999994</v>
      </c>
      <c r="R845" s="2">
        <v>0</v>
      </c>
      <c r="S845" s="2">
        <v>0</v>
      </c>
      <c r="T845" s="2">
        <v>0</v>
      </c>
      <c r="U845" s="2">
        <v>0</v>
      </c>
      <c r="V845" s="2">
        <v>0</v>
      </c>
      <c r="W845" s="2">
        <v>0</v>
      </c>
      <c r="X845" s="2">
        <v>0</v>
      </c>
      <c r="Y845" s="2">
        <v>0</v>
      </c>
    </row>
    <row r="846" spans="2:25" ht="20" customHeight="1">
      <c r="B846" s="12">
        <v>838</v>
      </c>
      <c r="C846" s="12">
        <v>8</v>
      </c>
      <c r="E846" s="13" t="s">
        <v>1625</v>
      </c>
      <c r="F846" s="13" t="s">
        <v>24</v>
      </c>
      <c r="G846" s="13" t="s">
        <v>188</v>
      </c>
      <c r="H846" s="13" t="s">
        <v>192</v>
      </c>
      <c r="I846" s="13" t="s">
        <v>825</v>
      </c>
      <c r="J846" s="13" t="s">
        <v>849</v>
      </c>
      <c r="K846" s="13" t="s">
        <v>935</v>
      </c>
      <c r="L846" s="13" t="s">
        <v>3924</v>
      </c>
      <c r="M846" s="13">
        <v>0</v>
      </c>
      <c r="N846" s="13">
        <v>0</v>
      </c>
      <c r="O846" s="3" t="s">
        <v>3925</v>
      </c>
      <c r="P846" s="2">
        <v>0</v>
      </c>
      <c r="Q846" s="2">
        <v>0</v>
      </c>
      <c r="R846" s="2">
        <v>890.8152</v>
      </c>
      <c r="S846" s="2">
        <v>0</v>
      </c>
      <c r="T846" s="2">
        <v>0</v>
      </c>
      <c r="U846" s="2">
        <v>0</v>
      </c>
      <c r="V846" s="2">
        <v>0</v>
      </c>
      <c r="W846" s="2">
        <v>0</v>
      </c>
      <c r="X846" s="2">
        <v>0</v>
      </c>
      <c r="Y846" s="2">
        <v>0</v>
      </c>
    </row>
    <row r="847" spans="2:25" ht="20" customHeight="1">
      <c r="B847" s="12">
        <v>839</v>
      </c>
      <c r="C847" s="12">
        <v>9</v>
      </c>
      <c r="E847" s="13" t="s">
        <v>1625</v>
      </c>
      <c r="F847" s="13" t="s">
        <v>24</v>
      </c>
      <c r="G847" s="13" t="s">
        <v>188</v>
      </c>
      <c r="H847" s="13" t="s">
        <v>192</v>
      </c>
      <c r="I847" s="13" t="s">
        <v>825</v>
      </c>
      <c r="J847" s="13" t="s">
        <v>849</v>
      </c>
      <c r="K847" s="13" t="s">
        <v>935</v>
      </c>
      <c r="L847" s="13" t="s">
        <v>3924</v>
      </c>
      <c r="M847" s="13" t="s">
        <v>916</v>
      </c>
      <c r="N847" s="13">
        <v>0</v>
      </c>
      <c r="O847" s="3" t="s">
        <v>3602</v>
      </c>
      <c r="P847" s="2">
        <v>0</v>
      </c>
      <c r="Q847" s="2">
        <v>890.8152</v>
      </c>
      <c r="R847" s="2">
        <v>0</v>
      </c>
      <c r="S847" s="2">
        <v>0</v>
      </c>
      <c r="T847" s="2">
        <v>0</v>
      </c>
      <c r="U847" s="2">
        <v>0</v>
      </c>
      <c r="V847" s="2">
        <v>0</v>
      </c>
      <c r="W847" s="2">
        <v>0</v>
      </c>
      <c r="X847" s="2">
        <v>0</v>
      </c>
      <c r="Y847" s="2">
        <v>0</v>
      </c>
    </row>
    <row r="848" spans="2:25" ht="20" customHeight="1">
      <c r="B848" s="12">
        <v>840</v>
      </c>
      <c r="C848" s="12">
        <v>8</v>
      </c>
      <c r="E848" s="13" t="s">
        <v>1625</v>
      </c>
      <c r="F848" s="13" t="s">
        <v>24</v>
      </c>
      <c r="G848" s="13" t="s">
        <v>188</v>
      </c>
      <c r="H848" s="13" t="s">
        <v>192</v>
      </c>
      <c r="I848" s="13" t="s">
        <v>825</v>
      </c>
      <c r="J848" s="13" t="s">
        <v>849</v>
      </c>
      <c r="K848" s="13" t="s">
        <v>935</v>
      </c>
      <c r="L848" s="13" t="s">
        <v>3926</v>
      </c>
      <c r="M848" s="13">
        <v>0</v>
      </c>
      <c r="N848" s="13">
        <v>0</v>
      </c>
      <c r="O848" s="3" t="s">
        <v>3927</v>
      </c>
      <c r="P848" s="2">
        <v>0</v>
      </c>
      <c r="Q848" s="2">
        <v>0</v>
      </c>
      <c r="R848" s="2">
        <v>1853.079</v>
      </c>
      <c r="S848" s="2">
        <v>0</v>
      </c>
      <c r="T848" s="2">
        <v>0</v>
      </c>
      <c r="U848" s="2">
        <v>0</v>
      </c>
      <c r="V848" s="2">
        <v>0</v>
      </c>
      <c r="W848" s="2">
        <v>0</v>
      </c>
      <c r="X848" s="2">
        <v>0</v>
      </c>
      <c r="Y848" s="2">
        <v>0</v>
      </c>
    </row>
    <row r="849" spans="2:25" ht="20" customHeight="1">
      <c r="B849" s="12">
        <v>841</v>
      </c>
      <c r="C849" s="12">
        <v>9</v>
      </c>
      <c r="E849" s="13" t="s">
        <v>1625</v>
      </c>
      <c r="F849" s="13" t="s">
        <v>24</v>
      </c>
      <c r="G849" s="13" t="s">
        <v>188</v>
      </c>
      <c r="H849" s="13" t="s">
        <v>192</v>
      </c>
      <c r="I849" s="13" t="s">
        <v>825</v>
      </c>
      <c r="J849" s="13" t="s">
        <v>849</v>
      </c>
      <c r="K849" s="13" t="s">
        <v>935</v>
      </c>
      <c r="L849" s="13" t="s">
        <v>3926</v>
      </c>
      <c r="M849" s="13" t="s">
        <v>933</v>
      </c>
      <c r="N849" s="13">
        <v>0</v>
      </c>
      <c r="O849" s="3" t="s">
        <v>3602</v>
      </c>
      <c r="P849" s="2">
        <v>0</v>
      </c>
      <c r="Q849" s="2">
        <v>1225.386</v>
      </c>
      <c r="R849" s="2">
        <v>0</v>
      </c>
      <c r="S849" s="2">
        <v>0</v>
      </c>
      <c r="T849" s="2">
        <v>0</v>
      </c>
      <c r="U849" s="2">
        <v>0</v>
      </c>
      <c r="V849" s="2">
        <v>0</v>
      </c>
      <c r="W849" s="2">
        <v>0</v>
      </c>
      <c r="X849" s="2">
        <v>0</v>
      </c>
      <c r="Y849" s="2">
        <v>0</v>
      </c>
    </row>
    <row r="850" spans="2:25" ht="20" customHeight="1">
      <c r="B850" s="12">
        <v>842</v>
      </c>
      <c r="C850" s="12">
        <v>9</v>
      </c>
      <c r="E850" s="13" t="s">
        <v>1625</v>
      </c>
      <c r="F850" s="13" t="s">
        <v>24</v>
      </c>
      <c r="G850" s="13" t="s">
        <v>188</v>
      </c>
      <c r="H850" s="13" t="s">
        <v>192</v>
      </c>
      <c r="I850" s="13" t="s">
        <v>825</v>
      </c>
      <c r="J850" s="13" t="s">
        <v>849</v>
      </c>
      <c r="K850" s="13" t="s">
        <v>935</v>
      </c>
      <c r="L850" s="13" t="s">
        <v>3926</v>
      </c>
      <c r="M850" s="13" t="s">
        <v>899</v>
      </c>
      <c r="N850" s="13">
        <v>0</v>
      </c>
      <c r="O850" s="3" t="s">
        <v>3601</v>
      </c>
      <c r="P850" s="2">
        <v>0</v>
      </c>
      <c r="Q850" s="2">
        <v>627.69299999999998</v>
      </c>
      <c r="R850" s="2">
        <v>0</v>
      </c>
      <c r="S850" s="2">
        <v>0</v>
      </c>
      <c r="T850" s="2">
        <v>0</v>
      </c>
      <c r="U850" s="2">
        <v>0</v>
      </c>
      <c r="V850" s="2">
        <v>0</v>
      </c>
      <c r="W850" s="2">
        <v>0</v>
      </c>
      <c r="X850" s="2">
        <v>0</v>
      </c>
      <c r="Y850" s="2">
        <v>0</v>
      </c>
    </row>
    <row r="851" spans="2:25" ht="20" customHeight="1">
      <c r="B851" s="12">
        <v>843</v>
      </c>
      <c r="C851" s="12">
        <v>8</v>
      </c>
      <c r="E851" s="13" t="s">
        <v>1625</v>
      </c>
      <c r="F851" s="13" t="s">
        <v>24</v>
      </c>
      <c r="G851" s="13" t="s">
        <v>188</v>
      </c>
      <c r="H851" s="13" t="s">
        <v>192</v>
      </c>
      <c r="I851" s="13" t="s">
        <v>825</v>
      </c>
      <c r="J851" s="13" t="s">
        <v>849</v>
      </c>
      <c r="K851" s="13" t="s">
        <v>935</v>
      </c>
      <c r="L851" s="13" t="s">
        <v>3928</v>
      </c>
      <c r="M851" s="13">
        <v>0</v>
      </c>
      <c r="N851" s="13">
        <v>0</v>
      </c>
      <c r="O851" s="3" t="s">
        <v>3929</v>
      </c>
      <c r="P851" s="2">
        <v>0</v>
      </c>
      <c r="Q851" s="2">
        <v>0</v>
      </c>
      <c r="R851" s="2">
        <v>1558.4880000000001</v>
      </c>
      <c r="S851" s="2">
        <v>0</v>
      </c>
      <c r="T851" s="2">
        <v>0</v>
      </c>
      <c r="U851" s="2">
        <v>0</v>
      </c>
      <c r="V851" s="2">
        <v>0</v>
      </c>
      <c r="W851" s="2">
        <v>0</v>
      </c>
      <c r="X851" s="2">
        <v>0</v>
      </c>
      <c r="Y851" s="2">
        <v>0</v>
      </c>
    </row>
    <row r="852" spans="2:25" ht="20" customHeight="1">
      <c r="B852" s="12">
        <v>844</v>
      </c>
      <c r="C852" s="12">
        <v>9</v>
      </c>
      <c r="E852" s="13" t="s">
        <v>1625</v>
      </c>
      <c r="F852" s="13" t="s">
        <v>24</v>
      </c>
      <c r="G852" s="13" t="s">
        <v>188</v>
      </c>
      <c r="H852" s="13" t="s">
        <v>192</v>
      </c>
      <c r="I852" s="13" t="s">
        <v>825</v>
      </c>
      <c r="J852" s="13" t="s">
        <v>849</v>
      </c>
      <c r="K852" s="13" t="s">
        <v>935</v>
      </c>
      <c r="L852" s="13" t="s">
        <v>3928</v>
      </c>
      <c r="M852" s="13" t="s">
        <v>899</v>
      </c>
      <c r="N852" s="13">
        <v>0</v>
      </c>
      <c r="O852" s="3" t="s">
        <v>3601</v>
      </c>
      <c r="P852" s="2">
        <v>0</v>
      </c>
      <c r="Q852" s="2">
        <v>764.24400000000003</v>
      </c>
      <c r="R852" s="2">
        <v>0</v>
      </c>
      <c r="S852" s="2">
        <v>0</v>
      </c>
      <c r="T852" s="2">
        <v>0</v>
      </c>
      <c r="U852" s="2">
        <v>0</v>
      </c>
      <c r="V852" s="2">
        <v>0</v>
      </c>
      <c r="W852" s="2">
        <v>0</v>
      </c>
      <c r="X852" s="2">
        <v>0</v>
      </c>
      <c r="Y852" s="2">
        <v>0</v>
      </c>
    </row>
    <row r="853" spans="2:25" ht="20" customHeight="1">
      <c r="B853" s="12">
        <v>845</v>
      </c>
      <c r="C853" s="12">
        <v>9</v>
      </c>
      <c r="E853" s="13" t="s">
        <v>1625</v>
      </c>
      <c r="F853" s="13" t="s">
        <v>24</v>
      </c>
      <c r="G853" s="13" t="s">
        <v>188</v>
      </c>
      <c r="H853" s="13" t="s">
        <v>192</v>
      </c>
      <c r="I853" s="13" t="s">
        <v>825</v>
      </c>
      <c r="J853" s="13" t="s">
        <v>849</v>
      </c>
      <c r="K853" s="13" t="s">
        <v>935</v>
      </c>
      <c r="L853" s="13" t="s">
        <v>3928</v>
      </c>
      <c r="M853" s="13" t="s">
        <v>917</v>
      </c>
      <c r="N853" s="13">
        <v>0</v>
      </c>
      <c r="O853" s="3" t="s">
        <v>3601</v>
      </c>
      <c r="P853" s="2">
        <v>0</v>
      </c>
      <c r="Q853" s="2">
        <v>794.24400000000003</v>
      </c>
      <c r="R853" s="2">
        <v>0</v>
      </c>
      <c r="S853" s="2">
        <v>0</v>
      </c>
      <c r="T853" s="2">
        <v>0</v>
      </c>
      <c r="U853" s="2">
        <v>0</v>
      </c>
      <c r="V853" s="2">
        <v>0</v>
      </c>
      <c r="W853" s="2">
        <v>0</v>
      </c>
      <c r="X853" s="2">
        <v>0</v>
      </c>
      <c r="Y853" s="2">
        <v>0</v>
      </c>
    </row>
    <row r="854" spans="2:25" ht="20" customHeight="1">
      <c r="B854" s="12">
        <v>846</v>
      </c>
      <c r="C854" s="12">
        <v>7</v>
      </c>
      <c r="E854" s="13" t="s">
        <v>1625</v>
      </c>
      <c r="F854" s="13" t="s">
        <v>24</v>
      </c>
      <c r="G854" s="13" t="s">
        <v>188</v>
      </c>
      <c r="H854" s="13" t="s">
        <v>192</v>
      </c>
      <c r="I854" s="13" t="s">
        <v>825</v>
      </c>
      <c r="J854" s="13" t="s">
        <v>849</v>
      </c>
      <c r="K854" s="13" t="s">
        <v>940</v>
      </c>
      <c r="L854" s="13">
        <v>0</v>
      </c>
      <c r="M854" s="13">
        <v>0</v>
      </c>
      <c r="N854" s="13">
        <v>0</v>
      </c>
      <c r="O854" s="3" t="s">
        <v>839</v>
      </c>
      <c r="P854" s="2">
        <v>0</v>
      </c>
      <c r="Q854" s="2">
        <v>0</v>
      </c>
      <c r="R854" s="2">
        <v>0</v>
      </c>
      <c r="S854" s="2">
        <v>1177.6576399999999</v>
      </c>
      <c r="T854" s="2">
        <v>0</v>
      </c>
      <c r="U854" s="2">
        <v>0</v>
      </c>
      <c r="V854" s="2">
        <v>0</v>
      </c>
      <c r="W854" s="2">
        <v>0</v>
      </c>
      <c r="X854" s="2">
        <v>0</v>
      </c>
      <c r="Y854" s="2">
        <v>0</v>
      </c>
    </row>
    <row r="855" spans="2:25" ht="20" customHeight="1">
      <c r="B855" s="12">
        <v>847</v>
      </c>
      <c r="C855" s="12">
        <v>8</v>
      </c>
      <c r="E855" s="13" t="s">
        <v>1625</v>
      </c>
      <c r="F855" s="13" t="s">
        <v>24</v>
      </c>
      <c r="G855" s="13" t="s">
        <v>188</v>
      </c>
      <c r="H855" s="13" t="s">
        <v>192</v>
      </c>
      <c r="I855" s="13" t="s">
        <v>825</v>
      </c>
      <c r="J855" s="13" t="s">
        <v>849</v>
      </c>
      <c r="K855" s="13" t="s">
        <v>940</v>
      </c>
      <c r="L855" s="13" t="s">
        <v>3696</v>
      </c>
      <c r="M855" s="13">
        <v>0</v>
      </c>
      <c r="N855" s="13">
        <v>0</v>
      </c>
      <c r="O855" s="3" t="s">
        <v>3697</v>
      </c>
      <c r="P855" s="2">
        <v>0</v>
      </c>
      <c r="Q855" s="2">
        <v>0</v>
      </c>
      <c r="R855" s="2">
        <v>384.01344000000006</v>
      </c>
      <c r="S855" s="2">
        <v>0</v>
      </c>
      <c r="T855" s="2">
        <v>0</v>
      </c>
      <c r="U855" s="2">
        <v>0</v>
      </c>
      <c r="V855" s="2">
        <v>0</v>
      </c>
      <c r="W855" s="2">
        <v>0</v>
      </c>
      <c r="X855" s="2">
        <v>0</v>
      </c>
      <c r="Y855" s="2">
        <v>0</v>
      </c>
    </row>
    <row r="856" spans="2:25" ht="20" customHeight="1">
      <c r="B856" s="12">
        <v>848</v>
      </c>
      <c r="C856" s="12">
        <v>9</v>
      </c>
      <c r="E856" s="13" t="s">
        <v>1625</v>
      </c>
      <c r="F856" s="13" t="s">
        <v>24</v>
      </c>
      <c r="G856" s="13" t="s">
        <v>188</v>
      </c>
      <c r="H856" s="13" t="s">
        <v>192</v>
      </c>
      <c r="I856" s="13" t="s">
        <v>825</v>
      </c>
      <c r="J856" s="13" t="s">
        <v>849</v>
      </c>
      <c r="K856" s="13" t="s">
        <v>940</v>
      </c>
      <c r="L856" s="13" t="s">
        <v>3696</v>
      </c>
      <c r="M856" s="13" t="s">
        <v>31</v>
      </c>
      <c r="N856" s="13">
        <v>0</v>
      </c>
      <c r="O856" s="3" t="s">
        <v>3578</v>
      </c>
      <c r="P856" s="2">
        <v>0</v>
      </c>
      <c r="Q856" s="2">
        <v>384.01344000000006</v>
      </c>
      <c r="R856" s="2">
        <v>0</v>
      </c>
      <c r="S856" s="2">
        <v>0</v>
      </c>
      <c r="T856" s="2">
        <v>0</v>
      </c>
      <c r="U856" s="2">
        <v>0</v>
      </c>
      <c r="V856" s="2">
        <v>0</v>
      </c>
      <c r="W856" s="2">
        <v>0</v>
      </c>
      <c r="X856" s="2">
        <v>0</v>
      </c>
      <c r="Y856" s="2">
        <v>0</v>
      </c>
    </row>
    <row r="857" spans="2:25" ht="20" customHeight="1">
      <c r="B857" s="12">
        <v>849</v>
      </c>
      <c r="C857" s="12">
        <v>8</v>
      </c>
      <c r="E857" s="13" t="s">
        <v>1625</v>
      </c>
      <c r="F857" s="13" t="s">
        <v>24</v>
      </c>
      <c r="G857" s="13" t="s">
        <v>188</v>
      </c>
      <c r="H857" s="13" t="s">
        <v>192</v>
      </c>
      <c r="I857" s="13" t="s">
        <v>825</v>
      </c>
      <c r="J857" s="13" t="s">
        <v>849</v>
      </c>
      <c r="K857" s="13" t="s">
        <v>940</v>
      </c>
      <c r="L857" s="13" t="s">
        <v>941</v>
      </c>
      <c r="M857" s="13">
        <v>0</v>
      </c>
      <c r="N857" s="13">
        <v>0</v>
      </c>
      <c r="O857" s="3" t="s">
        <v>3699</v>
      </c>
      <c r="P857" s="2">
        <v>0</v>
      </c>
      <c r="Q857" s="2">
        <v>0</v>
      </c>
      <c r="R857" s="2">
        <v>793.64419999999996</v>
      </c>
      <c r="S857" s="2">
        <v>0</v>
      </c>
      <c r="T857" s="2">
        <v>0</v>
      </c>
      <c r="U857" s="2">
        <v>0</v>
      </c>
      <c r="V857" s="2">
        <v>0</v>
      </c>
      <c r="W857" s="2">
        <v>0</v>
      </c>
      <c r="X857" s="2">
        <v>0</v>
      </c>
      <c r="Y857" s="2">
        <v>0</v>
      </c>
    </row>
    <row r="858" spans="2:25" ht="20" customHeight="1">
      <c r="B858" s="12">
        <v>850</v>
      </c>
      <c r="C858" s="12">
        <v>9</v>
      </c>
      <c r="E858" s="13" t="s">
        <v>1625</v>
      </c>
      <c r="F858" s="13" t="s">
        <v>24</v>
      </c>
      <c r="G858" s="13" t="s">
        <v>188</v>
      </c>
      <c r="H858" s="13" t="s">
        <v>192</v>
      </c>
      <c r="I858" s="13" t="s">
        <v>825</v>
      </c>
      <c r="J858" s="13" t="s">
        <v>849</v>
      </c>
      <c r="K858" s="13" t="s">
        <v>940</v>
      </c>
      <c r="L858" s="13" t="s">
        <v>941</v>
      </c>
      <c r="M858" s="13" t="s">
        <v>31</v>
      </c>
      <c r="N858" s="13">
        <v>0</v>
      </c>
      <c r="O858" s="3" t="s">
        <v>3578</v>
      </c>
      <c r="P858" s="2">
        <v>0</v>
      </c>
      <c r="Q858" s="2">
        <v>793.64419999999996</v>
      </c>
      <c r="R858" s="2">
        <v>0</v>
      </c>
      <c r="S858" s="2">
        <v>0</v>
      </c>
      <c r="T858" s="2">
        <v>0</v>
      </c>
      <c r="U858" s="2">
        <v>0</v>
      </c>
      <c r="V858" s="2">
        <v>0</v>
      </c>
      <c r="W858" s="2">
        <v>0</v>
      </c>
      <c r="X858" s="2">
        <v>0</v>
      </c>
      <c r="Y858" s="2">
        <v>0</v>
      </c>
    </row>
    <row r="859" spans="2:25" ht="20" customHeight="1">
      <c r="B859" s="12">
        <v>851</v>
      </c>
      <c r="C859" s="12">
        <v>6</v>
      </c>
      <c r="E859" s="13" t="s">
        <v>1625</v>
      </c>
      <c r="F859" s="13" t="s">
        <v>24</v>
      </c>
      <c r="G859" s="13" t="s">
        <v>188</v>
      </c>
      <c r="H859" s="13" t="s">
        <v>192</v>
      </c>
      <c r="I859" s="13" t="s">
        <v>825</v>
      </c>
      <c r="J859" s="13" t="s">
        <v>827</v>
      </c>
      <c r="K859" s="13">
        <v>0</v>
      </c>
      <c r="L859" s="13">
        <v>0</v>
      </c>
      <c r="M859" s="13">
        <v>0</v>
      </c>
      <c r="N859" s="13">
        <v>0</v>
      </c>
      <c r="O859" s="3" t="s">
        <v>828</v>
      </c>
      <c r="P859" s="2">
        <v>0</v>
      </c>
      <c r="Q859" s="2">
        <v>0</v>
      </c>
      <c r="R859" s="2">
        <v>0</v>
      </c>
      <c r="S859" s="2">
        <v>0</v>
      </c>
      <c r="T859" s="2">
        <v>405719.49793199997</v>
      </c>
      <c r="U859" s="2">
        <v>0</v>
      </c>
      <c r="V859" s="2">
        <v>0</v>
      </c>
      <c r="W859" s="2">
        <v>0</v>
      </c>
      <c r="X859" s="2">
        <v>0</v>
      </c>
      <c r="Y859" s="2">
        <v>0</v>
      </c>
    </row>
    <row r="860" spans="2:25" ht="20" customHeight="1">
      <c r="B860" s="12">
        <v>852</v>
      </c>
      <c r="C860" s="12">
        <v>7</v>
      </c>
      <c r="E860" s="13" t="s">
        <v>1625</v>
      </c>
      <c r="F860" s="13" t="s">
        <v>24</v>
      </c>
      <c r="G860" s="13" t="s">
        <v>188</v>
      </c>
      <c r="H860" s="13" t="s">
        <v>192</v>
      </c>
      <c r="I860" s="13" t="s">
        <v>825</v>
      </c>
      <c r="J860" s="13" t="s">
        <v>827</v>
      </c>
      <c r="K860" s="13" t="s">
        <v>829</v>
      </c>
      <c r="L860" s="13">
        <v>0</v>
      </c>
      <c r="M860" s="13">
        <v>0</v>
      </c>
      <c r="N860" s="13">
        <v>0</v>
      </c>
      <c r="O860" s="3" t="s">
        <v>830</v>
      </c>
      <c r="P860" s="2">
        <v>0</v>
      </c>
      <c r="Q860" s="2">
        <v>0</v>
      </c>
      <c r="R860" s="2">
        <v>0</v>
      </c>
      <c r="S860" s="2">
        <v>405719.49793199997</v>
      </c>
      <c r="T860" s="2">
        <v>0</v>
      </c>
      <c r="U860" s="2">
        <v>0</v>
      </c>
      <c r="V860" s="2">
        <v>0</v>
      </c>
      <c r="W860" s="2">
        <v>0</v>
      </c>
      <c r="X860" s="2">
        <v>0</v>
      </c>
      <c r="Y860" s="2">
        <v>0</v>
      </c>
    </row>
    <row r="861" spans="2:25" ht="20" customHeight="1">
      <c r="B861" s="12">
        <v>853</v>
      </c>
      <c r="C861" s="12">
        <v>8</v>
      </c>
      <c r="E861" s="13" t="s">
        <v>1625</v>
      </c>
      <c r="F861" s="13" t="s">
        <v>24</v>
      </c>
      <c r="G861" s="13" t="s">
        <v>188</v>
      </c>
      <c r="H861" s="13" t="s">
        <v>192</v>
      </c>
      <c r="I861" s="13" t="s">
        <v>825</v>
      </c>
      <c r="J861" s="13" t="s">
        <v>827</v>
      </c>
      <c r="K861" s="13" t="s">
        <v>829</v>
      </c>
      <c r="L861" s="13" t="s">
        <v>3930</v>
      </c>
      <c r="M861" s="13">
        <v>0</v>
      </c>
      <c r="N861" s="13">
        <v>0</v>
      </c>
      <c r="O861" s="3" t="s">
        <v>3931</v>
      </c>
      <c r="P861" s="2">
        <v>0</v>
      </c>
      <c r="Q861" s="2">
        <v>0</v>
      </c>
      <c r="R861" s="2">
        <v>343.12133999999998</v>
      </c>
      <c r="S861" s="2">
        <v>0</v>
      </c>
      <c r="T861" s="2">
        <v>0</v>
      </c>
      <c r="U861" s="2">
        <v>0</v>
      </c>
      <c r="V861" s="2">
        <v>0</v>
      </c>
      <c r="W861" s="2">
        <v>0</v>
      </c>
      <c r="X861" s="2">
        <v>0</v>
      </c>
      <c r="Y861" s="2">
        <v>0</v>
      </c>
    </row>
    <row r="862" spans="2:25" ht="20" customHeight="1">
      <c r="B862" s="12">
        <v>854</v>
      </c>
      <c r="C862" s="12">
        <v>9</v>
      </c>
      <c r="E862" s="13" t="s">
        <v>1625</v>
      </c>
      <c r="F862" s="13" t="s">
        <v>24</v>
      </c>
      <c r="G862" s="13" t="s">
        <v>188</v>
      </c>
      <c r="H862" s="13" t="s">
        <v>192</v>
      </c>
      <c r="I862" s="13" t="s">
        <v>825</v>
      </c>
      <c r="J862" s="13" t="s">
        <v>827</v>
      </c>
      <c r="K862" s="13" t="s">
        <v>829</v>
      </c>
      <c r="L862" s="13" t="s">
        <v>3930</v>
      </c>
      <c r="M862" s="13" t="s">
        <v>933</v>
      </c>
      <c r="N862" s="13">
        <v>0</v>
      </c>
      <c r="O862" s="3" t="s">
        <v>3602</v>
      </c>
      <c r="P862" s="2">
        <v>0</v>
      </c>
      <c r="Q862" s="2">
        <v>190.52496000000002</v>
      </c>
      <c r="R862" s="2">
        <v>0</v>
      </c>
      <c r="S862" s="2">
        <v>0</v>
      </c>
      <c r="T862" s="2">
        <v>0</v>
      </c>
      <c r="U862" s="2">
        <v>0</v>
      </c>
      <c r="V862" s="2">
        <v>0</v>
      </c>
      <c r="W862" s="2">
        <v>0</v>
      </c>
      <c r="X862" s="2">
        <v>0</v>
      </c>
      <c r="Y862" s="2">
        <v>0</v>
      </c>
    </row>
    <row r="863" spans="2:25" ht="20" customHeight="1">
      <c r="B863" s="12">
        <v>855</v>
      </c>
      <c r="C863" s="12">
        <v>9</v>
      </c>
      <c r="E863" s="13" t="s">
        <v>1625</v>
      </c>
      <c r="F863" s="13" t="s">
        <v>24</v>
      </c>
      <c r="G863" s="13" t="s">
        <v>188</v>
      </c>
      <c r="H863" s="13" t="s">
        <v>192</v>
      </c>
      <c r="I863" s="13" t="s">
        <v>825</v>
      </c>
      <c r="J863" s="13" t="s">
        <v>827</v>
      </c>
      <c r="K863" s="13" t="s">
        <v>829</v>
      </c>
      <c r="L863" s="13" t="s">
        <v>3930</v>
      </c>
      <c r="M863" s="13" t="s">
        <v>889</v>
      </c>
      <c r="N863" s="13">
        <v>0</v>
      </c>
      <c r="O863" s="3" t="s">
        <v>3607</v>
      </c>
      <c r="P863" s="2">
        <v>0</v>
      </c>
      <c r="Q863" s="2">
        <v>152.59638000000001</v>
      </c>
      <c r="R863" s="2">
        <v>0</v>
      </c>
      <c r="S863" s="2">
        <v>0</v>
      </c>
      <c r="T863" s="2">
        <v>0</v>
      </c>
      <c r="U863" s="2">
        <v>0</v>
      </c>
      <c r="V863" s="2">
        <v>0</v>
      </c>
      <c r="W863" s="2">
        <v>0</v>
      </c>
      <c r="X863" s="2">
        <v>0</v>
      </c>
      <c r="Y863" s="2">
        <v>0</v>
      </c>
    </row>
    <row r="864" spans="2:25" ht="20" customHeight="1">
      <c r="B864" s="12">
        <v>856</v>
      </c>
      <c r="C864" s="12">
        <v>8</v>
      </c>
      <c r="E864" s="13" t="s">
        <v>1625</v>
      </c>
      <c r="F864" s="13" t="s">
        <v>24</v>
      </c>
      <c r="G864" s="13" t="s">
        <v>188</v>
      </c>
      <c r="H864" s="13" t="s">
        <v>192</v>
      </c>
      <c r="I864" s="13" t="s">
        <v>825</v>
      </c>
      <c r="J864" s="13" t="s">
        <v>827</v>
      </c>
      <c r="K864" s="13" t="s">
        <v>829</v>
      </c>
      <c r="L864" s="13" t="s">
        <v>3932</v>
      </c>
      <c r="M864" s="13">
        <v>0</v>
      </c>
      <c r="N864" s="13">
        <v>0</v>
      </c>
      <c r="O864" s="3" t="s">
        <v>3933</v>
      </c>
      <c r="P864" s="2">
        <v>0</v>
      </c>
      <c r="Q864" s="2">
        <v>0</v>
      </c>
      <c r="R864" s="2">
        <v>53682.216</v>
      </c>
      <c r="S864" s="2">
        <v>0</v>
      </c>
      <c r="T864" s="2">
        <v>0</v>
      </c>
      <c r="U864" s="2">
        <v>0</v>
      </c>
      <c r="V864" s="2">
        <v>0</v>
      </c>
      <c r="W864" s="2">
        <v>0</v>
      </c>
      <c r="X864" s="2">
        <v>0</v>
      </c>
      <c r="Y864" s="2">
        <v>0</v>
      </c>
    </row>
    <row r="865" spans="2:25" ht="20" customHeight="1">
      <c r="B865" s="12">
        <v>857</v>
      </c>
      <c r="C865" s="12">
        <v>9</v>
      </c>
      <c r="E865" s="13" t="s">
        <v>1625</v>
      </c>
      <c r="F865" s="13" t="s">
        <v>24</v>
      </c>
      <c r="G865" s="13" t="s">
        <v>188</v>
      </c>
      <c r="H865" s="13" t="s">
        <v>192</v>
      </c>
      <c r="I865" s="13" t="s">
        <v>825</v>
      </c>
      <c r="J865" s="13" t="s">
        <v>827</v>
      </c>
      <c r="K865" s="13" t="s">
        <v>829</v>
      </c>
      <c r="L865" s="13" t="s">
        <v>3932</v>
      </c>
      <c r="M865" s="13" t="s">
        <v>31</v>
      </c>
      <c r="N865" s="13">
        <v>0</v>
      </c>
      <c r="O865" s="3" t="s">
        <v>3578</v>
      </c>
      <c r="P865" s="2">
        <v>0</v>
      </c>
      <c r="Q865" s="2">
        <v>53682.216</v>
      </c>
      <c r="R865" s="2">
        <v>0</v>
      </c>
      <c r="S865" s="2">
        <v>0</v>
      </c>
      <c r="T865" s="2">
        <v>0</v>
      </c>
      <c r="U865" s="2">
        <v>0</v>
      </c>
      <c r="V865" s="2">
        <v>0</v>
      </c>
      <c r="W865" s="2">
        <v>0</v>
      </c>
      <c r="X865" s="2">
        <v>0</v>
      </c>
      <c r="Y865" s="2">
        <v>0</v>
      </c>
    </row>
    <row r="866" spans="2:25" ht="20" customHeight="1">
      <c r="B866" s="12">
        <v>858</v>
      </c>
      <c r="C866" s="12">
        <v>8</v>
      </c>
      <c r="E866" s="13" t="s">
        <v>1625</v>
      </c>
      <c r="F866" s="13" t="s">
        <v>24</v>
      </c>
      <c r="G866" s="13" t="s">
        <v>188</v>
      </c>
      <c r="H866" s="13" t="s">
        <v>192</v>
      </c>
      <c r="I866" s="13" t="s">
        <v>825</v>
      </c>
      <c r="J866" s="13" t="s">
        <v>827</v>
      </c>
      <c r="K866" s="13" t="s">
        <v>829</v>
      </c>
      <c r="L866" s="13" t="s">
        <v>3934</v>
      </c>
      <c r="M866" s="13">
        <v>0</v>
      </c>
      <c r="N866" s="13">
        <v>0</v>
      </c>
      <c r="O866" s="3" t="s">
        <v>3935</v>
      </c>
      <c r="P866" s="2">
        <v>0</v>
      </c>
      <c r="Q866" s="2">
        <v>0</v>
      </c>
      <c r="R866" s="2">
        <v>185100.58888800006</v>
      </c>
      <c r="S866" s="2">
        <v>0</v>
      </c>
      <c r="T866" s="2">
        <v>0</v>
      </c>
      <c r="U866" s="2">
        <v>0</v>
      </c>
      <c r="V866" s="2">
        <v>0</v>
      </c>
      <c r="W866" s="2">
        <v>0</v>
      </c>
      <c r="X866" s="2">
        <v>0</v>
      </c>
      <c r="Y866" s="2">
        <v>0</v>
      </c>
    </row>
    <row r="867" spans="2:25" ht="20" customHeight="1">
      <c r="B867" s="12">
        <v>859</v>
      </c>
      <c r="C867" s="12">
        <v>9</v>
      </c>
      <c r="E867" s="13" t="s">
        <v>1625</v>
      </c>
      <c r="F867" s="13" t="s">
        <v>24</v>
      </c>
      <c r="G867" s="13" t="s">
        <v>188</v>
      </c>
      <c r="H867" s="13" t="s">
        <v>192</v>
      </c>
      <c r="I867" s="13" t="s">
        <v>825</v>
      </c>
      <c r="J867" s="13" t="s">
        <v>827</v>
      </c>
      <c r="K867" s="13" t="s">
        <v>829</v>
      </c>
      <c r="L867" s="13" t="s">
        <v>3934</v>
      </c>
      <c r="M867" s="13" t="s">
        <v>869</v>
      </c>
      <c r="N867" s="13">
        <v>0</v>
      </c>
      <c r="O867" s="3" t="s">
        <v>3769</v>
      </c>
      <c r="P867" s="2">
        <v>0</v>
      </c>
      <c r="Q867" s="2">
        <v>100796.56549600002</v>
      </c>
      <c r="R867" s="2">
        <v>0</v>
      </c>
      <c r="S867" s="2">
        <v>0</v>
      </c>
      <c r="T867" s="2">
        <v>0</v>
      </c>
      <c r="U867" s="2">
        <v>0</v>
      </c>
      <c r="V867" s="2">
        <v>0</v>
      </c>
      <c r="W867" s="2">
        <v>0</v>
      </c>
      <c r="X867" s="2">
        <v>0</v>
      </c>
      <c r="Y867" s="2">
        <v>0</v>
      </c>
    </row>
    <row r="868" spans="2:25" ht="20" customHeight="1">
      <c r="B868" s="12">
        <v>860</v>
      </c>
      <c r="C868" s="12">
        <v>9</v>
      </c>
      <c r="E868" s="13" t="s">
        <v>1625</v>
      </c>
      <c r="F868" s="13" t="s">
        <v>24</v>
      </c>
      <c r="G868" s="13" t="s">
        <v>188</v>
      </c>
      <c r="H868" s="13" t="s">
        <v>192</v>
      </c>
      <c r="I868" s="13" t="s">
        <v>825</v>
      </c>
      <c r="J868" s="13" t="s">
        <v>827</v>
      </c>
      <c r="K868" s="13" t="s">
        <v>829</v>
      </c>
      <c r="L868" s="13" t="s">
        <v>3934</v>
      </c>
      <c r="M868" s="13" t="s">
        <v>917</v>
      </c>
      <c r="N868" s="13">
        <v>0</v>
      </c>
      <c r="O868" s="3" t="s">
        <v>3601</v>
      </c>
      <c r="P868" s="2">
        <v>0</v>
      </c>
      <c r="Q868" s="2">
        <v>4560.041956</v>
      </c>
      <c r="R868" s="2">
        <v>0</v>
      </c>
      <c r="S868" s="2">
        <v>0</v>
      </c>
      <c r="T868" s="2">
        <v>0</v>
      </c>
      <c r="U868" s="2">
        <v>0</v>
      </c>
      <c r="V868" s="2">
        <v>0</v>
      </c>
      <c r="W868" s="2">
        <v>0</v>
      </c>
      <c r="X868" s="2">
        <v>0</v>
      </c>
      <c r="Y868" s="2">
        <v>0</v>
      </c>
    </row>
    <row r="869" spans="2:25" ht="20" customHeight="1">
      <c r="B869" s="12">
        <v>861</v>
      </c>
      <c r="C869" s="12">
        <v>9</v>
      </c>
      <c r="E869" s="13" t="s">
        <v>1625</v>
      </c>
      <c r="F869" s="13" t="s">
        <v>24</v>
      </c>
      <c r="G869" s="13" t="s">
        <v>188</v>
      </c>
      <c r="H869" s="13" t="s">
        <v>192</v>
      </c>
      <c r="I869" s="13" t="s">
        <v>825</v>
      </c>
      <c r="J869" s="13" t="s">
        <v>827</v>
      </c>
      <c r="K869" s="13" t="s">
        <v>829</v>
      </c>
      <c r="L869" s="13" t="s">
        <v>3934</v>
      </c>
      <c r="M869" s="13" t="s">
        <v>921</v>
      </c>
      <c r="N869" s="13">
        <v>0</v>
      </c>
      <c r="O869" s="3" t="s">
        <v>3769</v>
      </c>
      <c r="P869" s="2">
        <v>0</v>
      </c>
      <c r="Q869" s="2">
        <v>79743.981436000002</v>
      </c>
      <c r="R869" s="2">
        <v>0</v>
      </c>
      <c r="S869" s="2">
        <v>0</v>
      </c>
      <c r="T869" s="2">
        <v>0</v>
      </c>
      <c r="U869" s="2">
        <v>0</v>
      </c>
      <c r="V869" s="2">
        <v>0</v>
      </c>
      <c r="W869" s="2">
        <v>0</v>
      </c>
      <c r="X869" s="2">
        <v>0</v>
      </c>
      <c r="Y869" s="2">
        <v>0</v>
      </c>
    </row>
    <row r="870" spans="2:25" ht="20" customHeight="1">
      <c r="B870" s="12">
        <v>862</v>
      </c>
      <c r="C870" s="12">
        <v>8</v>
      </c>
      <c r="E870" s="13" t="s">
        <v>1625</v>
      </c>
      <c r="F870" s="13" t="s">
        <v>24</v>
      </c>
      <c r="G870" s="13" t="s">
        <v>188</v>
      </c>
      <c r="H870" s="13" t="s">
        <v>192</v>
      </c>
      <c r="I870" s="13" t="s">
        <v>825</v>
      </c>
      <c r="J870" s="13" t="s">
        <v>827</v>
      </c>
      <c r="K870" s="13" t="s">
        <v>829</v>
      </c>
      <c r="L870" s="13" t="s">
        <v>3724</v>
      </c>
      <c r="M870" s="13">
        <v>0</v>
      </c>
      <c r="N870" s="13">
        <v>0</v>
      </c>
      <c r="O870" s="3" t="s">
        <v>3725</v>
      </c>
      <c r="P870" s="2">
        <v>0</v>
      </c>
      <c r="Q870" s="2">
        <v>0</v>
      </c>
      <c r="R870" s="2">
        <v>2250.2031999999999</v>
      </c>
      <c r="S870" s="2">
        <v>0</v>
      </c>
      <c r="T870" s="2">
        <v>0</v>
      </c>
      <c r="U870" s="2">
        <v>0</v>
      </c>
      <c r="V870" s="2">
        <v>0</v>
      </c>
      <c r="W870" s="2">
        <v>0</v>
      </c>
      <c r="X870" s="2">
        <v>0</v>
      </c>
      <c r="Y870" s="2">
        <v>0</v>
      </c>
    </row>
    <row r="871" spans="2:25" ht="20" customHeight="1">
      <c r="B871" s="12">
        <v>863</v>
      </c>
      <c r="C871" s="12">
        <v>9</v>
      </c>
      <c r="E871" s="13" t="s">
        <v>1625</v>
      </c>
      <c r="F871" s="13" t="s">
        <v>24</v>
      </c>
      <c r="G871" s="13" t="s">
        <v>188</v>
      </c>
      <c r="H871" s="13" t="s">
        <v>192</v>
      </c>
      <c r="I871" s="13" t="s">
        <v>825</v>
      </c>
      <c r="J871" s="13" t="s">
        <v>827</v>
      </c>
      <c r="K871" s="13" t="s">
        <v>829</v>
      </c>
      <c r="L871" s="13" t="s">
        <v>3724</v>
      </c>
      <c r="M871" s="13" t="s">
        <v>916</v>
      </c>
      <c r="N871" s="13">
        <v>0</v>
      </c>
      <c r="O871" s="3" t="s">
        <v>3602</v>
      </c>
      <c r="P871" s="2">
        <v>0</v>
      </c>
      <c r="Q871" s="2">
        <v>180.1968</v>
      </c>
      <c r="R871" s="2">
        <v>0</v>
      </c>
      <c r="S871" s="2">
        <v>0</v>
      </c>
      <c r="T871" s="2">
        <v>0</v>
      </c>
      <c r="U871" s="2">
        <v>0</v>
      </c>
      <c r="V871" s="2">
        <v>0</v>
      </c>
      <c r="W871" s="2">
        <v>0</v>
      </c>
      <c r="X871" s="2">
        <v>0</v>
      </c>
      <c r="Y871" s="2">
        <v>0</v>
      </c>
    </row>
    <row r="872" spans="2:25" ht="20" customHeight="1">
      <c r="B872" s="12">
        <v>864</v>
      </c>
      <c r="C872" s="12">
        <v>9</v>
      </c>
      <c r="E872" s="13" t="s">
        <v>1625</v>
      </c>
      <c r="F872" s="13" t="s">
        <v>24</v>
      </c>
      <c r="G872" s="13" t="s">
        <v>188</v>
      </c>
      <c r="H872" s="13" t="s">
        <v>192</v>
      </c>
      <c r="I872" s="13" t="s">
        <v>825</v>
      </c>
      <c r="J872" s="13" t="s">
        <v>827</v>
      </c>
      <c r="K872" s="13" t="s">
        <v>829</v>
      </c>
      <c r="L872" s="13" t="s">
        <v>3724</v>
      </c>
      <c r="M872" s="13" t="s">
        <v>833</v>
      </c>
      <c r="N872" s="13">
        <v>0</v>
      </c>
      <c r="O872" s="3" t="s">
        <v>3865</v>
      </c>
      <c r="P872" s="2">
        <v>0</v>
      </c>
      <c r="Q872" s="2">
        <v>197.55680000000001</v>
      </c>
      <c r="R872" s="2">
        <v>0</v>
      </c>
      <c r="S872" s="2">
        <v>0</v>
      </c>
      <c r="T872" s="2">
        <v>0</v>
      </c>
      <c r="U872" s="2">
        <v>0</v>
      </c>
      <c r="V872" s="2">
        <v>0</v>
      </c>
      <c r="W872" s="2">
        <v>0</v>
      </c>
      <c r="X872" s="2">
        <v>0</v>
      </c>
      <c r="Y872" s="2">
        <v>0</v>
      </c>
    </row>
    <row r="873" spans="2:25" ht="20" customHeight="1">
      <c r="B873" s="12">
        <v>865</v>
      </c>
      <c r="C873" s="12">
        <v>9</v>
      </c>
      <c r="E873" s="13" t="s">
        <v>1625</v>
      </c>
      <c r="F873" s="13" t="s">
        <v>24</v>
      </c>
      <c r="G873" s="13" t="s">
        <v>188</v>
      </c>
      <c r="H873" s="13" t="s">
        <v>192</v>
      </c>
      <c r="I873" s="13" t="s">
        <v>825</v>
      </c>
      <c r="J873" s="13" t="s">
        <v>827</v>
      </c>
      <c r="K873" s="13" t="s">
        <v>829</v>
      </c>
      <c r="L873" s="13" t="s">
        <v>3724</v>
      </c>
      <c r="M873" s="13" t="s">
        <v>933</v>
      </c>
      <c r="N873" s="13">
        <v>0</v>
      </c>
      <c r="O873" s="3" t="s">
        <v>3602</v>
      </c>
      <c r="P873" s="2">
        <v>0</v>
      </c>
      <c r="Q873" s="2">
        <v>123.6032</v>
      </c>
      <c r="R873" s="2">
        <v>0</v>
      </c>
      <c r="S873" s="2">
        <v>0</v>
      </c>
      <c r="T873" s="2">
        <v>0</v>
      </c>
      <c r="U873" s="2">
        <v>0</v>
      </c>
      <c r="V873" s="2">
        <v>0</v>
      </c>
      <c r="W873" s="2">
        <v>0</v>
      </c>
      <c r="X873" s="2">
        <v>0</v>
      </c>
      <c r="Y873" s="2">
        <v>0</v>
      </c>
    </row>
    <row r="874" spans="2:25" ht="20" customHeight="1">
      <c r="B874" s="12">
        <v>866</v>
      </c>
      <c r="C874" s="12">
        <v>9</v>
      </c>
      <c r="E874" s="13" t="s">
        <v>1625</v>
      </c>
      <c r="F874" s="13" t="s">
        <v>24</v>
      </c>
      <c r="G874" s="13" t="s">
        <v>188</v>
      </c>
      <c r="H874" s="13" t="s">
        <v>192</v>
      </c>
      <c r="I874" s="13" t="s">
        <v>825</v>
      </c>
      <c r="J874" s="13" t="s">
        <v>827</v>
      </c>
      <c r="K874" s="13" t="s">
        <v>829</v>
      </c>
      <c r="L874" s="13" t="s">
        <v>3724</v>
      </c>
      <c r="M874" s="13" t="s">
        <v>899</v>
      </c>
      <c r="N874" s="13">
        <v>0</v>
      </c>
      <c r="O874" s="3" t="s">
        <v>3601</v>
      </c>
      <c r="P874" s="2">
        <v>0</v>
      </c>
      <c r="Q874" s="2">
        <v>262.48319999999995</v>
      </c>
      <c r="R874" s="2">
        <v>0</v>
      </c>
      <c r="S874" s="2">
        <v>0</v>
      </c>
      <c r="T874" s="2">
        <v>0</v>
      </c>
      <c r="U874" s="2">
        <v>0</v>
      </c>
      <c r="V874" s="2">
        <v>0</v>
      </c>
      <c r="W874" s="2">
        <v>0</v>
      </c>
      <c r="X874" s="2">
        <v>0</v>
      </c>
      <c r="Y874" s="2">
        <v>0</v>
      </c>
    </row>
    <row r="875" spans="2:25" ht="20" customHeight="1">
      <c r="B875" s="12">
        <v>867</v>
      </c>
      <c r="C875" s="12">
        <v>9</v>
      </c>
      <c r="E875" s="13" t="s">
        <v>1625</v>
      </c>
      <c r="F875" s="13" t="s">
        <v>24</v>
      </c>
      <c r="G875" s="13" t="s">
        <v>188</v>
      </c>
      <c r="H875" s="13" t="s">
        <v>192</v>
      </c>
      <c r="I875" s="13" t="s">
        <v>825</v>
      </c>
      <c r="J875" s="13" t="s">
        <v>827</v>
      </c>
      <c r="K875" s="13" t="s">
        <v>829</v>
      </c>
      <c r="L875" s="13" t="s">
        <v>3724</v>
      </c>
      <c r="M875" s="13" t="s">
        <v>917</v>
      </c>
      <c r="N875" s="13">
        <v>0</v>
      </c>
      <c r="O875" s="3" t="s">
        <v>3601</v>
      </c>
      <c r="P875" s="2">
        <v>0</v>
      </c>
      <c r="Q875" s="2">
        <v>878.76319999999998</v>
      </c>
      <c r="R875" s="2">
        <v>0</v>
      </c>
      <c r="S875" s="2">
        <v>0</v>
      </c>
      <c r="T875" s="2">
        <v>0</v>
      </c>
      <c r="U875" s="2">
        <v>0</v>
      </c>
      <c r="V875" s="2">
        <v>0</v>
      </c>
      <c r="W875" s="2">
        <v>0</v>
      </c>
      <c r="X875" s="2">
        <v>0</v>
      </c>
      <c r="Y875" s="2">
        <v>0</v>
      </c>
    </row>
    <row r="876" spans="2:25" ht="20" customHeight="1">
      <c r="B876" s="12">
        <v>868</v>
      </c>
      <c r="C876" s="12">
        <v>9</v>
      </c>
      <c r="E876" s="13" t="s">
        <v>1625</v>
      </c>
      <c r="F876" s="13" t="s">
        <v>24</v>
      </c>
      <c r="G876" s="13" t="s">
        <v>188</v>
      </c>
      <c r="H876" s="13" t="s">
        <v>192</v>
      </c>
      <c r="I876" s="13" t="s">
        <v>825</v>
      </c>
      <c r="J876" s="13" t="s">
        <v>827</v>
      </c>
      <c r="K876" s="13" t="s">
        <v>829</v>
      </c>
      <c r="L876" s="13" t="s">
        <v>3724</v>
      </c>
      <c r="M876" s="13" t="s">
        <v>951</v>
      </c>
      <c r="N876" s="13">
        <v>0</v>
      </c>
      <c r="O876" s="3" t="s">
        <v>3865</v>
      </c>
      <c r="P876" s="2">
        <v>0</v>
      </c>
      <c r="Q876" s="2">
        <v>139.92160000000001</v>
      </c>
      <c r="R876" s="2">
        <v>0</v>
      </c>
      <c r="S876" s="2">
        <v>0</v>
      </c>
      <c r="T876" s="2">
        <v>0</v>
      </c>
      <c r="U876" s="2">
        <v>0</v>
      </c>
      <c r="V876" s="2">
        <v>0</v>
      </c>
      <c r="W876" s="2">
        <v>0</v>
      </c>
      <c r="X876" s="2">
        <v>0</v>
      </c>
      <c r="Y876" s="2">
        <v>0</v>
      </c>
    </row>
    <row r="877" spans="2:25" ht="20" customHeight="1">
      <c r="B877" s="12">
        <v>869</v>
      </c>
      <c r="C877" s="12">
        <v>9</v>
      </c>
      <c r="E877" s="13" t="s">
        <v>1625</v>
      </c>
      <c r="F877" s="13" t="s">
        <v>24</v>
      </c>
      <c r="G877" s="13" t="s">
        <v>188</v>
      </c>
      <c r="H877" s="13" t="s">
        <v>192</v>
      </c>
      <c r="I877" s="13" t="s">
        <v>825</v>
      </c>
      <c r="J877" s="13" t="s">
        <v>827</v>
      </c>
      <c r="K877" s="13" t="s">
        <v>829</v>
      </c>
      <c r="L877" s="13" t="s">
        <v>3724</v>
      </c>
      <c r="M877" s="13" t="s">
        <v>889</v>
      </c>
      <c r="N877" s="13">
        <v>0</v>
      </c>
      <c r="O877" s="3" t="s">
        <v>3607</v>
      </c>
      <c r="P877" s="2">
        <v>0</v>
      </c>
      <c r="Q877" s="2">
        <v>467.67840000000001</v>
      </c>
      <c r="R877" s="2">
        <v>0</v>
      </c>
      <c r="S877" s="2">
        <v>0</v>
      </c>
      <c r="T877" s="2">
        <v>0</v>
      </c>
      <c r="U877" s="2">
        <v>0</v>
      </c>
      <c r="V877" s="2">
        <v>0</v>
      </c>
      <c r="W877" s="2">
        <v>0</v>
      </c>
      <c r="X877" s="2">
        <v>0</v>
      </c>
      <c r="Y877" s="2">
        <v>0</v>
      </c>
    </row>
    <row r="878" spans="2:25" ht="20" customHeight="1">
      <c r="B878" s="12">
        <v>870</v>
      </c>
      <c r="C878" s="12">
        <v>8</v>
      </c>
      <c r="E878" s="13" t="s">
        <v>1625</v>
      </c>
      <c r="F878" s="13" t="s">
        <v>24</v>
      </c>
      <c r="G878" s="13" t="s">
        <v>188</v>
      </c>
      <c r="H878" s="13" t="s">
        <v>192</v>
      </c>
      <c r="I878" s="13" t="s">
        <v>825</v>
      </c>
      <c r="J878" s="13" t="s">
        <v>827</v>
      </c>
      <c r="K878" s="13" t="s">
        <v>829</v>
      </c>
      <c r="L878" s="13" t="s">
        <v>3726</v>
      </c>
      <c r="M878" s="13">
        <v>0</v>
      </c>
      <c r="N878" s="13">
        <v>0</v>
      </c>
      <c r="O878" s="3" t="s">
        <v>3727</v>
      </c>
      <c r="P878" s="2">
        <v>0</v>
      </c>
      <c r="Q878" s="2">
        <v>0</v>
      </c>
      <c r="R878" s="2">
        <v>5487.7202000000016</v>
      </c>
      <c r="S878" s="2">
        <v>0</v>
      </c>
      <c r="T878" s="2">
        <v>0</v>
      </c>
      <c r="U878" s="2">
        <v>0</v>
      </c>
      <c r="V878" s="2">
        <v>0</v>
      </c>
      <c r="W878" s="2">
        <v>0</v>
      </c>
      <c r="X878" s="2">
        <v>0</v>
      </c>
      <c r="Y878" s="2">
        <v>0</v>
      </c>
    </row>
    <row r="879" spans="2:25" ht="20" customHeight="1">
      <c r="B879" s="12">
        <v>871</v>
      </c>
      <c r="C879" s="12">
        <v>9</v>
      </c>
      <c r="E879" s="13" t="s">
        <v>1625</v>
      </c>
      <c r="F879" s="13" t="s">
        <v>24</v>
      </c>
      <c r="G879" s="13" t="s">
        <v>188</v>
      </c>
      <c r="H879" s="13" t="s">
        <v>192</v>
      </c>
      <c r="I879" s="13" t="s">
        <v>825</v>
      </c>
      <c r="J879" s="13" t="s">
        <v>827</v>
      </c>
      <c r="K879" s="13" t="s">
        <v>829</v>
      </c>
      <c r="L879" s="13" t="s">
        <v>3726</v>
      </c>
      <c r="M879" s="13" t="s">
        <v>31</v>
      </c>
      <c r="N879" s="13">
        <v>0</v>
      </c>
      <c r="O879" s="3" t="s">
        <v>3578</v>
      </c>
      <c r="P879" s="2">
        <v>0</v>
      </c>
      <c r="Q879" s="2">
        <v>1856.6239000000003</v>
      </c>
      <c r="R879" s="2">
        <v>0</v>
      </c>
      <c r="S879" s="2">
        <v>0</v>
      </c>
      <c r="T879" s="2">
        <v>0</v>
      </c>
      <c r="U879" s="2">
        <v>0</v>
      </c>
      <c r="V879" s="2">
        <v>0</v>
      </c>
      <c r="W879" s="2">
        <v>0</v>
      </c>
      <c r="X879" s="2">
        <v>0</v>
      </c>
      <c r="Y879" s="2">
        <v>0</v>
      </c>
    </row>
    <row r="880" spans="2:25" ht="20" customHeight="1">
      <c r="B880" s="12">
        <v>872</v>
      </c>
      <c r="C880" s="12">
        <v>9</v>
      </c>
      <c r="E880" s="13" t="s">
        <v>1625</v>
      </c>
      <c r="F880" s="13" t="s">
        <v>24</v>
      </c>
      <c r="G880" s="13" t="s">
        <v>188</v>
      </c>
      <c r="H880" s="13" t="s">
        <v>192</v>
      </c>
      <c r="I880" s="13" t="s">
        <v>825</v>
      </c>
      <c r="J880" s="13" t="s">
        <v>827</v>
      </c>
      <c r="K880" s="13" t="s">
        <v>829</v>
      </c>
      <c r="L880" s="13" t="s">
        <v>3726</v>
      </c>
      <c r="M880" s="13" t="s">
        <v>899</v>
      </c>
      <c r="N880" s="13">
        <v>0</v>
      </c>
      <c r="O880" s="3" t="s">
        <v>3601</v>
      </c>
      <c r="P880" s="2">
        <v>0</v>
      </c>
      <c r="Q880" s="2">
        <v>143.28749999999999</v>
      </c>
      <c r="R880" s="2">
        <v>0</v>
      </c>
      <c r="S880" s="2">
        <v>0</v>
      </c>
      <c r="T880" s="2">
        <v>0</v>
      </c>
      <c r="U880" s="2">
        <v>0</v>
      </c>
      <c r="V880" s="2">
        <v>0</v>
      </c>
      <c r="W880" s="2">
        <v>0</v>
      </c>
      <c r="X880" s="2">
        <v>0</v>
      </c>
      <c r="Y880" s="2">
        <v>0</v>
      </c>
    </row>
    <row r="881" spans="2:25" ht="20" customHeight="1">
      <c r="B881" s="12">
        <v>873</v>
      </c>
      <c r="C881" s="12">
        <v>9</v>
      </c>
      <c r="E881" s="13" t="s">
        <v>1625</v>
      </c>
      <c r="F881" s="13" t="s">
        <v>24</v>
      </c>
      <c r="G881" s="13" t="s">
        <v>188</v>
      </c>
      <c r="H881" s="13" t="s">
        <v>192</v>
      </c>
      <c r="I881" s="13" t="s">
        <v>825</v>
      </c>
      <c r="J881" s="13" t="s">
        <v>827</v>
      </c>
      <c r="K881" s="13" t="s">
        <v>829</v>
      </c>
      <c r="L881" s="13" t="s">
        <v>3726</v>
      </c>
      <c r="M881" s="13" t="s">
        <v>948</v>
      </c>
      <c r="N881" s="13">
        <v>0</v>
      </c>
      <c r="O881" s="3" t="s">
        <v>3769</v>
      </c>
      <c r="P881" s="2">
        <v>0</v>
      </c>
      <c r="Q881" s="2">
        <v>2289.5432000000005</v>
      </c>
      <c r="R881" s="2">
        <v>0</v>
      </c>
      <c r="S881" s="2">
        <v>0</v>
      </c>
      <c r="T881" s="2">
        <v>0</v>
      </c>
      <c r="U881" s="2">
        <v>0</v>
      </c>
      <c r="V881" s="2">
        <v>0</v>
      </c>
      <c r="W881" s="2">
        <v>0</v>
      </c>
      <c r="X881" s="2">
        <v>0</v>
      </c>
      <c r="Y881" s="2">
        <v>0</v>
      </c>
    </row>
    <row r="882" spans="2:25" ht="20" customHeight="1">
      <c r="B882" s="12">
        <v>874</v>
      </c>
      <c r="C882" s="12">
        <v>9</v>
      </c>
      <c r="E882" s="13" t="s">
        <v>1625</v>
      </c>
      <c r="F882" s="13" t="s">
        <v>24</v>
      </c>
      <c r="G882" s="13" t="s">
        <v>188</v>
      </c>
      <c r="H882" s="13" t="s">
        <v>192</v>
      </c>
      <c r="I882" s="13" t="s">
        <v>825</v>
      </c>
      <c r="J882" s="13" t="s">
        <v>827</v>
      </c>
      <c r="K882" s="13" t="s">
        <v>829</v>
      </c>
      <c r="L882" s="13" t="s">
        <v>3726</v>
      </c>
      <c r="M882" s="13" t="s">
        <v>979</v>
      </c>
      <c r="N882" s="13">
        <v>0</v>
      </c>
      <c r="O882" s="3" t="s">
        <v>3606</v>
      </c>
      <c r="P882" s="2">
        <v>0</v>
      </c>
      <c r="Q882" s="2">
        <v>1198.2656000000002</v>
      </c>
      <c r="R882" s="2">
        <v>0</v>
      </c>
      <c r="S882" s="2">
        <v>0</v>
      </c>
      <c r="T882" s="2">
        <v>0</v>
      </c>
      <c r="U882" s="2">
        <v>0</v>
      </c>
      <c r="V882" s="2">
        <v>0</v>
      </c>
      <c r="W882" s="2">
        <v>0</v>
      </c>
      <c r="X882" s="2">
        <v>0</v>
      </c>
      <c r="Y882" s="2">
        <v>0</v>
      </c>
    </row>
    <row r="883" spans="2:25" ht="20" customHeight="1">
      <c r="B883" s="12">
        <v>875</v>
      </c>
      <c r="C883" s="12">
        <v>8</v>
      </c>
      <c r="E883" s="13" t="s">
        <v>1625</v>
      </c>
      <c r="F883" s="13" t="s">
        <v>24</v>
      </c>
      <c r="G883" s="13" t="s">
        <v>188</v>
      </c>
      <c r="H883" s="13" t="s">
        <v>192</v>
      </c>
      <c r="I883" s="13" t="s">
        <v>825</v>
      </c>
      <c r="J883" s="13" t="s">
        <v>827</v>
      </c>
      <c r="K883" s="13" t="s">
        <v>829</v>
      </c>
      <c r="L883" s="13" t="s">
        <v>3936</v>
      </c>
      <c r="M883" s="13">
        <v>0</v>
      </c>
      <c r="N883" s="13">
        <v>0</v>
      </c>
      <c r="O883" s="3" t="s">
        <v>3937</v>
      </c>
      <c r="P883" s="2">
        <v>0</v>
      </c>
      <c r="Q883" s="2">
        <v>0</v>
      </c>
      <c r="R883" s="2">
        <v>3579.7219000000005</v>
      </c>
      <c r="S883" s="2">
        <v>0</v>
      </c>
      <c r="T883" s="2">
        <v>0</v>
      </c>
      <c r="U883" s="2">
        <v>0</v>
      </c>
      <c r="V883" s="2">
        <v>0</v>
      </c>
      <c r="W883" s="2">
        <v>0</v>
      </c>
      <c r="X883" s="2">
        <v>0</v>
      </c>
      <c r="Y883" s="2">
        <v>0</v>
      </c>
    </row>
    <row r="884" spans="2:25" ht="20" customHeight="1">
      <c r="B884" s="12">
        <v>876</v>
      </c>
      <c r="C884" s="12">
        <v>9</v>
      </c>
      <c r="E884" s="13" t="s">
        <v>1625</v>
      </c>
      <c r="F884" s="13" t="s">
        <v>24</v>
      </c>
      <c r="G884" s="13" t="s">
        <v>188</v>
      </c>
      <c r="H884" s="13" t="s">
        <v>192</v>
      </c>
      <c r="I884" s="13" t="s">
        <v>825</v>
      </c>
      <c r="J884" s="13" t="s">
        <v>827</v>
      </c>
      <c r="K884" s="13" t="s">
        <v>829</v>
      </c>
      <c r="L884" s="13" t="s">
        <v>3936</v>
      </c>
      <c r="M884" s="13" t="s">
        <v>31</v>
      </c>
      <c r="N884" s="13">
        <v>0</v>
      </c>
      <c r="O884" s="3" t="s">
        <v>3578</v>
      </c>
      <c r="P884" s="2">
        <v>0</v>
      </c>
      <c r="Q884" s="2">
        <v>3579.7219000000005</v>
      </c>
      <c r="R884" s="2">
        <v>0</v>
      </c>
      <c r="S884" s="2">
        <v>0</v>
      </c>
      <c r="T884" s="2">
        <v>0</v>
      </c>
      <c r="U884" s="2">
        <v>0</v>
      </c>
      <c r="V884" s="2">
        <v>0</v>
      </c>
      <c r="W884" s="2">
        <v>0</v>
      </c>
      <c r="X884" s="2">
        <v>0</v>
      </c>
      <c r="Y884" s="2">
        <v>0</v>
      </c>
    </row>
    <row r="885" spans="2:25" ht="20" customHeight="1">
      <c r="B885" s="12">
        <v>877</v>
      </c>
      <c r="C885" s="12">
        <v>8</v>
      </c>
      <c r="E885" s="13" t="s">
        <v>1625</v>
      </c>
      <c r="F885" s="13" t="s">
        <v>24</v>
      </c>
      <c r="G885" s="13" t="s">
        <v>188</v>
      </c>
      <c r="H885" s="13" t="s">
        <v>192</v>
      </c>
      <c r="I885" s="13" t="s">
        <v>825</v>
      </c>
      <c r="J885" s="13" t="s">
        <v>827</v>
      </c>
      <c r="K885" s="13" t="s">
        <v>829</v>
      </c>
      <c r="L885" s="13" t="s">
        <v>3938</v>
      </c>
      <c r="M885" s="13">
        <v>0</v>
      </c>
      <c r="N885" s="13">
        <v>0</v>
      </c>
      <c r="O885" s="3" t="s">
        <v>3939</v>
      </c>
      <c r="P885" s="2">
        <v>0</v>
      </c>
      <c r="Q885" s="2">
        <v>0</v>
      </c>
      <c r="R885" s="2">
        <v>10981.616099999999</v>
      </c>
      <c r="S885" s="2">
        <v>0</v>
      </c>
      <c r="T885" s="2">
        <v>0</v>
      </c>
      <c r="U885" s="2">
        <v>0</v>
      </c>
      <c r="V885" s="2">
        <v>0</v>
      </c>
      <c r="W885" s="2">
        <v>0</v>
      </c>
      <c r="X885" s="2">
        <v>0</v>
      </c>
      <c r="Y885" s="2">
        <v>0</v>
      </c>
    </row>
    <row r="886" spans="2:25" ht="20" customHeight="1">
      <c r="B886" s="12">
        <v>878</v>
      </c>
      <c r="C886" s="12">
        <v>9</v>
      </c>
      <c r="E886" s="13" t="s">
        <v>1625</v>
      </c>
      <c r="F886" s="13" t="s">
        <v>24</v>
      </c>
      <c r="G886" s="13" t="s">
        <v>188</v>
      </c>
      <c r="H886" s="13" t="s">
        <v>192</v>
      </c>
      <c r="I886" s="13" t="s">
        <v>825</v>
      </c>
      <c r="J886" s="13" t="s">
        <v>827</v>
      </c>
      <c r="K886" s="13" t="s">
        <v>829</v>
      </c>
      <c r="L886" s="13" t="s">
        <v>3938</v>
      </c>
      <c r="M886" s="13" t="s">
        <v>948</v>
      </c>
      <c r="N886" s="13">
        <v>0</v>
      </c>
      <c r="O886" s="3" t="s">
        <v>3769</v>
      </c>
      <c r="P886" s="2">
        <v>0</v>
      </c>
      <c r="Q886" s="2">
        <v>10981.616099999999</v>
      </c>
      <c r="R886" s="2">
        <v>0</v>
      </c>
      <c r="S886" s="2">
        <v>0</v>
      </c>
      <c r="T886" s="2">
        <v>0</v>
      </c>
      <c r="U886" s="2">
        <v>0</v>
      </c>
      <c r="V886" s="2">
        <v>0</v>
      </c>
      <c r="W886" s="2">
        <v>0</v>
      </c>
      <c r="X886" s="2">
        <v>0</v>
      </c>
      <c r="Y886" s="2">
        <v>0</v>
      </c>
    </row>
    <row r="887" spans="2:25" ht="20" customHeight="1">
      <c r="B887" s="12">
        <v>879</v>
      </c>
      <c r="C887" s="12">
        <v>8</v>
      </c>
      <c r="E887" s="13" t="s">
        <v>1625</v>
      </c>
      <c r="F887" s="13" t="s">
        <v>24</v>
      </c>
      <c r="G887" s="13" t="s">
        <v>188</v>
      </c>
      <c r="H887" s="13" t="s">
        <v>192</v>
      </c>
      <c r="I887" s="13" t="s">
        <v>825</v>
      </c>
      <c r="J887" s="13" t="s">
        <v>827</v>
      </c>
      <c r="K887" s="13" t="s">
        <v>829</v>
      </c>
      <c r="L887" s="13" t="s">
        <v>3940</v>
      </c>
      <c r="M887" s="13">
        <v>0</v>
      </c>
      <c r="N887" s="13">
        <v>0</v>
      </c>
      <c r="O887" s="3" t="s">
        <v>3941</v>
      </c>
      <c r="P887" s="2">
        <v>0</v>
      </c>
      <c r="Q887" s="2">
        <v>0</v>
      </c>
      <c r="R887" s="2">
        <v>671.14460400000007</v>
      </c>
      <c r="S887" s="2">
        <v>0</v>
      </c>
      <c r="T887" s="2">
        <v>0</v>
      </c>
      <c r="U887" s="2">
        <v>0</v>
      </c>
      <c r="V887" s="2">
        <v>0</v>
      </c>
      <c r="W887" s="2">
        <v>0</v>
      </c>
      <c r="X887" s="2">
        <v>0</v>
      </c>
      <c r="Y887" s="2">
        <v>0</v>
      </c>
    </row>
    <row r="888" spans="2:25" ht="20" customHeight="1">
      <c r="B888" s="12">
        <v>880</v>
      </c>
      <c r="C888" s="12">
        <v>9</v>
      </c>
      <c r="E888" s="13" t="s">
        <v>1625</v>
      </c>
      <c r="F888" s="13" t="s">
        <v>24</v>
      </c>
      <c r="G888" s="13" t="s">
        <v>188</v>
      </c>
      <c r="H888" s="13" t="s">
        <v>192</v>
      </c>
      <c r="I888" s="13" t="s">
        <v>825</v>
      </c>
      <c r="J888" s="13" t="s">
        <v>827</v>
      </c>
      <c r="K888" s="13" t="s">
        <v>829</v>
      </c>
      <c r="L888" s="13" t="s">
        <v>3940</v>
      </c>
      <c r="M888" s="13" t="s">
        <v>833</v>
      </c>
      <c r="N888" s="13">
        <v>0</v>
      </c>
      <c r="O888" s="3" t="s">
        <v>3865</v>
      </c>
      <c r="P888" s="2">
        <v>0</v>
      </c>
      <c r="Q888" s="2">
        <v>671.14460400000007</v>
      </c>
      <c r="R888" s="2">
        <v>0</v>
      </c>
      <c r="S888" s="2">
        <v>0</v>
      </c>
      <c r="T888" s="2">
        <v>0</v>
      </c>
      <c r="U888" s="2">
        <v>0</v>
      </c>
      <c r="V888" s="2">
        <v>0</v>
      </c>
      <c r="W888" s="2">
        <v>0</v>
      </c>
      <c r="X888" s="2">
        <v>0</v>
      </c>
      <c r="Y888" s="2">
        <v>0</v>
      </c>
    </row>
    <row r="889" spans="2:25" ht="20" customHeight="1">
      <c r="B889" s="12">
        <v>881</v>
      </c>
      <c r="C889" s="12">
        <v>8</v>
      </c>
      <c r="E889" s="13" t="s">
        <v>1625</v>
      </c>
      <c r="F889" s="13" t="s">
        <v>24</v>
      </c>
      <c r="G889" s="13" t="s">
        <v>188</v>
      </c>
      <c r="H889" s="13" t="s">
        <v>192</v>
      </c>
      <c r="I889" s="13" t="s">
        <v>825</v>
      </c>
      <c r="J889" s="13" t="s">
        <v>827</v>
      </c>
      <c r="K889" s="13" t="s">
        <v>829</v>
      </c>
      <c r="L889" s="13" t="s">
        <v>3942</v>
      </c>
      <c r="M889" s="13">
        <v>0</v>
      </c>
      <c r="N889" s="13">
        <v>0</v>
      </c>
      <c r="O889" s="3" t="s">
        <v>3943</v>
      </c>
      <c r="P889" s="2">
        <v>0</v>
      </c>
      <c r="Q889" s="2">
        <v>0</v>
      </c>
      <c r="R889" s="2">
        <v>140646.6666</v>
      </c>
      <c r="S889" s="2">
        <v>0</v>
      </c>
      <c r="T889" s="2">
        <v>0</v>
      </c>
      <c r="U889" s="2">
        <v>0</v>
      </c>
      <c r="V889" s="2">
        <v>0</v>
      </c>
      <c r="W889" s="2">
        <v>0</v>
      </c>
      <c r="X889" s="2">
        <v>0</v>
      </c>
      <c r="Y889" s="2">
        <v>0</v>
      </c>
    </row>
    <row r="890" spans="2:25" ht="20" customHeight="1">
      <c r="B890" s="12">
        <v>882</v>
      </c>
      <c r="C890" s="12">
        <v>9</v>
      </c>
      <c r="E890" s="13" t="s">
        <v>1625</v>
      </c>
      <c r="F890" s="13" t="s">
        <v>24</v>
      </c>
      <c r="G890" s="13" t="s">
        <v>188</v>
      </c>
      <c r="H890" s="13" t="s">
        <v>192</v>
      </c>
      <c r="I890" s="13" t="s">
        <v>825</v>
      </c>
      <c r="J890" s="13" t="s">
        <v>827</v>
      </c>
      <c r="K890" s="13" t="s">
        <v>829</v>
      </c>
      <c r="L890" s="13" t="s">
        <v>3942</v>
      </c>
      <c r="M890" s="13" t="s">
        <v>31</v>
      </c>
      <c r="N890" s="13">
        <v>0</v>
      </c>
      <c r="O890" s="3" t="s">
        <v>3578</v>
      </c>
      <c r="P890" s="2">
        <v>0</v>
      </c>
      <c r="Q890" s="2">
        <v>3843.1106100000002</v>
      </c>
      <c r="R890" s="2">
        <v>0</v>
      </c>
      <c r="S890" s="2">
        <v>0</v>
      </c>
      <c r="T890" s="2">
        <v>0</v>
      </c>
      <c r="U890" s="2">
        <v>0</v>
      </c>
      <c r="V890" s="2">
        <v>0</v>
      </c>
      <c r="W890" s="2">
        <v>0</v>
      </c>
      <c r="X890" s="2">
        <v>0</v>
      </c>
      <c r="Y890" s="2">
        <v>0</v>
      </c>
    </row>
    <row r="891" spans="2:25" ht="20" customHeight="1">
      <c r="B891" s="12">
        <v>883</v>
      </c>
      <c r="C891" s="12">
        <v>9</v>
      </c>
      <c r="E891" s="13" t="s">
        <v>1625</v>
      </c>
      <c r="F891" s="13" t="s">
        <v>24</v>
      </c>
      <c r="G891" s="13" t="s">
        <v>188</v>
      </c>
      <c r="H891" s="13" t="s">
        <v>192</v>
      </c>
      <c r="I891" s="13" t="s">
        <v>825</v>
      </c>
      <c r="J891" s="13" t="s">
        <v>827</v>
      </c>
      <c r="K891" s="13" t="s">
        <v>829</v>
      </c>
      <c r="L891" s="13" t="s">
        <v>3942</v>
      </c>
      <c r="M891" s="13" t="s">
        <v>880</v>
      </c>
      <c r="N891" s="13">
        <v>0</v>
      </c>
      <c r="O891" s="3" t="s">
        <v>3761</v>
      </c>
      <c r="P891" s="2">
        <v>0</v>
      </c>
      <c r="Q891" s="2">
        <v>10515.684059999998</v>
      </c>
      <c r="R891" s="2">
        <v>0</v>
      </c>
      <c r="S891" s="2">
        <v>0</v>
      </c>
      <c r="T891" s="2">
        <v>0</v>
      </c>
      <c r="U891" s="2">
        <v>0</v>
      </c>
      <c r="V891" s="2">
        <v>0</v>
      </c>
      <c r="W891" s="2">
        <v>0</v>
      </c>
      <c r="X891" s="2">
        <v>0</v>
      </c>
      <c r="Y891" s="2">
        <v>0</v>
      </c>
    </row>
    <row r="892" spans="2:25" ht="20" customHeight="1">
      <c r="B892" s="12">
        <v>884</v>
      </c>
      <c r="C892" s="12">
        <v>9</v>
      </c>
      <c r="E892" s="13" t="s">
        <v>1625</v>
      </c>
      <c r="F892" s="13" t="s">
        <v>24</v>
      </c>
      <c r="G892" s="13" t="s">
        <v>188</v>
      </c>
      <c r="H892" s="13" t="s">
        <v>192</v>
      </c>
      <c r="I892" s="13" t="s">
        <v>825</v>
      </c>
      <c r="J892" s="13" t="s">
        <v>827</v>
      </c>
      <c r="K892" s="13" t="s">
        <v>829</v>
      </c>
      <c r="L892" s="13" t="s">
        <v>3942</v>
      </c>
      <c r="M892" s="13" t="s">
        <v>948</v>
      </c>
      <c r="N892" s="13">
        <v>0</v>
      </c>
      <c r="O892" s="3" t="s">
        <v>3769</v>
      </c>
      <c r="P892" s="2">
        <v>0</v>
      </c>
      <c r="Q892" s="2">
        <v>32106.138480000005</v>
      </c>
      <c r="R892" s="2">
        <v>0</v>
      </c>
      <c r="S892" s="2">
        <v>0</v>
      </c>
      <c r="T892" s="2">
        <v>0</v>
      </c>
      <c r="U892" s="2">
        <v>0</v>
      </c>
      <c r="V892" s="2">
        <v>0</v>
      </c>
      <c r="W892" s="2">
        <v>0</v>
      </c>
      <c r="X892" s="2">
        <v>0</v>
      </c>
      <c r="Y892" s="2">
        <v>0</v>
      </c>
    </row>
    <row r="893" spans="2:25" ht="20" customHeight="1">
      <c r="B893" s="12">
        <v>885</v>
      </c>
      <c r="C893" s="12">
        <v>9</v>
      </c>
      <c r="E893" s="13" t="s">
        <v>1625</v>
      </c>
      <c r="F893" s="13" t="s">
        <v>24</v>
      </c>
      <c r="G893" s="13" t="s">
        <v>188</v>
      </c>
      <c r="H893" s="13" t="s">
        <v>192</v>
      </c>
      <c r="I893" s="13" t="s">
        <v>825</v>
      </c>
      <c r="J893" s="13" t="s">
        <v>827</v>
      </c>
      <c r="K893" s="13" t="s">
        <v>829</v>
      </c>
      <c r="L893" s="13" t="s">
        <v>3942</v>
      </c>
      <c r="M893" s="13" t="s">
        <v>931</v>
      </c>
      <c r="N893" s="13">
        <v>0</v>
      </c>
      <c r="O893" s="3" t="s">
        <v>3606</v>
      </c>
      <c r="P893" s="2">
        <v>0</v>
      </c>
      <c r="Q893" s="2">
        <v>94181.73345</v>
      </c>
      <c r="R893" s="2">
        <v>0</v>
      </c>
      <c r="S893" s="2">
        <v>0</v>
      </c>
      <c r="T893" s="2">
        <v>0</v>
      </c>
      <c r="U893" s="2">
        <v>0</v>
      </c>
      <c r="V893" s="2">
        <v>0</v>
      </c>
      <c r="W893" s="2">
        <v>0</v>
      </c>
      <c r="X893" s="2">
        <v>0</v>
      </c>
      <c r="Y893" s="2">
        <v>0</v>
      </c>
    </row>
    <row r="894" spans="2:25" ht="20" customHeight="1">
      <c r="B894" s="12">
        <v>886</v>
      </c>
      <c r="C894" s="12">
        <v>8</v>
      </c>
      <c r="E894" s="13" t="s">
        <v>1625</v>
      </c>
      <c r="F894" s="13" t="s">
        <v>24</v>
      </c>
      <c r="G894" s="13" t="s">
        <v>188</v>
      </c>
      <c r="H894" s="13" t="s">
        <v>192</v>
      </c>
      <c r="I894" s="13" t="s">
        <v>825</v>
      </c>
      <c r="J894" s="13" t="s">
        <v>827</v>
      </c>
      <c r="K894" s="13" t="s">
        <v>829</v>
      </c>
      <c r="L894" s="13" t="s">
        <v>4893</v>
      </c>
      <c r="M894" s="13">
        <v>0</v>
      </c>
      <c r="N894" s="13">
        <v>0</v>
      </c>
      <c r="O894" s="3" t="s">
        <v>4892</v>
      </c>
      <c r="P894" s="2">
        <v>0</v>
      </c>
      <c r="Q894" s="2">
        <v>0</v>
      </c>
      <c r="R894" s="2">
        <v>2976.4991</v>
      </c>
      <c r="S894" s="2">
        <v>0</v>
      </c>
      <c r="T894" s="2">
        <v>0</v>
      </c>
      <c r="U894" s="2">
        <v>0</v>
      </c>
      <c r="V894" s="2">
        <v>0</v>
      </c>
      <c r="W894" s="2">
        <v>0</v>
      </c>
      <c r="X894" s="2">
        <v>0</v>
      </c>
      <c r="Y894" s="2">
        <v>0</v>
      </c>
    </row>
    <row r="895" spans="2:25" ht="20" customHeight="1">
      <c r="B895" s="12">
        <v>887</v>
      </c>
      <c r="C895" s="12">
        <v>9</v>
      </c>
      <c r="E895" s="13" t="s">
        <v>1625</v>
      </c>
      <c r="F895" s="13" t="s">
        <v>24</v>
      </c>
      <c r="G895" s="13" t="s">
        <v>188</v>
      </c>
      <c r="H895" s="13" t="s">
        <v>192</v>
      </c>
      <c r="I895" s="13" t="s">
        <v>825</v>
      </c>
      <c r="J895" s="13" t="s">
        <v>827</v>
      </c>
      <c r="K895" s="13" t="s">
        <v>829</v>
      </c>
      <c r="L895" s="13" t="s">
        <v>4893</v>
      </c>
      <c r="M895" s="13" t="s">
        <v>31</v>
      </c>
      <c r="N895" s="13">
        <v>0</v>
      </c>
      <c r="O895" s="3" t="s">
        <v>3578</v>
      </c>
      <c r="P895" s="2">
        <v>0</v>
      </c>
      <c r="Q895" s="2">
        <v>2976.4991</v>
      </c>
      <c r="R895" s="2">
        <v>0</v>
      </c>
      <c r="S895" s="2">
        <v>0</v>
      </c>
      <c r="T895" s="2">
        <v>0</v>
      </c>
      <c r="U895" s="2">
        <v>0</v>
      </c>
      <c r="V895" s="2">
        <v>0</v>
      </c>
      <c r="W895" s="2">
        <v>0</v>
      </c>
      <c r="X895" s="2">
        <v>0</v>
      </c>
      <c r="Y895" s="2">
        <v>0</v>
      </c>
    </row>
    <row r="896" spans="2:25" ht="20" customHeight="1">
      <c r="B896" s="12">
        <v>888</v>
      </c>
      <c r="C896" s="12">
        <v>5</v>
      </c>
      <c r="E896" s="13" t="s">
        <v>1625</v>
      </c>
      <c r="F896" s="13" t="s">
        <v>24</v>
      </c>
      <c r="G896" s="13" t="s">
        <v>188</v>
      </c>
      <c r="H896" s="13" t="s">
        <v>192</v>
      </c>
      <c r="I896" s="13" t="s">
        <v>834</v>
      </c>
      <c r="J896" s="13">
        <v>0</v>
      </c>
      <c r="K896" s="13">
        <v>0</v>
      </c>
      <c r="L896" s="13">
        <v>0</v>
      </c>
      <c r="M896" s="13">
        <v>0</v>
      </c>
      <c r="N896" s="13">
        <v>0</v>
      </c>
      <c r="O896" s="3" t="s">
        <v>835</v>
      </c>
      <c r="P896" s="2">
        <v>0</v>
      </c>
      <c r="Q896" s="2">
        <v>0</v>
      </c>
      <c r="R896" s="2">
        <v>0</v>
      </c>
      <c r="S896" s="2">
        <v>0</v>
      </c>
      <c r="T896" s="2">
        <v>0</v>
      </c>
      <c r="U896" s="2">
        <v>83030.804999999993</v>
      </c>
      <c r="V896" s="2">
        <v>0</v>
      </c>
      <c r="W896" s="2">
        <v>0</v>
      </c>
      <c r="X896" s="2">
        <v>0</v>
      </c>
      <c r="Y896" s="2">
        <v>0</v>
      </c>
    </row>
    <row r="897" spans="2:25" ht="20" customHeight="1">
      <c r="B897" s="12">
        <v>889</v>
      </c>
      <c r="C897" s="12">
        <v>6</v>
      </c>
      <c r="E897" s="13" t="s">
        <v>1625</v>
      </c>
      <c r="F897" s="13" t="s">
        <v>24</v>
      </c>
      <c r="G897" s="13" t="s">
        <v>188</v>
      </c>
      <c r="H897" s="13" t="s">
        <v>192</v>
      </c>
      <c r="I897" s="13" t="s">
        <v>834</v>
      </c>
      <c r="J897" s="13" t="s">
        <v>836</v>
      </c>
      <c r="K897" s="13">
        <v>0</v>
      </c>
      <c r="L897" s="13">
        <v>0</v>
      </c>
      <c r="M897" s="13">
        <v>0</v>
      </c>
      <c r="N897" s="13">
        <v>0</v>
      </c>
      <c r="O897" s="3" t="s">
        <v>837</v>
      </c>
      <c r="P897" s="2">
        <v>0</v>
      </c>
      <c r="Q897" s="2">
        <v>0</v>
      </c>
      <c r="R897" s="2">
        <v>0</v>
      </c>
      <c r="S897" s="2">
        <v>0</v>
      </c>
      <c r="T897" s="2">
        <v>83030.804999999993</v>
      </c>
      <c r="U897" s="2">
        <v>0</v>
      </c>
      <c r="V897" s="2">
        <v>0</v>
      </c>
      <c r="W897" s="2">
        <v>0</v>
      </c>
      <c r="X897" s="2">
        <v>0</v>
      </c>
      <c r="Y897" s="2">
        <v>0</v>
      </c>
    </row>
    <row r="898" spans="2:25" ht="20" customHeight="1">
      <c r="B898" s="12">
        <v>890</v>
      </c>
      <c r="C898" s="12">
        <v>7</v>
      </c>
      <c r="E898" s="13" t="s">
        <v>1625</v>
      </c>
      <c r="F898" s="13" t="s">
        <v>24</v>
      </c>
      <c r="G898" s="13" t="s">
        <v>188</v>
      </c>
      <c r="H898" s="13" t="s">
        <v>192</v>
      </c>
      <c r="I898" s="13" t="s">
        <v>834</v>
      </c>
      <c r="J898" s="13" t="s">
        <v>836</v>
      </c>
      <c r="K898" s="13" t="s">
        <v>838</v>
      </c>
      <c r="L898" s="13">
        <v>0</v>
      </c>
      <c r="M898" s="13">
        <v>0</v>
      </c>
      <c r="N898" s="13">
        <v>0</v>
      </c>
      <c r="O898" s="3" t="s">
        <v>839</v>
      </c>
      <c r="P898" s="2">
        <v>0</v>
      </c>
      <c r="Q898" s="2">
        <v>0</v>
      </c>
      <c r="R898" s="2">
        <v>0</v>
      </c>
      <c r="S898" s="2">
        <v>83030.804999999993</v>
      </c>
      <c r="T898" s="2">
        <v>0</v>
      </c>
      <c r="U898" s="2">
        <v>0</v>
      </c>
      <c r="V898" s="2">
        <v>0</v>
      </c>
      <c r="W898" s="2">
        <v>0</v>
      </c>
      <c r="X898" s="2">
        <v>0</v>
      </c>
      <c r="Y898" s="2">
        <v>0</v>
      </c>
    </row>
    <row r="899" spans="2:25" ht="20" customHeight="1">
      <c r="B899" s="12">
        <v>891</v>
      </c>
      <c r="C899" s="12">
        <v>8</v>
      </c>
      <c r="E899" s="13" t="s">
        <v>1625</v>
      </c>
      <c r="F899" s="13" t="s">
        <v>24</v>
      </c>
      <c r="G899" s="13" t="s">
        <v>188</v>
      </c>
      <c r="H899" s="13" t="s">
        <v>192</v>
      </c>
      <c r="I899" s="13" t="s">
        <v>834</v>
      </c>
      <c r="J899" s="13" t="s">
        <v>836</v>
      </c>
      <c r="K899" s="13" t="s">
        <v>838</v>
      </c>
      <c r="L899" s="13" t="s">
        <v>5013</v>
      </c>
      <c r="M899" s="13">
        <v>0</v>
      </c>
      <c r="N899" s="13">
        <v>0</v>
      </c>
      <c r="O899" s="3" t="s">
        <v>5014</v>
      </c>
      <c r="P899" s="2">
        <v>0</v>
      </c>
      <c r="Q899" s="2">
        <v>0</v>
      </c>
      <c r="R899" s="2">
        <v>83030.804999999993</v>
      </c>
      <c r="S899" s="2">
        <v>0</v>
      </c>
      <c r="T899" s="2">
        <v>0</v>
      </c>
      <c r="U899" s="2">
        <v>0</v>
      </c>
      <c r="V899" s="2">
        <v>0</v>
      </c>
      <c r="W899" s="2">
        <v>0</v>
      </c>
      <c r="X899" s="2">
        <v>0</v>
      </c>
      <c r="Y899" s="2">
        <v>0</v>
      </c>
    </row>
    <row r="900" spans="2:25" ht="20" customHeight="1">
      <c r="B900" s="12">
        <v>892</v>
      </c>
      <c r="C900" s="12">
        <v>9</v>
      </c>
      <c r="E900" s="13" t="s">
        <v>1625</v>
      </c>
      <c r="F900" s="13" t="s">
        <v>24</v>
      </c>
      <c r="G900" s="13" t="s">
        <v>188</v>
      </c>
      <c r="H900" s="13" t="s">
        <v>192</v>
      </c>
      <c r="I900" s="13" t="s">
        <v>834</v>
      </c>
      <c r="J900" s="13" t="s">
        <v>836</v>
      </c>
      <c r="K900" s="13" t="s">
        <v>838</v>
      </c>
      <c r="L900" s="13" t="s">
        <v>5013</v>
      </c>
      <c r="M900" s="13" t="s">
        <v>31</v>
      </c>
      <c r="N900" s="13">
        <v>0</v>
      </c>
      <c r="O900" s="3" t="s">
        <v>3578</v>
      </c>
      <c r="P900" s="2">
        <v>0</v>
      </c>
      <c r="Q900" s="2">
        <v>83030.804999999993</v>
      </c>
      <c r="R900" s="2">
        <v>0</v>
      </c>
      <c r="S900" s="2">
        <v>0</v>
      </c>
      <c r="T900" s="2">
        <v>0</v>
      </c>
      <c r="U900" s="2">
        <v>0</v>
      </c>
      <c r="V900" s="2">
        <v>0</v>
      </c>
      <c r="W900" s="2">
        <v>0</v>
      </c>
      <c r="X900" s="2">
        <v>0</v>
      </c>
      <c r="Y900" s="2">
        <v>0</v>
      </c>
    </row>
    <row r="901" spans="2:25" ht="20" customHeight="1">
      <c r="B901" s="12">
        <v>893</v>
      </c>
      <c r="C901" s="12">
        <v>5</v>
      </c>
      <c r="E901" s="13" t="s">
        <v>1625</v>
      </c>
      <c r="F901" s="13" t="s">
        <v>24</v>
      </c>
      <c r="G901" s="13" t="s">
        <v>188</v>
      </c>
      <c r="H901" s="13" t="s">
        <v>192</v>
      </c>
      <c r="I901" s="13" t="s">
        <v>251</v>
      </c>
      <c r="J901" s="13">
        <v>0</v>
      </c>
      <c r="K901" s="13">
        <v>0</v>
      </c>
      <c r="L901" s="13">
        <v>0</v>
      </c>
      <c r="M901" s="13">
        <v>0</v>
      </c>
      <c r="N901" s="13">
        <v>0</v>
      </c>
      <c r="O901" s="3" t="s">
        <v>252</v>
      </c>
      <c r="P901" s="2">
        <v>0</v>
      </c>
      <c r="Q901" s="2">
        <v>0</v>
      </c>
      <c r="R901" s="2">
        <v>0</v>
      </c>
      <c r="S901" s="2">
        <v>0</v>
      </c>
      <c r="T901" s="2">
        <v>0</v>
      </c>
      <c r="U901" s="2">
        <v>608.40000000000009</v>
      </c>
      <c r="V901" s="2">
        <v>0</v>
      </c>
      <c r="W901" s="2">
        <v>0</v>
      </c>
      <c r="X901" s="2">
        <v>0</v>
      </c>
      <c r="Y901" s="2">
        <v>0</v>
      </c>
    </row>
    <row r="902" spans="2:25" ht="20" customHeight="1">
      <c r="B902" s="12">
        <v>894</v>
      </c>
      <c r="C902" s="12">
        <v>6</v>
      </c>
      <c r="E902" s="13" t="s">
        <v>1625</v>
      </c>
      <c r="F902" s="13" t="s">
        <v>24</v>
      </c>
      <c r="G902" s="13" t="s">
        <v>188</v>
      </c>
      <c r="H902" s="13" t="s">
        <v>192</v>
      </c>
      <c r="I902" s="13" t="s">
        <v>251</v>
      </c>
      <c r="J902" s="13" t="s">
        <v>253</v>
      </c>
      <c r="K902" s="13">
        <v>0</v>
      </c>
      <c r="L902" s="13">
        <v>0</v>
      </c>
      <c r="M902" s="13">
        <v>0</v>
      </c>
      <c r="N902" s="13">
        <v>0</v>
      </c>
      <c r="O902" s="3" t="s">
        <v>254</v>
      </c>
      <c r="P902" s="2">
        <v>0</v>
      </c>
      <c r="Q902" s="2">
        <v>0</v>
      </c>
      <c r="R902" s="2">
        <v>0</v>
      </c>
      <c r="S902" s="2">
        <v>0</v>
      </c>
      <c r="T902" s="2">
        <v>608.40000000000009</v>
      </c>
      <c r="U902" s="2">
        <v>0</v>
      </c>
      <c r="V902" s="2">
        <v>0</v>
      </c>
      <c r="W902" s="2">
        <v>0</v>
      </c>
      <c r="X902" s="2">
        <v>0</v>
      </c>
      <c r="Y902" s="2">
        <v>0</v>
      </c>
    </row>
    <row r="903" spans="2:25" ht="20" customHeight="1">
      <c r="B903" s="12">
        <v>895</v>
      </c>
      <c r="C903" s="12">
        <v>7</v>
      </c>
      <c r="E903" s="13" t="s">
        <v>1625</v>
      </c>
      <c r="F903" s="13" t="s">
        <v>24</v>
      </c>
      <c r="G903" s="13" t="s">
        <v>188</v>
      </c>
      <c r="H903" s="13" t="s">
        <v>192</v>
      </c>
      <c r="I903" s="13" t="s">
        <v>251</v>
      </c>
      <c r="J903" s="13" t="s">
        <v>253</v>
      </c>
      <c r="K903" s="13" t="s">
        <v>956</v>
      </c>
      <c r="L903" s="13">
        <v>0</v>
      </c>
      <c r="M903" s="13">
        <v>0</v>
      </c>
      <c r="N903" s="13">
        <v>0</v>
      </c>
      <c r="O903" s="3" t="s">
        <v>957</v>
      </c>
      <c r="P903" s="2">
        <v>0</v>
      </c>
      <c r="Q903" s="2">
        <v>0</v>
      </c>
      <c r="R903" s="2">
        <v>0</v>
      </c>
      <c r="S903" s="2">
        <v>608.40000000000009</v>
      </c>
      <c r="T903" s="2">
        <v>0</v>
      </c>
      <c r="U903" s="2">
        <v>0</v>
      </c>
      <c r="V903" s="2">
        <v>0</v>
      </c>
      <c r="W903" s="2">
        <v>0</v>
      </c>
      <c r="X903" s="2">
        <v>0</v>
      </c>
      <c r="Y903" s="2">
        <v>0</v>
      </c>
    </row>
    <row r="904" spans="2:25" ht="20" customHeight="1">
      <c r="B904" s="12">
        <v>896</v>
      </c>
      <c r="C904" s="12">
        <v>8</v>
      </c>
      <c r="E904" s="13" t="s">
        <v>1625</v>
      </c>
      <c r="F904" s="13" t="s">
        <v>24</v>
      </c>
      <c r="G904" s="13" t="s">
        <v>188</v>
      </c>
      <c r="H904" s="13" t="s">
        <v>192</v>
      </c>
      <c r="I904" s="13" t="s">
        <v>251</v>
      </c>
      <c r="J904" s="13" t="s">
        <v>253</v>
      </c>
      <c r="K904" s="13" t="s">
        <v>956</v>
      </c>
      <c r="L904" s="13" t="s">
        <v>958</v>
      </c>
      <c r="M904" s="13">
        <v>0</v>
      </c>
      <c r="N904" s="13">
        <v>0</v>
      </c>
      <c r="O904" s="3" t="s">
        <v>3944</v>
      </c>
      <c r="P904" s="2">
        <v>0</v>
      </c>
      <c r="Q904" s="2">
        <v>0</v>
      </c>
      <c r="R904" s="2">
        <v>608.40000000000009</v>
      </c>
      <c r="S904" s="2">
        <v>0</v>
      </c>
      <c r="T904" s="2">
        <v>0</v>
      </c>
      <c r="U904" s="2">
        <v>0</v>
      </c>
      <c r="V904" s="2">
        <v>0</v>
      </c>
      <c r="W904" s="2">
        <v>0</v>
      </c>
      <c r="X904" s="2">
        <v>0</v>
      </c>
      <c r="Y904" s="2">
        <v>0</v>
      </c>
    </row>
    <row r="905" spans="2:25" ht="20" customHeight="1">
      <c r="B905" s="12">
        <v>897</v>
      </c>
      <c r="C905" s="12">
        <v>9</v>
      </c>
      <c r="E905" s="13" t="s">
        <v>1625</v>
      </c>
      <c r="F905" s="13" t="s">
        <v>24</v>
      </c>
      <c r="G905" s="13" t="s">
        <v>188</v>
      </c>
      <c r="H905" s="13" t="s">
        <v>192</v>
      </c>
      <c r="I905" s="13" t="s">
        <v>251</v>
      </c>
      <c r="J905" s="13" t="s">
        <v>253</v>
      </c>
      <c r="K905" s="13" t="s">
        <v>956</v>
      </c>
      <c r="L905" s="13" t="s">
        <v>958</v>
      </c>
      <c r="M905" s="13" t="s">
        <v>31</v>
      </c>
      <c r="N905" s="13">
        <v>0</v>
      </c>
      <c r="O905" s="3" t="s">
        <v>3578</v>
      </c>
      <c r="P905" s="2">
        <v>0</v>
      </c>
      <c r="Q905" s="2">
        <v>608.40000000000009</v>
      </c>
      <c r="R905" s="2">
        <v>0</v>
      </c>
      <c r="S905" s="2">
        <v>0</v>
      </c>
      <c r="T905" s="2">
        <v>0</v>
      </c>
      <c r="U905" s="2">
        <v>0</v>
      </c>
      <c r="V905" s="2">
        <v>0</v>
      </c>
      <c r="W905" s="2">
        <v>0</v>
      </c>
      <c r="X905" s="2">
        <v>0</v>
      </c>
      <c r="Y905" s="2">
        <v>0</v>
      </c>
    </row>
    <row r="906" spans="2:25" ht="20" customHeight="1">
      <c r="B906" s="12">
        <v>898</v>
      </c>
      <c r="C906" s="12">
        <v>5</v>
      </c>
      <c r="E906" s="13" t="s">
        <v>1625</v>
      </c>
      <c r="F906" s="13" t="s">
        <v>24</v>
      </c>
      <c r="G906" s="13" t="s">
        <v>188</v>
      </c>
      <c r="H906" s="13" t="s">
        <v>192</v>
      </c>
      <c r="I906" s="13" t="s">
        <v>129</v>
      </c>
      <c r="J906" s="13">
        <v>0</v>
      </c>
      <c r="K906" s="13">
        <v>0</v>
      </c>
      <c r="L906" s="13">
        <v>0</v>
      </c>
      <c r="M906" s="13">
        <v>0</v>
      </c>
      <c r="N906" s="13">
        <v>0</v>
      </c>
      <c r="O906" s="3" t="s">
        <v>130</v>
      </c>
      <c r="P906" s="2">
        <v>0</v>
      </c>
      <c r="Q906" s="2">
        <v>0</v>
      </c>
      <c r="R906" s="2">
        <v>0</v>
      </c>
      <c r="S906" s="2">
        <v>0</v>
      </c>
      <c r="T906" s="2">
        <v>0</v>
      </c>
      <c r="U906" s="2">
        <v>17345.070000000003</v>
      </c>
      <c r="V906" s="2">
        <v>0</v>
      </c>
      <c r="W906" s="2">
        <v>0</v>
      </c>
      <c r="X906" s="2">
        <v>0</v>
      </c>
      <c r="Y906" s="2">
        <v>0</v>
      </c>
    </row>
    <row r="907" spans="2:25" ht="20" customHeight="1">
      <c r="B907" s="12">
        <v>899</v>
      </c>
      <c r="C907" s="12">
        <v>6</v>
      </c>
      <c r="E907" s="13" t="s">
        <v>1625</v>
      </c>
      <c r="F907" s="13" t="s">
        <v>24</v>
      </c>
      <c r="G907" s="13" t="s">
        <v>188</v>
      </c>
      <c r="H907" s="13" t="s">
        <v>192</v>
      </c>
      <c r="I907" s="13" t="s">
        <v>129</v>
      </c>
      <c r="J907" s="13" t="s">
        <v>131</v>
      </c>
      <c r="K907" s="13">
        <v>0</v>
      </c>
      <c r="L907" s="13">
        <v>0</v>
      </c>
      <c r="M907" s="13">
        <v>0</v>
      </c>
      <c r="N907" s="13">
        <v>0</v>
      </c>
      <c r="O907" s="3" t="s">
        <v>132</v>
      </c>
      <c r="P907" s="2">
        <v>0</v>
      </c>
      <c r="Q907" s="2">
        <v>0</v>
      </c>
      <c r="R907" s="2">
        <v>0</v>
      </c>
      <c r="S907" s="2">
        <v>0</v>
      </c>
      <c r="T907" s="2">
        <v>17345.070000000003</v>
      </c>
      <c r="U907" s="2">
        <v>0</v>
      </c>
      <c r="V907" s="2">
        <v>0</v>
      </c>
      <c r="W907" s="2">
        <v>0</v>
      </c>
      <c r="X907" s="2">
        <v>0</v>
      </c>
      <c r="Y907" s="2">
        <v>0</v>
      </c>
    </row>
    <row r="908" spans="2:25" ht="20" customHeight="1">
      <c r="B908" s="12">
        <v>900</v>
      </c>
      <c r="C908" s="12">
        <v>7</v>
      </c>
      <c r="E908" s="13" t="s">
        <v>1625</v>
      </c>
      <c r="F908" s="13" t="s">
        <v>24</v>
      </c>
      <c r="G908" s="13" t="s">
        <v>188</v>
      </c>
      <c r="H908" s="13" t="s">
        <v>192</v>
      </c>
      <c r="I908" s="13" t="s">
        <v>129</v>
      </c>
      <c r="J908" s="13" t="s">
        <v>131</v>
      </c>
      <c r="K908" s="13" t="s">
        <v>1369</v>
      </c>
      <c r="L908" s="13">
        <v>0</v>
      </c>
      <c r="M908" s="13">
        <v>0</v>
      </c>
      <c r="N908" s="13">
        <v>0</v>
      </c>
      <c r="O908" s="3" t="s">
        <v>1370</v>
      </c>
      <c r="P908" s="2">
        <v>0</v>
      </c>
      <c r="Q908" s="2">
        <v>0</v>
      </c>
      <c r="R908" s="2">
        <v>0</v>
      </c>
      <c r="S908" s="2">
        <v>17345.070000000003</v>
      </c>
      <c r="T908" s="2">
        <v>0</v>
      </c>
      <c r="U908" s="2">
        <v>0</v>
      </c>
      <c r="V908" s="2">
        <v>0</v>
      </c>
      <c r="W908" s="2">
        <v>0</v>
      </c>
      <c r="X908" s="2">
        <v>0</v>
      </c>
      <c r="Y908" s="2">
        <v>0</v>
      </c>
    </row>
    <row r="909" spans="2:25" ht="20" customHeight="1">
      <c r="B909" s="12">
        <v>901</v>
      </c>
      <c r="C909" s="12">
        <v>8</v>
      </c>
      <c r="E909" s="13" t="s">
        <v>1625</v>
      </c>
      <c r="F909" s="13" t="s">
        <v>24</v>
      </c>
      <c r="G909" s="13" t="s">
        <v>188</v>
      </c>
      <c r="H909" s="13" t="s">
        <v>192</v>
      </c>
      <c r="I909" s="13" t="s">
        <v>129</v>
      </c>
      <c r="J909" s="13" t="s">
        <v>131</v>
      </c>
      <c r="K909" s="13" t="s">
        <v>1369</v>
      </c>
      <c r="L909" s="13" t="s">
        <v>1372</v>
      </c>
      <c r="M909" s="13">
        <v>0</v>
      </c>
      <c r="N909" s="13">
        <v>0</v>
      </c>
      <c r="O909" s="3" t="s">
        <v>3945</v>
      </c>
      <c r="P909" s="2">
        <v>0</v>
      </c>
      <c r="Q909" s="2">
        <v>0</v>
      </c>
      <c r="R909" s="2">
        <v>15509.970000000001</v>
      </c>
      <c r="S909" s="2">
        <v>0</v>
      </c>
      <c r="T909" s="2">
        <v>0</v>
      </c>
      <c r="U909" s="2">
        <v>0</v>
      </c>
      <c r="V909" s="2">
        <v>0</v>
      </c>
      <c r="W909" s="2">
        <v>0</v>
      </c>
      <c r="X909" s="2">
        <v>0</v>
      </c>
      <c r="Y909" s="2">
        <v>0</v>
      </c>
    </row>
    <row r="910" spans="2:25" ht="20" customHeight="1">
      <c r="B910" s="12">
        <v>902</v>
      </c>
      <c r="C910" s="12">
        <v>9</v>
      </c>
      <c r="E910" s="13" t="s">
        <v>1625</v>
      </c>
      <c r="F910" s="13" t="s">
        <v>24</v>
      </c>
      <c r="G910" s="13" t="s">
        <v>188</v>
      </c>
      <c r="H910" s="13" t="s">
        <v>192</v>
      </c>
      <c r="I910" s="13" t="s">
        <v>129</v>
      </c>
      <c r="J910" s="13" t="s">
        <v>131</v>
      </c>
      <c r="K910" s="13" t="s">
        <v>1369</v>
      </c>
      <c r="L910" s="13" t="s">
        <v>1372</v>
      </c>
      <c r="M910" s="13" t="s">
        <v>31</v>
      </c>
      <c r="N910" s="13">
        <v>0</v>
      </c>
      <c r="O910" s="3" t="s">
        <v>3578</v>
      </c>
      <c r="P910" s="2">
        <v>0</v>
      </c>
      <c r="Q910" s="2">
        <v>15509.970000000001</v>
      </c>
      <c r="R910" s="2">
        <v>0</v>
      </c>
      <c r="S910" s="2">
        <v>0</v>
      </c>
      <c r="T910" s="2">
        <v>0</v>
      </c>
      <c r="U910" s="2">
        <v>0</v>
      </c>
      <c r="V910" s="2">
        <v>0</v>
      </c>
      <c r="W910" s="2">
        <v>0</v>
      </c>
      <c r="X910" s="2">
        <v>0</v>
      </c>
      <c r="Y910" s="2">
        <v>0</v>
      </c>
    </row>
    <row r="911" spans="2:25" ht="20" customHeight="1">
      <c r="B911" s="12">
        <v>903</v>
      </c>
      <c r="C911" s="12">
        <v>8</v>
      </c>
      <c r="E911" s="13" t="s">
        <v>1625</v>
      </c>
      <c r="F911" s="13" t="s">
        <v>24</v>
      </c>
      <c r="G911" s="13" t="s">
        <v>188</v>
      </c>
      <c r="H911" s="13" t="s">
        <v>192</v>
      </c>
      <c r="I911" s="13" t="s">
        <v>129</v>
      </c>
      <c r="J911" s="13" t="s">
        <v>131</v>
      </c>
      <c r="K911" s="13" t="s">
        <v>1369</v>
      </c>
      <c r="L911" s="13" t="s">
        <v>3946</v>
      </c>
      <c r="M911" s="13">
        <v>0</v>
      </c>
      <c r="N911" s="13">
        <v>0</v>
      </c>
      <c r="O911" s="3" t="s">
        <v>3947</v>
      </c>
      <c r="P911" s="2">
        <v>0</v>
      </c>
      <c r="Q911" s="2">
        <v>0</v>
      </c>
      <c r="R911" s="2">
        <v>495.01</v>
      </c>
      <c r="S911" s="2">
        <v>0</v>
      </c>
      <c r="T911" s="2">
        <v>0</v>
      </c>
      <c r="U911" s="2">
        <v>0</v>
      </c>
      <c r="V911" s="2">
        <v>0</v>
      </c>
      <c r="W911" s="2">
        <v>0</v>
      </c>
      <c r="X911" s="2">
        <v>0</v>
      </c>
      <c r="Y911" s="2">
        <v>0</v>
      </c>
    </row>
    <row r="912" spans="2:25" ht="20" customHeight="1">
      <c r="B912" s="12">
        <v>904</v>
      </c>
      <c r="C912" s="12">
        <v>9</v>
      </c>
      <c r="E912" s="13" t="s">
        <v>1625</v>
      </c>
      <c r="F912" s="13" t="s">
        <v>24</v>
      </c>
      <c r="G912" s="13" t="s">
        <v>188</v>
      </c>
      <c r="H912" s="13" t="s">
        <v>192</v>
      </c>
      <c r="I912" s="13" t="s">
        <v>129</v>
      </c>
      <c r="J912" s="13" t="s">
        <v>131</v>
      </c>
      <c r="K912" s="13" t="s">
        <v>1369</v>
      </c>
      <c r="L912" s="13" t="s">
        <v>3946</v>
      </c>
      <c r="M912" s="13" t="s">
        <v>31</v>
      </c>
      <c r="N912" s="13">
        <v>0</v>
      </c>
      <c r="O912" s="3" t="s">
        <v>3578</v>
      </c>
      <c r="P912" s="2">
        <v>0</v>
      </c>
      <c r="Q912" s="2">
        <v>495.01</v>
      </c>
      <c r="R912" s="2">
        <v>0</v>
      </c>
      <c r="S912" s="2">
        <v>0</v>
      </c>
      <c r="T912" s="2">
        <v>0</v>
      </c>
      <c r="U912" s="2">
        <v>0</v>
      </c>
      <c r="V912" s="2">
        <v>0</v>
      </c>
      <c r="W912" s="2">
        <v>0</v>
      </c>
      <c r="X912" s="2">
        <v>0</v>
      </c>
      <c r="Y912" s="2">
        <v>0</v>
      </c>
    </row>
    <row r="913" spans="2:25" ht="20" customHeight="1">
      <c r="B913" s="12">
        <v>905</v>
      </c>
      <c r="C913" s="12">
        <v>8</v>
      </c>
      <c r="E913" s="13" t="s">
        <v>1625</v>
      </c>
      <c r="F913" s="13" t="s">
        <v>24</v>
      </c>
      <c r="G913" s="13" t="s">
        <v>188</v>
      </c>
      <c r="H913" s="13" t="s">
        <v>192</v>
      </c>
      <c r="I913" s="13" t="s">
        <v>129</v>
      </c>
      <c r="J913" s="13" t="s">
        <v>131</v>
      </c>
      <c r="K913" s="13" t="s">
        <v>1369</v>
      </c>
      <c r="L913" s="13" t="s">
        <v>3948</v>
      </c>
      <c r="M913" s="13">
        <v>0</v>
      </c>
      <c r="N913" s="13">
        <v>0</v>
      </c>
      <c r="O913" s="3" t="s">
        <v>3949</v>
      </c>
      <c r="P913" s="2">
        <v>0</v>
      </c>
      <c r="Q913" s="2">
        <v>0</v>
      </c>
      <c r="R913" s="2">
        <v>495.01</v>
      </c>
      <c r="S913" s="2">
        <v>0</v>
      </c>
      <c r="T913" s="2">
        <v>0</v>
      </c>
      <c r="U913" s="2">
        <v>0</v>
      </c>
      <c r="V913" s="2">
        <v>0</v>
      </c>
      <c r="W913" s="2">
        <v>0</v>
      </c>
      <c r="X913" s="2">
        <v>0</v>
      </c>
      <c r="Y913" s="2">
        <v>0</v>
      </c>
    </row>
    <row r="914" spans="2:25" ht="20" customHeight="1">
      <c r="B914" s="12">
        <v>906</v>
      </c>
      <c r="C914" s="12">
        <v>9</v>
      </c>
      <c r="E914" s="13" t="s">
        <v>1625</v>
      </c>
      <c r="F914" s="13" t="s">
        <v>24</v>
      </c>
      <c r="G914" s="13" t="s">
        <v>188</v>
      </c>
      <c r="H914" s="13" t="s">
        <v>192</v>
      </c>
      <c r="I914" s="13" t="s">
        <v>129</v>
      </c>
      <c r="J914" s="13" t="s">
        <v>131</v>
      </c>
      <c r="K914" s="13" t="s">
        <v>1369</v>
      </c>
      <c r="L914" s="13" t="s">
        <v>3948</v>
      </c>
      <c r="M914" s="13" t="s">
        <v>31</v>
      </c>
      <c r="N914" s="13">
        <v>0</v>
      </c>
      <c r="O914" s="3" t="s">
        <v>3578</v>
      </c>
      <c r="P914" s="2">
        <v>0</v>
      </c>
      <c r="Q914" s="2">
        <v>495.01</v>
      </c>
      <c r="R914" s="2">
        <v>0</v>
      </c>
      <c r="S914" s="2">
        <v>0</v>
      </c>
      <c r="T914" s="2">
        <v>0</v>
      </c>
      <c r="U914" s="2">
        <v>0</v>
      </c>
      <c r="V914" s="2">
        <v>0</v>
      </c>
      <c r="W914" s="2">
        <v>0</v>
      </c>
      <c r="X914" s="2">
        <v>0</v>
      </c>
      <c r="Y914" s="2">
        <v>0</v>
      </c>
    </row>
    <row r="915" spans="2:25" ht="20" customHeight="1">
      <c r="B915" s="12">
        <v>907</v>
      </c>
      <c r="C915" s="12">
        <v>8</v>
      </c>
      <c r="E915" s="13" t="s">
        <v>1625</v>
      </c>
      <c r="F915" s="13" t="s">
        <v>24</v>
      </c>
      <c r="G915" s="13" t="s">
        <v>188</v>
      </c>
      <c r="H915" s="13" t="s">
        <v>192</v>
      </c>
      <c r="I915" s="13" t="s">
        <v>129</v>
      </c>
      <c r="J915" s="13" t="s">
        <v>131</v>
      </c>
      <c r="K915" s="13" t="s">
        <v>1369</v>
      </c>
      <c r="L915" s="13" t="s">
        <v>3950</v>
      </c>
      <c r="M915" s="13">
        <v>0</v>
      </c>
      <c r="N915" s="13">
        <v>0</v>
      </c>
      <c r="O915" s="3" t="s">
        <v>3951</v>
      </c>
      <c r="P915" s="2">
        <v>0</v>
      </c>
      <c r="Q915" s="2">
        <v>0</v>
      </c>
      <c r="R915" s="2">
        <v>845.07999999999993</v>
      </c>
      <c r="S915" s="2">
        <v>0</v>
      </c>
      <c r="T915" s="2">
        <v>0</v>
      </c>
      <c r="U915" s="2">
        <v>0</v>
      </c>
      <c r="V915" s="2">
        <v>0</v>
      </c>
      <c r="W915" s="2">
        <v>0</v>
      </c>
      <c r="X915" s="2">
        <v>0</v>
      </c>
      <c r="Y915" s="2">
        <v>0</v>
      </c>
    </row>
    <row r="916" spans="2:25" ht="20" customHeight="1">
      <c r="B916" s="12">
        <v>908</v>
      </c>
      <c r="C916" s="12">
        <v>9</v>
      </c>
      <c r="E916" s="13" t="s">
        <v>1625</v>
      </c>
      <c r="F916" s="13" t="s">
        <v>24</v>
      </c>
      <c r="G916" s="13" t="s">
        <v>188</v>
      </c>
      <c r="H916" s="13" t="s">
        <v>192</v>
      </c>
      <c r="I916" s="13" t="s">
        <v>129</v>
      </c>
      <c r="J916" s="13" t="s">
        <v>131</v>
      </c>
      <c r="K916" s="13" t="s">
        <v>1369</v>
      </c>
      <c r="L916" s="13" t="s">
        <v>3950</v>
      </c>
      <c r="M916" s="13" t="s">
        <v>31</v>
      </c>
      <c r="N916" s="13">
        <v>0</v>
      </c>
      <c r="O916" s="3" t="s">
        <v>3578</v>
      </c>
      <c r="P916" s="2">
        <v>0</v>
      </c>
      <c r="Q916" s="2">
        <v>845.07999999999993</v>
      </c>
      <c r="R916" s="2">
        <v>0</v>
      </c>
      <c r="S916" s="2">
        <v>0</v>
      </c>
      <c r="T916" s="2">
        <v>0</v>
      </c>
      <c r="U916" s="2">
        <v>0</v>
      </c>
      <c r="V916" s="2">
        <v>0</v>
      </c>
      <c r="W916" s="2">
        <v>0</v>
      </c>
      <c r="X916" s="2">
        <v>0</v>
      </c>
      <c r="Y916" s="2">
        <v>0</v>
      </c>
    </row>
    <row r="917" spans="2:25" ht="20" customHeight="1">
      <c r="B917" s="12">
        <v>909</v>
      </c>
      <c r="C917" s="12">
        <v>5</v>
      </c>
      <c r="E917" s="13" t="s">
        <v>1625</v>
      </c>
      <c r="F917" s="13" t="s">
        <v>24</v>
      </c>
      <c r="G917" s="13" t="s">
        <v>188</v>
      </c>
      <c r="H917" s="13" t="s">
        <v>192</v>
      </c>
      <c r="I917" s="13" t="s">
        <v>216</v>
      </c>
      <c r="J917" s="13">
        <v>0</v>
      </c>
      <c r="K917" s="13">
        <v>0</v>
      </c>
      <c r="L917" s="13">
        <v>0</v>
      </c>
      <c r="M917" s="13">
        <v>0</v>
      </c>
      <c r="N917" s="13">
        <v>0</v>
      </c>
      <c r="O917" s="3" t="s">
        <v>40</v>
      </c>
      <c r="P917" s="2">
        <v>0</v>
      </c>
      <c r="Q917" s="2">
        <v>0</v>
      </c>
      <c r="R917" s="2">
        <v>0</v>
      </c>
      <c r="S917" s="2">
        <v>0</v>
      </c>
      <c r="T917" s="2">
        <v>0</v>
      </c>
      <c r="U917" s="2">
        <v>37465.965795000004</v>
      </c>
      <c r="V917" s="2">
        <v>0</v>
      </c>
      <c r="W917" s="2">
        <v>0</v>
      </c>
      <c r="X917" s="2">
        <v>0</v>
      </c>
      <c r="Y917" s="2">
        <v>0</v>
      </c>
    </row>
    <row r="918" spans="2:25" ht="20" customHeight="1">
      <c r="B918" s="12">
        <v>910</v>
      </c>
      <c r="C918" s="12">
        <v>6</v>
      </c>
      <c r="E918" s="13" t="s">
        <v>1625</v>
      </c>
      <c r="F918" s="13" t="s">
        <v>24</v>
      </c>
      <c r="G918" s="13" t="s">
        <v>188</v>
      </c>
      <c r="H918" s="13" t="s">
        <v>192</v>
      </c>
      <c r="I918" s="13" t="s">
        <v>216</v>
      </c>
      <c r="J918" s="13" t="s">
        <v>3952</v>
      </c>
      <c r="K918" s="13">
        <v>0</v>
      </c>
      <c r="L918" s="13">
        <v>0</v>
      </c>
      <c r="M918" s="13">
        <v>0</v>
      </c>
      <c r="N918" s="13">
        <v>0</v>
      </c>
      <c r="O918" s="3" t="s">
        <v>3953</v>
      </c>
      <c r="P918" s="2">
        <v>0</v>
      </c>
      <c r="Q918" s="2">
        <v>0</v>
      </c>
      <c r="R918" s="2">
        <v>0</v>
      </c>
      <c r="S918" s="2">
        <v>0</v>
      </c>
      <c r="T918" s="2">
        <v>37465.965795000004</v>
      </c>
      <c r="U918" s="2">
        <v>0</v>
      </c>
      <c r="V918" s="2">
        <v>0</v>
      </c>
      <c r="W918" s="2">
        <v>0</v>
      </c>
      <c r="X918" s="2">
        <v>0</v>
      </c>
      <c r="Y918" s="2">
        <v>0</v>
      </c>
    </row>
    <row r="919" spans="2:25" ht="20" customHeight="1">
      <c r="B919" s="12">
        <v>911</v>
      </c>
      <c r="C919" s="12">
        <v>7</v>
      </c>
      <c r="E919" s="13" t="s">
        <v>1625</v>
      </c>
      <c r="F919" s="13" t="s">
        <v>24</v>
      </c>
      <c r="G919" s="13" t="s">
        <v>188</v>
      </c>
      <c r="H919" s="13" t="s">
        <v>192</v>
      </c>
      <c r="I919" s="13" t="s">
        <v>216</v>
      </c>
      <c r="J919" s="13" t="s">
        <v>3952</v>
      </c>
      <c r="K919" s="13" t="s">
        <v>3954</v>
      </c>
      <c r="L919" s="13">
        <v>0</v>
      </c>
      <c r="M919" s="13">
        <v>0</v>
      </c>
      <c r="N919" s="13">
        <v>0</v>
      </c>
      <c r="O919" s="3" t="s">
        <v>4897</v>
      </c>
      <c r="P919" s="2">
        <v>0</v>
      </c>
      <c r="Q919" s="2">
        <v>0</v>
      </c>
      <c r="R919" s="2">
        <v>0</v>
      </c>
      <c r="S919" s="2">
        <v>37465.965795000004</v>
      </c>
      <c r="T919" s="2">
        <v>0</v>
      </c>
      <c r="U919" s="2">
        <v>0</v>
      </c>
      <c r="V919" s="2">
        <v>0</v>
      </c>
      <c r="W919" s="2">
        <v>0</v>
      </c>
      <c r="X919" s="2">
        <v>0</v>
      </c>
      <c r="Y919" s="2">
        <v>0</v>
      </c>
    </row>
    <row r="920" spans="2:25" ht="20" customHeight="1">
      <c r="B920" s="12">
        <v>912</v>
      </c>
      <c r="C920" s="12">
        <v>8</v>
      </c>
      <c r="E920" s="13" t="s">
        <v>1625</v>
      </c>
      <c r="F920" s="13" t="s">
        <v>24</v>
      </c>
      <c r="G920" s="13" t="s">
        <v>188</v>
      </c>
      <c r="H920" s="13" t="s">
        <v>192</v>
      </c>
      <c r="I920" s="13" t="s">
        <v>216</v>
      </c>
      <c r="J920" s="13" t="s">
        <v>3952</v>
      </c>
      <c r="K920" s="13" t="s">
        <v>3954</v>
      </c>
      <c r="L920" s="13" t="s">
        <v>3955</v>
      </c>
      <c r="M920" s="13">
        <v>0</v>
      </c>
      <c r="N920" s="13">
        <v>0</v>
      </c>
      <c r="O920" s="3" t="s">
        <v>3956</v>
      </c>
      <c r="P920" s="2">
        <v>0</v>
      </c>
      <c r="Q920" s="2">
        <v>0</v>
      </c>
      <c r="R920" s="2">
        <v>2709.3676499999997</v>
      </c>
      <c r="S920" s="2">
        <v>0</v>
      </c>
      <c r="T920" s="2">
        <v>0</v>
      </c>
      <c r="U920" s="2">
        <v>0</v>
      </c>
      <c r="V920" s="2">
        <v>0</v>
      </c>
      <c r="W920" s="2">
        <v>0</v>
      </c>
      <c r="X920" s="2">
        <v>0</v>
      </c>
      <c r="Y920" s="2">
        <v>0</v>
      </c>
    </row>
    <row r="921" spans="2:25" ht="20" customHeight="1">
      <c r="B921" s="12">
        <v>913</v>
      </c>
      <c r="C921" s="12">
        <v>9</v>
      </c>
      <c r="E921" s="13" t="s">
        <v>1625</v>
      </c>
      <c r="F921" s="13" t="s">
        <v>24</v>
      </c>
      <c r="G921" s="13" t="s">
        <v>188</v>
      </c>
      <c r="H921" s="13" t="s">
        <v>192</v>
      </c>
      <c r="I921" s="13" t="s">
        <v>216</v>
      </c>
      <c r="J921" s="13" t="s">
        <v>3952</v>
      </c>
      <c r="K921" s="13" t="s">
        <v>3954</v>
      </c>
      <c r="L921" s="13" t="s">
        <v>3955</v>
      </c>
      <c r="M921" s="13" t="s">
        <v>31</v>
      </c>
      <c r="N921" s="13">
        <v>0</v>
      </c>
      <c r="O921" s="3" t="s">
        <v>3578</v>
      </c>
      <c r="P921" s="2">
        <v>0</v>
      </c>
      <c r="Q921" s="2">
        <v>2709.3676499999997</v>
      </c>
      <c r="R921" s="2">
        <v>0</v>
      </c>
      <c r="S921" s="2">
        <v>0</v>
      </c>
      <c r="T921" s="2">
        <v>0</v>
      </c>
      <c r="U921" s="2">
        <v>0</v>
      </c>
      <c r="V921" s="2">
        <v>0</v>
      </c>
      <c r="W921" s="2">
        <v>0</v>
      </c>
      <c r="X921" s="2">
        <v>0</v>
      </c>
      <c r="Y921" s="2">
        <v>0</v>
      </c>
    </row>
    <row r="922" spans="2:25" ht="20" customHeight="1">
      <c r="B922" s="12">
        <v>914</v>
      </c>
      <c r="C922" s="12">
        <v>8</v>
      </c>
      <c r="E922" s="13" t="s">
        <v>1625</v>
      </c>
      <c r="F922" s="13" t="s">
        <v>24</v>
      </c>
      <c r="G922" s="13" t="s">
        <v>188</v>
      </c>
      <c r="H922" s="13" t="s">
        <v>192</v>
      </c>
      <c r="I922" s="13" t="s">
        <v>216</v>
      </c>
      <c r="J922" s="13" t="s">
        <v>3952</v>
      </c>
      <c r="K922" s="13" t="s">
        <v>3954</v>
      </c>
      <c r="L922" s="13" t="s">
        <v>3957</v>
      </c>
      <c r="M922" s="13">
        <v>0</v>
      </c>
      <c r="N922" s="13">
        <v>0</v>
      </c>
      <c r="O922" s="3" t="s">
        <v>3958</v>
      </c>
      <c r="P922" s="2">
        <v>0</v>
      </c>
      <c r="Q922" s="2">
        <v>0</v>
      </c>
      <c r="R922" s="2">
        <v>2714.8411200000005</v>
      </c>
      <c r="S922" s="2">
        <v>0</v>
      </c>
      <c r="T922" s="2">
        <v>0</v>
      </c>
      <c r="U922" s="2">
        <v>0</v>
      </c>
      <c r="V922" s="2">
        <v>0</v>
      </c>
      <c r="W922" s="2">
        <v>0</v>
      </c>
      <c r="X922" s="2">
        <v>0</v>
      </c>
      <c r="Y922" s="2">
        <v>0</v>
      </c>
    </row>
    <row r="923" spans="2:25" ht="20" customHeight="1">
      <c r="B923" s="12">
        <v>915</v>
      </c>
      <c r="C923" s="12">
        <v>9</v>
      </c>
      <c r="E923" s="13" t="s">
        <v>1625</v>
      </c>
      <c r="F923" s="13" t="s">
        <v>24</v>
      </c>
      <c r="G923" s="13" t="s">
        <v>188</v>
      </c>
      <c r="H923" s="13" t="s">
        <v>192</v>
      </c>
      <c r="I923" s="13" t="s">
        <v>216</v>
      </c>
      <c r="J923" s="13" t="s">
        <v>3952</v>
      </c>
      <c r="K923" s="13" t="s">
        <v>3954</v>
      </c>
      <c r="L923" s="13" t="s">
        <v>3957</v>
      </c>
      <c r="M923" s="13" t="s">
        <v>31</v>
      </c>
      <c r="N923" s="13">
        <v>0</v>
      </c>
      <c r="O923" s="3" t="s">
        <v>3578</v>
      </c>
      <c r="P923" s="2">
        <v>0</v>
      </c>
      <c r="Q923" s="2">
        <v>2714.8411200000005</v>
      </c>
      <c r="R923" s="2">
        <v>0</v>
      </c>
      <c r="S923" s="2">
        <v>0</v>
      </c>
      <c r="T923" s="2">
        <v>0</v>
      </c>
      <c r="U923" s="2">
        <v>0</v>
      </c>
      <c r="V923" s="2">
        <v>0</v>
      </c>
      <c r="W923" s="2">
        <v>0</v>
      </c>
      <c r="X923" s="2">
        <v>0</v>
      </c>
      <c r="Y923" s="2">
        <v>0</v>
      </c>
    </row>
    <row r="924" spans="2:25" ht="20" customHeight="1">
      <c r="B924" s="12">
        <v>916</v>
      </c>
      <c r="C924" s="12">
        <v>8</v>
      </c>
      <c r="E924" s="13" t="s">
        <v>1625</v>
      </c>
      <c r="F924" s="13" t="s">
        <v>24</v>
      </c>
      <c r="G924" s="13" t="s">
        <v>188</v>
      </c>
      <c r="H924" s="13" t="s">
        <v>192</v>
      </c>
      <c r="I924" s="13" t="s">
        <v>216</v>
      </c>
      <c r="J924" s="13" t="s">
        <v>3952</v>
      </c>
      <c r="K924" s="13" t="s">
        <v>3954</v>
      </c>
      <c r="L924" s="13" t="s">
        <v>3959</v>
      </c>
      <c r="M924" s="13">
        <v>0</v>
      </c>
      <c r="N924" s="13">
        <v>0</v>
      </c>
      <c r="O924" s="3" t="s">
        <v>3960</v>
      </c>
      <c r="P924" s="2">
        <v>0</v>
      </c>
      <c r="Q924" s="2">
        <v>0</v>
      </c>
      <c r="R924" s="2">
        <v>14334.445124999989</v>
      </c>
      <c r="S924" s="2">
        <v>0</v>
      </c>
      <c r="T924" s="2">
        <v>0</v>
      </c>
      <c r="U924" s="2">
        <v>0</v>
      </c>
      <c r="V924" s="2">
        <v>0</v>
      </c>
      <c r="W924" s="2">
        <v>0</v>
      </c>
      <c r="X924" s="2">
        <v>0</v>
      </c>
      <c r="Y924" s="2">
        <v>0</v>
      </c>
    </row>
    <row r="925" spans="2:25" ht="20" customHeight="1">
      <c r="B925" s="12">
        <v>917</v>
      </c>
      <c r="C925" s="12">
        <v>9</v>
      </c>
      <c r="E925" s="13" t="s">
        <v>1625</v>
      </c>
      <c r="F925" s="13" t="s">
        <v>24</v>
      </c>
      <c r="G925" s="13" t="s">
        <v>188</v>
      </c>
      <c r="H925" s="13" t="s">
        <v>192</v>
      </c>
      <c r="I925" s="13" t="s">
        <v>216</v>
      </c>
      <c r="J925" s="13" t="s">
        <v>3952</v>
      </c>
      <c r="K925" s="13" t="s">
        <v>3954</v>
      </c>
      <c r="L925" s="13" t="s">
        <v>3959</v>
      </c>
      <c r="M925" s="13" t="s">
        <v>31</v>
      </c>
      <c r="N925" s="13">
        <v>0</v>
      </c>
      <c r="O925" s="3" t="s">
        <v>3578</v>
      </c>
      <c r="P925" s="2">
        <v>0</v>
      </c>
      <c r="Q925" s="2">
        <v>14334.445124999989</v>
      </c>
      <c r="R925" s="2">
        <v>0</v>
      </c>
      <c r="S925" s="2">
        <v>0</v>
      </c>
      <c r="T925" s="2">
        <v>0</v>
      </c>
      <c r="U925" s="2">
        <v>0</v>
      </c>
      <c r="V925" s="2">
        <v>0</v>
      </c>
      <c r="W925" s="2">
        <v>0</v>
      </c>
      <c r="X925" s="2">
        <v>0</v>
      </c>
      <c r="Y925" s="2">
        <v>0</v>
      </c>
    </row>
    <row r="926" spans="2:25" ht="20" customHeight="1">
      <c r="B926" s="12">
        <v>918</v>
      </c>
      <c r="C926" s="12">
        <v>8</v>
      </c>
      <c r="E926" s="13" t="s">
        <v>1625</v>
      </c>
      <c r="F926" s="13" t="s">
        <v>24</v>
      </c>
      <c r="G926" s="13" t="s">
        <v>188</v>
      </c>
      <c r="H926" s="13" t="s">
        <v>192</v>
      </c>
      <c r="I926" s="13" t="s">
        <v>216</v>
      </c>
      <c r="J926" s="13" t="s">
        <v>3952</v>
      </c>
      <c r="K926" s="13" t="s">
        <v>3954</v>
      </c>
      <c r="L926" s="13" t="s">
        <v>3961</v>
      </c>
      <c r="M926" s="13">
        <v>0</v>
      </c>
      <c r="N926" s="13">
        <v>0</v>
      </c>
      <c r="O926" s="3" t="s">
        <v>3962</v>
      </c>
      <c r="P926" s="2">
        <v>0</v>
      </c>
      <c r="Q926" s="2">
        <v>0</v>
      </c>
      <c r="R926" s="2">
        <v>16336.398600000006</v>
      </c>
      <c r="S926" s="2">
        <v>0</v>
      </c>
      <c r="T926" s="2">
        <v>0</v>
      </c>
      <c r="U926" s="2">
        <v>0</v>
      </c>
      <c r="V926" s="2">
        <v>0</v>
      </c>
      <c r="W926" s="2">
        <v>0</v>
      </c>
      <c r="X926" s="2">
        <v>0</v>
      </c>
      <c r="Y926" s="2">
        <v>0</v>
      </c>
    </row>
    <row r="927" spans="2:25" ht="20" customHeight="1">
      <c r="B927" s="12">
        <v>919</v>
      </c>
      <c r="C927" s="12">
        <v>9</v>
      </c>
      <c r="E927" s="13" t="s">
        <v>1625</v>
      </c>
      <c r="F927" s="13" t="s">
        <v>24</v>
      </c>
      <c r="G927" s="13" t="s">
        <v>188</v>
      </c>
      <c r="H927" s="13" t="s">
        <v>192</v>
      </c>
      <c r="I927" s="13" t="s">
        <v>216</v>
      </c>
      <c r="J927" s="13" t="s">
        <v>3952</v>
      </c>
      <c r="K927" s="13" t="s">
        <v>3954</v>
      </c>
      <c r="L927" s="13" t="s">
        <v>3961</v>
      </c>
      <c r="M927" s="13" t="s">
        <v>31</v>
      </c>
      <c r="N927" s="13">
        <v>0</v>
      </c>
      <c r="O927" s="3" t="s">
        <v>3578</v>
      </c>
      <c r="P927" s="2">
        <v>0</v>
      </c>
      <c r="Q927" s="2">
        <v>16336.398600000006</v>
      </c>
      <c r="R927" s="2">
        <v>0</v>
      </c>
      <c r="S927" s="2">
        <v>0</v>
      </c>
      <c r="T927" s="2">
        <v>0</v>
      </c>
      <c r="U927" s="2">
        <v>0</v>
      </c>
      <c r="V927" s="2">
        <v>0</v>
      </c>
      <c r="W927" s="2">
        <v>0</v>
      </c>
      <c r="X927" s="2">
        <v>0</v>
      </c>
      <c r="Y927" s="2">
        <v>0</v>
      </c>
    </row>
    <row r="928" spans="2:25" ht="20" customHeight="1">
      <c r="B928" s="12">
        <v>920</v>
      </c>
      <c r="C928" s="12">
        <v>8</v>
      </c>
      <c r="E928" s="13" t="s">
        <v>1625</v>
      </c>
      <c r="F928" s="13" t="s">
        <v>24</v>
      </c>
      <c r="G928" s="13" t="s">
        <v>188</v>
      </c>
      <c r="H928" s="13" t="s">
        <v>192</v>
      </c>
      <c r="I928" s="13" t="s">
        <v>216</v>
      </c>
      <c r="J928" s="13" t="s">
        <v>3952</v>
      </c>
      <c r="K928" s="13" t="s">
        <v>3954</v>
      </c>
      <c r="L928" s="13" t="s">
        <v>3963</v>
      </c>
      <c r="M928" s="13">
        <v>0</v>
      </c>
      <c r="N928" s="13">
        <v>0</v>
      </c>
      <c r="O928" s="3" t="s">
        <v>3964</v>
      </c>
      <c r="P928" s="2">
        <v>0</v>
      </c>
      <c r="Q928" s="2">
        <v>0</v>
      </c>
      <c r="R928" s="2">
        <v>267.30899999999997</v>
      </c>
      <c r="S928" s="2">
        <v>0</v>
      </c>
      <c r="T928" s="2">
        <v>0</v>
      </c>
      <c r="U928" s="2">
        <v>0</v>
      </c>
      <c r="V928" s="2">
        <v>0</v>
      </c>
      <c r="W928" s="2">
        <v>0</v>
      </c>
      <c r="X928" s="2">
        <v>0</v>
      </c>
      <c r="Y928" s="2">
        <v>0</v>
      </c>
    </row>
    <row r="929" spans="2:25" ht="20" customHeight="1">
      <c r="B929" s="12">
        <v>921</v>
      </c>
      <c r="C929" s="12">
        <v>9</v>
      </c>
      <c r="E929" s="13" t="s">
        <v>1625</v>
      </c>
      <c r="F929" s="13" t="s">
        <v>24</v>
      </c>
      <c r="G929" s="13" t="s">
        <v>188</v>
      </c>
      <c r="H929" s="13" t="s">
        <v>192</v>
      </c>
      <c r="I929" s="13" t="s">
        <v>216</v>
      </c>
      <c r="J929" s="13" t="s">
        <v>3952</v>
      </c>
      <c r="K929" s="13" t="s">
        <v>3954</v>
      </c>
      <c r="L929" s="13" t="s">
        <v>3963</v>
      </c>
      <c r="M929" s="13" t="s">
        <v>31</v>
      </c>
      <c r="N929" s="13">
        <v>0</v>
      </c>
      <c r="O929" s="3" t="s">
        <v>3578</v>
      </c>
      <c r="P929" s="2">
        <v>0</v>
      </c>
      <c r="Q929" s="2">
        <v>267.30899999999997</v>
      </c>
      <c r="R929" s="2">
        <v>0</v>
      </c>
      <c r="S929" s="2">
        <v>0</v>
      </c>
      <c r="T929" s="2">
        <v>0</v>
      </c>
      <c r="U929" s="2">
        <v>0</v>
      </c>
      <c r="V929" s="2">
        <v>0</v>
      </c>
      <c r="W929" s="2">
        <v>0</v>
      </c>
      <c r="X929" s="2">
        <v>0</v>
      </c>
      <c r="Y929" s="2">
        <v>0</v>
      </c>
    </row>
    <row r="930" spans="2:25" ht="20" customHeight="1">
      <c r="B930" s="12">
        <v>922</v>
      </c>
      <c r="C930" s="12">
        <v>8</v>
      </c>
      <c r="E930" s="13" t="s">
        <v>1625</v>
      </c>
      <c r="F930" s="13" t="s">
        <v>24</v>
      </c>
      <c r="G930" s="13" t="s">
        <v>188</v>
      </c>
      <c r="H930" s="13" t="s">
        <v>192</v>
      </c>
      <c r="I930" s="13" t="s">
        <v>216</v>
      </c>
      <c r="J930" s="13" t="s">
        <v>3952</v>
      </c>
      <c r="K930" s="13" t="s">
        <v>3954</v>
      </c>
      <c r="L930" s="13" t="s">
        <v>3965</v>
      </c>
      <c r="M930" s="13">
        <v>0</v>
      </c>
      <c r="N930" s="13">
        <v>0</v>
      </c>
      <c r="O930" s="3" t="s">
        <v>3966</v>
      </c>
      <c r="P930" s="2">
        <v>0</v>
      </c>
      <c r="Q930" s="2">
        <v>0</v>
      </c>
      <c r="R930" s="2">
        <v>290.22120000000001</v>
      </c>
      <c r="S930" s="2">
        <v>0</v>
      </c>
      <c r="T930" s="2">
        <v>0</v>
      </c>
      <c r="U930" s="2">
        <v>0</v>
      </c>
      <c r="V930" s="2">
        <v>0</v>
      </c>
      <c r="W930" s="2">
        <v>0</v>
      </c>
      <c r="X930" s="2">
        <v>0</v>
      </c>
      <c r="Y930" s="2">
        <v>0</v>
      </c>
    </row>
    <row r="931" spans="2:25" ht="20" customHeight="1">
      <c r="B931" s="12">
        <v>923</v>
      </c>
      <c r="C931" s="12">
        <v>9</v>
      </c>
      <c r="E931" s="13" t="s">
        <v>1625</v>
      </c>
      <c r="F931" s="13" t="s">
        <v>24</v>
      </c>
      <c r="G931" s="13" t="s">
        <v>188</v>
      </c>
      <c r="H931" s="13" t="s">
        <v>192</v>
      </c>
      <c r="I931" s="13" t="s">
        <v>216</v>
      </c>
      <c r="J931" s="13" t="s">
        <v>3952</v>
      </c>
      <c r="K931" s="13" t="s">
        <v>3954</v>
      </c>
      <c r="L931" s="13" t="s">
        <v>3965</v>
      </c>
      <c r="M931" s="13" t="s">
        <v>31</v>
      </c>
      <c r="N931" s="13">
        <v>0</v>
      </c>
      <c r="O931" s="3" t="s">
        <v>3578</v>
      </c>
      <c r="P931" s="2">
        <v>0</v>
      </c>
      <c r="Q931" s="2">
        <v>290.22120000000001</v>
      </c>
      <c r="R931" s="2">
        <v>0</v>
      </c>
      <c r="S931" s="2">
        <v>0</v>
      </c>
      <c r="T931" s="2">
        <v>0</v>
      </c>
      <c r="U931" s="2">
        <v>0</v>
      </c>
      <c r="V931" s="2">
        <v>0</v>
      </c>
      <c r="W931" s="2">
        <v>0</v>
      </c>
      <c r="X931" s="2">
        <v>0</v>
      </c>
      <c r="Y931" s="2">
        <v>0</v>
      </c>
    </row>
    <row r="932" spans="2:25" ht="20" customHeight="1">
      <c r="B932" s="12">
        <v>924</v>
      </c>
      <c r="C932" s="12">
        <v>8</v>
      </c>
      <c r="E932" s="13" t="s">
        <v>1625</v>
      </c>
      <c r="F932" s="13" t="s">
        <v>24</v>
      </c>
      <c r="G932" s="13" t="s">
        <v>188</v>
      </c>
      <c r="H932" s="13" t="s">
        <v>192</v>
      </c>
      <c r="I932" s="13" t="s">
        <v>216</v>
      </c>
      <c r="J932" s="13" t="s">
        <v>3952</v>
      </c>
      <c r="K932" s="13" t="s">
        <v>3954</v>
      </c>
      <c r="L932" s="13" t="s">
        <v>3967</v>
      </c>
      <c r="M932" s="13">
        <v>0</v>
      </c>
      <c r="N932" s="13">
        <v>0</v>
      </c>
      <c r="O932" s="3" t="s">
        <v>3968</v>
      </c>
      <c r="P932" s="2">
        <v>0</v>
      </c>
      <c r="Q932" s="2">
        <v>0</v>
      </c>
      <c r="R932" s="2">
        <v>366.59520000000003</v>
      </c>
      <c r="S932" s="2">
        <v>0</v>
      </c>
      <c r="T932" s="2">
        <v>0</v>
      </c>
      <c r="U932" s="2">
        <v>0</v>
      </c>
      <c r="V932" s="2">
        <v>0</v>
      </c>
      <c r="W932" s="2">
        <v>0</v>
      </c>
      <c r="X932" s="2">
        <v>0</v>
      </c>
      <c r="Y932" s="2">
        <v>0</v>
      </c>
    </row>
    <row r="933" spans="2:25" ht="20" customHeight="1">
      <c r="B933" s="12">
        <v>925</v>
      </c>
      <c r="C933" s="12">
        <v>9</v>
      </c>
      <c r="E933" s="13" t="s">
        <v>1625</v>
      </c>
      <c r="F933" s="13" t="s">
        <v>24</v>
      </c>
      <c r="G933" s="13" t="s">
        <v>188</v>
      </c>
      <c r="H933" s="13" t="s">
        <v>192</v>
      </c>
      <c r="I933" s="13" t="s">
        <v>216</v>
      </c>
      <c r="J933" s="13" t="s">
        <v>3952</v>
      </c>
      <c r="K933" s="13" t="s">
        <v>3954</v>
      </c>
      <c r="L933" s="13" t="s">
        <v>3967</v>
      </c>
      <c r="M933" s="13" t="s">
        <v>31</v>
      </c>
      <c r="N933" s="13">
        <v>0</v>
      </c>
      <c r="O933" s="3" t="s">
        <v>3578</v>
      </c>
      <c r="P933" s="2">
        <v>0</v>
      </c>
      <c r="Q933" s="2">
        <v>366.59520000000003</v>
      </c>
      <c r="R933" s="2">
        <v>0</v>
      </c>
      <c r="S933" s="2">
        <v>0</v>
      </c>
      <c r="T933" s="2">
        <v>0</v>
      </c>
      <c r="U933" s="2">
        <v>0</v>
      </c>
      <c r="V933" s="2">
        <v>0</v>
      </c>
      <c r="W933" s="2">
        <v>0</v>
      </c>
      <c r="X933" s="2">
        <v>0</v>
      </c>
      <c r="Y933" s="2">
        <v>0</v>
      </c>
    </row>
    <row r="934" spans="2:25" ht="20" customHeight="1">
      <c r="B934" s="12">
        <v>926</v>
      </c>
      <c r="C934" s="12">
        <v>8</v>
      </c>
      <c r="E934" s="13" t="s">
        <v>1625</v>
      </c>
      <c r="F934" s="13" t="s">
        <v>24</v>
      </c>
      <c r="G934" s="13" t="s">
        <v>188</v>
      </c>
      <c r="H934" s="13" t="s">
        <v>192</v>
      </c>
      <c r="I934" s="13" t="s">
        <v>216</v>
      </c>
      <c r="J934" s="13" t="s">
        <v>3952</v>
      </c>
      <c r="K934" s="13" t="s">
        <v>3954</v>
      </c>
      <c r="L934" s="13" t="s">
        <v>3969</v>
      </c>
      <c r="M934" s="13">
        <v>0</v>
      </c>
      <c r="N934" s="13">
        <v>0</v>
      </c>
      <c r="O934" s="3" t="s">
        <v>3970</v>
      </c>
      <c r="P934" s="2">
        <v>0</v>
      </c>
      <c r="Q934" s="2">
        <v>0</v>
      </c>
      <c r="R934" s="2">
        <v>446.78789999999998</v>
      </c>
      <c r="S934" s="2">
        <v>0</v>
      </c>
      <c r="T934" s="2">
        <v>0</v>
      </c>
      <c r="U934" s="2">
        <v>0</v>
      </c>
      <c r="V934" s="2">
        <v>0</v>
      </c>
      <c r="W934" s="2">
        <v>0</v>
      </c>
      <c r="X934" s="2">
        <v>0</v>
      </c>
      <c r="Y934" s="2">
        <v>0</v>
      </c>
    </row>
    <row r="935" spans="2:25" ht="20" customHeight="1">
      <c r="B935" s="12">
        <v>927</v>
      </c>
      <c r="C935" s="12">
        <v>9</v>
      </c>
      <c r="E935" s="13" t="s">
        <v>1625</v>
      </c>
      <c r="F935" s="13" t="s">
        <v>24</v>
      </c>
      <c r="G935" s="13" t="s">
        <v>188</v>
      </c>
      <c r="H935" s="13" t="s">
        <v>192</v>
      </c>
      <c r="I935" s="13" t="s">
        <v>216</v>
      </c>
      <c r="J935" s="13" t="s">
        <v>3952</v>
      </c>
      <c r="K935" s="13" t="s">
        <v>3954</v>
      </c>
      <c r="L935" s="13" t="s">
        <v>3969</v>
      </c>
      <c r="M935" s="13" t="s">
        <v>31</v>
      </c>
      <c r="N935" s="13">
        <v>0</v>
      </c>
      <c r="O935" s="3" t="s">
        <v>3578</v>
      </c>
      <c r="P935" s="2">
        <v>0</v>
      </c>
      <c r="Q935" s="2">
        <v>446.78789999999998</v>
      </c>
      <c r="R935" s="2">
        <v>0</v>
      </c>
      <c r="S935" s="2">
        <v>0</v>
      </c>
      <c r="T935" s="2">
        <v>0</v>
      </c>
      <c r="U935" s="2">
        <v>0</v>
      </c>
      <c r="V935" s="2">
        <v>0</v>
      </c>
      <c r="W935" s="2">
        <v>0</v>
      </c>
      <c r="X935" s="2">
        <v>0</v>
      </c>
      <c r="Y935" s="2">
        <v>0</v>
      </c>
    </row>
    <row r="936" spans="2:25" ht="20" customHeight="1">
      <c r="B936" s="12">
        <v>928</v>
      </c>
      <c r="C936" s="12">
        <v>4</v>
      </c>
      <c r="E936" s="13" t="s">
        <v>1625</v>
      </c>
      <c r="F936" s="13" t="s">
        <v>24</v>
      </c>
      <c r="G936" s="13" t="s">
        <v>188</v>
      </c>
      <c r="H936" s="13" t="s">
        <v>223</v>
      </c>
      <c r="I936" s="13">
        <v>0</v>
      </c>
      <c r="J936" s="13">
        <v>0</v>
      </c>
      <c r="K936" s="13">
        <v>0</v>
      </c>
      <c r="L936" s="13">
        <v>0</v>
      </c>
      <c r="M936" s="13">
        <v>0</v>
      </c>
      <c r="N936" s="13">
        <v>0</v>
      </c>
      <c r="O936" s="3" t="s">
        <v>224</v>
      </c>
      <c r="P936" s="2">
        <v>0</v>
      </c>
      <c r="Q936" s="2">
        <v>0</v>
      </c>
      <c r="R936" s="2">
        <v>0</v>
      </c>
      <c r="S936" s="2">
        <v>0</v>
      </c>
      <c r="T936" s="2">
        <v>0</v>
      </c>
      <c r="U936" s="2">
        <v>0</v>
      </c>
      <c r="V936" s="2">
        <v>10000</v>
      </c>
      <c r="W936" s="2">
        <v>0</v>
      </c>
      <c r="X936" s="2">
        <v>0</v>
      </c>
      <c r="Y936" s="2">
        <v>0</v>
      </c>
    </row>
    <row r="937" spans="2:25" ht="20" customHeight="1">
      <c r="B937" s="12">
        <v>929</v>
      </c>
      <c r="C937" s="12">
        <v>5</v>
      </c>
      <c r="E937" s="13" t="s">
        <v>1625</v>
      </c>
      <c r="F937" s="13" t="s">
        <v>24</v>
      </c>
      <c r="G937" s="13" t="s">
        <v>188</v>
      </c>
      <c r="H937" s="13" t="s">
        <v>223</v>
      </c>
      <c r="I937" s="13" t="s">
        <v>4898</v>
      </c>
      <c r="J937" s="13">
        <v>0</v>
      </c>
      <c r="K937" s="13">
        <v>0</v>
      </c>
      <c r="L937" s="13">
        <v>0</v>
      </c>
      <c r="M937" s="13">
        <v>0</v>
      </c>
      <c r="N937" s="13">
        <v>0</v>
      </c>
      <c r="O937" s="3" t="s">
        <v>4899</v>
      </c>
      <c r="P937" s="2">
        <v>0</v>
      </c>
      <c r="Q937" s="2">
        <v>0</v>
      </c>
      <c r="R937" s="2">
        <v>0</v>
      </c>
      <c r="S937" s="2">
        <v>0</v>
      </c>
      <c r="T937" s="2">
        <v>0</v>
      </c>
      <c r="U937" s="2">
        <v>10000</v>
      </c>
      <c r="V937" s="2">
        <v>0</v>
      </c>
      <c r="W937" s="2">
        <v>0</v>
      </c>
      <c r="X937" s="2">
        <v>0</v>
      </c>
      <c r="Y937" s="2">
        <v>0</v>
      </c>
    </row>
    <row r="938" spans="2:25" ht="20" customHeight="1">
      <c r="B938" s="12">
        <v>930</v>
      </c>
      <c r="C938" s="12">
        <v>6</v>
      </c>
      <c r="E938" s="13" t="s">
        <v>1625</v>
      </c>
      <c r="F938" s="13" t="s">
        <v>24</v>
      </c>
      <c r="G938" s="13" t="s">
        <v>188</v>
      </c>
      <c r="H938" s="13" t="s">
        <v>223</v>
      </c>
      <c r="I938" s="13" t="s">
        <v>4898</v>
      </c>
      <c r="J938" s="13" t="s">
        <v>4900</v>
      </c>
      <c r="K938" s="13">
        <v>0</v>
      </c>
      <c r="L938" s="13">
        <v>0</v>
      </c>
      <c r="M938" s="13">
        <v>0</v>
      </c>
      <c r="N938" s="13">
        <v>0</v>
      </c>
      <c r="O938" s="3" t="s">
        <v>4901</v>
      </c>
      <c r="P938" s="2">
        <v>0</v>
      </c>
      <c r="Q938" s="2">
        <v>0</v>
      </c>
      <c r="R938" s="2">
        <v>0</v>
      </c>
      <c r="S938" s="2">
        <v>0</v>
      </c>
      <c r="T938" s="2">
        <v>10000</v>
      </c>
      <c r="U938" s="2">
        <v>0</v>
      </c>
      <c r="V938" s="2">
        <v>0</v>
      </c>
      <c r="W938" s="2">
        <v>0</v>
      </c>
      <c r="X938" s="2">
        <v>0</v>
      </c>
      <c r="Y938" s="2">
        <v>0</v>
      </c>
    </row>
    <row r="939" spans="2:25" ht="20" customHeight="1">
      <c r="B939" s="12">
        <v>931</v>
      </c>
      <c r="C939" s="12">
        <v>7</v>
      </c>
      <c r="E939" s="13" t="s">
        <v>1625</v>
      </c>
      <c r="F939" s="13" t="s">
        <v>24</v>
      </c>
      <c r="G939" s="13" t="s">
        <v>188</v>
      </c>
      <c r="H939" s="13" t="s">
        <v>223</v>
      </c>
      <c r="I939" s="13" t="s">
        <v>4898</v>
      </c>
      <c r="J939" s="13" t="s">
        <v>4900</v>
      </c>
      <c r="K939" s="13" t="s">
        <v>3868</v>
      </c>
      <c r="L939" s="13">
        <v>0</v>
      </c>
      <c r="M939" s="13">
        <v>0</v>
      </c>
      <c r="N939" s="13">
        <v>0</v>
      </c>
      <c r="O939" s="3" t="s">
        <v>3578</v>
      </c>
      <c r="P939" s="2">
        <v>0</v>
      </c>
      <c r="Q939" s="2">
        <v>0</v>
      </c>
      <c r="R939" s="2">
        <v>0</v>
      </c>
      <c r="S939" s="2">
        <v>10000</v>
      </c>
      <c r="T939" s="2">
        <v>0</v>
      </c>
      <c r="U939" s="2">
        <v>0</v>
      </c>
      <c r="V939" s="2">
        <v>0</v>
      </c>
      <c r="W939" s="2">
        <v>0</v>
      </c>
      <c r="X939" s="2">
        <v>0</v>
      </c>
      <c r="Y939" s="2">
        <v>0</v>
      </c>
    </row>
    <row r="940" spans="2:25" ht="20" customHeight="1">
      <c r="B940" s="12">
        <v>932</v>
      </c>
      <c r="C940" s="12">
        <v>8</v>
      </c>
      <c r="E940" s="13" t="s">
        <v>1625</v>
      </c>
      <c r="F940" s="13" t="s">
        <v>24</v>
      </c>
      <c r="G940" s="13" t="s">
        <v>188</v>
      </c>
      <c r="H940" s="13" t="s">
        <v>223</v>
      </c>
      <c r="I940" s="13" t="s">
        <v>4898</v>
      </c>
      <c r="J940" s="13" t="s">
        <v>4900</v>
      </c>
      <c r="K940" s="13" t="s">
        <v>3868</v>
      </c>
      <c r="L940" s="13" t="s">
        <v>3868</v>
      </c>
      <c r="M940" s="13">
        <v>0</v>
      </c>
      <c r="N940" s="13">
        <v>0</v>
      </c>
      <c r="O940" s="3" t="s">
        <v>3977</v>
      </c>
      <c r="P940" s="2">
        <v>0</v>
      </c>
      <c r="Q940" s="2">
        <v>0</v>
      </c>
      <c r="R940" s="2">
        <v>10000</v>
      </c>
      <c r="S940" s="2">
        <v>0</v>
      </c>
      <c r="T940" s="2">
        <v>0</v>
      </c>
      <c r="U940" s="2">
        <v>0</v>
      </c>
      <c r="V940" s="2">
        <v>0</v>
      </c>
      <c r="W940" s="2">
        <v>0</v>
      </c>
      <c r="X940" s="2">
        <v>0</v>
      </c>
      <c r="Y940" s="2">
        <v>0</v>
      </c>
    </row>
    <row r="941" spans="2:25" ht="20" customHeight="1">
      <c r="B941" s="12">
        <v>933</v>
      </c>
      <c r="C941" s="12">
        <v>9</v>
      </c>
      <c r="E941" s="13" t="s">
        <v>1625</v>
      </c>
      <c r="F941" s="13" t="s">
        <v>24</v>
      </c>
      <c r="G941" s="13" t="s">
        <v>188</v>
      </c>
      <c r="H941" s="13" t="s">
        <v>223</v>
      </c>
      <c r="I941" s="13" t="s">
        <v>4898</v>
      </c>
      <c r="J941" s="13" t="s">
        <v>4900</v>
      </c>
      <c r="K941" s="13" t="s">
        <v>3868</v>
      </c>
      <c r="L941" s="13" t="s">
        <v>3868</v>
      </c>
      <c r="M941" s="13" t="s">
        <v>31</v>
      </c>
      <c r="N941" s="13">
        <v>0</v>
      </c>
      <c r="O941" s="3" t="s">
        <v>3578</v>
      </c>
      <c r="P941" s="2">
        <v>0</v>
      </c>
      <c r="Q941" s="2">
        <v>10000</v>
      </c>
      <c r="R941" s="2">
        <v>0</v>
      </c>
      <c r="S941" s="2">
        <v>0</v>
      </c>
      <c r="T941" s="2">
        <v>0</v>
      </c>
      <c r="U941" s="2">
        <v>0</v>
      </c>
      <c r="V941" s="2">
        <v>0</v>
      </c>
      <c r="W941" s="2">
        <v>0</v>
      </c>
      <c r="X941" s="2">
        <v>0</v>
      </c>
      <c r="Y941" s="2">
        <v>0</v>
      </c>
    </row>
    <row r="942" spans="2:25" ht="20" customHeight="1">
      <c r="B942" s="12">
        <v>934</v>
      </c>
      <c r="C942" s="12">
        <v>3</v>
      </c>
      <c r="E942" s="13" t="s">
        <v>1625</v>
      </c>
      <c r="F942" s="13" t="s">
        <v>24</v>
      </c>
      <c r="G942" s="13" t="s">
        <v>3971</v>
      </c>
      <c r="H942" s="13">
        <v>0</v>
      </c>
      <c r="I942" s="13">
        <v>0</v>
      </c>
      <c r="J942" s="13">
        <v>0</v>
      </c>
      <c r="K942" s="13">
        <v>0</v>
      </c>
      <c r="L942" s="13">
        <v>0</v>
      </c>
      <c r="M942" s="13">
        <v>0</v>
      </c>
      <c r="N942" s="13">
        <v>0</v>
      </c>
      <c r="O942" s="3" t="s">
        <v>4902</v>
      </c>
      <c r="P942" s="2">
        <v>0</v>
      </c>
      <c r="Q942" s="2">
        <v>0</v>
      </c>
      <c r="R942" s="2">
        <v>0</v>
      </c>
      <c r="S942" s="2">
        <v>0</v>
      </c>
      <c r="T942" s="2">
        <v>0</v>
      </c>
      <c r="U942" s="2">
        <v>0</v>
      </c>
      <c r="V942" s="2">
        <v>0</v>
      </c>
      <c r="W942" s="2">
        <v>145660.38125559999</v>
      </c>
      <c r="X942" s="2">
        <v>0</v>
      </c>
      <c r="Y942" s="2">
        <v>0</v>
      </c>
    </row>
    <row r="943" spans="2:25" ht="20" customHeight="1">
      <c r="B943" s="12">
        <v>935</v>
      </c>
      <c r="C943" s="12">
        <v>4</v>
      </c>
      <c r="E943" s="13" t="s">
        <v>1625</v>
      </c>
      <c r="F943" s="13" t="s">
        <v>24</v>
      </c>
      <c r="G943" s="13" t="s">
        <v>3971</v>
      </c>
      <c r="H943" s="13" t="s">
        <v>35</v>
      </c>
      <c r="I943" s="13">
        <v>0</v>
      </c>
      <c r="J943" s="13">
        <v>0</v>
      </c>
      <c r="K943" s="13">
        <v>0</v>
      </c>
      <c r="L943" s="13">
        <v>0</v>
      </c>
      <c r="M943" s="13">
        <v>0</v>
      </c>
      <c r="N943" s="13">
        <v>0</v>
      </c>
      <c r="O943" s="3" t="s">
        <v>36</v>
      </c>
      <c r="P943" s="2">
        <v>0</v>
      </c>
      <c r="Q943" s="2">
        <v>0</v>
      </c>
      <c r="R943" s="2">
        <v>0</v>
      </c>
      <c r="S943" s="2">
        <v>0</v>
      </c>
      <c r="T943" s="2">
        <v>0</v>
      </c>
      <c r="U943" s="2">
        <v>0</v>
      </c>
      <c r="V943" s="2">
        <v>10615.458584</v>
      </c>
      <c r="W943" s="2">
        <v>0</v>
      </c>
      <c r="X943" s="2">
        <v>0</v>
      </c>
      <c r="Y943" s="2">
        <v>0</v>
      </c>
    </row>
    <row r="944" spans="2:25" ht="20" customHeight="1">
      <c r="B944" s="12">
        <v>936</v>
      </c>
      <c r="C944" s="12">
        <v>5</v>
      </c>
      <c r="E944" s="13" t="s">
        <v>1625</v>
      </c>
      <c r="F944" s="13" t="s">
        <v>24</v>
      </c>
      <c r="G944" s="13" t="s">
        <v>3971</v>
      </c>
      <c r="H944" s="13" t="s">
        <v>35</v>
      </c>
      <c r="I944" s="13" t="s">
        <v>768</v>
      </c>
      <c r="J944" s="13">
        <v>0</v>
      </c>
      <c r="K944" s="13">
        <v>0</v>
      </c>
      <c r="L944" s="13">
        <v>0</v>
      </c>
      <c r="M944" s="13">
        <v>0</v>
      </c>
      <c r="N944" s="13">
        <v>0</v>
      </c>
      <c r="O944" s="3" t="s">
        <v>769</v>
      </c>
      <c r="P944" s="2">
        <v>0</v>
      </c>
      <c r="Q944" s="2">
        <v>0</v>
      </c>
      <c r="R944" s="2">
        <v>0</v>
      </c>
      <c r="S944" s="2">
        <v>0</v>
      </c>
      <c r="T944" s="2">
        <v>0</v>
      </c>
      <c r="U944" s="2">
        <v>3392.5472399999999</v>
      </c>
      <c r="V944" s="2">
        <v>0</v>
      </c>
      <c r="W944" s="2">
        <v>0</v>
      </c>
      <c r="X944" s="2">
        <v>0</v>
      </c>
      <c r="Y944" s="2">
        <v>0</v>
      </c>
    </row>
    <row r="945" spans="2:25" ht="20" customHeight="1">
      <c r="B945" s="12">
        <v>937</v>
      </c>
      <c r="C945" s="12">
        <v>6</v>
      </c>
      <c r="E945" s="13" t="s">
        <v>1625</v>
      </c>
      <c r="F945" s="13" t="s">
        <v>24</v>
      </c>
      <c r="G945" s="13" t="s">
        <v>3971</v>
      </c>
      <c r="H945" s="13" t="s">
        <v>35</v>
      </c>
      <c r="I945" s="13" t="s">
        <v>768</v>
      </c>
      <c r="J945" s="13" t="s">
        <v>959</v>
      </c>
      <c r="K945" s="13">
        <v>0</v>
      </c>
      <c r="L945" s="13">
        <v>0</v>
      </c>
      <c r="M945" s="13">
        <v>0</v>
      </c>
      <c r="N945" s="13">
        <v>0</v>
      </c>
      <c r="O945" s="3" t="s">
        <v>960</v>
      </c>
      <c r="P945" s="2">
        <v>0</v>
      </c>
      <c r="Q945" s="2">
        <v>0</v>
      </c>
      <c r="R945" s="2">
        <v>0</v>
      </c>
      <c r="S945" s="2">
        <v>0</v>
      </c>
      <c r="T945" s="2">
        <v>3392.5472399999999</v>
      </c>
      <c r="U945" s="2">
        <v>0</v>
      </c>
      <c r="V945" s="2">
        <v>0</v>
      </c>
      <c r="W945" s="2">
        <v>0</v>
      </c>
      <c r="X945" s="2">
        <v>0</v>
      </c>
      <c r="Y945" s="2">
        <v>0</v>
      </c>
    </row>
    <row r="946" spans="2:25" ht="20" customHeight="1">
      <c r="B946" s="12">
        <v>938</v>
      </c>
      <c r="C946" s="12">
        <v>7</v>
      </c>
      <c r="E946" s="13" t="s">
        <v>1625</v>
      </c>
      <c r="F946" s="13" t="s">
        <v>24</v>
      </c>
      <c r="G946" s="13" t="s">
        <v>3971</v>
      </c>
      <c r="H946" s="13" t="s">
        <v>35</v>
      </c>
      <c r="I946" s="13" t="s">
        <v>768</v>
      </c>
      <c r="J946" s="13" t="s">
        <v>959</v>
      </c>
      <c r="K946" s="13" t="s">
        <v>3972</v>
      </c>
      <c r="L946" s="13">
        <v>0</v>
      </c>
      <c r="M946" s="13">
        <v>0</v>
      </c>
      <c r="N946" s="13">
        <v>0</v>
      </c>
      <c r="O946" s="3" t="s">
        <v>3973</v>
      </c>
      <c r="P946" s="2">
        <v>0</v>
      </c>
      <c r="Q946" s="2">
        <v>0</v>
      </c>
      <c r="R946" s="2">
        <v>0</v>
      </c>
      <c r="S946" s="2">
        <v>3392.5472399999999</v>
      </c>
      <c r="T946" s="2">
        <v>0</v>
      </c>
      <c r="U946" s="2">
        <v>0</v>
      </c>
      <c r="V946" s="2">
        <v>0</v>
      </c>
      <c r="W946" s="2">
        <v>0</v>
      </c>
      <c r="X946" s="2">
        <v>0</v>
      </c>
      <c r="Y946" s="2">
        <v>0</v>
      </c>
    </row>
    <row r="947" spans="2:25" ht="20" customHeight="1">
      <c r="B947" s="12">
        <v>939</v>
      </c>
      <c r="C947" s="12">
        <v>8</v>
      </c>
      <c r="E947" s="13" t="s">
        <v>1625</v>
      </c>
      <c r="F947" s="13" t="s">
        <v>24</v>
      </c>
      <c r="G947" s="13" t="s">
        <v>3971</v>
      </c>
      <c r="H947" s="13" t="s">
        <v>35</v>
      </c>
      <c r="I947" s="13" t="s">
        <v>768</v>
      </c>
      <c r="J947" s="13" t="s">
        <v>959</v>
      </c>
      <c r="K947" s="13" t="s">
        <v>3972</v>
      </c>
      <c r="L947" s="13" t="s">
        <v>3974</v>
      </c>
      <c r="M947" s="13">
        <v>0</v>
      </c>
      <c r="N947" s="13">
        <v>0</v>
      </c>
      <c r="O947" s="3" t="s">
        <v>3975</v>
      </c>
      <c r="P947" s="2">
        <v>0</v>
      </c>
      <c r="Q947" s="2">
        <v>0</v>
      </c>
      <c r="R947" s="2">
        <v>3392.5472399999999</v>
      </c>
      <c r="S947" s="2">
        <v>0</v>
      </c>
      <c r="T947" s="2">
        <v>0</v>
      </c>
      <c r="U947" s="2">
        <v>0</v>
      </c>
      <c r="V947" s="2">
        <v>0</v>
      </c>
      <c r="W947" s="2">
        <v>0</v>
      </c>
      <c r="X947" s="2">
        <v>0</v>
      </c>
      <c r="Y947" s="2">
        <v>0</v>
      </c>
    </row>
    <row r="948" spans="2:25" ht="20" customHeight="1">
      <c r="B948" s="12">
        <v>940</v>
      </c>
      <c r="C948" s="12">
        <v>9</v>
      </c>
      <c r="E948" s="13" t="s">
        <v>1625</v>
      </c>
      <c r="F948" s="13" t="s">
        <v>24</v>
      </c>
      <c r="G948" s="13" t="s">
        <v>3971</v>
      </c>
      <c r="H948" s="13" t="s">
        <v>35</v>
      </c>
      <c r="I948" s="13" t="s">
        <v>768</v>
      </c>
      <c r="J948" s="13" t="s">
        <v>959</v>
      </c>
      <c r="K948" s="13" t="s">
        <v>3972</v>
      </c>
      <c r="L948" s="13" t="s">
        <v>3974</v>
      </c>
      <c r="M948" s="13" t="s">
        <v>31</v>
      </c>
      <c r="N948" s="13">
        <v>0</v>
      </c>
      <c r="O948" s="3" t="s">
        <v>3578</v>
      </c>
      <c r="P948" s="2">
        <v>0</v>
      </c>
      <c r="Q948" s="2">
        <v>3392.5472399999999</v>
      </c>
      <c r="R948" s="2">
        <v>0</v>
      </c>
      <c r="S948" s="2">
        <v>0</v>
      </c>
      <c r="T948" s="2">
        <v>0</v>
      </c>
      <c r="U948" s="2">
        <v>0</v>
      </c>
      <c r="V948" s="2">
        <v>0</v>
      </c>
      <c r="W948" s="2">
        <v>0</v>
      </c>
      <c r="X948" s="2">
        <v>0</v>
      </c>
      <c r="Y948" s="2">
        <v>0</v>
      </c>
    </row>
    <row r="949" spans="2:25" ht="20" customHeight="1">
      <c r="B949" s="12">
        <v>941</v>
      </c>
      <c r="C949" s="12">
        <v>5</v>
      </c>
      <c r="E949" s="13" t="s">
        <v>1625</v>
      </c>
      <c r="F949" s="13" t="s">
        <v>24</v>
      </c>
      <c r="G949" s="13" t="s">
        <v>3971</v>
      </c>
      <c r="H949" s="13" t="s">
        <v>35</v>
      </c>
      <c r="I949" s="13" t="s">
        <v>825</v>
      </c>
      <c r="J949" s="13">
        <v>0</v>
      </c>
      <c r="K949" s="13">
        <v>0</v>
      </c>
      <c r="L949" s="13">
        <v>0</v>
      </c>
      <c r="M949" s="13">
        <v>0</v>
      </c>
      <c r="N949" s="13">
        <v>0</v>
      </c>
      <c r="O949" s="3" t="s">
        <v>826</v>
      </c>
      <c r="P949" s="2">
        <v>0</v>
      </c>
      <c r="Q949" s="2">
        <v>0</v>
      </c>
      <c r="R949" s="2">
        <v>0</v>
      </c>
      <c r="S949" s="2">
        <v>0</v>
      </c>
      <c r="T949" s="2">
        <v>0</v>
      </c>
      <c r="U949" s="2">
        <v>7222.9113440000001</v>
      </c>
      <c r="V949" s="2">
        <v>0</v>
      </c>
      <c r="W949" s="2">
        <v>0</v>
      </c>
      <c r="X949" s="2">
        <v>0</v>
      </c>
      <c r="Y949" s="2">
        <v>0</v>
      </c>
    </row>
    <row r="950" spans="2:25" ht="20" customHeight="1">
      <c r="B950" s="12">
        <v>942</v>
      </c>
      <c r="C950" s="12">
        <v>6</v>
      </c>
      <c r="E950" s="13" t="s">
        <v>1625</v>
      </c>
      <c r="F950" s="13" t="s">
        <v>24</v>
      </c>
      <c r="G950" s="13" t="s">
        <v>3971</v>
      </c>
      <c r="H950" s="13" t="s">
        <v>35</v>
      </c>
      <c r="I950" s="13" t="s">
        <v>825</v>
      </c>
      <c r="J950" s="13" t="s">
        <v>849</v>
      </c>
      <c r="K950" s="13">
        <v>0</v>
      </c>
      <c r="L950" s="13">
        <v>0</v>
      </c>
      <c r="M950" s="13">
        <v>0</v>
      </c>
      <c r="N950" s="13">
        <v>0</v>
      </c>
      <c r="O950" s="3" t="s">
        <v>850</v>
      </c>
      <c r="P950" s="2">
        <v>0</v>
      </c>
      <c r="Q950" s="2">
        <v>0</v>
      </c>
      <c r="R950" s="2">
        <v>0</v>
      </c>
      <c r="S950" s="2">
        <v>0</v>
      </c>
      <c r="T950" s="2">
        <v>7222.9113440000001</v>
      </c>
      <c r="U950" s="2">
        <v>0</v>
      </c>
      <c r="V950" s="2">
        <v>0</v>
      </c>
      <c r="W950" s="2">
        <v>0</v>
      </c>
      <c r="X950" s="2">
        <v>0</v>
      </c>
      <c r="Y950" s="2">
        <v>0</v>
      </c>
    </row>
    <row r="951" spans="2:25" ht="20" customHeight="1">
      <c r="B951" s="12">
        <v>943</v>
      </c>
      <c r="C951" s="12">
        <v>7</v>
      </c>
      <c r="E951" s="13" t="s">
        <v>1625</v>
      </c>
      <c r="F951" s="13" t="s">
        <v>24</v>
      </c>
      <c r="G951" s="13" t="s">
        <v>3971</v>
      </c>
      <c r="H951" s="13" t="s">
        <v>35</v>
      </c>
      <c r="I951" s="13" t="s">
        <v>825</v>
      </c>
      <c r="J951" s="13" t="s">
        <v>849</v>
      </c>
      <c r="K951" s="13" t="s">
        <v>851</v>
      </c>
      <c r="L951" s="13">
        <v>0</v>
      </c>
      <c r="M951" s="13">
        <v>0</v>
      </c>
      <c r="N951" s="13">
        <v>0</v>
      </c>
      <c r="O951" s="3" t="s">
        <v>852</v>
      </c>
      <c r="P951" s="2">
        <v>0</v>
      </c>
      <c r="Q951" s="2">
        <v>0</v>
      </c>
      <c r="R951" s="2">
        <v>0</v>
      </c>
      <c r="S951" s="2">
        <v>7222.9113440000001</v>
      </c>
      <c r="T951" s="2">
        <v>0</v>
      </c>
      <c r="U951" s="2">
        <v>0</v>
      </c>
      <c r="V951" s="2">
        <v>0</v>
      </c>
      <c r="W951" s="2">
        <v>0</v>
      </c>
      <c r="X951" s="2">
        <v>0</v>
      </c>
      <c r="Y951" s="2">
        <v>0</v>
      </c>
    </row>
    <row r="952" spans="2:25" ht="20" customHeight="1">
      <c r="B952" s="12">
        <v>944</v>
      </c>
      <c r="C952" s="12">
        <v>8</v>
      </c>
      <c r="E952" s="13" t="s">
        <v>1625</v>
      </c>
      <c r="F952" s="13" t="s">
        <v>24</v>
      </c>
      <c r="G952" s="13" t="s">
        <v>3971</v>
      </c>
      <c r="H952" s="13" t="s">
        <v>35</v>
      </c>
      <c r="I952" s="13" t="s">
        <v>825</v>
      </c>
      <c r="J952" s="13" t="s">
        <v>849</v>
      </c>
      <c r="K952" s="13" t="s">
        <v>851</v>
      </c>
      <c r="L952" s="13" t="s">
        <v>3976</v>
      </c>
      <c r="M952" s="13">
        <v>0</v>
      </c>
      <c r="N952" s="13">
        <v>0</v>
      </c>
      <c r="O952" s="3" t="s">
        <v>4903</v>
      </c>
      <c r="P952" s="2">
        <v>0</v>
      </c>
      <c r="Q952" s="2">
        <v>0</v>
      </c>
      <c r="R952" s="2">
        <v>7222.9113440000001</v>
      </c>
      <c r="S952" s="2">
        <v>0</v>
      </c>
      <c r="T952" s="2">
        <v>0</v>
      </c>
      <c r="U952" s="2">
        <v>0</v>
      </c>
      <c r="V952" s="2">
        <v>0</v>
      </c>
      <c r="W952" s="2">
        <v>0</v>
      </c>
      <c r="X952" s="2">
        <v>0</v>
      </c>
      <c r="Y952" s="2">
        <v>0</v>
      </c>
    </row>
    <row r="953" spans="2:25" ht="20" customHeight="1">
      <c r="B953" s="12">
        <v>945</v>
      </c>
      <c r="C953" s="12">
        <v>9</v>
      </c>
      <c r="E953" s="13" t="s">
        <v>1625</v>
      </c>
      <c r="F953" s="13" t="s">
        <v>24</v>
      </c>
      <c r="G953" s="13" t="s">
        <v>3971</v>
      </c>
      <c r="H953" s="13" t="s">
        <v>35</v>
      </c>
      <c r="I953" s="13" t="s">
        <v>825</v>
      </c>
      <c r="J953" s="13" t="s">
        <v>849</v>
      </c>
      <c r="K953" s="13" t="s">
        <v>851</v>
      </c>
      <c r="L953" s="13" t="s">
        <v>3976</v>
      </c>
      <c r="M953" s="13" t="s">
        <v>31</v>
      </c>
      <c r="N953" s="13">
        <v>0</v>
      </c>
      <c r="O953" s="3" t="s">
        <v>3578</v>
      </c>
      <c r="P953" s="2">
        <v>0</v>
      </c>
      <c r="Q953" s="2">
        <v>7222.9113440000001</v>
      </c>
      <c r="R953" s="2">
        <v>0</v>
      </c>
      <c r="S953" s="2">
        <v>0</v>
      </c>
      <c r="T953" s="2">
        <v>0</v>
      </c>
      <c r="U953" s="2">
        <v>0</v>
      </c>
      <c r="V953" s="2">
        <v>0</v>
      </c>
      <c r="W953" s="2">
        <v>0</v>
      </c>
      <c r="X953" s="2">
        <v>0</v>
      </c>
      <c r="Y953" s="2">
        <v>0</v>
      </c>
    </row>
    <row r="954" spans="2:25" ht="20" customHeight="1">
      <c r="B954" s="12">
        <v>946</v>
      </c>
      <c r="C954" s="12">
        <v>4</v>
      </c>
      <c r="E954" s="13" t="s">
        <v>1625</v>
      </c>
      <c r="F954" s="13" t="s">
        <v>24</v>
      </c>
      <c r="G954" s="13" t="s">
        <v>3971</v>
      </c>
      <c r="H954" s="13" t="s">
        <v>192</v>
      </c>
      <c r="I954" s="13">
        <v>0</v>
      </c>
      <c r="J954" s="13">
        <v>0</v>
      </c>
      <c r="K954" s="13">
        <v>0</v>
      </c>
      <c r="L954" s="13">
        <v>0</v>
      </c>
      <c r="M954" s="13">
        <v>0</v>
      </c>
      <c r="N954" s="13">
        <v>0</v>
      </c>
      <c r="O954" s="3" t="s">
        <v>193</v>
      </c>
      <c r="P954" s="2">
        <v>0</v>
      </c>
      <c r="Q954" s="2">
        <v>0</v>
      </c>
      <c r="R954" s="2">
        <v>0</v>
      </c>
      <c r="S954" s="2">
        <v>0</v>
      </c>
      <c r="T954" s="2">
        <v>0</v>
      </c>
      <c r="U954" s="2">
        <v>0</v>
      </c>
      <c r="V954" s="2">
        <v>135044.92267159998</v>
      </c>
      <c r="W954" s="2">
        <v>0</v>
      </c>
      <c r="X954" s="2">
        <v>0</v>
      </c>
      <c r="Y954" s="2">
        <v>0</v>
      </c>
    </row>
    <row r="955" spans="2:25" ht="20" customHeight="1">
      <c r="B955" s="12">
        <v>947</v>
      </c>
      <c r="C955" s="12">
        <v>5</v>
      </c>
      <c r="E955" s="13" t="s">
        <v>1625</v>
      </c>
      <c r="F955" s="13" t="s">
        <v>24</v>
      </c>
      <c r="G955" s="13" t="s">
        <v>3971</v>
      </c>
      <c r="H955" s="13" t="s">
        <v>192</v>
      </c>
      <c r="I955" s="13" t="s">
        <v>3868</v>
      </c>
      <c r="J955" s="13">
        <v>0</v>
      </c>
      <c r="K955" s="13">
        <v>0</v>
      </c>
      <c r="L955" s="13">
        <v>0</v>
      </c>
      <c r="M955" s="13">
        <v>0</v>
      </c>
      <c r="N955" s="13">
        <v>0</v>
      </c>
      <c r="O955" s="3" t="s">
        <v>3578</v>
      </c>
      <c r="P955" s="2">
        <v>0</v>
      </c>
      <c r="Q955" s="2">
        <v>0</v>
      </c>
      <c r="R955" s="2">
        <v>0</v>
      </c>
      <c r="S955" s="2">
        <v>0</v>
      </c>
      <c r="T955" s="2">
        <v>0</v>
      </c>
      <c r="U955" s="2">
        <v>843.783995</v>
      </c>
      <c r="V955" s="2">
        <v>0</v>
      </c>
      <c r="W955" s="2">
        <v>0</v>
      </c>
      <c r="X955" s="2">
        <v>0</v>
      </c>
      <c r="Y955" s="2">
        <v>0</v>
      </c>
    </row>
    <row r="956" spans="2:25" ht="20" customHeight="1">
      <c r="B956" s="12">
        <v>948</v>
      </c>
      <c r="C956" s="12">
        <v>6</v>
      </c>
      <c r="E956" s="13" t="s">
        <v>1625</v>
      </c>
      <c r="F956" s="13" t="s">
        <v>24</v>
      </c>
      <c r="G956" s="13" t="s">
        <v>3971</v>
      </c>
      <c r="H956" s="13" t="s">
        <v>192</v>
      </c>
      <c r="I956" s="13" t="s">
        <v>3868</v>
      </c>
      <c r="J956" s="13" t="s">
        <v>3868</v>
      </c>
      <c r="K956" s="13">
        <v>0</v>
      </c>
      <c r="L956" s="13">
        <v>0</v>
      </c>
      <c r="M956" s="13">
        <v>0</v>
      </c>
      <c r="N956" s="13">
        <v>0</v>
      </c>
      <c r="O956" s="3" t="s">
        <v>3578</v>
      </c>
      <c r="P956" s="2">
        <v>0</v>
      </c>
      <c r="Q956" s="2">
        <v>0</v>
      </c>
      <c r="R956" s="2">
        <v>0</v>
      </c>
      <c r="S956" s="2">
        <v>0</v>
      </c>
      <c r="T956" s="2">
        <v>843.783995</v>
      </c>
      <c r="U956" s="2">
        <v>0</v>
      </c>
      <c r="V956" s="2">
        <v>0</v>
      </c>
      <c r="W956" s="2">
        <v>0</v>
      </c>
      <c r="X956" s="2">
        <v>0</v>
      </c>
      <c r="Y956" s="2">
        <v>0</v>
      </c>
    </row>
    <row r="957" spans="2:25" ht="20" customHeight="1">
      <c r="B957" s="12">
        <v>949</v>
      </c>
      <c r="C957" s="12">
        <v>7</v>
      </c>
      <c r="E957" s="13" t="s">
        <v>1625</v>
      </c>
      <c r="F957" s="13" t="s">
        <v>24</v>
      </c>
      <c r="G957" s="13" t="s">
        <v>3971</v>
      </c>
      <c r="H957" s="13" t="s">
        <v>192</v>
      </c>
      <c r="I957" s="13" t="s">
        <v>3868</v>
      </c>
      <c r="J957" s="13" t="s">
        <v>3868</v>
      </c>
      <c r="K957" s="13" t="s">
        <v>3868</v>
      </c>
      <c r="L957" s="13">
        <v>0</v>
      </c>
      <c r="M957" s="13">
        <v>0</v>
      </c>
      <c r="N957" s="13">
        <v>0</v>
      </c>
      <c r="O957" s="3" t="s">
        <v>3578</v>
      </c>
      <c r="P957" s="2">
        <v>0</v>
      </c>
      <c r="Q957" s="2">
        <v>0</v>
      </c>
      <c r="R957" s="2">
        <v>0</v>
      </c>
      <c r="S957" s="2">
        <v>843.783995</v>
      </c>
      <c r="T957" s="2">
        <v>0</v>
      </c>
      <c r="U957" s="2">
        <v>0</v>
      </c>
      <c r="V957" s="2">
        <v>0</v>
      </c>
      <c r="W957" s="2">
        <v>0</v>
      </c>
      <c r="X957" s="2">
        <v>0</v>
      </c>
      <c r="Y957" s="2">
        <v>0</v>
      </c>
    </row>
    <row r="958" spans="2:25" ht="20" customHeight="1">
      <c r="B958" s="12">
        <v>950</v>
      </c>
      <c r="C958" s="12">
        <v>8</v>
      </c>
      <c r="E958" s="13" t="s">
        <v>1625</v>
      </c>
      <c r="F958" s="13" t="s">
        <v>24</v>
      </c>
      <c r="G958" s="13" t="s">
        <v>3971</v>
      </c>
      <c r="H958" s="13" t="s">
        <v>192</v>
      </c>
      <c r="I958" s="13" t="s">
        <v>3868</v>
      </c>
      <c r="J958" s="13" t="s">
        <v>3868</v>
      </c>
      <c r="K958" s="13" t="s">
        <v>3868</v>
      </c>
      <c r="L958" s="13" t="s">
        <v>3868</v>
      </c>
      <c r="M958" s="13">
        <v>0</v>
      </c>
      <c r="N958" s="13">
        <v>0</v>
      </c>
      <c r="O958" s="3" t="s">
        <v>3977</v>
      </c>
      <c r="P958" s="2">
        <v>0</v>
      </c>
      <c r="Q958" s="2">
        <v>0</v>
      </c>
      <c r="R958" s="2">
        <v>843.783995</v>
      </c>
      <c r="S958" s="2">
        <v>0</v>
      </c>
      <c r="T958" s="2">
        <v>0</v>
      </c>
      <c r="U958" s="2">
        <v>0</v>
      </c>
      <c r="V958" s="2">
        <v>0</v>
      </c>
      <c r="W958" s="2">
        <v>0</v>
      </c>
      <c r="X958" s="2">
        <v>0</v>
      </c>
      <c r="Y958" s="2">
        <v>0</v>
      </c>
    </row>
    <row r="959" spans="2:25" ht="20" customHeight="1">
      <c r="B959" s="12">
        <v>951</v>
      </c>
      <c r="C959" s="12">
        <v>9</v>
      </c>
      <c r="E959" s="13" t="s">
        <v>1625</v>
      </c>
      <c r="F959" s="13" t="s">
        <v>24</v>
      </c>
      <c r="G959" s="13" t="s">
        <v>3971</v>
      </c>
      <c r="H959" s="13" t="s">
        <v>192</v>
      </c>
      <c r="I959" s="13" t="s">
        <v>3868</v>
      </c>
      <c r="J959" s="13" t="s">
        <v>3868</v>
      </c>
      <c r="K959" s="13" t="s">
        <v>3868</v>
      </c>
      <c r="L959" s="13" t="s">
        <v>3868</v>
      </c>
      <c r="M959" s="13" t="s">
        <v>31</v>
      </c>
      <c r="N959" s="13">
        <v>0</v>
      </c>
      <c r="O959" s="3" t="s">
        <v>3578</v>
      </c>
      <c r="P959" s="2">
        <v>0</v>
      </c>
      <c r="Q959" s="2">
        <v>843.783995</v>
      </c>
      <c r="R959" s="2">
        <v>0</v>
      </c>
      <c r="S959" s="2">
        <v>0</v>
      </c>
      <c r="T959" s="2">
        <v>0</v>
      </c>
      <c r="U959" s="2">
        <v>0</v>
      </c>
      <c r="V959" s="2">
        <v>0</v>
      </c>
      <c r="W959" s="2">
        <v>0</v>
      </c>
      <c r="X959" s="2">
        <v>0</v>
      </c>
      <c r="Y959" s="2">
        <v>0</v>
      </c>
    </row>
    <row r="960" spans="2:25" ht="20" customHeight="1">
      <c r="B960" s="12">
        <v>952</v>
      </c>
      <c r="C960" s="12">
        <v>5</v>
      </c>
      <c r="E960" s="13" t="s">
        <v>1625</v>
      </c>
      <c r="F960" s="13" t="s">
        <v>24</v>
      </c>
      <c r="G960" s="13" t="s">
        <v>3971</v>
      </c>
      <c r="H960" s="13" t="s">
        <v>192</v>
      </c>
      <c r="I960" s="13" t="s">
        <v>768</v>
      </c>
      <c r="J960" s="13">
        <v>0</v>
      </c>
      <c r="K960" s="13">
        <v>0</v>
      </c>
      <c r="L960" s="13">
        <v>0</v>
      </c>
      <c r="M960" s="13">
        <v>0</v>
      </c>
      <c r="N960" s="13">
        <v>0</v>
      </c>
      <c r="O960" s="3" t="s">
        <v>769</v>
      </c>
      <c r="P960" s="2">
        <v>0</v>
      </c>
      <c r="Q960" s="2">
        <v>0</v>
      </c>
      <c r="R960" s="2">
        <v>0</v>
      </c>
      <c r="S960" s="2">
        <v>0</v>
      </c>
      <c r="T960" s="2">
        <v>0</v>
      </c>
      <c r="U960" s="2">
        <v>116023.4595946</v>
      </c>
      <c r="V960" s="2">
        <v>0</v>
      </c>
      <c r="W960" s="2">
        <v>0</v>
      </c>
      <c r="X960" s="2">
        <v>0</v>
      </c>
      <c r="Y960" s="2">
        <v>0</v>
      </c>
    </row>
    <row r="961" spans="2:25" ht="20" customHeight="1">
      <c r="B961" s="12">
        <v>953</v>
      </c>
      <c r="C961" s="12">
        <v>6</v>
      </c>
      <c r="E961" s="13" t="s">
        <v>1625</v>
      </c>
      <c r="F961" s="13" t="s">
        <v>24</v>
      </c>
      <c r="G961" s="13" t="s">
        <v>3971</v>
      </c>
      <c r="H961" s="13" t="s">
        <v>192</v>
      </c>
      <c r="I961" s="13" t="s">
        <v>768</v>
      </c>
      <c r="J961" s="13" t="s">
        <v>840</v>
      </c>
      <c r="K961" s="13">
        <v>0</v>
      </c>
      <c r="L961" s="13">
        <v>0</v>
      </c>
      <c r="M961" s="13">
        <v>0</v>
      </c>
      <c r="N961" s="13">
        <v>0</v>
      </c>
      <c r="O961" s="3" t="s">
        <v>841</v>
      </c>
      <c r="P961" s="2">
        <v>0</v>
      </c>
      <c r="Q961" s="2">
        <v>0</v>
      </c>
      <c r="R961" s="2">
        <v>0</v>
      </c>
      <c r="S961" s="2">
        <v>0</v>
      </c>
      <c r="T961" s="2">
        <v>8138.4753165999991</v>
      </c>
      <c r="U961" s="2">
        <v>0</v>
      </c>
      <c r="V961" s="2">
        <v>0</v>
      </c>
      <c r="W961" s="2">
        <v>0</v>
      </c>
      <c r="X961" s="2">
        <v>0</v>
      </c>
      <c r="Y961" s="2">
        <v>0</v>
      </c>
    </row>
    <row r="962" spans="2:25" ht="20" customHeight="1">
      <c r="B962" s="12">
        <v>954</v>
      </c>
      <c r="C962" s="12">
        <v>7</v>
      </c>
      <c r="E962" s="13" t="s">
        <v>1625</v>
      </c>
      <c r="F962" s="13" t="s">
        <v>24</v>
      </c>
      <c r="G962" s="13" t="s">
        <v>3971</v>
      </c>
      <c r="H962" s="13" t="s">
        <v>192</v>
      </c>
      <c r="I962" s="13" t="s">
        <v>768</v>
      </c>
      <c r="J962" s="13" t="s">
        <v>840</v>
      </c>
      <c r="K962" s="13" t="s">
        <v>842</v>
      </c>
      <c r="L962" s="13">
        <v>0</v>
      </c>
      <c r="M962" s="13">
        <v>0</v>
      </c>
      <c r="N962" s="13">
        <v>0</v>
      </c>
      <c r="O962" s="3" t="s">
        <v>843</v>
      </c>
      <c r="P962" s="2">
        <v>0</v>
      </c>
      <c r="Q962" s="2">
        <v>0</v>
      </c>
      <c r="R962" s="2">
        <v>0</v>
      </c>
      <c r="S962" s="2">
        <v>3552.3987636000002</v>
      </c>
      <c r="T962" s="2">
        <v>0</v>
      </c>
      <c r="U962" s="2">
        <v>0</v>
      </c>
      <c r="V962" s="2">
        <v>0</v>
      </c>
      <c r="W962" s="2">
        <v>0</v>
      </c>
      <c r="X962" s="2">
        <v>0</v>
      </c>
      <c r="Y962" s="2">
        <v>0</v>
      </c>
    </row>
    <row r="963" spans="2:25" ht="20" customHeight="1">
      <c r="B963" s="12">
        <v>955</v>
      </c>
      <c r="C963" s="12">
        <v>8</v>
      </c>
      <c r="E963" s="13" t="s">
        <v>1625</v>
      </c>
      <c r="F963" s="13" t="s">
        <v>24</v>
      </c>
      <c r="G963" s="13" t="s">
        <v>3971</v>
      </c>
      <c r="H963" s="13" t="s">
        <v>192</v>
      </c>
      <c r="I963" s="13" t="s">
        <v>768</v>
      </c>
      <c r="J963" s="13" t="s">
        <v>840</v>
      </c>
      <c r="K963" s="13" t="s">
        <v>842</v>
      </c>
      <c r="L963" s="13" t="s">
        <v>3293</v>
      </c>
      <c r="M963" s="13">
        <v>0</v>
      </c>
      <c r="N963" s="13">
        <v>0</v>
      </c>
      <c r="O963" s="3" t="s">
        <v>4904</v>
      </c>
      <c r="P963" s="2">
        <v>0</v>
      </c>
      <c r="Q963" s="2">
        <v>0</v>
      </c>
      <c r="R963" s="2">
        <v>3552.3987636000002</v>
      </c>
      <c r="S963" s="2">
        <v>0</v>
      </c>
      <c r="T963" s="2">
        <v>0</v>
      </c>
      <c r="U963" s="2">
        <v>0</v>
      </c>
      <c r="V963" s="2">
        <v>0</v>
      </c>
      <c r="W963" s="2">
        <v>0</v>
      </c>
      <c r="X963" s="2">
        <v>0</v>
      </c>
      <c r="Y963" s="2">
        <v>0</v>
      </c>
    </row>
    <row r="964" spans="2:25" ht="20" customHeight="1">
      <c r="B964" s="12">
        <v>956</v>
      </c>
      <c r="C964" s="12">
        <v>9</v>
      </c>
      <c r="E964" s="13" t="s">
        <v>1625</v>
      </c>
      <c r="F964" s="13" t="s">
        <v>24</v>
      </c>
      <c r="G964" s="13" t="s">
        <v>3971</v>
      </c>
      <c r="H964" s="13" t="s">
        <v>192</v>
      </c>
      <c r="I964" s="13" t="s">
        <v>768</v>
      </c>
      <c r="J964" s="13" t="s">
        <v>840</v>
      </c>
      <c r="K964" s="13" t="s">
        <v>842</v>
      </c>
      <c r="L964" s="13" t="s">
        <v>3293</v>
      </c>
      <c r="M964" s="13" t="s">
        <v>31</v>
      </c>
      <c r="N964" s="13">
        <v>0</v>
      </c>
      <c r="O964" s="3" t="s">
        <v>3578</v>
      </c>
      <c r="P964" s="2">
        <v>0</v>
      </c>
      <c r="Q964" s="2">
        <v>3552.3987636000002</v>
      </c>
      <c r="R964" s="2">
        <v>0</v>
      </c>
      <c r="S964" s="2">
        <v>0</v>
      </c>
      <c r="T964" s="2">
        <v>0</v>
      </c>
      <c r="U964" s="2">
        <v>0</v>
      </c>
      <c r="V964" s="2">
        <v>0</v>
      </c>
      <c r="W964" s="2">
        <v>0</v>
      </c>
      <c r="X964" s="2">
        <v>0</v>
      </c>
      <c r="Y964" s="2">
        <v>0</v>
      </c>
    </row>
    <row r="965" spans="2:25" ht="20" customHeight="1">
      <c r="B965" s="12">
        <v>957</v>
      </c>
      <c r="C965" s="12">
        <v>7</v>
      </c>
      <c r="E965" s="13" t="s">
        <v>1625</v>
      </c>
      <c r="F965" s="13" t="s">
        <v>24</v>
      </c>
      <c r="G965" s="13" t="s">
        <v>3971</v>
      </c>
      <c r="H965" s="13" t="s">
        <v>192</v>
      </c>
      <c r="I965" s="13" t="s">
        <v>768</v>
      </c>
      <c r="J965" s="13" t="s">
        <v>840</v>
      </c>
      <c r="K965" s="13" t="s">
        <v>973</v>
      </c>
      <c r="L965" s="13">
        <v>0</v>
      </c>
      <c r="M965" s="13">
        <v>0</v>
      </c>
      <c r="N965" s="13">
        <v>0</v>
      </c>
      <c r="O965" s="3" t="s">
        <v>974</v>
      </c>
      <c r="P965" s="2">
        <v>0</v>
      </c>
      <c r="Q965" s="2">
        <v>0</v>
      </c>
      <c r="R965" s="2">
        <v>0</v>
      </c>
      <c r="S965" s="2">
        <v>4586.076552999999</v>
      </c>
      <c r="T965" s="2">
        <v>0</v>
      </c>
      <c r="U965" s="2">
        <v>0</v>
      </c>
      <c r="V965" s="2">
        <v>0</v>
      </c>
      <c r="W965" s="2">
        <v>0</v>
      </c>
      <c r="X965" s="2">
        <v>0</v>
      </c>
      <c r="Y965" s="2">
        <v>0</v>
      </c>
    </row>
    <row r="966" spans="2:25" ht="20" customHeight="1">
      <c r="B966" s="12">
        <v>958</v>
      </c>
      <c r="C966" s="12">
        <v>8</v>
      </c>
      <c r="E966" s="13" t="s">
        <v>1625</v>
      </c>
      <c r="F966" s="13" t="s">
        <v>24</v>
      </c>
      <c r="G966" s="13" t="s">
        <v>3971</v>
      </c>
      <c r="H966" s="13" t="s">
        <v>192</v>
      </c>
      <c r="I966" s="13" t="s">
        <v>768</v>
      </c>
      <c r="J966" s="13" t="s">
        <v>840</v>
      </c>
      <c r="K966" s="13" t="s">
        <v>973</v>
      </c>
      <c r="L966" s="13" t="s">
        <v>3978</v>
      </c>
      <c r="M966" s="13">
        <v>0</v>
      </c>
      <c r="N966" s="13">
        <v>0</v>
      </c>
      <c r="O966" s="3" t="s">
        <v>3979</v>
      </c>
      <c r="P966" s="2">
        <v>0</v>
      </c>
      <c r="Q966" s="2">
        <v>0</v>
      </c>
      <c r="R966" s="2">
        <v>729.52825900000005</v>
      </c>
      <c r="S966" s="2">
        <v>0</v>
      </c>
      <c r="T966" s="2">
        <v>0</v>
      </c>
      <c r="U966" s="2">
        <v>0</v>
      </c>
      <c r="V966" s="2">
        <v>0</v>
      </c>
      <c r="W966" s="2">
        <v>0</v>
      </c>
      <c r="X966" s="2">
        <v>0</v>
      </c>
      <c r="Y966" s="2">
        <v>0</v>
      </c>
    </row>
    <row r="967" spans="2:25" ht="20" customHeight="1">
      <c r="B967" s="12">
        <v>959</v>
      </c>
      <c r="C967" s="12">
        <v>9</v>
      </c>
      <c r="E967" s="13" t="s">
        <v>1625</v>
      </c>
      <c r="F967" s="13" t="s">
        <v>24</v>
      </c>
      <c r="G967" s="13" t="s">
        <v>3971</v>
      </c>
      <c r="H967" s="13" t="s">
        <v>192</v>
      </c>
      <c r="I967" s="13" t="s">
        <v>768</v>
      </c>
      <c r="J967" s="13" t="s">
        <v>840</v>
      </c>
      <c r="K967" s="13" t="s">
        <v>973</v>
      </c>
      <c r="L967" s="13" t="s">
        <v>3978</v>
      </c>
      <c r="M967" s="13" t="s">
        <v>31</v>
      </c>
      <c r="N967" s="13">
        <v>0</v>
      </c>
      <c r="O967" s="3" t="s">
        <v>3578</v>
      </c>
      <c r="P967" s="2">
        <v>0</v>
      </c>
      <c r="Q967" s="2">
        <v>729.52825900000005</v>
      </c>
      <c r="R967" s="2">
        <v>0</v>
      </c>
      <c r="S967" s="2">
        <v>0</v>
      </c>
      <c r="T967" s="2">
        <v>0</v>
      </c>
      <c r="U967" s="2">
        <v>0</v>
      </c>
      <c r="V967" s="2">
        <v>0</v>
      </c>
      <c r="W967" s="2">
        <v>0</v>
      </c>
      <c r="X967" s="2">
        <v>0</v>
      </c>
      <c r="Y967" s="2">
        <v>0</v>
      </c>
    </row>
    <row r="968" spans="2:25" ht="20" customHeight="1">
      <c r="B968" s="12">
        <v>960</v>
      </c>
      <c r="C968" s="12">
        <v>8</v>
      </c>
      <c r="E968" s="13" t="s">
        <v>1625</v>
      </c>
      <c r="F968" s="13" t="s">
        <v>24</v>
      </c>
      <c r="G968" s="13" t="s">
        <v>3971</v>
      </c>
      <c r="H968" s="13" t="s">
        <v>192</v>
      </c>
      <c r="I968" s="13" t="s">
        <v>768</v>
      </c>
      <c r="J968" s="13" t="s">
        <v>840</v>
      </c>
      <c r="K968" s="13" t="s">
        <v>973</v>
      </c>
      <c r="L968" s="13" t="s">
        <v>3980</v>
      </c>
      <c r="M968" s="13">
        <v>0</v>
      </c>
      <c r="N968" s="13">
        <v>0</v>
      </c>
      <c r="O968" s="3" t="s">
        <v>3981</v>
      </c>
      <c r="P968" s="2">
        <v>0</v>
      </c>
      <c r="Q968" s="2">
        <v>0</v>
      </c>
      <c r="R968" s="2">
        <v>2753.9383579999999</v>
      </c>
      <c r="S968" s="2">
        <v>0</v>
      </c>
      <c r="T968" s="2">
        <v>0</v>
      </c>
      <c r="U968" s="2">
        <v>0</v>
      </c>
      <c r="V968" s="2">
        <v>0</v>
      </c>
      <c r="W968" s="2">
        <v>0</v>
      </c>
      <c r="X968" s="2">
        <v>0</v>
      </c>
      <c r="Y968" s="2">
        <v>0</v>
      </c>
    </row>
    <row r="969" spans="2:25" ht="20" customHeight="1">
      <c r="B969" s="12">
        <v>961</v>
      </c>
      <c r="C969" s="12">
        <v>9</v>
      </c>
      <c r="E969" s="13" t="s">
        <v>1625</v>
      </c>
      <c r="F969" s="13" t="s">
        <v>24</v>
      </c>
      <c r="G969" s="13" t="s">
        <v>3971</v>
      </c>
      <c r="H969" s="13" t="s">
        <v>192</v>
      </c>
      <c r="I969" s="13" t="s">
        <v>768</v>
      </c>
      <c r="J969" s="13" t="s">
        <v>840</v>
      </c>
      <c r="K969" s="13" t="s">
        <v>973</v>
      </c>
      <c r="L969" s="13" t="s">
        <v>3980</v>
      </c>
      <c r="M969" s="13" t="s">
        <v>31</v>
      </c>
      <c r="N969" s="13">
        <v>0</v>
      </c>
      <c r="O969" s="3" t="s">
        <v>3578</v>
      </c>
      <c r="P969" s="2">
        <v>0</v>
      </c>
      <c r="Q969" s="2">
        <v>2753.9383579999999</v>
      </c>
      <c r="R969" s="2">
        <v>0</v>
      </c>
      <c r="S969" s="2">
        <v>0</v>
      </c>
      <c r="T969" s="2">
        <v>0</v>
      </c>
      <c r="U969" s="2">
        <v>0</v>
      </c>
      <c r="V969" s="2">
        <v>0</v>
      </c>
      <c r="W969" s="2">
        <v>0</v>
      </c>
      <c r="X969" s="2">
        <v>0</v>
      </c>
      <c r="Y969" s="2">
        <v>0</v>
      </c>
    </row>
    <row r="970" spans="2:25" ht="20" customHeight="1">
      <c r="B970" s="12">
        <v>962</v>
      </c>
      <c r="C970" s="12">
        <v>8</v>
      </c>
      <c r="E970" s="13" t="s">
        <v>1625</v>
      </c>
      <c r="F970" s="13" t="s">
        <v>24</v>
      </c>
      <c r="G970" s="13" t="s">
        <v>3971</v>
      </c>
      <c r="H970" s="13" t="s">
        <v>192</v>
      </c>
      <c r="I970" s="13" t="s">
        <v>768</v>
      </c>
      <c r="J970" s="13" t="s">
        <v>840</v>
      </c>
      <c r="K970" s="13" t="s">
        <v>973</v>
      </c>
      <c r="L970" s="13" t="s">
        <v>3982</v>
      </c>
      <c r="M970" s="13">
        <v>0</v>
      </c>
      <c r="N970" s="13">
        <v>0</v>
      </c>
      <c r="O970" s="3" t="s">
        <v>3983</v>
      </c>
      <c r="P970" s="2">
        <v>0</v>
      </c>
      <c r="Q970" s="2">
        <v>0</v>
      </c>
      <c r="R970" s="2">
        <v>462.45779999999996</v>
      </c>
      <c r="S970" s="2">
        <v>0</v>
      </c>
      <c r="T970" s="2">
        <v>0</v>
      </c>
      <c r="U970" s="2">
        <v>0</v>
      </c>
      <c r="V970" s="2">
        <v>0</v>
      </c>
      <c r="W970" s="2">
        <v>0</v>
      </c>
      <c r="X970" s="2">
        <v>0</v>
      </c>
      <c r="Y970" s="2">
        <v>0</v>
      </c>
    </row>
    <row r="971" spans="2:25" ht="20" customHeight="1">
      <c r="B971" s="12">
        <v>963</v>
      </c>
      <c r="C971" s="12">
        <v>9</v>
      </c>
      <c r="E971" s="13" t="s">
        <v>1625</v>
      </c>
      <c r="F971" s="13" t="s">
        <v>24</v>
      </c>
      <c r="G971" s="13" t="s">
        <v>3971</v>
      </c>
      <c r="H971" s="13" t="s">
        <v>192</v>
      </c>
      <c r="I971" s="13" t="s">
        <v>768</v>
      </c>
      <c r="J971" s="13" t="s">
        <v>840</v>
      </c>
      <c r="K971" s="13" t="s">
        <v>973</v>
      </c>
      <c r="L971" s="13" t="s">
        <v>3982</v>
      </c>
      <c r="M971" s="13" t="s">
        <v>31</v>
      </c>
      <c r="N971" s="13">
        <v>0</v>
      </c>
      <c r="O971" s="3" t="s">
        <v>3578</v>
      </c>
      <c r="P971" s="2">
        <v>0</v>
      </c>
      <c r="Q971" s="2">
        <v>462.45779999999996</v>
      </c>
      <c r="R971" s="2">
        <v>0</v>
      </c>
      <c r="S971" s="2">
        <v>0</v>
      </c>
      <c r="T971" s="2">
        <v>0</v>
      </c>
      <c r="U971" s="2">
        <v>0</v>
      </c>
      <c r="V971" s="2">
        <v>0</v>
      </c>
      <c r="W971" s="2">
        <v>0</v>
      </c>
      <c r="X971" s="2">
        <v>0</v>
      </c>
      <c r="Y971" s="2">
        <v>0</v>
      </c>
    </row>
    <row r="972" spans="2:25" ht="20" customHeight="1">
      <c r="B972" s="12">
        <v>964</v>
      </c>
      <c r="C972" s="12">
        <v>8</v>
      </c>
      <c r="E972" s="13" t="s">
        <v>1625</v>
      </c>
      <c r="F972" s="13" t="s">
        <v>24</v>
      </c>
      <c r="G972" s="13" t="s">
        <v>3971</v>
      </c>
      <c r="H972" s="13" t="s">
        <v>192</v>
      </c>
      <c r="I972" s="13" t="s">
        <v>768</v>
      </c>
      <c r="J972" s="13" t="s">
        <v>840</v>
      </c>
      <c r="K972" s="13" t="s">
        <v>973</v>
      </c>
      <c r="L972" s="13" t="s">
        <v>3984</v>
      </c>
      <c r="M972" s="13">
        <v>0</v>
      </c>
      <c r="N972" s="13">
        <v>0</v>
      </c>
      <c r="O972" s="3" t="s">
        <v>3985</v>
      </c>
      <c r="P972" s="2">
        <v>0</v>
      </c>
      <c r="Q972" s="2">
        <v>0</v>
      </c>
      <c r="R972" s="2">
        <v>87.64676399999999</v>
      </c>
      <c r="S972" s="2">
        <v>0</v>
      </c>
      <c r="T972" s="2">
        <v>0</v>
      </c>
      <c r="U972" s="2">
        <v>0</v>
      </c>
      <c r="V972" s="2">
        <v>0</v>
      </c>
      <c r="W972" s="2">
        <v>0</v>
      </c>
      <c r="X972" s="2">
        <v>0</v>
      </c>
      <c r="Y972" s="2">
        <v>0</v>
      </c>
    </row>
    <row r="973" spans="2:25" ht="20" customHeight="1">
      <c r="B973" s="12">
        <v>965</v>
      </c>
      <c r="C973" s="12">
        <v>9</v>
      </c>
      <c r="E973" s="13" t="s">
        <v>1625</v>
      </c>
      <c r="F973" s="13" t="s">
        <v>24</v>
      </c>
      <c r="G973" s="13" t="s">
        <v>3971</v>
      </c>
      <c r="H973" s="13" t="s">
        <v>192</v>
      </c>
      <c r="I973" s="13" t="s">
        <v>768</v>
      </c>
      <c r="J973" s="13" t="s">
        <v>840</v>
      </c>
      <c r="K973" s="13" t="s">
        <v>973</v>
      </c>
      <c r="L973" s="13" t="s">
        <v>3984</v>
      </c>
      <c r="M973" s="13" t="s">
        <v>31</v>
      </c>
      <c r="N973" s="13">
        <v>0</v>
      </c>
      <c r="O973" s="3" t="s">
        <v>3578</v>
      </c>
      <c r="P973" s="2">
        <v>0</v>
      </c>
      <c r="Q973" s="2">
        <v>87.64676399999999</v>
      </c>
      <c r="R973" s="2">
        <v>0</v>
      </c>
      <c r="S973" s="2">
        <v>0</v>
      </c>
      <c r="T973" s="2">
        <v>0</v>
      </c>
      <c r="U973" s="2">
        <v>0</v>
      </c>
      <c r="V973" s="2">
        <v>0</v>
      </c>
      <c r="W973" s="2">
        <v>0</v>
      </c>
      <c r="X973" s="2">
        <v>0</v>
      </c>
      <c r="Y973" s="2">
        <v>0</v>
      </c>
    </row>
    <row r="974" spans="2:25" ht="20" customHeight="1">
      <c r="B974" s="12">
        <v>966</v>
      </c>
      <c r="C974" s="12">
        <v>8</v>
      </c>
      <c r="E974" s="13" t="s">
        <v>1625</v>
      </c>
      <c r="F974" s="13" t="s">
        <v>24</v>
      </c>
      <c r="G974" s="13" t="s">
        <v>3971</v>
      </c>
      <c r="H974" s="13" t="s">
        <v>192</v>
      </c>
      <c r="I974" s="13" t="s">
        <v>768</v>
      </c>
      <c r="J974" s="13" t="s">
        <v>840</v>
      </c>
      <c r="K974" s="13" t="s">
        <v>973</v>
      </c>
      <c r="L974" s="13" t="s">
        <v>3986</v>
      </c>
      <c r="M974" s="13">
        <v>0</v>
      </c>
      <c r="N974" s="13">
        <v>0</v>
      </c>
      <c r="O974" s="3" t="s">
        <v>3987</v>
      </c>
      <c r="P974" s="2">
        <v>0</v>
      </c>
      <c r="Q974" s="2">
        <v>0</v>
      </c>
      <c r="R974" s="2">
        <v>86.325456000000003</v>
      </c>
      <c r="S974" s="2">
        <v>0</v>
      </c>
      <c r="T974" s="2">
        <v>0</v>
      </c>
      <c r="U974" s="2">
        <v>0</v>
      </c>
      <c r="V974" s="2">
        <v>0</v>
      </c>
      <c r="W974" s="2">
        <v>0</v>
      </c>
      <c r="X974" s="2">
        <v>0</v>
      </c>
      <c r="Y974" s="2">
        <v>0</v>
      </c>
    </row>
    <row r="975" spans="2:25" ht="20" customHeight="1">
      <c r="B975" s="12">
        <v>967</v>
      </c>
      <c r="C975" s="12">
        <v>9</v>
      </c>
      <c r="E975" s="13" t="s">
        <v>1625</v>
      </c>
      <c r="F975" s="13" t="s">
        <v>24</v>
      </c>
      <c r="G975" s="13" t="s">
        <v>3971</v>
      </c>
      <c r="H975" s="13" t="s">
        <v>192</v>
      </c>
      <c r="I975" s="13" t="s">
        <v>768</v>
      </c>
      <c r="J975" s="13" t="s">
        <v>840</v>
      </c>
      <c r="K975" s="13" t="s">
        <v>973</v>
      </c>
      <c r="L975" s="13" t="s">
        <v>3986</v>
      </c>
      <c r="M975" s="13" t="s">
        <v>31</v>
      </c>
      <c r="N975" s="13">
        <v>0</v>
      </c>
      <c r="O975" s="3" t="s">
        <v>3578</v>
      </c>
      <c r="P975" s="2">
        <v>0</v>
      </c>
      <c r="Q975" s="2">
        <v>86.325456000000003</v>
      </c>
      <c r="R975" s="2">
        <v>0</v>
      </c>
      <c r="S975" s="2">
        <v>0</v>
      </c>
      <c r="T975" s="2">
        <v>0</v>
      </c>
      <c r="U975" s="2">
        <v>0</v>
      </c>
      <c r="V975" s="2">
        <v>0</v>
      </c>
      <c r="W975" s="2">
        <v>0</v>
      </c>
      <c r="X975" s="2">
        <v>0</v>
      </c>
      <c r="Y975" s="2">
        <v>0</v>
      </c>
    </row>
    <row r="976" spans="2:25" ht="20" customHeight="1">
      <c r="B976" s="12">
        <v>968</v>
      </c>
      <c r="C976" s="12">
        <v>8</v>
      </c>
      <c r="E976" s="13" t="s">
        <v>1625</v>
      </c>
      <c r="F976" s="13" t="s">
        <v>24</v>
      </c>
      <c r="G976" s="13" t="s">
        <v>3971</v>
      </c>
      <c r="H976" s="13" t="s">
        <v>192</v>
      </c>
      <c r="I976" s="13" t="s">
        <v>768</v>
      </c>
      <c r="J976" s="13" t="s">
        <v>840</v>
      </c>
      <c r="K976" s="13" t="s">
        <v>973</v>
      </c>
      <c r="L976" s="13" t="s">
        <v>3988</v>
      </c>
      <c r="M976" s="13">
        <v>0</v>
      </c>
      <c r="N976" s="13">
        <v>0</v>
      </c>
      <c r="O976" s="3" t="s">
        <v>3989</v>
      </c>
      <c r="P976" s="2">
        <v>0</v>
      </c>
      <c r="Q976" s="2">
        <v>0</v>
      </c>
      <c r="R976" s="2">
        <v>65.741550000000004</v>
      </c>
      <c r="S976" s="2">
        <v>0</v>
      </c>
      <c r="T976" s="2">
        <v>0</v>
      </c>
      <c r="U976" s="2">
        <v>0</v>
      </c>
      <c r="V976" s="2">
        <v>0</v>
      </c>
      <c r="W976" s="2">
        <v>0</v>
      </c>
      <c r="X976" s="2">
        <v>0</v>
      </c>
      <c r="Y976" s="2">
        <v>0</v>
      </c>
    </row>
    <row r="977" spans="2:25" ht="20" customHeight="1">
      <c r="B977" s="12">
        <v>969</v>
      </c>
      <c r="C977" s="12">
        <v>9</v>
      </c>
      <c r="E977" s="13" t="s">
        <v>1625</v>
      </c>
      <c r="F977" s="13" t="s">
        <v>24</v>
      </c>
      <c r="G977" s="13" t="s">
        <v>3971</v>
      </c>
      <c r="H977" s="13" t="s">
        <v>192</v>
      </c>
      <c r="I977" s="13" t="s">
        <v>768</v>
      </c>
      <c r="J977" s="13" t="s">
        <v>840</v>
      </c>
      <c r="K977" s="13" t="s">
        <v>973</v>
      </c>
      <c r="L977" s="13" t="s">
        <v>3988</v>
      </c>
      <c r="M977" s="13" t="s">
        <v>31</v>
      </c>
      <c r="N977" s="13">
        <v>0</v>
      </c>
      <c r="O977" s="3" t="s">
        <v>3578</v>
      </c>
      <c r="P977" s="2">
        <v>0</v>
      </c>
      <c r="Q977" s="2">
        <v>65.741550000000004</v>
      </c>
      <c r="R977" s="2">
        <v>0</v>
      </c>
      <c r="S977" s="2">
        <v>0</v>
      </c>
      <c r="T977" s="2">
        <v>0</v>
      </c>
      <c r="U977" s="2">
        <v>0</v>
      </c>
      <c r="V977" s="2">
        <v>0</v>
      </c>
      <c r="W977" s="2">
        <v>0</v>
      </c>
      <c r="X977" s="2">
        <v>0</v>
      </c>
      <c r="Y977" s="2">
        <v>0</v>
      </c>
    </row>
    <row r="978" spans="2:25" ht="20" customHeight="1">
      <c r="B978" s="12">
        <v>970</v>
      </c>
      <c r="C978" s="12">
        <v>8</v>
      </c>
      <c r="E978" s="13" t="s">
        <v>1625</v>
      </c>
      <c r="F978" s="13" t="s">
        <v>24</v>
      </c>
      <c r="G978" s="13" t="s">
        <v>3971</v>
      </c>
      <c r="H978" s="13" t="s">
        <v>192</v>
      </c>
      <c r="I978" s="13" t="s">
        <v>768</v>
      </c>
      <c r="J978" s="13" t="s">
        <v>840</v>
      </c>
      <c r="K978" s="13" t="s">
        <v>973</v>
      </c>
      <c r="L978" s="13" t="s">
        <v>3990</v>
      </c>
      <c r="M978" s="13">
        <v>0</v>
      </c>
      <c r="N978" s="13">
        <v>0</v>
      </c>
      <c r="O978" s="3" t="s">
        <v>3991</v>
      </c>
      <c r="P978" s="2">
        <v>0</v>
      </c>
      <c r="Q978" s="2">
        <v>0</v>
      </c>
      <c r="R978" s="2">
        <v>130.60654600000001</v>
      </c>
      <c r="S978" s="2">
        <v>0</v>
      </c>
      <c r="T978" s="2">
        <v>0</v>
      </c>
      <c r="U978" s="2">
        <v>0</v>
      </c>
      <c r="V978" s="2">
        <v>0</v>
      </c>
      <c r="W978" s="2">
        <v>0</v>
      </c>
      <c r="X978" s="2">
        <v>0</v>
      </c>
      <c r="Y978" s="2">
        <v>0</v>
      </c>
    </row>
    <row r="979" spans="2:25" ht="20" customHeight="1">
      <c r="B979" s="12">
        <v>971</v>
      </c>
      <c r="C979" s="12">
        <v>9</v>
      </c>
      <c r="E979" s="13" t="s">
        <v>1625</v>
      </c>
      <c r="F979" s="13" t="s">
        <v>24</v>
      </c>
      <c r="G979" s="13" t="s">
        <v>3971</v>
      </c>
      <c r="H979" s="13" t="s">
        <v>192</v>
      </c>
      <c r="I979" s="13" t="s">
        <v>768</v>
      </c>
      <c r="J979" s="13" t="s">
        <v>840</v>
      </c>
      <c r="K979" s="13" t="s">
        <v>973</v>
      </c>
      <c r="L979" s="13" t="s">
        <v>3990</v>
      </c>
      <c r="M979" s="13" t="s">
        <v>31</v>
      </c>
      <c r="N979" s="13">
        <v>0</v>
      </c>
      <c r="O979" s="3" t="s">
        <v>3578</v>
      </c>
      <c r="P979" s="2">
        <v>0</v>
      </c>
      <c r="Q979" s="2">
        <v>130.60654600000001</v>
      </c>
      <c r="R979" s="2">
        <v>0</v>
      </c>
      <c r="S979" s="2">
        <v>0</v>
      </c>
      <c r="T979" s="2">
        <v>0</v>
      </c>
      <c r="U979" s="2">
        <v>0</v>
      </c>
      <c r="V979" s="2">
        <v>0</v>
      </c>
      <c r="W979" s="2">
        <v>0</v>
      </c>
      <c r="X979" s="2">
        <v>0</v>
      </c>
      <c r="Y979" s="2">
        <v>0</v>
      </c>
    </row>
    <row r="980" spans="2:25" ht="20" customHeight="1">
      <c r="B980" s="12">
        <v>972</v>
      </c>
      <c r="C980" s="12">
        <v>8</v>
      </c>
      <c r="E980" s="13" t="s">
        <v>1625</v>
      </c>
      <c r="F980" s="13" t="s">
        <v>24</v>
      </c>
      <c r="G980" s="13" t="s">
        <v>3971</v>
      </c>
      <c r="H980" s="13" t="s">
        <v>192</v>
      </c>
      <c r="I980" s="13" t="s">
        <v>768</v>
      </c>
      <c r="J980" s="13" t="s">
        <v>840</v>
      </c>
      <c r="K980" s="13" t="s">
        <v>973</v>
      </c>
      <c r="L980" s="13" t="s">
        <v>3992</v>
      </c>
      <c r="M980" s="13">
        <v>0</v>
      </c>
      <c r="N980" s="13">
        <v>0</v>
      </c>
      <c r="O980" s="3" t="s">
        <v>3993</v>
      </c>
      <c r="P980" s="2">
        <v>0</v>
      </c>
      <c r="Q980" s="2">
        <v>0</v>
      </c>
      <c r="R980" s="2">
        <v>65.741550000000004</v>
      </c>
      <c r="S980" s="2">
        <v>0</v>
      </c>
      <c r="T980" s="2">
        <v>0</v>
      </c>
      <c r="U980" s="2">
        <v>0</v>
      </c>
      <c r="V980" s="2">
        <v>0</v>
      </c>
      <c r="W980" s="2">
        <v>0</v>
      </c>
      <c r="X980" s="2">
        <v>0</v>
      </c>
      <c r="Y980" s="2">
        <v>0</v>
      </c>
    </row>
    <row r="981" spans="2:25" ht="20" customHeight="1">
      <c r="B981" s="12">
        <v>973</v>
      </c>
      <c r="C981" s="12">
        <v>9</v>
      </c>
      <c r="E981" s="13" t="s">
        <v>1625</v>
      </c>
      <c r="F981" s="13" t="s">
        <v>24</v>
      </c>
      <c r="G981" s="13" t="s">
        <v>3971</v>
      </c>
      <c r="H981" s="13" t="s">
        <v>192</v>
      </c>
      <c r="I981" s="13" t="s">
        <v>768</v>
      </c>
      <c r="J981" s="13" t="s">
        <v>840</v>
      </c>
      <c r="K981" s="13" t="s">
        <v>973</v>
      </c>
      <c r="L981" s="13" t="s">
        <v>3992</v>
      </c>
      <c r="M981" s="13" t="s">
        <v>31</v>
      </c>
      <c r="N981" s="13">
        <v>0</v>
      </c>
      <c r="O981" s="3" t="s">
        <v>3578</v>
      </c>
      <c r="P981" s="2">
        <v>0</v>
      </c>
      <c r="Q981" s="2">
        <v>65.741550000000004</v>
      </c>
      <c r="R981" s="2">
        <v>0</v>
      </c>
      <c r="S981" s="2">
        <v>0</v>
      </c>
      <c r="T981" s="2">
        <v>0</v>
      </c>
      <c r="U981" s="2">
        <v>0</v>
      </c>
      <c r="V981" s="2">
        <v>0</v>
      </c>
      <c r="W981" s="2">
        <v>0</v>
      </c>
      <c r="X981" s="2">
        <v>0</v>
      </c>
      <c r="Y981" s="2">
        <v>0</v>
      </c>
    </row>
    <row r="982" spans="2:25" ht="20" customHeight="1">
      <c r="B982" s="12">
        <v>974</v>
      </c>
      <c r="C982" s="12">
        <v>8</v>
      </c>
      <c r="E982" s="13" t="s">
        <v>1625</v>
      </c>
      <c r="F982" s="13" t="s">
        <v>24</v>
      </c>
      <c r="G982" s="13" t="s">
        <v>3971</v>
      </c>
      <c r="H982" s="13" t="s">
        <v>192</v>
      </c>
      <c r="I982" s="13" t="s">
        <v>768</v>
      </c>
      <c r="J982" s="13" t="s">
        <v>840</v>
      </c>
      <c r="K982" s="13" t="s">
        <v>973</v>
      </c>
      <c r="L982" s="13" t="s">
        <v>3994</v>
      </c>
      <c r="M982" s="13">
        <v>0</v>
      </c>
      <c r="N982" s="13">
        <v>0</v>
      </c>
      <c r="O982" s="3" t="s">
        <v>3995</v>
      </c>
      <c r="P982" s="2">
        <v>0</v>
      </c>
      <c r="Q982" s="2">
        <v>0</v>
      </c>
      <c r="R982" s="2">
        <v>88.087199999999996</v>
      </c>
      <c r="S982" s="2">
        <v>0</v>
      </c>
      <c r="T982" s="2">
        <v>0</v>
      </c>
      <c r="U982" s="2">
        <v>0</v>
      </c>
      <c r="V982" s="2">
        <v>0</v>
      </c>
      <c r="W982" s="2">
        <v>0</v>
      </c>
      <c r="X982" s="2">
        <v>0</v>
      </c>
      <c r="Y982" s="2">
        <v>0</v>
      </c>
    </row>
    <row r="983" spans="2:25" ht="20" customHeight="1">
      <c r="B983" s="12">
        <v>975</v>
      </c>
      <c r="C983" s="12">
        <v>9</v>
      </c>
      <c r="E983" s="13" t="s">
        <v>1625</v>
      </c>
      <c r="F983" s="13" t="s">
        <v>24</v>
      </c>
      <c r="G983" s="13" t="s">
        <v>3971</v>
      </c>
      <c r="H983" s="13" t="s">
        <v>192</v>
      </c>
      <c r="I983" s="13" t="s">
        <v>768</v>
      </c>
      <c r="J983" s="13" t="s">
        <v>840</v>
      </c>
      <c r="K983" s="13" t="s">
        <v>973</v>
      </c>
      <c r="L983" s="13" t="s">
        <v>3994</v>
      </c>
      <c r="M983" s="13" t="s">
        <v>31</v>
      </c>
      <c r="N983" s="13">
        <v>0</v>
      </c>
      <c r="O983" s="3" t="s">
        <v>3578</v>
      </c>
      <c r="P983" s="2">
        <v>0</v>
      </c>
      <c r="Q983" s="2">
        <v>88.087199999999996</v>
      </c>
      <c r="R983" s="2">
        <v>0</v>
      </c>
      <c r="S983" s="2">
        <v>0</v>
      </c>
      <c r="T983" s="2">
        <v>0</v>
      </c>
      <c r="U983" s="2">
        <v>0</v>
      </c>
      <c r="V983" s="2">
        <v>0</v>
      </c>
      <c r="W983" s="2">
        <v>0</v>
      </c>
      <c r="X983" s="2">
        <v>0</v>
      </c>
      <c r="Y983" s="2">
        <v>0</v>
      </c>
    </row>
    <row r="984" spans="2:25" ht="20" customHeight="1">
      <c r="B984" s="12">
        <v>976</v>
      </c>
      <c r="C984" s="12">
        <v>8</v>
      </c>
      <c r="E984" s="13" t="s">
        <v>1625</v>
      </c>
      <c r="F984" s="13" t="s">
        <v>24</v>
      </c>
      <c r="G984" s="13" t="s">
        <v>3971</v>
      </c>
      <c r="H984" s="13" t="s">
        <v>192</v>
      </c>
      <c r="I984" s="13" t="s">
        <v>768</v>
      </c>
      <c r="J984" s="13" t="s">
        <v>840</v>
      </c>
      <c r="K984" s="13" t="s">
        <v>973</v>
      </c>
      <c r="L984" s="13" t="s">
        <v>3996</v>
      </c>
      <c r="M984" s="13">
        <v>0</v>
      </c>
      <c r="N984" s="13">
        <v>0</v>
      </c>
      <c r="O984" s="3" t="s">
        <v>3997</v>
      </c>
      <c r="P984" s="2">
        <v>0</v>
      </c>
      <c r="Q984" s="2">
        <v>0</v>
      </c>
      <c r="R984" s="2">
        <v>116.00307000000001</v>
      </c>
      <c r="S984" s="2">
        <v>0</v>
      </c>
      <c r="T984" s="2">
        <v>0</v>
      </c>
      <c r="U984" s="2">
        <v>0</v>
      </c>
      <c r="V984" s="2">
        <v>0</v>
      </c>
      <c r="W984" s="2">
        <v>0</v>
      </c>
      <c r="X984" s="2">
        <v>0</v>
      </c>
      <c r="Y984" s="2">
        <v>0</v>
      </c>
    </row>
    <row r="985" spans="2:25" ht="20" customHeight="1">
      <c r="B985" s="12">
        <v>977</v>
      </c>
      <c r="C985" s="12">
        <v>9</v>
      </c>
      <c r="E985" s="13" t="s">
        <v>1625</v>
      </c>
      <c r="F985" s="13" t="s">
        <v>24</v>
      </c>
      <c r="G985" s="13" t="s">
        <v>3971</v>
      </c>
      <c r="H985" s="13" t="s">
        <v>192</v>
      </c>
      <c r="I985" s="13" t="s">
        <v>768</v>
      </c>
      <c r="J985" s="13" t="s">
        <v>840</v>
      </c>
      <c r="K985" s="13" t="s">
        <v>973</v>
      </c>
      <c r="L985" s="13" t="s">
        <v>3996</v>
      </c>
      <c r="M985" s="13" t="s">
        <v>31</v>
      </c>
      <c r="N985" s="13">
        <v>0</v>
      </c>
      <c r="O985" s="3" t="s">
        <v>3578</v>
      </c>
      <c r="P985" s="2">
        <v>0</v>
      </c>
      <c r="Q985" s="2">
        <v>116.00307000000001</v>
      </c>
      <c r="R985" s="2">
        <v>0</v>
      </c>
      <c r="S985" s="2">
        <v>0</v>
      </c>
      <c r="T985" s="2">
        <v>0</v>
      </c>
      <c r="U985" s="2">
        <v>0</v>
      </c>
      <c r="V985" s="2">
        <v>0</v>
      </c>
      <c r="W985" s="2">
        <v>0</v>
      </c>
      <c r="X985" s="2">
        <v>0</v>
      </c>
      <c r="Y985" s="2">
        <v>0</v>
      </c>
    </row>
    <row r="986" spans="2:25" ht="20" customHeight="1">
      <c r="B986" s="12">
        <v>978</v>
      </c>
      <c r="C986" s="12">
        <v>6</v>
      </c>
      <c r="E986" s="13" t="s">
        <v>1625</v>
      </c>
      <c r="F986" s="13" t="s">
        <v>24</v>
      </c>
      <c r="G986" s="13" t="s">
        <v>3971</v>
      </c>
      <c r="H986" s="13" t="s">
        <v>192</v>
      </c>
      <c r="I986" s="13" t="s">
        <v>768</v>
      </c>
      <c r="J986" s="13" t="s">
        <v>959</v>
      </c>
      <c r="K986" s="13">
        <v>0</v>
      </c>
      <c r="L986" s="13">
        <v>0</v>
      </c>
      <c r="M986" s="13">
        <v>0</v>
      </c>
      <c r="N986" s="13">
        <v>0</v>
      </c>
      <c r="O986" s="3" t="s">
        <v>960</v>
      </c>
      <c r="P986" s="2">
        <v>0</v>
      </c>
      <c r="Q986" s="2">
        <v>0</v>
      </c>
      <c r="R986" s="2">
        <v>0</v>
      </c>
      <c r="S986" s="2">
        <v>0</v>
      </c>
      <c r="T986" s="2">
        <v>103251.804548</v>
      </c>
      <c r="U986" s="2">
        <v>0</v>
      </c>
      <c r="V986" s="2">
        <v>0</v>
      </c>
      <c r="W986" s="2">
        <v>0</v>
      </c>
      <c r="X986" s="2">
        <v>0</v>
      </c>
      <c r="Y986" s="2">
        <v>0</v>
      </c>
    </row>
    <row r="987" spans="2:25" ht="20" customHeight="1">
      <c r="B987" s="12">
        <v>979</v>
      </c>
      <c r="C987" s="12">
        <v>7</v>
      </c>
      <c r="E987" s="13" t="s">
        <v>1625</v>
      </c>
      <c r="F987" s="13" t="s">
        <v>24</v>
      </c>
      <c r="G987" s="13" t="s">
        <v>3971</v>
      </c>
      <c r="H987" s="13" t="s">
        <v>192</v>
      </c>
      <c r="I987" s="13" t="s">
        <v>768</v>
      </c>
      <c r="J987" s="13" t="s">
        <v>959</v>
      </c>
      <c r="K987" s="13" t="s">
        <v>3972</v>
      </c>
      <c r="L987" s="13">
        <v>0</v>
      </c>
      <c r="M987" s="13">
        <v>0</v>
      </c>
      <c r="N987" s="13">
        <v>0</v>
      </c>
      <c r="O987" s="3" t="s">
        <v>3973</v>
      </c>
      <c r="P987" s="2">
        <v>0</v>
      </c>
      <c r="Q987" s="2">
        <v>0</v>
      </c>
      <c r="R987" s="2">
        <v>0</v>
      </c>
      <c r="S987" s="2">
        <v>103251.804548</v>
      </c>
      <c r="T987" s="2">
        <v>0</v>
      </c>
      <c r="U987" s="2">
        <v>0</v>
      </c>
      <c r="V987" s="2">
        <v>0</v>
      </c>
      <c r="W987" s="2">
        <v>0</v>
      </c>
      <c r="X987" s="2">
        <v>0</v>
      </c>
      <c r="Y987" s="2">
        <v>0</v>
      </c>
    </row>
    <row r="988" spans="2:25" ht="20" customHeight="1">
      <c r="B988" s="12">
        <v>980</v>
      </c>
      <c r="C988" s="12">
        <v>8</v>
      </c>
      <c r="E988" s="13" t="s">
        <v>1625</v>
      </c>
      <c r="F988" s="13" t="s">
        <v>24</v>
      </c>
      <c r="G988" s="13" t="s">
        <v>3971</v>
      </c>
      <c r="H988" s="13" t="s">
        <v>192</v>
      </c>
      <c r="I988" s="13" t="s">
        <v>768</v>
      </c>
      <c r="J988" s="13" t="s">
        <v>959</v>
      </c>
      <c r="K988" s="13" t="s">
        <v>3972</v>
      </c>
      <c r="L988" s="13" t="s">
        <v>3974</v>
      </c>
      <c r="M988" s="13">
        <v>0</v>
      </c>
      <c r="N988" s="13">
        <v>0</v>
      </c>
      <c r="O988" s="3" t="s">
        <v>3975</v>
      </c>
      <c r="P988" s="2">
        <v>0</v>
      </c>
      <c r="Q988" s="2">
        <v>0</v>
      </c>
      <c r="R988" s="2">
        <v>63360.937448000004</v>
      </c>
      <c r="S988" s="2">
        <v>0</v>
      </c>
      <c r="T988" s="2">
        <v>0</v>
      </c>
      <c r="U988" s="2">
        <v>0</v>
      </c>
      <c r="V988" s="2">
        <v>0</v>
      </c>
      <c r="W988" s="2">
        <v>0</v>
      </c>
      <c r="X988" s="2">
        <v>0</v>
      </c>
      <c r="Y988" s="2">
        <v>0</v>
      </c>
    </row>
    <row r="989" spans="2:25" ht="20" customHeight="1">
      <c r="B989" s="12">
        <v>981</v>
      </c>
      <c r="C989" s="12">
        <v>9</v>
      </c>
      <c r="E989" s="13" t="s">
        <v>1625</v>
      </c>
      <c r="F989" s="13" t="s">
        <v>24</v>
      </c>
      <c r="G989" s="13" t="s">
        <v>3971</v>
      </c>
      <c r="H989" s="13" t="s">
        <v>192</v>
      </c>
      <c r="I989" s="13" t="s">
        <v>768</v>
      </c>
      <c r="J989" s="13" t="s">
        <v>959</v>
      </c>
      <c r="K989" s="13" t="s">
        <v>3972</v>
      </c>
      <c r="L989" s="13" t="s">
        <v>3974</v>
      </c>
      <c r="M989" s="13" t="s">
        <v>31</v>
      </c>
      <c r="N989" s="13">
        <v>0</v>
      </c>
      <c r="O989" s="3" t="s">
        <v>3578</v>
      </c>
      <c r="P989" s="2">
        <v>0</v>
      </c>
      <c r="Q989" s="2">
        <v>55278.079448000004</v>
      </c>
      <c r="R989" s="2">
        <v>0</v>
      </c>
      <c r="S989" s="2">
        <v>0</v>
      </c>
      <c r="T989" s="2">
        <v>0</v>
      </c>
      <c r="U989" s="2">
        <v>0</v>
      </c>
      <c r="V989" s="2">
        <v>0</v>
      </c>
      <c r="W989" s="2">
        <v>0</v>
      </c>
      <c r="X989" s="2">
        <v>0</v>
      </c>
      <c r="Y989" s="2">
        <v>0</v>
      </c>
    </row>
    <row r="990" spans="2:25" ht="20" customHeight="1">
      <c r="B990" s="12">
        <v>982</v>
      </c>
      <c r="C990" s="12">
        <v>9</v>
      </c>
      <c r="E990" s="13" t="s">
        <v>1625</v>
      </c>
      <c r="F990" s="13" t="s">
        <v>24</v>
      </c>
      <c r="G990" s="13" t="s">
        <v>3971</v>
      </c>
      <c r="H990" s="13" t="s">
        <v>192</v>
      </c>
      <c r="I990" s="13" t="s">
        <v>768</v>
      </c>
      <c r="J990" s="13" t="s">
        <v>959</v>
      </c>
      <c r="K990" s="13" t="s">
        <v>3972</v>
      </c>
      <c r="L990" s="13" t="s">
        <v>3974</v>
      </c>
      <c r="M990" s="13" t="s">
        <v>921</v>
      </c>
      <c r="N990" s="13">
        <v>0</v>
      </c>
      <c r="O990" s="3" t="s">
        <v>3769</v>
      </c>
      <c r="P990" s="2">
        <v>0</v>
      </c>
      <c r="Q990" s="2">
        <v>8082.8580000000002</v>
      </c>
      <c r="R990" s="2">
        <v>0</v>
      </c>
      <c r="S990" s="2">
        <v>0</v>
      </c>
      <c r="T990" s="2">
        <v>0</v>
      </c>
      <c r="U990" s="2">
        <v>0</v>
      </c>
      <c r="V990" s="2">
        <v>0</v>
      </c>
      <c r="W990" s="2">
        <v>0</v>
      </c>
      <c r="X990" s="2">
        <v>0</v>
      </c>
      <c r="Y990" s="2">
        <v>0</v>
      </c>
    </row>
    <row r="991" spans="2:25" ht="20" customHeight="1">
      <c r="B991" s="12">
        <v>983</v>
      </c>
      <c r="C991" s="12">
        <v>8</v>
      </c>
      <c r="E991" s="13" t="s">
        <v>1625</v>
      </c>
      <c r="F991" s="13" t="s">
        <v>24</v>
      </c>
      <c r="G991" s="13" t="s">
        <v>3971</v>
      </c>
      <c r="H991" s="13" t="s">
        <v>192</v>
      </c>
      <c r="I991" s="13" t="s">
        <v>768</v>
      </c>
      <c r="J991" s="13" t="s">
        <v>959</v>
      </c>
      <c r="K991" s="13" t="s">
        <v>3972</v>
      </c>
      <c r="L991" s="13" t="s">
        <v>3998</v>
      </c>
      <c r="M991" s="13">
        <v>0</v>
      </c>
      <c r="N991" s="13">
        <v>0</v>
      </c>
      <c r="O991" s="3" t="s">
        <v>3999</v>
      </c>
      <c r="P991" s="2">
        <v>0</v>
      </c>
      <c r="Q991" s="2">
        <v>0</v>
      </c>
      <c r="R991" s="2">
        <v>39890.867100000003</v>
      </c>
      <c r="S991" s="2">
        <v>0</v>
      </c>
      <c r="T991" s="2">
        <v>0</v>
      </c>
      <c r="U991" s="2">
        <v>0</v>
      </c>
      <c r="V991" s="2">
        <v>0</v>
      </c>
      <c r="W991" s="2">
        <v>0</v>
      </c>
      <c r="X991" s="2">
        <v>0</v>
      </c>
      <c r="Y991" s="2">
        <v>0</v>
      </c>
    </row>
    <row r="992" spans="2:25" ht="20" customHeight="1">
      <c r="B992" s="12">
        <v>984</v>
      </c>
      <c r="C992" s="12">
        <v>9</v>
      </c>
      <c r="E992" s="13" t="s">
        <v>1625</v>
      </c>
      <c r="F992" s="13" t="s">
        <v>24</v>
      </c>
      <c r="G992" s="13" t="s">
        <v>3971</v>
      </c>
      <c r="H992" s="13" t="s">
        <v>192</v>
      </c>
      <c r="I992" s="13" t="s">
        <v>768</v>
      </c>
      <c r="J992" s="13" t="s">
        <v>959</v>
      </c>
      <c r="K992" s="13" t="s">
        <v>3972</v>
      </c>
      <c r="L992" s="13" t="s">
        <v>3998</v>
      </c>
      <c r="M992" s="13" t="s">
        <v>31</v>
      </c>
      <c r="N992" s="13">
        <v>0</v>
      </c>
      <c r="O992" s="3" t="s">
        <v>3578</v>
      </c>
      <c r="P992" s="2">
        <v>0</v>
      </c>
      <c r="Q992" s="2">
        <v>39890.867100000003</v>
      </c>
      <c r="R992" s="2">
        <v>0</v>
      </c>
      <c r="S992" s="2">
        <v>0</v>
      </c>
      <c r="T992" s="2">
        <v>0</v>
      </c>
      <c r="U992" s="2">
        <v>0</v>
      </c>
      <c r="V992" s="2">
        <v>0</v>
      </c>
      <c r="W992" s="2">
        <v>0</v>
      </c>
      <c r="X992" s="2">
        <v>0</v>
      </c>
      <c r="Y992" s="2">
        <v>0</v>
      </c>
    </row>
    <row r="993" spans="2:25" ht="20" customHeight="1">
      <c r="B993" s="12">
        <v>985</v>
      </c>
      <c r="C993" s="12">
        <v>6</v>
      </c>
      <c r="E993" s="13" t="s">
        <v>1625</v>
      </c>
      <c r="F993" s="13" t="s">
        <v>24</v>
      </c>
      <c r="G993" s="13" t="s">
        <v>3971</v>
      </c>
      <c r="H993" s="13" t="s">
        <v>192</v>
      </c>
      <c r="I993" s="13" t="s">
        <v>768</v>
      </c>
      <c r="J993" s="13" t="s">
        <v>770</v>
      </c>
      <c r="K993" s="13">
        <v>0</v>
      </c>
      <c r="L993" s="13">
        <v>0</v>
      </c>
      <c r="M993" s="13">
        <v>0</v>
      </c>
      <c r="N993" s="13">
        <v>0</v>
      </c>
      <c r="O993" s="3" t="s">
        <v>771</v>
      </c>
      <c r="P993" s="2">
        <v>0</v>
      </c>
      <c r="Q993" s="2">
        <v>0</v>
      </c>
      <c r="R993" s="2">
        <v>0</v>
      </c>
      <c r="S993" s="2">
        <v>0</v>
      </c>
      <c r="T993" s="2">
        <v>4633.1797299999998</v>
      </c>
      <c r="U993" s="2">
        <v>0</v>
      </c>
      <c r="V993" s="2">
        <v>0</v>
      </c>
      <c r="W993" s="2">
        <v>0</v>
      </c>
      <c r="X993" s="2">
        <v>0</v>
      </c>
      <c r="Y993" s="2">
        <v>0</v>
      </c>
    </row>
    <row r="994" spans="2:25" ht="20" customHeight="1">
      <c r="B994" s="12">
        <v>986</v>
      </c>
      <c r="C994" s="12">
        <v>7</v>
      </c>
      <c r="E994" s="13" t="s">
        <v>1625</v>
      </c>
      <c r="F994" s="13" t="s">
        <v>24</v>
      </c>
      <c r="G994" s="13" t="s">
        <v>3971</v>
      </c>
      <c r="H994" s="13" t="s">
        <v>192</v>
      </c>
      <c r="I994" s="13" t="s">
        <v>768</v>
      </c>
      <c r="J994" s="13" t="s">
        <v>770</v>
      </c>
      <c r="K994" s="13" t="s">
        <v>772</v>
      </c>
      <c r="L994" s="13">
        <v>0</v>
      </c>
      <c r="M994" s="13">
        <v>0</v>
      </c>
      <c r="N994" s="13">
        <v>0</v>
      </c>
      <c r="O994" s="3" t="s">
        <v>773</v>
      </c>
      <c r="P994" s="2">
        <v>0</v>
      </c>
      <c r="Q994" s="2">
        <v>0</v>
      </c>
      <c r="R994" s="2">
        <v>0</v>
      </c>
      <c r="S994" s="2">
        <v>4633.1797299999998</v>
      </c>
      <c r="T994" s="2">
        <v>0</v>
      </c>
      <c r="U994" s="2">
        <v>0</v>
      </c>
      <c r="V994" s="2">
        <v>0</v>
      </c>
      <c r="W994" s="2">
        <v>0</v>
      </c>
      <c r="X994" s="2">
        <v>0</v>
      </c>
      <c r="Y994" s="2">
        <v>0</v>
      </c>
    </row>
    <row r="995" spans="2:25" ht="20" customHeight="1">
      <c r="B995" s="12">
        <v>987</v>
      </c>
      <c r="C995" s="12">
        <v>8</v>
      </c>
      <c r="E995" s="13" t="s">
        <v>1625</v>
      </c>
      <c r="F995" s="13" t="s">
        <v>24</v>
      </c>
      <c r="G995" s="13" t="s">
        <v>3971</v>
      </c>
      <c r="H995" s="13" t="s">
        <v>192</v>
      </c>
      <c r="I995" s="13" t="s">
        <v>768</v>
      </c>
      <c r="J995" s="13" t="s">
        <v>770</v>
      </c>
      <c r="K995" s="13" t="s">
        <v>772</v>
      </c>
      <c r="L995" s="13" t="s">
        <v>4000</v>
      </c>
      <c r="M995" s="13">
        <v>0</v>
      </c>
      <c r="N995" s="13">
        <v>0</v>
      </c>
      <c r="O995" s="3" t="s">
        <v>4905</v>
      </c>
      <c r="P995" s="2">
        <v>0</v>
      </c>
      <c r="Q995" s="2">
        <v>0</v>
      </c>
      <c r="R995" s="2">
        <v>4509.6339999999991</v>
      </c>
      <c r="S995" s="2">
        <v>0</v>
      </c>
      <c r="T995" s="2">
        <v>0</v>
      </c>
      <c r="U995" s="2">
        <v>0</v>
      </c>
      <c r="V995" s="2">
        <v>0</v>
      </c>
      <c r="W995" s="2">
        <v>0</v>
      </c>
      <c r="X995" s="2">
        <v>0</v>
      </c>
      <c r="Y995" s="2">
        <v>0</v>
      </c>
    </row>
    <row r="996" spans="2:25" ht="20" customHeight="1">
      <c r="B996" s="12">
        <v>988</v>
      </c>
      <c r="C996" s="12">
        <v>9</v>
      </c>
      <c r="E996" s="13" t="s">
        <v>1625</v>
      </c>
      <c r="F996" s="13" t="s">
        <v>24</v>
      </c>
      <c r="G996" s="13" t="s">
        <v>3971</v>
      </c>
      <c r="H996" s="13" t="s">
        <v>192</v>
      </c>
      <c r="I996" s="13" t="s">
        <v>768</v>
      </c>
      <c r="J996" s="13" t="s">
        <v>770</v>
      </c>
      <c r="K996" s="13" t="s">
        <v>772</v>
      </c>
      <c r="L996" s="13" t="s">
        <v>4000</v>
      </c>
      <c r="M996" s="13" t="s">
        <v>31</v>
      </c>
      <c r="N996" s="13">
        <v>0</v>
      </c>
      <c r="O996" s="3" t="s">
        <v>3578</v>
      </c>
      <c r="P996" s="2">
        <v>0</v>
      </c>
      <c r="Q996" s="2">
        <v>4509.6339999999991</v>
      </c>
      <c r="R996" s="2">
        <v>0</v>
      </c>
      <c r="S996" s="2">
        <v>0</v>
      </c>
      <c r="T996" s="2">
        <v>0</v>
      </c>
      <c r="U996" s="2">
        <v>0</v>
      </c>
      <c r="V996" s="2">
        <v>0</v>
      </c>
      <c r="W996" s="2">
        <v>0</v>
      </c>
      <c r="X996" s="2">
        <v>0</v>
      </c>
      <c r="Y996" s="2">
        <v>0</v>
      </c>
    </row>
    <row r="997" spans="2:25" ht="20" customHeight="1">
      <c r="B997" s="12">
        <v>989</v>
      </c>
      <c r="C997" s="12">
        <v>8</v>
      </c>
      <c r="E997" s="13" t="s">
        <v>1625</v>
      </c>
      <c r="F997" s="13" t="s">
        <v>24</v>
      </c>
      <c r="G997" s="13" t="s">
        <v>3971</v>
      </c>
      <c r="H997" s="13" t="s">
        <v>192</v>
      </c>
      <c r="I997" s="13" t="s">
        <v>768</v>
      </c>
      <c r="J997" s="13" t="s">
        <v>770</v>
      </c>
      <c r="K997" s="13" t="s">
        <v>772</v>
      </c>
      <c r="L997" s="13" t="s">
        <v>4001</v>
      </c>
      <c r="M997" s="13">
        <v>0</v>
      </c>
      <c r="N997" s="13">
        <v>0</v>
      </c>
      <c r="O997" s="3" t="s">
        <v>4002</v>
      </c>
      <c r="P997" s="2">
        <v>0</v>
      </c>
      <c r="Q997" s="2">
        <v>0</v>
      </c>
      <c r="R997" s="2">
        <v>123.54573000000001</v>
      </c>
      <c r="S997" s="2">
        <v>0</v>
      </c>
      <c r="T997" s="2">
        <v>0</v>
      </c>
      <c r="U997" s="2">
        <v>0</v>
      </c>
      <c r="V997" s="2">
        <v>0</v>
      </c>
      <c r="W997" s="2">
        <v>0</v>
      </c>
      <c r="X997" s="2">
        <v>0</v>
      </c>
      <c r="Y997" s="2">
        <v>0</v>
      </c>
    </row>
    <row r="998" spans="2:25" ht="20" customHeight="1">
      <c r="B998" s="12">
        <v>990</v>
      </c>
      <c r="C998" s="12">
        <v>9</v>
      </c>
      <c r="E998" s="13" t="s">
        <v>1625</v>
      </c>
      <c r="F998" s="13" t="s">
        <v>24</v>
      </c>
      <c r="G998" s="13" t="s">
        <v>3971</v>
      </c>
      <c r="H998" s="13" t="s">
        <v>192</v>
      </c>
      <c r="I998" s="13" t="s">
        <v>768</v>
      </c>
      <c r="J998" s="13" t="s">
        <v>770</v>
      </c>
      <c r="K998" s="13" t="s">
        <v>772</v>
      </c>
      <c r="L998" s="13" t="s">
        <v>4001</v>
      </c>
      <c r="M998" s="13" t="s">
        <v>31</v>
      </c>
      <c r="N998" s="13">
        <v>0</v>
      </c>
      <c r="O998" s="3" t="s">
        <v>3578</v>
      </c>
      <c r="P998" s="2">
        <v>0</v>
      </c>
      <c r="Q998" s="2">
        <v>99.194040000000001</v>
      </c>
      <c r="R998" s="2">
        <v>0</v>
      </c>
      <c r="S998" s="2">
        <v>0</v>
      </c>
      <c r="T998" s="2">
        <v>0</v>
      </c>
      <c r="U998" s="2">
        <v>0</v>
      </c>
      <c r="V998" s="2">
        <v>0</v>
      </c>
      <c r="W998" s="2">
        <v>0</v>
      </c>
      <c r="X998" s="2">
        <v>0</v>
      </c>
      <c r="Y998" s="2">
        <v>0</v>
      </c>
    </row>
    <row r="999" spans="2:25" ht="20" customHeight="1">
      <c r="B999" s="12">
        <v>991</v>
      </c>
      <c r="C999" s="12">
        <v>9</v>
      </c>
      <c r="E999" s="13" t="s">
        <v>1625</v>
      </c>
      <c r="F999" s="13" t="s">
        <v>24</v>
      </c>
      <c r="G999" s="13" t="s">
        <v>3971</v>
      </c>
      <c r="H999" s="13" t="s">
        <v>192</v>
      </c>
      <c r="I999" s="13" t="s">
        <v>768</v>
      </c>
      <c r="J999" s="13" t="s">
        <v>770</v>
      </c>
      <c r="K999" s="13" t="s">
        <v>772</v>
      </c>
      <c r="L999" s="13" t="s">
        <v>4001</v>
      </c>
      <c r="M999" s="13" t="s">
        <v>3868</v>
      </c>
      <c r="N999" s="13">
        <v>0</v>
      </c>
      <c r="O999" s="3"/>
      <c r="P999" s="2">
        <v>0</v>
      </c>
      <c r="Q999" s="2">
        <v>24.351690000000001</v>
      </c>
      <c r="R999" s="2">
        <v>0</v>
      </c>
      <c r="S999" s="2">
        <v>0</v>
      </c>
      <c r="T999" s="2">
        <v>0</v>
      </c>
      <c r="U999" s="2">
        <v>0</v>
      </c>
      <c r="V999" s="2">
        <v>0</v>
      </c>
      <c r="W999" s="2">
        <v>0</v>
      </c>
      <c r="X999" s="2">
        <v>0</v>
      </c>
      <c r="Y999" s="2">
        <v>0</v>
      </c>
    </row>
    <row r="1000" spans="2:25" ht="20" customHeight="1">
      <c r="B1000" s="12">
        <v>992</v>
      </c>
      <c r="C1000" s="12">
        <v>5</v>
      </c>
      <c r="E1000" s="13" t="s">
        <v>1625</v>
      </c>
      <c r="F1000" s="13" t="s">
        <v>24</v>
      </c>
      <c r="G1000" s="13" t="s">
        <v>3971</v>
      </c>
      <c r="H1000" s="13" t="s">
        <v>192</v>
      </c>
      <c r="I1000" s="13" t="s">
        <v>825</v>
      </c>
      <c r="J1000" s="13">
        <v>0</v>
      </c>
      <c r="K1000" s="13">
        <v>0</v>
      </c>
      <c r="L1000" s="13">
        <v>0</v>
      </c>
      <c r="M1000" s="13">
        <v>0</v>
      </c>
      <c r="N1000" s="13">
        <v>0</v>
      </c>
      <c r="O1000" s="3" t="s">
        <v>826</v>
      </c>
      <c r="P1000" s="2">
        <v>0</v>
      </c>
      <c r="Q1000" s="2">
        <v>0</v>
      </c>
      <c r="R1000" s="2">
        <v>0</v>
      </c>
      <c r="S1000" s="2">
        <v>0</v>
      </c>
      <c r="T1000" s="2">
        <v>0</v>
      </c>
      <c r="U1000" s="2">
        <v>18046.381102000003</v>
      </c>
      <c r="V1000" s="2">
        <v>0</v>
      </c>
      <c r="W1000" s="2">
        <v>0</v>
      </c>
      <c r="X1000" s="2">
        <v>0</v>
      </c>
      <c r="Y1000" s="2">
        <v>0</v>
      </c>
    </row>
    <row r="1001" spans="2:25" ht="20" customHeight="1">
      <c r="B1001" s="12">
        <v>993</v>
      </c>
      <c r="C1001" s="12">
        <v>6</v>
      </c>
      <c r="E1001" s="13" t="s">
        <v>1625</v>
      </c>
      <c r="F1001" s="13" t="s">
        <v>24</v>
      </c>
      <c r="G1001" s="13" t="s">
        <v>3971</v>
      </c>
      <c r="H1001" s="13" t="s">
        <v>192</v>
      </c>
      <c r="I1001" s="13" t="s">
        <v>825</v>
      </c>
      <c r="J1001" s="13" t="s">
        <v>849</v>
      </c>
      <c r="K1001" s="13">
        <v>0</v>
      </c>
      <c r="L1001" s="13">
        <v>0</v>
      </c>
      <c r="M1001" s="13">
        <v>0</v>
      </c>
      <c r="N1001" s="13">
        <v>0</v>
      </c>
      <c r="O1001" s="3" t="s">
        <v>850</v>
      </c>
      <c r="P1001" s="2">
        <v>0</v>
      </c>
      <c r="Q1001" s="2">
        <v>0</v>
      </c>
      <c r="R1001" s="2">
        <v>0</v>
      </c>
      <c r="S1001" s="2">
        <v>0</v>
      </c>
      <c r="T1001" s="2">
        <v>18046.381102000003</v>
      </c>
      <c r="U1001" s="2">
        <v>0</v>
      </c>
      <c r="V1001" s="2">
        <v>0</v>
      </c>
      <c r="W1001" s="2">
        <v>0</v>
      </c>
      <c r="X1001" s="2">
        <v>0</v>
      </c>
      <c r="Y1001" s="2">
        <v>0</v>
      </c>
    </row>
    <row r="1002" spans="2:25" ht="20" customHeight="1">
      <c r="B1002" s="12">
        <v>994</v>
      </c>
      <c r="C1002" s="12">
        <v>7</v>
      </c>
      <c r="E1002" s="13" t="s">
        <v>1625</v>
      </c>
      <c r="F1002" s="13" t="s">
        <v>24</v>
      </c>
      <c r="G1002" s="13" t="s">
        <v>3971</v>
      </c>
      <c r="H1002" s="13" t="s">
        <v>192</v>
      </c>
      <c r="I1002" s="13" t="s">
        <v>825</v>
      </c>
      <c r="J1002" s="13" t="s">
        <v>849</v>
      </c>
      <c r="K1002" s="13" t="s">
        <v>851</v>
      </c>
      <c r="L1002" s="13">
        <v>0</v>
      </c>
      <c r="M1002" s="13">
        <v>0</v>
      </c>
      <c r="N1002" s="13">
        <v>0</v>
      </c>
      <c r="O1002" s="3" t="s">
        <v>852</v>
      </c>
      <c r="P1002" s="2">
        <v>0</v>
      </c>
      <c r="Q1002" s="2">
        <v>0</v>
      </c>
      <c r="R1002" s="2">
        <v>0</v>
      </c>
      <c r="S1002" s="2">
        <v>17441.547952000004</v>
      </c>
      <c r="T1002" s="2">
        <v>0</v>
      </c>
      <c r="U1002" s="2">
        <v>0</v>
      </c>
      <c r="V1002" s="2">
        <v>0</v>
      </c>
      <c r="W1002" s="2">
        <v>0</v>
      </c>
      <c r="X1002" s="2">
        <v>0</v>
      </c>
      <c r="Y1002" s="2">
        <v>0</v>
      </c>
    </row>
    <row r="1003" spans="2:25" ht="20" customHeight="1">
      <c r="B1003" s="12">
        <v>995</v>
      </c>
      <c r="C1003" s="12">
        <v>8</v>
      </c>
      <c r="E1003" s="13" t="s">
        <v>1625</v>
      </c>
      <c r="F1003" s="13" t="s">
        <v>24</v>
      </c>
      <c r="G1003" s="13" t="s">
        <v>3971</v>
      </c>
      <c r="H1003" s="13" t="s">
        <v>192</v>
      </c>
      <c r="I1003" s="13" t="s">
        <v>825</v>
      </c>
      <c r="J1003" s="13" t="s">
        <v>849</v>
      </c>
      <c r="K1003" s="13" t="s">
        <v>851</v>
      </c>
      <c r="L1003" s="13" t="s">
        <v>3976</v>
      </c>
      <c r="M1003" s="13">
        <v>0</v>
      </c>
      <c r="N1003" s="13">
        <v>0</v>
      </c>
      <c r="O1003" s="3" t="s">
        <v>4903</v>
      </c>
      <c r="P1003" s="2">
        <v>0</v>
      </c>
      <c r="Q1003" s="2">
        <v>0</v>
      </c>
      <c r="R1003" s="2">
        <v>17441.547952000004</v>
      </c>
      <c r="S1003" s="2">
        <v>0</v>
      </c>
      <c r="T1003" s="2">
        <v>0</v>
      </c>
      <c r="U1003" s="2">
        <v>0</v>
      </c>
      <c r="V1003" s="2">
        <v>0</v>
      </c>
      <c r="W1003" s="2">
        <v>0</v>
      </c>
      <c r="X1003" s="2">
        <v>0</v>
      </c>
      <c r="Y1003" s="2">
        <v>0</v>
      </c>
    </row>
    <row r="1004" spans="2:25" ht="20" customHeight="1">
      <c r="B1004" s="12">
        <v>996</v>
      </c>
      <c r="C1004" s="12">
        <v>9</v>
      </c>
      <c r="E1004" s="13" t="s">
        <v>1625</v>
      </c>
      <c r="F1004" s="13" t="s">
        <v>24</v>
      </c>
      <c r="G1004" s="13" t="s">
        <v>3971</v>
      </c>
      <c r="H1004" s="13" t="s">
        <v>192</v>
      </c>
      <c r="I1004" s="13" t="s">
        <v>825</v>
      </c>
      <c r="J1004" s="13" t="s">
        <v>849</v>
      </c>
      <c r="K1004" s="13" t="s">
        <v>851</v>
      </c>
      <c r="L1004" s="13" t="s">
        <v>3976</v>
      </c>
      <c r="M1004" s="13" t="s">
        <v>31</v>
      </c>
      <c r="N1004" s="13">
        <v>0</v>
      </c>
      <c r="O1004" s="3" t="s">
        <v>3578</v>
      </c>
      <c r="P1004" s="2">
        <v>0</v>
      </c>
      <c r="Q1004" s="2">
        <v>17441.547952000004</v>
      </c>
      <c r="R1004" s="2">
        <v>0</v>
      </c>
      <c r="S1004" s="2">
        <v>0</v>
      </c>
      <c r="T1004" s="2">
        <v>0</v>
      </c>
      <c r="U1004" s="2">
        <v>0</v>
      </c>
      <c r="V1004" s="2">
        <v>0</v>
      </c>
      <c r="W1004" s="2">
        <v>0</v>
      </c>
      <c r="X1004" s="2">
        <v>0</v>
      </c>
      <c r="Y1004" s="2">
        <v>0</v>
      </c>
    </row>
    <row r="1005" spans="2:25" ht="20" customHeight="1">
      <c r="B1005" s="12">
        <v>997</v>
      </c>
      <c r="C1005" s="12">
        <v>7</v>
      </c>
      <c r="E1005" s="13" t="s">
        <v>1625</v>
      </c>
      <c r="F1005" s="13" t="s">
        <v>24</v>
      </c>
      <c r="G1005" s="13" t="s">
        <v>3971</v>
      </c>
      <c r="H1005" s="13" t="s">
        <v>192</v>
      </c>
      <c r="I1005" s="13" t="s">
        <v>825</v>
      </c>
      <c r="J1005" s="13" t="s">
        <v>849</v>
      </c>
      <c r="K1005" s="13" t="s">
        <v>935</v>
      </c>
      <c r="L1005" s="13">
        <v>0</v>
      </c>
      <c r="M1005" s="13">
        <v>0</v>
      </c>
      <c r="N1005" s="13">
        <v>0</v>
      </c>
      <c r="O1005" s="3" t="s">
        <v>936</v>
      </c>
      <c r="P1005" s="2">
        <v>0</v>
      </c>
      <c r="Q1005" s="2">
        <v>0</v>
      </c>
      <c r="R1005" s="2">
        <v>0</v>
      </c>
      <c r="S1005" s="2">
        <v>529.06294999999989</v>
      </c>
      <c r="T1005" s="2">
        <v>0</v>
      </c>
      <c r="U1005" s="2">
        <v>0</v>
      </c>
      <c r="V1005" s="2">
        <v>0</v>
      </c>
      <c r="W1005" s="2">
        <v>0</v>
      </c>
      <c r="X1005" s="2">
        <v>0</v>
      </c>
      <c r="Y1005" s="2">
        <v>0</v>
      </c>
    </row>
    <row r="1006" spans="2:25" ht="20" customHeight="1">
      <c r="B1006" s="12">
        <v>998</v>
      </c>
      <c r="C1006" s="12">
        <v>8</v>
      </c>
      <c r="E1006" s="13" t="s">
        <v>1625</v>
      </c>
      <c r="F1006" s="13" t="s">
        <v>24</v>
      </c>
      <c r="G1006" s="13" t="s">
        <v>3971</v>
      </c>
      <c r="H1006" s="13" t="s">
        <v>192</v>
      </c>
      <c r="I1006" s="13" t="s">
        <v>825</v>
      </c>
      <c r="J1006" s="13" t="s">
        <v>849</v>
      </c>
      <c r="K1006" s="13" t="s">
        <v>935</v>
      </c>
      <c r="L1006" s="13" t="s">
        <v>4003</v>
      </c>
      <c r="M1006" s="13">
        <v>0</v>
      </c>
      <c r="N1006" s="13">
        <v>0</v>
      </c>
      <c r="O1006" s="3" t="s">
        <v>4004</v>
      </c>
      <c r="P1006" s="2">
        <v>0</v>
      </c>
      <c r="Q1006" s="2">
        <v>0</v>
      </c>
      <c r="R1006" s="2">
        <v>529.06294999999989</v>
      </c>
      <c r="S1006" s="2">
        <v>0</v>
      </c>
      <c r="T1006" s="2">
        <v>0</v>
      </c>
      <c r="U1006" s="2">
        <v>0</v>
      </c>
      <c r="V1006" s="2">
        <v>0</v>
      </c>
      <c r="W1006" s="2">
        <v>0</v>
      </c>
      <c r="X1006" s="2">
        <v>0</v>
      </c>
      <c r="Y1006" s="2">
        <v>0</v>
      </c>
    </row>
    <row r="1007" spans="2:25" ht="20" customHeight="1">
      <c r="B1007" s="12">
        <v>999</v>
      </c>
      <c r="C1007" s="12">
        <v>9</v>
      </c>
      <c r="E1007" s="13" t="s">
        <v>1625</v>
      </c>
      <c r="F1007" s="13" t="s">
        <v>24</v>
      </c>
      <c r="G1007" s="13" t="s">
        <v>3971</v>
      </c>
      <c r="H1007" s="13" t="s">
        <v>192</v>
      </c>
      <c r="I1007" s="13" t="s">
        <v>825</v>
      </c>
      <c r="J1007" s="13" t="s">
        <v>849</v>
      </c>
      <c r="K1007" s="13" t="s">
        <v>935</v>
      </c>
      <c r="L1007" s="13" t="s">
        <v>4003</v>
      </c>
      <c r="M1007" s="13" t="s">
        <v>31</v>
      </c>
      <c r="N1007" s="13">
        <v>0</v>
      </c>
      <c r="O1007" s="3" t="s">
        <v>3578</v>
      </c>
      <c r="P1007" s="2">
        <v>0</v>
      </c>
      <c r="Q1007" s="2">
        <v>529.06294999999989</v>
      </c>
      <c r="R1007" s="2">
        <v>0</v>
      </c>
      <c r="S1007" s="2">
        <v>0</v>
      </c>
      <c r="T1007" s="2">
        <v>0</v>
      </c>
      <c r="U1007" s="2">
        <v>0</v>
      </c>
      <c r="V1007" s="2">
        <v>0</v>
      </c>
      <c r="W1007" s="2">
        <v>0</v>
      </c>
      <c r="X1007" s="2">
        <v>0</v>
      </c>
      <c r="Y1007" s="2">
        <v>0</v>
      </c>
    </row>
    <row r="1008" spans="2:25" ht="20" customHeight="1">
      <c r="B1008" s="12">
        <v>1000</v>
      </c>
      <c r="C1008" s="12">
        <v>7</v>
      </c>
      <c r="E1008" s="13" t="s">
        <v>1625</v>
      </c>
      <c r="F1008" s="13" t="s">
        <v>24</v>
      </c>
      <c r="G1008" s="13" t="s">
        <v>3971</v>
      </c>
      <c r="H1008" s="13" t="s">
        <v>192</v>
      </c>
      <c r="I1008" s="13" t="s">
        <v>825</v>
      </c>
      <c r="J1008" s="13" t="s">
        <v>849</v>
      </c>
      <c r="K1008" s="13" t="s">
        <v>940</v>
      </c>
      <c r="L1008" s="13">
        <v>0</v>
      </c>
      <c r="M1008" s="13">
        <v>0</v>
      </c>
      <c r="N1008" s="13">
        <v>0</v>
      </c>
      <c r="O1008" s="3" t="s">
        <v>839</v>
      </c>
      <c r="P1008" s="2">
        <v>0</v>
      </c>
      <c r="Q1008" s="2">
        <v>0</v>
      </c>
      <c r="R1008" s="2">
        <v>0</v>
      </c>
      <c r="S1008" s="2">
        <v>75.770200000000003</v>
      </c>
      <c r="T1008" s="2">
        <v>0</v>
      </c>
      <c r="U1008" s="2">
        <v>0</v>
      </c>
      <c r="V1008" s="2">
        <v>0</v>
      </c>
      <c r="W1008" s="2">
        <v>0</v>
      </c>
      <c r="X1008" s="2">
        <v>0</v>
      </c>
      <c r="Y1008" s="2">
        <v>0</v>
      </c>
    </row>
    <row r="1009" spans="2:26" ht="20" customHeight="1">
      <c r="B1009" s="12">
        <v>1001</v>
      </c>
      <c r="C1009" s="12">
        <v>8</v>
      </c>
      <c r="E1009" s="13" t="s">
        <v>1625</v>
      </c>
      <c r="F1009" s="13" t="s">
        <v>24</v>
      </c>
      <c r="G1009" s="13" t="s">
        <v>3971</v>
      </c>
      <c r="H1009" s="13" t="s">
        <v>192</v>
      </c>
      <c r="I1009" s="13" t="s">
        <v>825</v>
      </c>
      <c r="J1009" s="13" t="s">
        <v>849</v>
      </c>
      <c r="K1009" s="13" t="s">
        <v>940</v>
      </c>
      <c r="L1009" s="13" t="s">
        <v>4005</v>
      </c>
      <c r="M1009" s="13">
        <v>0</v>
      </c>
      <c r="N1009" s="13">
        <v>0</v>
      </c>
      <c r="O1009" s="3" t="s">
        <v>4006</v>
      </c>
      <c r="P1009" s="2">
        <v>0</v>
      </c>
      <c r="Q1009" s="2">
        <v>0</v>
      </c>
      <c r="R1009" s="2">
        <v>75.770200000000003</v>
      </c>
      <c r="S1009" s="2">
        <v>0</v>
      </c>
      <c r="T1009" s="2">
        <v>0</v>
      </c>
      <c r="U1009" s="2">
        <v>0</v>
      </c>
      <c r="V1009" s="2">
        <v>0</v>
      </c>
      <c r="W1009" s="2">
        <v>0</v>
      </c>
      <c r="X1009" s="2">
        <v>0</v>
      </c>
      <c r="Y1009" s="2">
        <v>0</v>
      </c>
    </row>
    <row r="1010" spans="2:26" ht="20" customHeight="1">
      <c r="B1010" s="12">
        <v>1002</v>
      </c>
      <c r="C1010" s="12">
        <v>9</v>
      </c>
      <c r="E1010" s="13" t="s">
        <v>1625</v>
      </c>
      <c r="F1010" s="13" t="s">
        <v>24</v>
      </c>
      <c r="G1010" s="13" t="s">
        <v>3971</v>
      </c>
      <c r="H1010" s="13" t="s">
        <v>192</v>
      </c>
      <c r="I1010" s="13" t="s">
        <v>825</v>
      </c>
      <c r="J1010" s="13" t="s">
        <v>849</v>
      </c>
      <c r="K1010" s="13" t="s">
        <v>940</v>
      </c>
      <c r="L1010" s="13" t="s">
        <v>4005</v>
      </c>
      <c r="M1010" s="13" t="s">
        <v>31</v>
      </c>
      <c r="N1010" s="13">
        <v>0</v>
      </c>
      <c r="O1010" s="3" t="s">
        <v>3578</v>
      </c>
      <c r="P1010" s="2">
        <v>0</v>
      </c>
      <c r="Q1010" s="2">
        <v>75.770200000000003</v>
      </c>
      <c r="R1010" s="2">
        <v>0</v>
      </c>
      <c r="S1010" s="2">
        <v>0</v>
      </c>
      <c r="T1010" s="2">
        <v>0</v>
      </c>
      <c r="U1010" s="2">
        <v>0</v>
      </c>
      <c r="V1010" s="2">
        <v>0</v>
      </c>
      <c r="W1010" s="2">
        <v>0</v>
      </c>
      <c r="X1010" s="2">
        <v>0</v>
      </c>
      <c r="Y1010" s="2">
        <v>0</v>
      </c>
    </row>
    <row r="1011" spans="2:26" ht="20" customHeight="1">
      <c r="B1011" s="12">
        <v>1003</v>
      </c>
      <c r="C1011" s="12">
        <v>5</v>
      </c>
      <c r="E1011" s="13" t="s">
        <v>1625</v>
      </c>
      <c r="F1011" s="13" t="s">
        <v>24</v>
      </c>
      <c r="G1011" s="13" t="s">
        <v>3971</v>
      </c>
      <c r="H1011" s="13" t="s">
        <v>192</v>
      </c>
      <c r="I1011" s="13" t="s">
        <v>834</v>
      </c>
      <c r="J1011" s="13">
        <v>0</v>
      </c>
      <c r="K1011" s="13">
        <v>0</v>
      </c>
      <c r="L1011" s="13">
        <v>0</v>
      </c>
      <c r="M1011" s="13">
        <v>0</v>
      </c>
      <c r="N1011" s="13">
        <v>0</v>
      </c>
      <c r="O1011" s="3" t="s">
        <v>835</v>
      </c>
      <c r="P1011" s="2">
        <v>0</v>
      </c>
      <c r="Q1011" s="2">
        <v>0</v>
      </c>
      <c r="R1011" s="2">
        <v>0</v>
      </c>
      <c r="S1011" s="2">
        <v>0</v>
      </c>
      <c r="T1011" s="2">
        <v>0</v>
      </c>
      <c r="U1011" s="2">
        <v>131.29798</v>
      </c>
      <c r="V1011" s="2">
        <v>0</v>
      </c>
      <c r="W1011" s="2">
        <v>0</v>
      </c>
      <c r="X1011" s="2">
        <v>0</v>
      </c>
      <c r="Y1011" s="2">
        <v>0</v>
      </c>
    </row>
    <row r="1012" spans="2:26" ht="20" customHeight="1">
      <c r="B1012" s="12">
        <v>1004</v>
      </c>
      <c r="C1012" s="12">
        <v>6</v>
      </c>
      <c r="E1012" s="13" t="s">
        <v>1625</v>
      </c>
      <c r="F1012" s="13" t="s">
        <v>24</v>
      </c>
      <c r="G1012" s="13" t="s">
        <v>3971</v>
      </c>
      <c r="H1012" s="13" t="s">
        <v>192</v>
      </c>
      <c r="I1012" s="13" t="s">
        <v>834</v>
      </c>
      <c r="J1012" s="13" t="s">
        <v>836</v>
      </c>
      <c r="K1012" s="13">
        <v>0</v>
      </c>
      <c r="L1012" s="13">
        <v>0</v>
      </c>
      <c r="M1012" s="13">
        <v>0</v>
      </c>
      <c r="N1012" s="13">
        <v>0</v>
      </c>
      <c r="O1012" s="3" t="s">
        <v>837</v>
      </c>
      <c r="P1012" s="2">
        <v>0</v>
      </c>
      <c r="Q1012" s="2">
        <v>0</v>
      </c>
      <c r="R1012" s="2">
        <v>0</v>
      </c>
      <c r="S1012" s="2">
        <v>0</v>
      </c>
      <c r="T1012" s="2">
        <v>131.29798</v>
      </c>
      <c r="U1012" s="2">
        <v>0</v>
      </c>
      <c r="V1012" s="2">
        <v>0</v>
      </c>
      <c r="W1012" s="2">
        <v>0</v>
      </c>
      <c r="X1012" s="2">
        <v>0</v>
      </c>
      <c r="Y1012" s="2">
        <v>0</v>
      </c>
    </row>
    <row r="1013" spans="2:26" ht="20" customHeight="1">
      <c r="B1013" s="12">
        <v>1005</v>
      </c>
      <c r="C1013" s="12">
        <v>7</v>
      </c>
      <c r="E1013" s="13" t="s">
        <v>1625</v>
      </c>
      <c r="F1013" s="13" t="s">
        <v>24</v>
      </c>
      <c r="G1013" s="13" t="s">
        <v>3971</v>
      </c>
      <c r="H1013" s="13" t="s">
        <v>192</v>
      </c>
      <c r="I1013" s="13" t="s">
        <v>834</v>
      </c>
      <c r="J1013" s="13" t="s">
        <v>836</v>
      </c>
      <c r="K1013" s="13" t="s">
        <v>838</v>
      </c>
      <c r="L1013" s="13">
        <v>0</v>
      </c>
      <c r="M1013" s="13">
        <v>0</v>
      </c>
      <c r="N1013" s="13">
        <v>0</v>
      </c>
      <c r="O1013" s="3" t="s">
        <v>839</v>
      </c>
      <c r="P1013" s="2">
        <v>0</v>
      </c>
      <c r="Q1013" s="2">
        <v>0</v>
      </c>
      <c r="R1013" s="2">
        <v>0</v>
      </c>
      <c r="S1013" s="2">
        <v>131.29798</v>
      </c>
      <c r="T1013" s="2">
        <v>0</v>
      </c>
      <c r="U1013" s="2">
        <v>0</v>
      </c>
      <c r="V1013" s="2">
        <v>0</v>
      </c>
      <c r="W1013" s="2">
        <v>0</v>
      </c>
      <c r="X1013" s="2">
        <v>0</v>
      </c>
      <c r="Y1013" s="2">
        <v>0</v>
      </c>
    </row>
    <row r="1014" spans="2:26" ht="20" customHeight="1">
      <c r="B1014" s="12">
        <v>1006</v>
      </c>
      <c r="C1014" s="12">
        <v>8</v>
      </c>
      <c r="E1014" s="13" t="s">
        <v>1625</v>
      </c>
      <c r="F1014" s="13" t="s">
        <v>24</v>
      </c>
      <c r="G1014" s="13" t="s">
        <v>3971</v>
      </c>
      <c r="H1014" s="13" t="s">
        <v>192</v>
      </c>
      <c r="I1014" s="13" t="s">
        <v>834</v>
      </c>
      <c r="J1014" s="13" t="s">
        <v>836</v>
      </c>
      <c r="K1014" s="13" t="s">
        <v>838</v>
      </c>
      <c r="L1014" s="13" t="s">
        <v>4007</v>
      </c>
      <c r="M1014" s="13">
        <v>0</v>
      </c>
      <c r="N1014" s="13">
        <v>0</v>
      </c>
      <c r="O1014" s="3" t="s">
        <v>4008</v>
      </c>
      <c r="P1014" s="2">
        <v>0</v>
      </c>
      <c r="Q1014" s="2">
        <v>0</v>
      </c>
      <c r="R1014" s="2">
        <v>131.29798</v>
      </c>
      <c r="S1014" s="2">
        <v>0</v>
      </c>
      <c r="T1014" s="2">
        <v>0</v>
      </c>
      <c r="U1014" s="2">
        <v>0</v>
      </c>
      <c r="V1014" s="2">
        <v>0</v>
      </c>
      <c r="W1014" s="2">
        <v>0</v>
      </c>
      <c r="X1014" s="2">
        <v>0</v>
      </c>
      <c r="Y1014" s="2">
        <v>0</v>
      </c>
    </row>
    <row r="1015" spans="2:26" ht="20" customHeight="1">
      <c r="B1015" s="12">
        <v>1007</v>
      </c>
      <c r="C1015" s="12">
        <v>9</v>
      </c>
      <c r="E1015" s="13" t="s">
        <v>1625</v>
      </c>
      <c r="F1015" s="13" t="s">
        <v>24</v>
      </c>
      <c r="G1015" s="13" t="s">
        <v>3971</v>
      </c>
      <c r="H1015" s="13" t="s">
        <v>192</v>
      </c>
      <c r="I1015" s="13" t="s">
        <v>834</v>
      </c>
      <c r="J1015" s="13" t="s">
        <v>836</v>
      </c>
      <c r="K1015" s="13" t="s">
        <v>838</v>
      </c>
      <c r="L1015" s="13" t="s">
        <v>4007</v>
      </c>
      <c r="M1015" s="13" t="s">
        <v>31</v>
      </c>
      <c r="N1015" s="13">
        <v>0</v>
      </c>
      <c r="O1015" s="3" t="s">
        <v>3578</v>
      </c>
      <c r="P1015" s="2">
        <v>0</v>
      </c>
      <c r="Q1015" s="2">
        <v>131.29798</v>
      </c>
      <c r="R1015" s="2">
        <v>0</v>
      </c>
      <c r="S1015" s="2">
        <v>0</v>
      </c>
      <c r="T1015" s="2">
        <v>0</v>
      </c>
      <c r="U1015" s="2">
        <v>0</v>
      </c>
      <c r="V1015" s="2">
        <v>0</v>
      </c>
      <c r="W1015" s="2">
        <v>0</v>
      </c>
      <c r="X1015" s="2">
        <v>0</v>
      </c>
      <c r="Y1015" s="2">
        <v>0</v>
      </c>
    </row>
    <row r="1016" spans="2:26" ht="20" customHeight="1">
      <c r="E1016" s="14"/>
      <c r="F1016" s="14"/>
      <c r="G1016" s="14"/>
      <c r="H1016" s="14"/>
      <c r="I1016" s="14"/>
      <c r="J1016" s="14"/>
      <c r="K1016" s="14"/>
      <c r="L1016" s="14"/>
      <c r="M1016" s="14"/>
      <c r="N1016" s="14"/>
      <c r="O1016" s="15"/>
      <c r="P1016" s="16"/>
      <c r="Q1016" s="16"/>
      <c r="R1016" s="17"/>
      <c r="S1016" s="17"/>
      <c r="T1016" s="17"/>
      <c r="U1016" s="17"/>
      <c r="V1016" s="17"/>
      <c r="W1016" s="17"/>
      <c r="X1016" s="17"/>
      <c r="Y1016" s="17"/>
    </row>
    <row r="1017" spans="2:26" ht="20" customHeight="1">
      <c r="E1017" s="18"/>
      <c r="F1017" s="18"/>
      <c r="G1017" s="18"/>
      <c r="H1017" s="18"/>
      <c r="I1017" s="18"/>
      <c r="J1017" s="18"/>
      <c r="K1017" s="18"/>
      <c r="L1017" s="18"/>
      <c r="M1017" s="18"/>
      <c r="N1017" s="18"/>
      <c r="O1017" s="19"/>
      <c r="P1017" s="20"/>
      <c r="Q1017" s="20"/>
      <c r="R1017" s="20"/>
      <c r="S1017" s="20"/>
      <c r="T1017" s="20"/>
      <c r="U1017" s="20"/>
      <c r="V1017" s="20"/>
      <c r="W1017" s="20"/>
      <c r="X1017" s="20"/>
      <c r="Y1017" s="21">
        <v>4718460.844938498</v>
      </c>
    </row>
    <row r="1019" spans="2:26">
      <c r="P1019" s="3">
        <v>0</v>
      </c>
      <c r="Q1019" s="3">
        <v>4718460.8449384952</v>
      </c>
      <c r="R1019" s="3">
        <v>4718460.8449385008</v>
      </c>
      <c r="S1019" s="3">
        <v>4718460.8449384999</v>
      </c>
      <c r="T1019" s="3">
        <v>4718460.8449385008</v>
      </c>
      <c r="U1019" s="3">
        <v>4718460.8449385017</v>
      </c>
      <c r="V1019" s="3">
        <v>4718460.8449384989</v>
      </c>
      <c r="W1019" s="3">
        <v>4718460.844938498</v>
      </c>
      <c r="X1019" s="3">
        <v>4718460.844938498</v>
      </c>
      <c r="Y1019" s="3">
        <v>4718460.844938498</v>
      </c>
      <c r="Z1019" s="4">
        <v>4718460.844938498</v>
      </c>
    </row>
  </sheetData>
  <autoFilter ref="B1:Y1019" xr:uid="{80F5B7E8-B87A-9B47-AD02-589B11788848}"/>
  <conditionalFormatting sqref="E9:Y1015">
    <cfRule type="expression" dxfId="155" priority="1">
      <formula>$C9=9</formula>
    </cfRule>
    <cfRule type="expression" dxfId="154" priority="2">
      <formula>$C9=10</formula>
    </cfRule>
    <cfRule type="expression" dxfId="153" priority="3">
      <formula>$C9=8</formula>
    </cfRule>
    <cfRule type="expression" dxfId="152" priority="4">
      <formula>$C9=7</formula>
    </cfRule>
    <cfRule type="expression" dxfId="151" priority="5">
      <formula>$C9=6</formula>
    </cfRule>
    <cfRule type="expression" dxfId="150" priority="6">
      <formula>$C9=4</formula>
    </cfRule>
    <cfRule type="expression" dxfId="149" priority="7">
      <formula>$C9=3</formula>
    </cfRule>
    <cfRule type="expression" dxfId="148" priority="8">
      <formula>$C9=2</formula>
    </cfRule>
    <cfRule type="expression" dxfId="147" priority="9">
      <formula>$C9=1</formula>
    </cfRule>
  </conditionalFormatting>
  <pageMargins left="0.7" right="0.7" top="0.75" bottom="0.75" header="0.3" footer="0.3"/>
  <pageSetup paperSize="9" scale="32" orientation="portrait" horizontalDpi="0" verticalDpi="0"/>
  <colBreaks count="1" manualBreakCount="1">
    <brk id="25" max="1018"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65EF8-A9AA-B54B-8424-9CAAE590D2D6}">
  <dimension ref="B1:W20"/>
  <sheetViews>
    <sheetView view="pageBreakPreview" zoomScale="61" zoomScaleNormal="75" workbookViewId="0">
      <selection activeCell="K6" sqref="K6"/>
    </sheetView>
  </sheetViews>
  <sheetFormatPr baseColWidth="10" defaultColWidth="10.83203125" defaultRowHeight="16"/>
  <cols>
    <col min="1" max="4" width="10.83203125" style="1"/>
    <col min="5" max="5" width="9" style="1" customWidth="1"/>
    <col min="6" max="6" width="7.33203125" style="1" bestFit="1" customWidth="1"/>
    <col min="7" max="8" width="7.5" style="1" bestFit="1" customWidth="1"/>
    <col min="9" max="9" width="7.6640625" style="1" bestFit="1" customWidth="1"/>
    <col min="10" max="11" width="8" style="1" bestFit="1" customWidth="1"/>
    <col min="12" max="12" width="10.5" style="1" bestFit="1" customWidth="1"/>
    <col min="13" max="13" width="7.6640625" style="1" bestFit="1" customWidth="1"/>
    <col min="14" max="14" width="37.1640625" style="12" customWidth="1"/>
    <col min="15" max="16" width="12.33203125" style="4" customWidth="1"/>
    <col min="17" max="19" width="13.1640625" style="4" bestFit="1" customWidth="1"/>
    <col min="20" max="21" width="13.5" style="4" bestFit="1" customWidth="1"/>
    <col min="22" max="23" width="13.1640625" style="4" bestFit="1" customWidth="1"/>
    <col min="24" max="16384" width="10.83203125" style="1"/>
  </cols>
  <sheetData>
    <row r="1" spans="2:23">
      <c r="E1" s="2"/>
      <c r="F1" s="2"/>
      <c r="G1" s="2"/>
      <c r="H1" s="2"/>
      <c r="I1" s="2"/>
      <c r="J1" s="2"/>
      <c r="K1" s="2"/>
      <c r="L1" s="2"/>
      <c r="M1" s="2"/>
      <c r="N1" s="3"/>
      <c r="O1" s="2"/>
    </row>
    <row r="2" spans="2:23">
      <c r="E2" s="2">
        <v>5</v>
      </c>
      <c r="F2" s="5">
        <v>6</v>
      </c>
      <c r="G2" s="2">
        <v>7</v>
      </c>
      <c r="H2" s="2">
        <v>8</v>
      </c>
      <c r="I2" s="2">
        <v>9</v>
      </c>
      <c r="J2" s="2">
        <v>10</v>
      </c>
      <c r="K2" s="2">
        <v>11</v>
      </c>
      <c r="L2" s="2">
        <v>12</v>
      </c>
      <c r="M2" s="2">
        <v>13</v>
      </c>
      <c r="N2" s="3"/>
      <c r="O2" s="2"/>
      <c r="P2" s="2">
        <v>19</v>
      </c>
    </row>
    <row r="3" spans="2:23" ht="28">
      <c r="E3" s="6" t="s">
        <v>22</v>
      </c>
      <c r="F3" s="2"/>
      <c r="G3" s="2"/>
      <c r="H3" s="2"/>
      <c r="I3" s="2"/>
      <c r="J3" s="2"/>
      <c r="K3" s="2"/>
      <c r="L3" s="2"/>
      <c r="M3" s="2"/>
      <c r="N3" s="3"/>
      <c r="O3" s="2"/>
    </row>
    <row r="4" spans="2:23">
      <c r="E4" s="7"/>
      <c r="F4" s="2"/>
      <c r="G4" s="2"/>
      <c r="H4" s="2"/>
      <c r="I4" s="2"/>
      <c r="J4" s="2"/>
      <c r="K4" s="2"/>
      <c r="L4" s="2"/>
      <c r="M4" s="2"/>
      <c r="N4" s="3"/>
      <c r="O4" s="2"/>
    </row>
    <row r="5" spans="2:23" ht="23">
      <c r="E5" s="8" t="s">
        <v>3295</v>
      </c>
      <c r="F5" s="8"/>
      <c r="G5" s="8"/>
      <c r="H5" s="8"/>
      <c r="I5" s="8"/>
      <c r="J5" s="8"/>
      <c r="K5" s="8"/>
      <c r="L5" s="8"/>
      <c r="M5" s="8"/>
      <c r="N5" s="8"/>
      <c r="O5" s="8"/>
      <c r="P5" s="8"/>
      <c r="Q5" s="8"/>
      <c r="R5" s="8"/>
      <c r="S5" s="8"/>
      <c r="T5" s="8"/>
      <c r="U5" s="8"/>
      <c r="V5" s="8"/>
    </row>
    <row r="6" spans="2:23">
      <c r="E6" s="2"/>
      <c r="F6" s="2"/>
      <c r="G6" s="2"/>
      <c r="H6" s="2"/>
      <c r="I6" s="2"/>
      <c r="J6" s="2"/>
      <c r="K6" s="2"/>
      <c r="L6" s="2"/>
      <c r="M6" s="2"/>
      <c r="N6" s="3"/>
      <c r="O6" s="2"/>
    </row>
    <row r="8" spans="2:23" s="9" customFormat="1" ht="20" customHeight="1">
      <c r="E8" s="10" t="s">
        <v>236</v>
      </c>
      <c r="F8" s="10" t="s">
        <v>237</v>
      </c>
      <c r="G8" s="10" t="s">
        <v>238</v>
      </c>
      <c r="H8" s="10" t="s">
        <v>239</v>
      </c>
      <c r="I8" s="10" t="s">
        <v>247</v>
      </c>
      <c r="J8" s="10" t="s">
        <v>248</v>
      </c>
      <c r="K8" s="10" t="s">
        <v>249</v>
      </c>
      <c r="L8" s="10" t="s">
        <v>250</v>
      </c>
      <c r="M8" s="10" t="s">
        <v>240</v>
      </c>
      <c r="N8" s="11"/>
      <c r="O8" s="10" t="s">
        <v>250</v>
      </c>
      <c r="P8" s="10" t="s">
        <v>249</v>
      </c>
      <c r="Q8" s="10" t="s">
        <v>248</v>
      </c>
      <c r="R8" s="10" t="s">
        <v>247</v>
      </c>
      <c r="S8" s="10" t="s">
        <v>239</v>
      </c>
      <c r="T8" s="10" t="s">
        <v>238</v>
      </c>
      <c r="U8" s="10" t="s">
        <v>237</v>
      </c>
      <c r="V8" s="10" t="s">
        <v>236</v>
      </c>
      <c r="W8" s="2"/>
    </row>
    <row r="9" spans="2:23" ht="20" customHeight="1">
      <c r="B9" s="12">
        <v>1</v>
      </c>
      <c r="C9" s="12">
        <v>1</v>
      </c>
      <c r="D9" s="12"/>
      <c r="E9" s="13" t="s">
        <v>1625</v>
      </c>
      <c r="F9" s="13">
        <v>0</v>
      </c>
      <c r="G9" s="13">
        <v>0</v>
      </c>
      <c r="H9" s="13">
        <v>0</v>
      </c>
      <c r="I9" s="13">
        <v>0</v>
      </c>
      <c r="J9" s="13">
        <v>0</v>
      </c>
      <c r="K9" s="13">
        <v>0</v>
      </c>
      <c r="L9" s="13">
        <v>0</v>
      </c>
      <c r="M9" s="13">
        <v>0</v>
      </c>
      <c r="N9" s="3" t="s">
        <v>1660</v>
      </c>
      <c r="O9" s="2">
        <v>0</v>
      </c>
      <c r="P9" s="2">
        <v>0</v>
      </c>
      <c r="Q9" s="2">
        <v>0</v>
      </c>
      <c r="R9" s="2">
        <v>0</v>
      </c>
      <c r="S9" s="2">
        <v>0</v>
      </c>
      <c r="T9" s="2">
        <v>0</v>
      </c>
      <c r="U9" s="2">
        <v>0</v>
      </c>
      <c r="V9" s="2">
        <v>133520.25110000005</v>
      </c>
    </row>
    <row r="10" spans="2:23" ht="20" customHeight="1">
      <c r="B10" s="12">
        <v>2</v>
      </c>
      <c r="C10" s="12">
        <v>2</v>
      </c>
      <c r="D10" s="12"/>
      <c r="E10" s="13" t="s">
        <v>1625</v>
      </c>
      <c r="F10" s="13" t="s">
        <v>24</v>
      </c>
      <c r="G10" s="13">
        <v>0</v>
      </c>
      <c r="H10" s="13">
        <v>0</v>
      </c>
      <c r="I10" s="13">
        <v>0</v>
      </c>
      <c r="J10" s="13">
        <v>0</v>
      </c>
      <c r="K10" s="13">
        <v>0</v>
      </c>
      <c r="L10" s="13">
        <v>0</v>
      </c>
      <c r="M10" s="13">
        <v>0</v>
      </c>
      <c r="N10" s="3" t="s">
        <v>1661</v>
      </c>
      <c r="O10" s="2">
        <v>0</v>
      </c>
      <c r="P10" s="2">
        <v>0</v>
      </c>
      <c r="Q10" s="2">
        <v>0</v>
      </c>
      <c r="R10" s="2">
        <v>0</v>
      </c>
      <c r="S10" s="2">
        <v>0</v>
      </c>
      <c r="T10" s="2">
        <v>0</v>
      </c>
      <c r="U10" s="2">
        <v>133520.25110000005</v>
      </c>
      <c r="V10" s="2">
        <v>0</v>
      </c>
    </row>
    <row r="11" spans="2:23" ht="20" customHeight="1">
      <c r="B11" s="12">
        <v>3</v>
      </c>
      <c r="C11" s="12">
        <v>3</v>
      </c>
      <c r="D11" s="12"/>
      <c r="E11" s="13" t="s">
        <v>1625</v>
      </c>
      <c r="F11" s="13" t="s">
        <v>24</v>
      </c>
      <c r="G11" s="118" t="s">
        <v>188</v>
      </c>
      <c r="H11" s="13">
        <v>0</v>
      </c>
      <c r="I11" s="13">
        <v>0</v>
      </c>
      <c r="J11" s="13">
        <v>0</v>
      </c>
      <c r="K11" s="13">
        <v>0</v>
      </c>
      <c r="L11" s="13">
        <v>0</v>
      </c>
      <c r="M11" s="13">
        <v>0</v>
      </c>
      <c r="N11" s="3" t="s">
        <v>189</v>
      </c>
      <c r="O11" s="2">
        <v>0</v>
      </c>
      <c r="P11" s="2">
        <v>0</v>
      </c>
      <c r="Q11" s="2">
        <v>0</v>
      </c>
      <c r="R11" s="2">
        <v>0</v>
      </c>
      <c r="S11" s="2">
        <v>0</v>
      </c>
      <c r="T11" s="2">
        <v>133520.25110000005</v>
      </c>
      <c r="U11" s="2">
        <v>0</v>
      </c>
      <c r="V11" s="2">
        <v>0</v>
      </c>
    </row>
    <row r="12" spans="2:23" ht="20" customHeight="1">
      <c r="B12" s="12">
        <v>4</v>
      </c>
      <c r="C12" s="12">
        <v>4</v>
      </c>
      <c r="D12" s="12"/>
      <c r="E12" s="13" t="s">
        <v>1625</v>
      </c>
      <c r="F12" s="13" t="s">
        <v>24</v>
      </c>
      <c r="G12" s="13" t="s">
        <v>188</v>
      </c>
      <c r="H12" s="13" t="s">
        <v>192</v>
      </c>
      <c r="I12" s="13">
        <v>0</v>
      </c>
      <c r="J12" s="13">
        <v>0</v>
      </c>
      <c r="K12" s="13">
        <v>0</v>
      </c>
      <c r="L12" s="13">
        <v>0</v>
      </c>
      <c r="M12" s="13">
        <v>0</v>
      </c>
      <c r="N12" s="3" t="s">
        <v>193</v>
      </c>
      <c r="O12" s="2">
        <v>0</v>
      </c>
      <c r="P12" s="2">
        <v>0</v>
      </c>
      <c r="Q12" s="2">
        <v>0</v>
      </c>
      <c r="R12" s="2">
        <v>0</v>
      </c>
      <c r="S12" s="2">
        <v>133520.25110000005</v>
      </c>
      <c r="T12" s="2">
        <v>0</v>
      </c>
      <c r="U12" s="2">
        <v>0</v>
      </c>
      <c r="V12" s="2">
        <v>0</v>
      </c>
    </row>
    <row r="13" spans="2:23" ht="20" customHeight="1">
      <c r="B13" s="12">
        <v>5</v>
      </c>
      <c r="C13" s="12">
        <v>5</v>
      </c>
      <c r="E13" s="13" t="s">
        <v>1625</v>
      </c>
      <c r="F13" s="13" t="s">
        <v>24</v>
      </c>
      <c r="G13" s="13" t="s">
        <v>188</v>
      </c>
      <c r="H13" s="13" t="s">
        <v>192</v>
      </c>
      <c r="I13" s="13" t="s">
        <v>768</v>
      </c>
      <c r="J13" s="13">
        <v>0</v>
      </c>
      <c r="K13" s="13">
        <v>0</v>
      </c>
      <c r="L13" s="13">
        <v>0</v>
      </c>
      <c r="M13" s="13">
        <v>0</v>
      </c>
      <c r="N13" s="3" t="s">
        <v>769</v>
      </c>
      <c r="O13" s="2">
        <v>0</v>
      </c>
      <c r="P13" s="2">
        <v>0</v>
      </c>
      <c r="Q13" s="2">
        <v>0</v>
      </c>
      <c r="R13" s="2">
        <v>133520.25110000005</v>
      </c>
      <c r="S13" s="2">
        <v>0</v>
      </c>
      <c r="T13" s="2">
        <v>0</v>
      </c>
      <c r="U13" s="2">
        <v>0</v>
      </c>
      <c r="V13" s="2">
        <v>0</v>
      </c>
    </row>
    <row r="14" spans="2:23" ht="20" customHeight="1">
      <c r="B14" s="12">
        <v>6</v>
      </c>
      <c r="C14" s="12">
        <v>6</v>
      </c>
      <c r="E14" s="13" t="s">
        <v>1625</v>
      </c>
      <c r="F14" s="13" t="s">
        <v>24</v>
      </c>
      <c r="G14" s="13" t="s">
        <v>188</v>
      </c>
      <c r="H14" s="13" t="s">
        <v>192</v>
      </c>
      <c r="I14" s="13" t="s">
        <v>768</v>
      </c>
      <c r="J14" s="13" t="s">
        <v>840</v>
      </c>
      <c r="K14" s="13">
        <v>0</v>
      </c>
      <c r="L14" s="13">
        <v>0</v>
      </c>
      <c r="M14" s="13">
        <v>0</v>
      </c>
      <c r="N14" s="3" t="s">
        <v>841</v>
      </c>
      <c r="O14" s="2">
        <v>0</v>
      </c>
      <c r="P14" s="2">
        <v>0</v>
      </c>
      <c r="Q14" s="2">
        <v>133520.25110000005</v>
      </c>
      <c r="R14" s="2">
        <v>0</v>
      </c>
      <c r="S14" s="2">
        <v>0</v>
      </c>
      <c r="T14" s="2">
        <v>0</v>
      </c>
      <c r="U14" s="2">
        <v>0</v>
      </c>
      <c r="V14" s="2">
        <v>0</v>
      </c>
    </row>
    <row r="15" spans="2:23" ht="20" customHeight="1">
      <c r="B15" s="12">
        <v>7</v>
      </c>
      <c r="C15" s="12">
        <v>7</v>
      </c>
      <c r="E15" s="13" t="s">
        <v>1625</v>
      </c>
      <c r="F15" s="13" t="s">
        <v>24</v>
      </c>
      <c r="G15" s="13" t="s">
        <v>188</v>
      </c>
      <c r="H15" s="13" t="s">
        <v>192</v>
      </c>
      <c r="I15" s="13" t="s">
        <v>768</v>
      </c>
      <c r="J15" s="13" t="s">
        <v>840</v>
      </c>
      <c r="K15" s="13" t="s">
        <v>842</v>
      </c>
      <c r="L15" s="13">
        <v>0</v>
      </c>
      <c r="M15" s="13">
        <v>0</v>
      </c>
      <c r="N15" s="3" t="s">
        <v>843</v>
      </c>
      <c r="O15" s="2">
        <v>0</v>
      </c>
      <c r="P15" s="2">
        <v>133520.25110000005</v>
      </c>
      <c r="Q15" s="2">
        <v>0</v>
      </c>
      <c r="R15" s="2">
        <v>0</v>
      </c>
      <c r="S15" s="2">
        <v>0</v>
      </c>
      <c r="T15" s="2">
        <v>0</v>
      </c>
      <c r="U15" s="2">
        <v>0</v>
      </c>
      <c r="V15" s="2">
        <v>0</v>
      </c>
    </row>
    <row r="16" spans="2:23" ht="20" customHeight="1">
      <c r="B16" s="12">
        <v>8</v>
      </c>
      <c r="C16" s="12">
        <v>8</v>
      </c>
      <c r="E16" s="13" t="s">
        <v>1625</v>
      </c>
      <c r="F16" s="13" t="s">
        <v>24</v>
      </c>
      <c r="G16" s="13" t="s">
        <v>188</v>
      </c>
      <c r="H16" s="13" t="s">
        <v>192</v>
      </c>
      <c r="I16" s="13" t="s">
        <v>768</v>
      </c>
      <c r="J16" s="13" t="s">
        <v>840</v>
      </c>
      <c r="K16" s="13" t="s">
        <v>842</v>
      </c>
      <c r="L16" s="13" t="s">
        <v>3293</v>
      </c>
      <c r="M16" s="13">
        <v>0</v>
      </c>
      <c r="N16" s="3" t="s">
        <v>3294</v>
      </c>
      <c r="O16" s="2">
        <v>133520.25110000005</v>
      </c>
      <c r="P16" s="2">
        <v>0</v>
      </c>
      <c r="Q16" s="2">
        <v>0</v>
      </c>
      <c r="R16" s="2">
        <v>0</v>
      </c>
      <c r="S16" s="2">
        <v>0</v>
      </c>
      <c r="T16" s="2">
        <v>0</v>
      </c>
      <c r="U16" s="2">
        <v>0</v>
      </c>
      <c r="V16" s="2">
        <v>0</v>
      </c>
    </row>
    <row r="17" spans="5:22" ht="20" customHeight="1">
      <c r="E17" s="14"/>
      <c r="F17" s="14"/>
      <c r="G17" s="14"/>
      <c r="H17" s="14"/>
      <c r="I17" s="14"/>
      <c r="J17" s="14"/>
      <c r="K17" s="14"/>
      <c r="L17" s="14"/>
      <c r="M17" s="14"/>
      <c r="N17" s="15"/>
      <c r="O17" s="17"/>
      <c r="P17" s="17"/>
      <c r="Q17" s="17"/>
      <c r="R17" s="17"/>
      <c r="S17" s="17"/>
      <c r="T17" s="17"/>
      <c r="U17" s="17"/>
      <c r="V17" s="17"/>
    </row>
    <row r="18" spans="5:22" ht="20" customHeight="1">
      <c r="E18" s="18"/>
      <c r="F18" s="18"/>
      <c r="G18" s="18"/>
      <c r="H18" s="18"/>
      <c r="I18" s="18"/>
      <c r="J18" s="18"/>
      <c r="K18" s="18"/>
      <c r="L18" s="18"/>
      <c r="M18" s="18"/>
      <c r="N18" s="19"/>
      <c r="O18" s="20"/>
      <c r="P18" s="20"/>
      <c r="Q18" s="20"/>
      <c r="R18" s="20"/>
      <c r="S18" s="20"/>
      <c r="T18" s="20"/>
      <c r="U18" s="20"/>
      <c r="V18" s="21">
        <v>133520.25110000005</v>
      </c>
    </row>
    <row r="20" spans="5:22">
      <c r="O20" s="3"/>
      <c r="P20" s="3"/>
      <c r="Q20" s="3"/>
      <c r="R20" s="3"/>
      <c r="S20" s="3"/>
      <c r="T20" s="3"/>
      <c r="U20" s="3"/>
      <c r="V20" s="3"/>
    </row>
  </sheetData>
  <autoFilter ref="C1:L20" xr:uid="{80F5B7E8-B87A-9B47-AD02-589B11788848}"/>
  <conditionalFormatting sqref="E9:V16">
    <cfRule type="expression" dxfId="146" priority="1">
      <formula>$C9=9</formula>
    </cfRule>
    <cfRule type="expression" dxfId="145" priority="2">
      <formula>$C9=10</formula>
    </cfRule>
    <cfRule type="expression" dxfId="144" priority="3">
      <formula>$C9=8</formula>
    </cfRule>
    <cfRule type="expression" dxfId="143" priority="4">
      <formula>$C9=7</formula>
    </cfRule>
    <cfRule type="expression" dxfId="142" priority="5">
      <formula>$C9=6</formula>
    </cfRule>
    <cfRule type="expression" dxfId="141" priority="6">
      <formula>$C9=4</formula>
    </cfRule>
    <cfRule type="expression" dxfId="140" priority="7">
      <formula>$C9=3</formula>
    </cfRule>
    <cfRule type="expression" dxfId="139" priority="8">
      <formula>$C9=2</formula>
    </cfRule>
    <cfRule type="expression" dxfId="138" priority="9">
      <formula>$C9=1</formula>
    </cfRule>
  </conditionalFormatting>
  <pageMargins left="0.70866141732283505" right="0.70866141732283505" top="0.74803149606299202" bottom="0.74803149606299202" header="0.31496062992126" footer="0.31496062992126"/>
  <pageSetup paperSize="9" scale="35"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BC815-A8A1-2342-949B-343B8012A3D6}">
  <dimension ref="B1:Z679"/>
  <sheetViews>
    <sheetView view="pageBreakPreview" zoomScale="60" zoomScaleNormal="75" workbookViewId="0">
      <selection activeCell="K6" sqref="K6"/>
    </sheetView>
  </sheetViews>
  <sheetFormatPr baseColWidth="10" defaultColWidth="10.83203125" defaultRowHeight="16"/>
  <cols>
    <col min="1" max="4" width="10.83203125" style="1"/>
    <col min="5" max="5" width="9" style="1" customWidth="1"/>
    <col min="6" max="6" width="7.33203125" style="1" bestFit="1" customWidth="1"/>
    <col min="7" max="8" width="7.5" style="1" bestFit="1" customWidth="1"/>
    <col min="9" max="9" width="7.6640625" style="1" bestFit="1" customWidth="1"/>
    <col min="10" max="11" width="8" style="1" bestFit="1" customWidth="1"/>
    <col min="12" max="12" width="10.5" style="1" bestFit="1" customWidth="1"/>
    <col min="13" max="13" width="7.6640625" style="1" bestFit="1" customWidth="1"/>
    <col min="14" max="14" width="7" style="1" hidden="1" customWidth="1"/>
    <col min="15" max="15" width="68" style="12" customWidth="1"/>
    <col min="16" max="16" width="10.33203125" style="3" hidden="1" customWidth="1"/>
    <col min="17" max="17" width="13.5" style="3" bestFit="1" customWidth="1"/>
    <col min="18" max="18" width="13.5" style="4" bestFit="1" customWidth="1"/>
    <col min="19" max="19" width="13.6640625" style="4" bestFit="1" customWidth="1"/>
    <col min="20" max="22" width="13.1640625" style="4" bestFit="1" customWidth="1"/>
    <col min="23" max="24" width="13.5" style="4" bestFit="1" customWidth="1"/>
    <col min="25" max="25" width="13.83203125" style="4" bestFit="1" customWidth="1"/>
    <col min="26" max="26" width="13.66406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22</v>
      </c>
      <c r="F3" s="2"/>
      <c r="G3" s="2"/>
      <c r="H3" s="2"/>
      <c r="I3" s="2"/>
      <c r="J3" s="2"/>
      <c r="K3" s="2"/>
      <c r="L3" s="2"/>
      <c r="M3" s="2"/>
      <c r="N3" s="2"/>
      <c r="O3" s="3"/>
      <c r="R3" s="2"/>
    </row>
    <row r="4" spans="2:26">
      <c r="E4" s="7"/>
      <c r="F4" s="2"/>
      <c r="G4" s="2"/>
      <c r="H4" s="2"/>
      <c r="I4" s="2"/>
      <c r="J4" s="2"/>
      <c r="K4" s="2"/>
      <c r="L4" s="2"/>
      <c r="M4" s="2"/>
      <c r="N4" s="2"/>
      <c r="O4" s="3"/>
      <c r="R4" s="2"/>
    </row>
    <row r="5" spans="2:26" ht="23">
      <c r="E5" s="8" t="s">
        <v>4375</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236</v>
      </c>
      <c r="F8" s="10" t="s">
        <v>237</v>
      </c>
      <c r="G8" s="10" t="s">
        <v>238</v>
      </c>
      <c r="H8" s="10" t="s">
        <v>239</v>
      </c>
      <c r="I8" s="10" t="s">
        <v>247</v>
      </c>
      <c r="J8" s="10" t="s">
        <v>248</v>
      </c>
      <c r="K8" s="10" t="s">
        <v>249</v>
      </c>
      <c r="L8" s="10" t="s">
        <v>250</v>
      </c>
      <c r="M8" s="10" t="s">
        <v>240</v>
      </c>
      <c r="N8" s="10" t="s">
        <v>4356</v>
      </c>
      <c r="O8" s="11"/>
      <c r="P8" s="121" t="s">
        <v>4356</v>
      </c>
      <c r="Q8" s="10" t="s">
        <v>240</v>
      </c>
      <c r="R8" s="10" t="s">
        <v>250</v>
      </c>
      <c r="S8" s="10" t="s">
        <v>249</v>
      </c>
      <c r="T8" s="10" t="s">
        <v>248</v>
      </c>
      <c r="U8" s="10" t="s">
        <v>247</v>
      </c>
      <c r="V8" s="10" t="s">
        <v>239</v>
      </c>
      <c r="W8" s="10" t="s">
        <v>238</v>
      </c>
      <c r="X8" s="10" t="s">
        <v>237</v>
      </c>
      <c r="Y8" s="10" t="s">
        <v>236</v>
      </c>
      <c r="Z8" s="2"/>
    </row>
    <row r="9" spans="2:26" ht="20" customHeight="1">
      <c r="B9" s="12">
        <v>1</v>
      </c>
      <c r="C9" s="12">
        <v>1</v>
      </c>
      <c r="D9" s="12"/>
      <c r="E9" s="13" t="s">
        <v>1625</v>
      </c>
      <c r="F9" s="13">
        <v>0</v>
      </c>
      <c r="G9" s="13">
        <v>0</v>
      </c>
      <c r="H9" s="13">
        <v>0</v>
      </c>
      <c r="I9" s="13">
        <v>0</v>
      </c>
      <c r="J9" s="13">
        <v>0</v>
      </c>
      <c r="K9" s="13">
        <v>0</v>
      </c>
      <c r="L9" s="13">
        <v>0</v>
      </c>
      <c r="M9" s="13">
        <v>0</v>
      </c>
      <c r="N9" s="13">
        <v>0</v>
      </c>
      <c r="O9" s="3" t="s">
        <v>1660</v>
      </c>
      <c r="P9" s="2">
        <v>0</v>
      </c>
      <c r="Q9" s="2">
        <v>0</v>
      </c>
      <c r="R9" s="2">
        <v>0</v>
      </c>
      <c r="S9" s="2">
        <v>0</v>
      </c>
      <c r="T9" s="2">
        <v>0</v>
      </c>
      <c r="U9" s="2">
        <v>0</v>
      </c>
      <c r="V9" s="2">
        <v>0</v>
      </c>
      <c r="W9" s="2">
        <v>0</v>
      </c>
      <c r="X9" s="2">
        <v>0</v>
      </c>
      <c r="Y9" s="2">
        <v>2755645.4698999999</v>
      </c>
    </row>
    <row r="10" spans="2:26" ht="20" customHeight="1">
      <c r="B10" s="12">
        <v>2</v>
      </c>
      <c r="C10" s="12">
        <v>2</v>
      </c>
      <c r="D10" s="12"/>
      <c r="E10" s="13" t="s">
        <v>1625</v>
      </c>
      <c r="F10" s="13" t="s">
        <v>24</v>
      </c>
      <c r="G10" s="13">
        <v>0</v>
      </c>
      <c r="H10" s="13">
        <v>0</v>
      </c>
      <c r="I10" s="13">
        <v>0</v>
      </c>
      <c r="J10" s="13">
        <v>0</v>
      </c>
      <c r="K10" s="13">
        <v>0</v>
      </c>
      <c r="L10" s="13">
        <v>0</v>
      </c>
      <c r="M10" s="13">
        <v>0</v>
      </c>
      <c r="N10" s="13">
        <v>0</v>
      </c>
      <c r="O10" s="3" t="s">
        <v>1661</v>
      </c>
      <c r="P10" s="2">
        <v>0</v>
      </c>
      <c r="Q10" s="2">
        <v>0</v>
      </c>
      <c r="R10" s="2">
        <v>0</v>
      </c>
      <c r="S10" s="2">
        <v>0</v>
      </c>
      <c r="T10" s="2">
        <v>0</v>
      </c>
      <c r="U10" s="2">
        <v>0</v>
      </c>
      <c r="V10" s="2">
        <v>0</v>
      </c>
      <c r="W10" s="2">
        <v>0</v>
      </c>
      <c r="X10" s="2">
        <v>2755645.4698999999</v>
      </c>
      <c r="Y10" s="2">
        <v>0</v>
      </c>
    </row>
    <row r="11" spans="2:26" ht="20" customHeight="1">
      <c r="B11" s="12">
        <v>3</v>
      </c>
      <c r="C11" s="12">
        <v>3</v>
      </c>
      <c r="D11" s="12"/>
      <c r="E11" s="13" t="s">
        <v>1625</v>
      </c>
      <c r="F11" s="13" t="s">
        <v>24</v>
      </c>
      <c r="G11" s="13" t="s">
        <v>24</v>
      </c>
      <c r="H11" s="13">
        <v>0</v>
      </c>
      <c r="I11" s="13">
        <v>0</v>
      </c>
      <c r="J11" s="13">
        <v>0</v>
      </c>
      <c r="K11" s="13">
        <v>0</v>
      </c>
      <c r="L11" s="13">
        <v>0</v>
      </c>
      <c r="M11" s="13">
        <v>0</v>
      </c>
      <c r="N11" s="13">
        <v>0</v>
      </c>
      <c r="O11" s="3" t="s">
        <v>34</v>
      </c>
      <c r="P11" s="2">
        <v>0</v>
      </c>
      <c r="Q11" s="2">
        <v>0</v>
      </c>
      <c r="R11" s="2">
        <v>0</v>
      </c>
      <c r="S11" s="2">
        <v>0</v>
      </c>
      <c r="T11" s="2">
        <v>0</v>
      </c>
      <c r="U11" s="2">
        <v>0</v>
      </c>
      <c r="V11" s="2">
        <v>0</v>
      </c>
      <c r="W11" s="2">
        <v>2423733.8891999992</v>
      </c>
      <c r="X11" s="2">
        <v>0</v>
      </c>
      <c r="Y11" s="2">
        <v>0</v>
      </c>
    </row>
    <row r="12" spans="2:26" ht="20" customHeight="1">
      <c r="B12" s="12">
        <v>4</v>
      </c>
      <c r="C12" s="12">
        <v>4</v>
      </c>
      <c r="D12" s="12"/>
      <c r="E12" s="13" t="s">
        <v>1625</v>
      </c>
      <c r="F12" s="13" t="s">
        <v>24</v>
      </c>
      <c r="G12" s="13" t="s">
        <v>24</v>
      </c>
      <c r="H12" s="13" t="s">
        <v>35</v>
      </c>
      <c r="I12" s="13">
        <v>0</v>
      </c>
      <c r="J12" s="13">
        <v>0</v>
      </c>
      <c r="K12" s="13">
        <v>0</v>
      </c>
      <c r="L12" s="13">
        <v>0</v>
      </c>
      <c r="M12" s="13">
        <v>0</v>
      </c>
      <c r="N12" s="13">
        <v>0</v>
      </c>
      <c r="O12" s="3" t="s">
        <v>36</v>
      </c>
      <c r="P12" s="2">
        <v>0</v>
      </c>
      <c r="Q12" s="2">
        <v>0</v>
      </c>
      <c r="R12" s="2">
        <v>0</v>
      </c>
      <c r="S12" s="2">
        <v>0</v>
      </c>
      <c r="T12" s="2">
        <v>0</v>
      </c>
      <c r="U12" s="2">
        <v>0</v>
      </c>
      <c r="V12" s="2">
        <v>2416862.5591999991</v>
      </c>
      <c r="W12" s="2">
        <v>0</v>
      </c>
      <c r="X12" s="2">
        <v>0</v>
      </c>
      <c r="Y12" s="2">
        <v>0</v>
      </c>
    </row>
    <row r="13" spans="2:26" ht="20" customHeight="1">
      <c r="B13" s="12">
        <v>5</v>
      </c>
      <c r="C13" s="12">
        <v>5</v>
      </c>
      <c r="E13" s="13" t="s">
        <v>1625</v>
      </c>
      <c r="F13" s="13" t="s">
        <v>24</v>
      </c>
      <c r="G13" s="13" t="s">
        <v>24</v>
      </c>
      <c r="H13" s="13" t="s">
        <v>35</v>
      </c>
      <c r="I13" s="13" t="s">
        <v>251</v>
      </c>
      <c r="J13" s="13">
        <v>0</v>
      </c>
      <c r="K13" s="13">
        <v>0</v>
      </c>
      <c r="L13" s="13">
        <v>0</v>
      </c>
      <c r="M13" s="13">
        <v>0</v>
      </c>
      <c r="N13" s="13">
        <v>0</v>
      </c>
      <c r="O13" s="3" t="s">
        <v>252</v>
      </c>
      <c r="P13" s="2">
        <v>0</v>
      </c>
      <c r="Q13" s="2">
        <v>0</v>
      </c>
      <c r="R13" s="2">
        <v>0</v>
      </c>
      <c r="S13" s="2">
        <v>0</v>
      </c>
      <c r="T13" s="2">
        <v>0</v>
      </c>
      <c r="U13" s="2">
        <v>2358431.7777999989</v>
      </c>
      <c r="V13" s="2">
        <v>0</v>
      </c>
      <c r="W13" s="2">
        <v>0</v>
      </c>
      <c r="X13" s="2">
        <v>0</v>
      </c>
      <c r="Y13" s="2">
        <v>0</v>
      </c>
    </row>
    <row r="14" spans="2:26" ht="20" customHeight="1">
      <c r="B14" s="12">
        <v>6</v>
      </c>
      <c r="C14" s="12">
        <v>6</v>
      </c>
      <c r="E14" s="13" t="s">
        <v>1625</v>
      </c>
      <c r="F14" s="13" t="s">
        <v>24</v>
      </c>
      <c r="G14" s="13" t="s">
        <v>24</v>
      </c>
      <c r="H14" s="13" t="s">
        <v>35</v>
      </c>
      <c r="I14" s="13" t="s">
        <v>251</v>
      </c>
      <c r="J14" s="13" t="s">
        <v>253</v>
      </c>
      <c r="K14" s="13">
        <v>0</v>
      </c>
      <c r="L14" s="13">
        <v>0</v>
      </c>
      <c r="M14" s="13">
        <v>0</v>
      </c>
      <c r="N14" s="13">
        <v>0</v>
      </c>
      <c r="O14" s="3" t="s">
        <v>254</v>
      </c>
      <c r="P14" s="2">
        <v>0</v>
      </c>
      <c r="Q14" s="2">
        <v>0</v>
      </c>
      <c r="R14" s="2">
        <v>0</v>
      </c>
      <c r="S14" s="2">
        <v>0</v>
      </c>
      <c r="T14" s="2">
        <v>1739177.6812000005</v>
      </c>
      <c r="U14" s="2">
        <v>0</v>
      </c>
      <c r="V14" s="2">
        <v>0</v>
      </c>
      <c r="W14" s="2">
        <v>0</v>
      </c>
      <c r="X14" s="2">
        <v>0</v>
      </c>
      <c r="Y14" s="2">
        <v>0</v>
      </c>
    </row>
    <row r="15" spans="2:26" ht="20" customHeight="1">
      <c r="B15" s="12">
        <v>7</v>
      </c>
      <c r="C15" s="12">
        <v>7</v>
      </c>
      <c r="E15" s="13" t="s">
        <v>1625</v>
      </c>
      <c r="F15" s="13" t="s">
        <v>24</v>
      </c>
      <c r="G15" s="13" t="s">
        <v>24</v>
      </c>
      <c r="H15" s="13" t="s">
        <v>35</v>
      </c>
      <c r="I15" s="13" t="s">
        <v>251</v>
      </c>
      <c r="J15" s="13" t="s">
        <v>253</v>
      </c>
      <c r="K15" s="13" t="s">
        <v>255</v>
      </c>
      <c r="L15" s="13">
        <v>0</v>
      </c>
      <c r="M15" s="13">
        <v>0</v>
      </c>
      <c r="N15" s="13">
        <v>0</v>
      </c>
      <c r="O15" s="3" t="s">
        <v>38</v>
      </c>
      <c r="P15" s="2">
        <v>0</v>
      </c>
      <c r="Q15" s="2">
        <v>0</v>
      </c>
      <c r="R15" s="2">
        <v>0</v>
      </c>
      <c r="S15" s="2">
        <v>173931.59</v>
      </c>
      <c r="T15" s="2">
        <v>0</v>
      </c>
      <c r="U15" s="2">
        <v>0</v>
      </c>
      <c r="V15" s="2">
        <v>0</v>
      </c>
      <c r="W15" s="2">
        <v>0</v>
      </c>
      <c r="X15" s="2">
        <v>0</v>
      </c>
      <c r="Y15" s="2">
        <v>0</v>
      </c>
    </row>
    <row r="16" spans="2:26" ht="20" customHeight="1">
      <c r="B16" s="12">
        <v>8</v>
      </c>
      <c r="C16" s="12">
        <v>8</v>
      </c>
      <c r="E16" s="13" t="s">
        <v>1625</v>
      </c>
      <c r="F16" s="13" t="s">
        <v>24</v>
      </c>
      <c r="G16" s="13" t="s">
        <v>24</v>
      </c>
      <c r="H16" s="13" t="s">
        <v>35</v>
      </c>
      <c r="I16" s="13" t="s">
        <v>251</v>
      </c>
      <c r="J16" s="13" t="s">
        <v>253</v>
      </c>
      <c r="K16" s="13" t="s">
        <v>255</v>
      </c>
      <c r="L16" s="13" t="s">
        <v>256</v>
      </c>
      <c r="M16" s="13">
        <v>0</v>
      </c>
      <c r="N16" s="13">
        <v>0</v>
      </c>
      <c r="O16" s="3" t="s">
        <v>4554</v>
      </c>
      <c r="P16" s="2">
        <v>0</v>
      </c>
      <c r="Q16" s="2">
        <v>0</v>
      </c>
      <c r="R16" s="2">
        <v>2007.02</v>
      </c>
      <c r="S16" s="2">
        <v>0</v>
      </c>
      <c r="T16" s="2">
        <v>0</v>
      </c>
      <c r="U16" s="2">
        <v>0</v>
      </c>
      <c r="V16" s="2">
        <v>0</v>
      </c>
      <c r="W16" s="2">
        <v>0</v>
      </c>
      <c r="X16" s="2">
        <v>0</v>
      </c>
      <c r="Y16" s="2">
        <v>0</v>
      </c>
    </row>
    <row r="17" spans="2:25" ht="20" customHeight="1">
      <c r="B17" s="12">
        <v>9</v>
      </c>
      <c r="C17" s="12">
        <v>8</v>
      </c>
      <c r="E17" s="13" t="s">
        <v>1625</v>
      </c>
      <c r="F17" s="13" t="s">
        <v>24</v>
      </c>
      <c r="G17" s="13" t="s">
        <v>24</v>
      </c>
      <c r="H17" s="13" t="s">
        <v>35</v>
      </c>
      <c r="I17" s="13" t="s">
        <v>251</v>
      </c>
      <c r="J17" s="13" t="s">
        <v>253</v>
      </c>
      <c r="K17" s="13" t="s">
        <v>255</v>
      </c>
      <c r="L17" s="13" t="s">
        <v>257</v>
      </c>
      <c r="M17" s="13">
        <v>0</v>
      </c>
      <c r="N17" s="13">
        <v>0</v>
      </c>
      <c r="O17" s="3" t="s">
        <v>4555</v>
      </c>
      <c r="P17" s="2">
        <v>0</v>
      </c>
      <c r="Q17" s="2">
        <v>0</v>
      </c>
      <c r="R17" s="2">
        <v>756.96</v>
      </c>
      <c r="S17" s="2">
        <v>0</v>
      </c>
      <c r="T17" s="2">
        <v>0</v>
      </c>
      <c r="U17" s="2">
        <v>0</v>
      </c>
      <c r="V17" s="2">
        <v>0</v>
      </c>
      <c r="W17" s="2">
        <v>0</v>
      </c>
      <c r="X17" s="2">
        <v>0</v>
      </c>
      <c r="Y17" s="2">
        <v>0</v>
      </c>
    </row>
    <row r="18" spans="2:25" ht="20" customHeight="1">
      <c r="B18" s="12">
        <v>10</v>
      </c>
      <c r="C18" s="12">
        <v>8</v>
      </c>
      <c r="E18" s="13" t="s">
        <v>1625</v>
      </c>
      <c r="F18" s="13" t="s">
        <v>24</v>
      </c>
      <c r="G18" s="13" t="s">
        <v>24</v>
      </c>
      <c r="H18" s="13" t="s">
        <v>35</v>
      </c>
      <c r="I18" s="13" t="s">
        <v>251</v>
      </c>
      <c r="J18" s="13" t="s">
        <v>253</v>
      </c>
      <c r="K18" s="13" t="s">
        <v>255</v>
      </c>
      <c r="L18" s="13" t="s">
        <v>258</v>
      </c>
      <c r="M18" s="13">
        <v>0</v>
      </c>
      <c r="N18" s="13">
        <v>0</v>
      </c>
      <c r="O18" s="3" t="s">
        <v>4556</v>
      </c>
      <c r="P18" s="2">
        <v>0</v>
      </c>
      <c r="Q18" s="2">
        <v>0</v>
      </c>
      <c r="R18" s="2">
        <v>154.53</v>
      </c>
      <c r="S18" s="2">
        <v>0</v>
      </c>
      <c r="T18" s="2">
        <v>0</v>
      </c>
      <c r="U18" s="2">
        <v>0</v>
      </c>
      <c r="V18" s="2">
        <v>0</v>
      </c>
      <c r="W18" s="2">
        <v>0</v>
      </c>
      <c r="X18" s="2">
        <v>0</v>
      </c>
      <c r="Y18" s="2">
        <v>0</v>
      </c>
    </row>
    <row r="19" spans="2:25" ht="20" customHeight="1">
      <c r="B19" s="12">
        <v>11</v>
      </c>
      <c r="C19" s="12">
        <v>8</v>
      </c>
      <c r="E19" s="13" t="s">
        <v>1625</v>
      </c>
      <c r="F19" s="13" t="s">
        <v>24</v>
      </c>
      <c r="G19" s="13" t="s">
        <v>24</v>
      </c>
      <c r="H19" s="13" t="s">
        <v>35</v>
      </c>
      <c r="I19" s="13" t="s">
        <v>251</v>
      </c>
      <c r="J19" s="13" t="s">
        <v>253</v>
      </c>
      <c r="K19" s="13" t="s">
        <v>255</v>
      </c>
      <c r="L19" s="13" t="s">
        <v>259</v>
      </c>
      <c r="M19" s="13">
        <v>0</v>
      </c>
      <c r="N19" s="13">
        <v>0</v>
      </c>
      <c r="O19" s="3" t="s">
        <v>1253</v>
      </c>
      <c r="P19" s="2">
        <v>0</v>
      </c>
      <c r="Q19" s="2">
        <v>0</v>
      </c>
      <c r="R19" s="2">
        <v>151.5</v>
      </c>
      <c r="S19" s="2">
        <v>0</v>
      </c>
      <c r="T19" s="2">
        <v>0</v>
      </c>
      <c r="U19" s="2">
        <v>0</v>
      </c>
      <c r="V19" s="2">
        <v>0</v>
      </c>
      <c r="W19" s="2">
        <v>0</v>
      </c>
      <c r="X19" s="2">
        <v>0</v>
      </c>
      <c r="Y19" s="2">
        <v>0</v>
      </c>
    </row>
    <row r="20" spans="2:25" ht="20" customHeight="1">
      <c r="B20" s="12">
        <v>12</v>
      </c>
      <c r="C20" s="12">
        <v>8</v>
      </c>
      <c r="E20" s="13" t="s">
        <v>1625</v>
      </c>
      <c r="F20" s="13" t="s">
        <v>24</v>
      </c>
      <c r="G20" s="13" t="s">
        <v>24</v>
      </c>
      <c r="H20" s="13" t="s">
        <v>35</v>
      </c>
      <c r="I20" s="13" t="s">
        <v>251</v>
      </c>
      <c r="J20" s="13" t="s">
        <v>253</v>
      </c>
      <c r="K20" s="13" t="s">
        <v>255</v>
      </c>
      <c r="L20" s="13" t="s">
        <v>4557</v>
      </c>
      <c r="M20" s="13">
        <v>0</v>
      </c>
      <c r="N20" s="13">
        <v>0</v>
      </c>
      <c r="O20" s="3" t="s">
        <v>1253</v>
      </c>
      <c r="P20" s="2">
        <v>0</v>
      </c>
      <c r="Q20" s="2">
        <v>0</v>
      </c>
      <c r="R20" s="2">
        <v>1742.22</v>
      </c>
      <c r="S20" s="2">
        <v>0</v>
      </c>
      <c r="T20" s="2">
        <v>0</v>
      </c>
      <c r="U20" s="2">
        <v>0</v>
      </c>
      <c r="V20" s="2">
        <v>0</v>
      </c>
      <c r="W20" s="2">
        <v>0</v>
      </c>
      <c r="X20" s="2">
        <v>0</v>
      </c>
      <c r="Y20" s="2">
        <v>0</v>
      </c>
    </row>
    <row r="21" spans="2:25" ht="20" customHeight="1">
      <c r="B21" s="12">
        <v>13</v>
      </c>
      <c r="C21" s="12">
        <v>8</v>
      </c>
      <c r="E21" s="13" t="s">
        <v>1625</v>
      </c>
      <c r="F21" s="13" t="s">
        <v>24</v>
      </c>
      <c r="G21" s="13" t="s">
        <v>24</v>
      </c>
      <c r="H21" s="13" t="s">
        <v>35</v>
      </c>
      <c r="I21" s="13" t="s">
        <v>251</v>
      </c>
      <c r="J21" s="13" t="s">
        <v>253</v>
      </c>
      <c r="K21" s="13" t="s">
        <v>255</v>
      </c>
      <c r="L21" s="13" t="s">
        <v>4558</v>
      </c>
      <c r="M21" s="13">
        <v>0</v>
      </c>
      <c r="N21" s="13">
        <v>0</v>
      </c>
      <c r="O21" s="3" t="s">
        <v>1254</v>
      </c>
      <c r="P21" s="2">
        <v>0</v>
      </c>
      <c r="Q21" s="2">
        <v>0</v>
      </c>
      <c r="R21" s="2">
        <v>7009.8</v>
      </c>
      <c r="S21" s="2">
        <v>0</v>
      </c>
      <c r="T21" s="2">
        <v>0</v>
      </c>
      <c r="U21" s="2">
        <v>0</v>
      </c>
      <c r="V21" s="2">
        <v>0</v>
      </c>
      <c r="W21" s="2">
        <v>0</v>
      </c>
      <c r="X21" s="2">
        <v>0</v>
      </c>
      <c r="Y21" s="2">
        <v>0</v>
      </c>
    </row>
    <row r="22" spans="2:25" ht="20" customHeight="1">
      <c r="B22" s="12">
        <v>14</v>
      </c>
      <c r="C22" s="12">
        <v>8</v>
      </c>
      <c r="E22" s="13" t="s">
        <v>1625</v>
      </c>
      <c r="F22" s="13" t="s">
        <v>24</v>
      </c>
      <c r="G22" s="13" t="s">
        <v>24</v>
      </c>
      <c r="H22" s="13" t="s">
        <v>35</v>
      </c>
      <c r="I22" s="13" t="s">
        <v>251</v>
      </c>
      <c r="J22" s="13" t="s">
        <v>253</v>
      </c>
      <c r="K22" s="13" t="s">
        <v>255</v>
      </c>
      <c r="L22" s="13" t="s">
        <v>260</v>
      </c>
      <c r="M22" s="13">
        <v>0</v>
      </c>
      <c r="N22" s="13">
        <v>0</v>
      </c>
      <c r="O22" s="3" t="s">
        <v>1254</v>
      </c>
      <c r="P22" s="2">
        <v>0</v>
      </c>
      <c r="Q22" s="2">
        <v>0</v>
      </c>
      <c r="R22" s="2">
        <v>965.96</v>
      </c>
      <c r="S22" s="2">
        <v>0</v>
      </c>
      <c r="T22" s="2">
        <v>0</v>
      </c>
      <c r="U22" s="2">
        <v>0</v>
      </c>
      <c r="V22" s="2">
        <v>0</v>
      </c>
      <c r="W22" s="2">
        <v>0</v>
      </c>
      <c r="X22" s="2">
        <v>0</v>
      </c>
      <c r="Y22" s="2">
        <v>0</v>
      </c>
    </row>
    <row r="23" spans="2:25" ht="20" customHeight="1">
      <c r="B23" s="12">
        <v>15</v>
      </c>
      <c r="C23" s="12">
        <v>8</v>
      </c>
      <c r="E23" s="13" t="s">
        <v>1625</v>
      </c>
      <c r="F23" s="13" t="s">
        <v>24</v>
      </c>
      <c r="G23" s="13" t="s">
        <v>24</v>
      </c>
      <c r="H23" s="13" t="s">
        <v>35</v>
      </c>
      <c r="I23" s="13" t="s">
        <v>251</v>
      </c>
      <c r="J23" s="13" t="s">
        <v>253</v>
      </c>
      <c r="K23" s="13" t="s">
        <v>255</v>
      </c>
      <c r="L23" s="13" t="s">
        <v>261</v>
      </c>
      <c r="M23" s="13">
        <v>0</v>
      </c>
      <c r="N23" s="13">
        <v>0</v>
      </c>
      <c r="O23" s="3" t="s">
        <v>1255</v>
      </c>
      <c r="P23" s="2">
        <v>0</v>
      </c>
      <c r="Q23" s="2">
        <v>0</v>
      </c>
      <c r="R23" s="2">
        <v>1416.3000000000002</v>
      </c>
      <c r="S23" s="2">
        <v>0</v>
      </c>
      <c r="T23" s="2">
        <v>0</v>
      </c>
      <c r="U23" s="2">
        <v>0</v>
      </c>
      <c r="V23" s="2">
        <v>0</v>
      </c>
      <c r="W23" s="2">
        <v>0</v>
      </c>
      <c r="X23" s="2">
        <v>0</v>
      </c>
      <c r="Y23" s="2">
        <v>0</v>
      </c>
    </row>
    <row r="24" spans="2:25" ht="20" customHeight="1">
      <c r="B24" s="12">
        <v>16</v>
      </c>
      <c r="C24" s="12">
        <v>8</v>
      </c>
      <c r="E24" s="13" t="s">
        <v>1625</v>
      </c>
      <c r="F24" s="13" t="s">
        <v>24</v>
      </c>
      <c r="G24" s="13" t="s">
        <v>24</v>
      </c>
      <c r="H24" s="13" t="s">
        <v>35</v>
      </c>
      <c r="I24" s="13" t="s">
        <v>251</v>
      </c>
      <c r="J24" s="13" t="s">
        <v>253</v>
      </c>
      <c r="K24" s="13" t="s">
        <v>255</v>
      </c>
      <c r="L24" s="13" t="s">
        <v>262</v>
      </c>
      <c r="M24" s="13">
        <v>0</v>
      </c>
      <c r="N24" s="13">
        <v>0</v>
      </c>
      <c r="O24" s="3" t="s">
        <v>1256</v>
      </c>
      <c r="P24" s="2">
        <v>0</v>
      </c>
      <c r="Q24" s="2">
        <v>0</v>
      </c>
      <c r="R24" s="2">
        <v>247.15</v>
      </c>
      <c r="S24" s="2">
        <v>0</v>
      </c>
      <c r="T24" s="2">
        <v>0</v>
      </c>
      <c r="U24" s="2">
        <v>0</v>
      </c>
      <c r="V24" s="2">
        <v>0</v>
      </c>
      <c r="W24" s="2">
        <v>0</v>
      </c>
      <c r="X24" s="2">
        <v>0</v>
      </c>
      <c r="Y24" s="2">
        <v>0</v>
      </c>
    </row>
    <row r="25" spans="2:25" ht="20" customHeight="1">
      <c r="B25" s="12">
        <v>17</v>
      </c>
      <c r="C25" s="12">
        <v>8</v>
      </c>
      <c r="E25" s="13" t="s">
        <v>1625</v>
      </c>
      <c r="F25" s="13" t="s">
        <v>24</v>
      </c>
      <c r="G25" s="13" t="s">
        <v>24</v>
      </c>
      <c r="H25" s="13" t="s">
        <v>35</v>
      </c>
      <c r="I25" s="13" t="s">
        <v>251</v>
      </c>
      <c r="J25" s="13" t="s">
        <v>253</v>
      </c>
      <c r="K25" s="13" t="s">
        <v>255</v>
      </c>
      <c r="L25" s="13" t="s">
        <v>263</v>
      </c>
      <c r="M25" s="13">
        <v>0</v>
      </c>
      <c r="N25" s="13">
        <v>0</v>
      </c>
      <c r="O25" s="3" t="s">
        <v>4559</v>
      </c>
      <c r="P25" s="2">
        <v>0</v>
      </c>
      <c r="Q25" s="2">
        <v>0</v>
      </c>
      <c r="R25" s="2">
        <v>221.4</v>
      </c>
      <c r="S25" s="2">
        <v>0</v>
      </c>
      <c r="T25" s="2">
        <v>0</v>
      </c>
      <c r="U25" s="2">
        <v>0</v>
      </c>
      <c r="V25" s="2">
        <v>0</v>
      </c>
      <c r="W25" s="2">
        <v>0</v>
      </c>
      <c r="X25" s="2">
        <v>0</v>
      </c>
      <c r="Y25" s="2">
        <v>0</v>
      </c>
    </row>
    <row r="26" spans="2:25" ht="20" customHeight="1">
      <c r="B26" s="12">
        <v>18</v>
      </c>
      <c r="C26" s="12">
        <v>8</v>
      </c>
      <c r="E26" s="13" t="s">
        <v>1625</v>
      </c>
      <c r="F26" s="13" t="s">
        <v>24</v>
      </c>
      <c r="G26" s="13" t="s">
        <v>24</v>
      </c>
      <c r="H26" s="13" t="s">
        <v>35</v>
      </c>
      <c r="I26" s="13" t="s">
        <v>251</v>
      </c>
      <c r="J26" s="13" t="s">
        <v>253</v>
      </c>
      <c r="K26" s="13" t="s">
        <v>255</v>
      </c>
      <c r="L26" s="13" t="s">
        <v>4560</v>
      </c>
      <c r="M26" s="13">
        <v>0</v>
      </c>
      <c r="N26" s="13">
        <v>0</v>
      </c>
      <c r="O26" s="3" t="s">
        <v>4561</v>
      </c>
      <c r="P26" s="2">
        <v>0</v>
      </c>
      <c r="Q26" s="2">
        <v>0</v>
      </c>
      <c r="R26" s="2">
        <v>167.86</v>
      </c>
      <c r="S26" s="2">
        <v>0</v>
      </c>
      <c r="T26" s="2">
        <v>0</v>
      </c>
      <c r="U26" s="2">
        <v>0</v>
      </c>
      <c r="V26" s="2">
        <v>0</v>
      </c>
      <c r="W26" s="2">
        <v>0</v>
      </c>
      <c r="X26" s="2">
        <v>0</v>
      </c>
      <c r="Y26" s="2">
        <v>0</v>
      </c>
    </row>
    <row r="27" spans="2:25" ht="20" customHeight="1">
      <c r="B27" s="12">
        <v>19</v>
      </c>
      <c r="C27" s="12">
        <v>8</v>
      </c>
      <c r="E27" s="13" t="s">
        <v>1625</v>
      </c>
      <c r="F27" s="13" t="s">
        <v>24</v>
      </c>
      <c r="G27" s="13" t="s">
        <v>24</v>
      </c>
      <c r="H27" s="13" t="s">
        <v>35</v>
      </c>
      <c r="I27" s="13" t="s">
        <v>251</v>
      </c>
      <c r="J27" s="13" t="s">
        <v>253</v>
      </c>
      <c r="K27" s="13" t="s">
        <v>255</v>
      </c>
      <c r="L27" s="13" t="s">
        <v>4562</v>
      </c>
      <c r="M27" s="13">
        <v>0</v>
      </c>
      <c r="N27" s="13">
        <v>0</v>
      </c>
      <c r="O27" s="3" t="s">
        <v>1257</v>
      </c>
      <c r="P27" s="2">
        <v>0</v>
      </c>
      <c r="Q27" s="2">
        <v>0</v>
      </c>
      <c r="R27" s="2">
        <v>304.12</v>
      </c>
      <c r="S27" s="2">
        <v>0</v>
      </c>
      <c r="T27" s="2">
        <v>0</v>
      </c>
      <c r="U27" s="2">
        <v>0</v>
      </c>
      <c r="V27" s="2">
        <v>0</v>
      </c>
      <c r="W27" s="2">
        <v>0</v>
      </c>
      <c r="X27" s="2">
        <v>0</v>
      </c>
      <c r="Y27" s="2">
        <v>0</v>
      </c>
    </row>
    <row r="28" spans="2:25" ht="20" customHeight="1">
      <c r="B28" s="12">
        <v>20</v>
      </c>
      <c r="C28" s="12">
        <v>8</v>
      </c>
      <c r="E28" s="13" t="s">
        <v>1625</v>
      </c>
      <c r="F28" s="13" t="s">
        <v>24</v>
      </c>
      <c r="G28" s="13" t="s">
        <v>24</v>
      </c>
      <c r="H28" s="13" t="s">
        <v>35</v>
      </c>
      <c r="I28" s="13" t="s">
        <v>251</v>
      </c>
      <c r="J28" s="13" t="s">
        <v>253</v>
      </c>
      <c r="K28" s="13" t="s">
        <v>255</v>
      </c>
      <c r="L28" s="13" t="s">
        <v>4563</v>
      </c>
      <c r="M28" s="13">
        <v>0</v>
      </c>
      <c r="N28" s="13">
        <v>0</v>
      </c>
      <c r="O28" s="3" t="s">
        <v>4564</v>
      </c>
      <c r="P28" s="2">
        <v>0</v>
      </c>
      <c r="Q28" s="2">
        <v>0</v>
      </c>
      <c r="R28" s="2">
        <v>3009.6000000000004</v>
      </c>
      <c r="S28" s="2">
        <v>0</v>
      </c>
      <c r="T28" s="2">
        <v>0</v>
      </c>
      <c r="U28" s="2">
        <v>0</v>
      </c>
      <c r="V28" s="2">
        <v>0</v>
      </c>
      <c r="W28" s="2">
        <v>0</v>
      </c>
      <c r="X28" s="2">
        <v>0</v>
      </c>
      <c r="Y28" s="2">
        <v>0</v>
      </c>
    </row>
    <row r="29" spans="2:25" ht="20" customHeight="1">
      <c r="B29" s="12">
        <v>21</v>
      </c>
      <c r="C29" s="12">
        <v>8</v>
      </c>
      <c r="E29" s="13" t="s">
        <v>1625</v>
      </c>
      <c r="F29" s="13" t="s">
        <v>24</v>
      </c>
      <c r="G29" s="13" t="s">
        <v>24</v>
      </c>
      <c r="H29" s="13" t="s">
        <v>35</v>
      </c>
      <c r="I29" s="13" t="s">
        <v>251</v>
      </c>
      <c r="J29" s="13" t="s">
        <v>253</v>
      </c>
      <c r="K29" s="13" t="s">
        <v>255</v>
      </c>
      <c r="L29" s="13" t="s">
        <v>1258</v>
      </c>
      <c r="M29" s="13">
        <v>0</v>
      </c>
      <c r="N29" s="13">
        <v>0</v>
      </c>
      <c r="O29" s="3" t="s">
        <v>4565</v>
      </c>
      <c r="P29" s="2">
        <v>0</v>
      </c>
      <c r="Q29" s="2">
        <v>0</v>
      </c>
      <c r="R29" s="2">
        <v>8851.2000000000007</v>
      </c>
      <c r="S29" s="2">
        <v>0</v>
      </c>
      <c r="T29" s="2">
        <v>0</v>
      </c>
      <c r="U29" s="2">
        <v>0</v>
      </c>
      <c r="V29" s="2">
        <v>0</v>
      </c>
      <c r="W29" s="2">
        <v>0</v>
      </c>
      <c r="X29" s="2">
        <v>0</v>
      </c>
      <c r="Y29" s="2">
        <v>0</v>
      </c>
    </row>
    <row r="30" spans="2:25" ht="20" customHeight="1">
      <c r="B30" s="12">
        <v>22</v>
      </c>
      <c r="C30" s="12">
        <v>8</v>
      </c>
      <c r="E30" s="13" t="s">
        <v>1625</v>
      </c>
      <c r="F30" s="13" t="s">
        <v>24</v>
      </c>
      <c r="G30" s="13" t="s">
        <v>24</v>
      </c>
      <c r="H30" s="13" t="s">
        <v>35</v>
      </c>
      <c r="I30" s="13" t="s">
        <v>251</v>
      </c>
      <c r="J30" s="13" t="s">
        <v>253</v>
      </c>
      <c r="K30" s="13" t="s">
        <v>255</v>
      </c>
      <c r="L30" s="13" t="s">
        <v>4566</v>
      </c>
      <c r="M30" s="13">
        <v>0</v>
      </c>
      <c r="N30" s="13">
        <v>0</v>
      </c>
      <c r="O30" s="3" t="s">
        <v>4567</v>
      </c>
      <c r="P30" s="2">
        <v>0</v>
      </c>
      <c r="Q30" s="2">
        <v>0</v>
      </c>
      <c r="R30" s="2">
        <v>556.5</v>
      </c>
      <c r="S30" s="2">
        <v>0</v>
      </c>
      <c r="T30" s="2">
        <v>0</v>
      </c>
      <c r="U30" s="2">
        <v>0</v>
      </c>
      <c r="V30" s="2">
        <v>0</v>
      </c>
      <c r="W30" s="2">
        <v>0</v>
      </c>
      <c r="X30" s="2">
        <v>0</v>
      </c>
      <c r="Y30" s="2">
        <v>0</v>
      </c>
    </row>
    <row r="31" spans="2:25" ht="20" customHeight="1">
      <c r="B31" s="12">
        <v>23</v>
      </c>
      <c r="C31" s="12">
        <v>8</v>
      </c>
      <c r="E31" s="13" t="s">
        <v>1625</v>
      </c>
      <c r="F31" s="13" t="s">
        <v>24</v>
      </c>
      <c r="G31" s="13" t="s">
        <v>24</v>
      </c>
      <c r="H31" s="13" t="s">
        <v>35</v>
      </c>
      <c r="I31" s="13" t="s">
        <v>251</v>
      </c>
      <c r="J31" s="13" t="s">
        <v>253</v>
      </c>
      <c r="K31" s="13" t="s">
        <v>255</v>
      </c>
      <c r="L31" s="13" t="s">
        <v>1260</v>
      </c>
      <c r="M31" s="13">
        <v>0</v>
      </c>
      <c r="N31" s="13">
        <v>0</v>
      </c>
      <c r="O31" s="3" t="s">
        <v>4567</v>
      </c>
      <c r="P31" s="2">
        <v>0</v>
      </c>
      <c r="Q31" s="2">
        <v>0</v>
      </c>
      <c r="R31" s="2">
        <v>710.4</v>
      </c>
      <c r="S31" s="2">
        <v>0</v>
      </c>
      <c r="T31" s="2">
        <v>0</v>
      </c>
      <c r="U31" s="2">
        <v>0</v>
      </c>
      <c r="V31" s="2">
        <v>0</v>
      </c>
      <c r="W31" s="2">
        <v>0</v>
      </c>
      <c r="X31" s="2">
        <v>0</v>
      </c>
      <c r="Y31" s="2">
        <v>0</v>
      </c>
    </row>
    <row r="32" spans="2:25" ht="20" customHeight="1">
      <c r="B32" s="12">
        <v>24</v>
      </c>
      <c r="C32" s="12">
        <v>8</v>
      </c>
      <c r="E32" s="13" t="s">
        <v>1625</v>
      </c>
      <c r="F32" s="13" t="s">
        <v>24</v>
      </c>
      <c r="G32" s="13" t="s">
        <v>24</v>
      </c>
      <c r="H32" s="13" t="s">
        <v>35</v>
      </c>
      <c r="I32" s="13" t="s">
        <v>251</v>
      </c>
      <c r="J32" s="13" t="s">
        <v>253</v>
      </c>
      <c r="K32" s="13" t="s">
        <v>255</v>
      </c>
      <c r="L32" s="13" t="s">
        <v>1261</v>
      </c>
      <c r="M32" s="13">
        <v>0</v>
      </c>
      <c r="N32" s="13">
        <v>0</v>
      </c>
      <c r="O32" s="3" t="s">
        <v>4567</v>
      </c>
      <c r="P32" s="2">
        <v>0</v>
      </c>
      <c r="Q32" s="2">
        <v>0</v>
      </c>
      <c r="R32" s="2">
        <v>4201.92</v>
      </c>
      <c r="S32" s="2">
        <v>0</v>
      </c>
      <c r="T32" s="2">
        <v>0</v>
      </c>
      <c r="U32" s="2">
        <v>0</v>
      </c>
      <c r="V32" s="2">
        <v>0</v>
      </c>
      <c r="W32" s="2">
        <v>0</v>
      </c>
      <c r="X32" s="2">
        <v>0</v>
      </c>
      <c r="Y32" s="2">
        <v>0</v>
      </c>
    </row>
    <row r="33" spans="2:25" ht="20" customHeight="1">
      <c r="B33" s="12">
        <v>25</v>
      </c>
      <c r="C33" s="12">
        <v>8</v>
      </c>
      <c r="E33" s="13" t="s">
        <v>1625</v>
      </c>
      <c r="F33" s="13" t="s">
        <v>24</v>
      </c>
      <c r="G33" s="13" t="s">
        <v>24</v>
      </c>
      <c r="H33" s="13" t="s">
        <v>35</v>
      </c>
      <c r="I33" s="13" t="s">
        <v>251</v>
      </c>
      <c r="J33" s="13" t="s">
        <v>253</v>
      </c>
      <c r="K33" s="13" t="s">
        <v>255</v>
      </c>
      <c r="L33" s="13" t="s">
        <v>4568</v>
      </c>
      <c r="M33" s="13">
        <v>0</v>
      </c>
      <c r="N33" s="13">
        <v>0</v>
      </c>
      <c r="O33" s="3" t="s">
        <v>4569</v>
      </c>
      <c r="P33" s="2">
        <v>0</v>
      </c>
      <c r="Q33" s="2">
        <v>0</v>
      </c>
      <c r="R33" s="2">
        <v>1425.02</v>
      </c>
      <c r="S33" s="2">
        <v>0</v>
      </c>
      <c r="T33" s="2">
        <v>0</v>
      </c>
      <c r="U33" s="2">
        <v>0</v>
      </c>
      <c r="V33" s="2">
        <v>0</v>
      </c>
      <c r="W33" s="2">
        <v>0</v>
      </c>
      <c r="X33" s="2">
        <v>0</v>
      </c>
      <c r="Y33" s="2">
        <v>0</v>
      </c>
    </row>
    <row r="34" spans="2:25" ht="20" customHeight="1">
      <c r="B34" s="12">
        <v>26</v>
      </c>
      <c r="C34" s="12">
        <v>8</v>
      </c>
      <c r="E34" s="13" t="s">
        <v>1625</v>
      </c>
      <c r="F34" s="13" t="s">
        <v>24</v>
      </c>
      <c r="G34" s="13" t="s">
        <v>24</v>
      </c>
      <c r="H34" s="13" t="s">
        <v>35</v>
      </c>
      <c r="I34" s="13" t="s">
        <v>251</v>
      </c>
      <c r="J34" s="13" t="s">
        <v>253</v>
      </c>
      <c r="K34" s="13" t="s">
        <v>255</v>
      </c>
      <c r="L34" s="13" t="s">
        <v>1263</v>
      </c>
      <c r="M34" s="13">
        <v>0</v>
      </c>
      <c r="N34" s="13">
        <v>0</v>
      </c>
      <c r="O34" s="3" t="s">
        <v>4569</v>
      </c>
      <c r="P34" s="2">
        <v>0</v>
      </c>
      <c r="Q34" s="2">
        <v>0</v>
      </c>
      <c r="R34" s="2">
        <v>3888.01</v>
      </c>
      <c r="S34" s="2">
        <v>0</v>
      </c>
      <c r="T34" s="2">
        <v>0</v>
      </c>
      <c r="U34" s="2">
        <v>0</v>
      </c>
      <c r="V34" s="2">
        <v>0</v>
      </c>
      <c r="W34" s="2">
        <v>0</v>
      </c>
      <c r="X34" s="2">
        <v>0</v>
      </c>
      <c r="Y34" s="2">
        <v>0</v>
      </c>
    </row>
    <row r="35" spans="2:25" ht="20" customHeight="1">
      <c r="B35" s="12">
        <v>27</v>
      </c>
      <c r="C35" s="12">
        <v>8</v>
      </c>
      <c r="E35" s="13" t="s">
        <v>1625</v>
      </c>
      <c r="F35" s="13" t="s">
        <v>24</v>
      </c>
      <c r="G35" s="13" t="s">
        <v>24</v>
      </c>
      <c r="H35" s="13" t="s">
        <v>35</v>
      </c>
      <c r="I35" s="13" t="s">
        <v>251</v>
      </c>
      <c r="J35" s="13" t="s">
        <v>253</v>
      </c>
      <c r="K35" s="13" t="s">
        <v>255</v>
      </c>
      <c r="L35" s="13" t="s">
        <v>1264</v>
      </c>
      <c r="M35" s="13">
        <v>0</v>
      </c>
      <c r="N35" s="13">
        <v>0</v>
      </c>
      <c r="O35" s="3" t="s">
        <v>4569</v>
      </c>
      <c r="P35" s="2">
        <v>0</v>
      </c>
      <c r="Q35" s="2">
        <v>0</v>
      </c>
      <c r="R35" s="2">
        <v>1973.97</v>
      </c>
      <c r="S35" s="2">
        <v>0</v>
      </c>
      <c r="T35" s="2">
        <v>0</v>
      </c>
      <c r="U35" s="2">
        <v>0</v>
      </c>
      <c r="V35" s="2">
        <v>0</v>
      </c>
      <c r="W35" s="2">
        <v>0</v>
      </c>
      <c r="X35" s="2">
        <v>0</v>
      </c>
      <c r="Y35" s="2">
        <v>0</v>
      </c>
    </row>
    <row r="36" spans="2:25" ht="20" customHeight="1">
      <c r="B36" s="12">
        <v>28</v>
      </c>
      <c r="C36" s="12">
        <v>8</v>
      </c>
      <c r="E36" s="13" t="s">
        <v>1625</v>
      </c>
      <c r="F36" s="13" t="s">
        <v>24</v>
      </c>
      <c r="G36" s="13" t="s">
        <v>24</v>
      </c>
      <c r="H36" s="13" t="s">
        <v>35</v>
      </c>
      <c r="I36" s="13" t="s">
        <v>251</v>
      </c>
      <c r="J36" s="13" t="s">
        <v>253</v>
      </c>
      <c r="K36" s="13" t="s">
        <v>255</v>
      </c>
      <c r="L36" s="13" t="s">
        <v>1265</v>
      </c>
      <c r="M36" s="13">
        <v>0</v>
      </c>
      <c r="N36" s="13">
        <v>0</v>
      </c>
      <c r="O36" s="3" t="s">
        <v>4570</v>
      </c>
      <c r="P36" s="2">
        <v>0</v>
      </c>
      <c r="Q36" s="2">
        <v>0</v>
      </c>
      <c r="R36" s="2">
        <v>302.62</v>
      </c>
      <c r="S36" s="2">
        <v>0</v>
      </c>
      <c r="T36" s="2">
        <v>0</v>
      </c>
      <c r="U36" s="2">
        <v>0</v>
      </c>
      <c r="V36" s="2">
        <v>0</v>
      </c>
      <c r="W36" s="2">
        <v>0</v>
      </c>
      <c r="X36" s="2">
        <v>0</v>
      </c>
      <c r="Y36" s="2">
        <v>0</v>
      </c>
    </row>
    <row r="37" spans="2:25" ht="20" customHeight="1">
      <c r="B37" s="12">
        <v>29</v>
      </c>
      <c r="C37" s="12">
        <v>8</v>
      </c>
      <c r="E37" s="13" t="s">
        <v>1625</v>
      </c>
      <c r="F37" s="13" t="s">
        <v>24</v>
      </c>
      <c r="G37" s="13" t="s">
        <v>24</v>
      </c>
      <c r="H37" s="13" t="s">
        <v>35</v>
      </c>
      <c r="I37" s="13" t="s">
        <v>251</v>
      </c>
      <c r="J37" s="13" t="s">
        <v>253</v>
      </c>
      <c r="K37" s="13" t="s">
        <v>255</v>
      </c>
      <c r="L37" s="13" t="s">
        <v>4571</v>
      </c>
      <c r="M37" s="13">
        <v>0</v>
      </c>
      <c r="N37" s="13">
        <v>0</v>
      </c>
      <c r="O37" s="3" t="s">
        <v>4572</v>
      </c>
      <c r="P37" s="2">
        <v>0</v>
      </c>
      <c r="Q37" s="2">
        <v>0</v>
      </c>
      <c r="R37" s="2">
        <v>5583</v>
      </c>
      <c r="S37" s="2">
        <v>0</v>
      </c>
      <c r="T37" s="2">
        <v>0</v>
      </c>
      <c r="U37" s="2">
        <v>0</v>
      </c>
      <c r="V37" s="2">
        <v>0</v>
      </c>
      <c r="W37" s="2">
        <v>0</v>
      </c>
      <c r="X37" s="2">
        <v>0</v>
      </c>
      <c r="Y37" s="2">
        <v>0</v>
      </c>
    </row>
    <row r="38" spans="2:25" ht="20" customHeight="1">
      <c r="B38" s="12">
        <v>30</v>
      </c>
      <c r="C38" s="12">
        <v>8</v>
      </c>
      <c r="E38" s="13" t="s">
        <v>1625</v>
      </c>
      <c r="F38" s="13" t="s">
        <v>24</v>
      </c>
      <c r="G38" s="13" t="s">
        <v>24</v>
      </c>
      <c r="H38" s="13" t="s">
        <v>35</v>
      </c>
      <c r="I38" s="13" t="s">
        <v>251</v>
      </c>
      <c r="J38" s="13" t="s">
        <v>253</v>
      </c>
      <c r="K38" s="13" t="s">
        <v>255</v>
      </c>
      <c r="L38" s="13" t="s">
        <v>4573</v>
      </c>
      <c r="M38" s="13">
        <v>0</v>
      </c>
      <c r="N38" s="13">
        <v>0</v>
      </c>
      <c r="O38" s="3" t="s">
        <v>676</v>
      </c>
      <c r="P38" s="2">
        <v>0</v>
      </c>
      <c r="Q38" s="2">
        <v>0</v>
      </c>
      <c r="R38" s="2">
        <v>3860.6</v>
      </c>
      <c r="S38" s="2">
        <v>0</v>
      </c>
      <c r="T38" s="2">
        <v>0</v>
      </c>
      <c r="U38" s="2">
        <v>0</v>
      </c>
      <c r="V38" s="2">
        <v>0</v>
      </c>
      <c r="W38" s="2">
        <v>0</v>
      </c>
      <c r="X38" s="2">
        <v>0</v>
      </c>
      <c r="Y38" s="2">
        <v>0</v>
      </c>
    </row>
    <row r="39" spans="2:25" ht="20" customHeight="1">
      <c r="B39" s="12">
        <v>31</v>
      </c>
      <c r="C39" s="12">
        <v>8</v>
      </c>
      <c r="E39" s="13" t="s">
        <v>1625</v>
      </c>
      <c r="F39" s="13" t="s">
        <v>24</v>
      </c>
      <c r="G39" s="13" t="s">
        <v>24</v>
      </c>
      <c r="H39" s="13" t="s">
        <v>35</v>
      </c>
      <c r="I39" s="13" t="s">
        <v>251</v>
      </c>
      <c r="J39" s="13" t="s">
        <v>253</v>
      </c>
      <c r="K39" s="13" t="s">
        <v>255</v>
      </c>
      <c r="L39" s="13" t="s">
        <v>1268</v>
      </c>
      <c r="M39" s="13">
        <v>0</v>
      </c>
      <c r="N39" s="13">
        <v>0</v>
      </c>
      <c r="O39" s="3" t="s">
        <v>4574</v>
      </c>
      <c r="P39" s="2">
        <v>0</v>
      </c>
      <c r="Q39" s="2">
        <v>0</v>
      </c>
      <c r="R39" s="2">
        <v>6241</v>
      </c>
      <c r="S39" s="2">
        <v>0</v>
      </c>
      <c r="T39" s="2">
        <v>0</v>
      </c>
      <c r="U39" s="2">
        <v>0</v>
      </c>
      <c r="V39" s="2">
        <v>0</v>
      </c>
      <c r="W39" s="2">
        <v>0</v>
      </c>
      <c r="X39" s="2">
        <v>0</v>
      </c>
      <c r="Y39" s="2">
        <v>0</v>
      </c>
    </row>
    <row r="40" spans="2:25" ht="20" customHeight="1">
      <c r="B40" s="12">
        <v>32</v>
      </c>
      <c r="C40" s="12">
        <v>8</v>
      </c>
      <c r="E40" s="13" t="s">
        <v>1625</v>
      </c>
      <c r="F40" s="13" t="s">
        <v>24</v>
      </c>
      <c r="G40" s="13" t="s">
        <v>24</v>
      </c>
      <c r="H40" s="13" t="s">
        <v>35</v>
      </c>
      <c r="I40" s="13" t="s">
        <v>251</v>
      </c>
      <c r="J40" s="13" t="s">
        <v>253</v>
      </c>
      <c r="K40" s="13" t="s">
        <v>255</v>
      </c>
      <c r="L40" s="13" t="s">
        <v>4575</v>
      </c>
      <c r="M40" s="13">
        <v>0</v>
      </c>
      <c r="N40" s="13">
        <v>0</v>
      </c>
      <c r="O40" s="3" t="s">
        <v>681</v>
      </c>
      <c r="P40" s="2">
        <v>0</v>
      </c>
      <c r="Q40" s="2">
        <v>0</v>
      </c>
      <c r="R40" s="2">
        <v>15477.12</v>
      </c>
      <c r="S40" s="2">
        <v>0</v>
      </c>
      <c r="T40" s="2">
        <v>0</v>
      </c>
      <c r="U40" s="2">
        <v>0</v>
      </c>
      <c r="V40" s="2">
        <v>0</v>
      </c>
      <c r="W40" s="2">
        <v>0</v>
      </c>
      <c r="X40" s="2">
        <v>0</v>
      </c>
      <c r="Y40" s="2">
        <v>0</v>
      </c>
    </row>
    <row r="41" spans="2:25" ht="20" customHeight="1">
      <c r="B41" s="12">
        <v>33</v>
      </c>
      <c r="C41" s="12">
        <v>8</v>
      </c>
      <c r="E41" s="13" t="s">
        <v>1625</v>
      </c>
      <c r="F41" s="13" t="s">
        <v>24</v>
      </c>
      <c r="G41" s="13" t="s">
        <v>24</v>
      </c>
      <c r="H41" s="13" t="s">
        <v>35</v>
      </c>
      <c r="I41" s="13" t="s">
        <v>251</v>
      </c>
      <c r="J41" s="13" t="s">
        <v>253</v>
      </c>
      <c r="K41" s="13" t="s">
        <v>255</v>
      </c>
      <c r="L41" s="13" t="s">
        <v>1988</v>
      </c>
      <c r="M41" s="13">
        <v>0</v>
      </c>
      <c r="N41" s="13">
        <v>0</v>
      </c>
      <c r="O41" s="3" t="s">
        <v>4576</v>
      </c>
      <c r="P41" s="2">
        <v>0</v>
      </c>
      <c r="Q41" s="2">
        <v>0</v>
      </c>
      <c r="R41" s="2">
        <v>2428.06</v>
      </c>
      <c r="S41" s="2">
        <v>0</v>
      </c>
      <c r="T41" s="2">
        <v>0</v>
      </c>
      <c r="U41" s="2">
        <v>0</v>
      </c>
      <c r="V41" s="2">
        <v>0</v>
      </c>
      <c r="W41" s="2">
        <v>0</v>
      </c>
      <c r="X41" s="2">
        <v>0</v>
      </c>
      <c r="Y41" s="2">
        <v>0</v>
      </c>
    </row>
    <row r="42" spans="2:25" ht="20" customHeight="1">
      <c r="B42" s="12">
        <v>34</v>
      </c>
      <c r="C42" s="12">
        <v>8</v>
      </c>
      <c r="E42" s="13" t="s">
        <v>1625</v>
      </c>
      <c r="F42" s="13" t="s">
        <v>24</v>
      </c>
      <c r="G42" s="13" t="s">
        <v>24</v>
      </c>
      <c r="H42" s="13" t="s">
        <v>35</v>
      </c>
      <c r="I42" s="13" t="s">
        <v>251</v>
      </c>
      <c r="J42" s="13" t="s">
        <v>253</v>
      </c>
      <c r="K42" s="13" t="s">
        <v>255</v>
      </c>
      <c r="L42" s="13" t="s">
        <v>1989</v>
      </c>
      <c r="M42" s="13">
        <v>0</v>
      </c>
      <c r="N42" s="13">
        <v>0</v>
      </c>
      <c r="O42" s="3" t="s">
        <v>4576</v>
      </c>
      <c r="P42" s="2">
        <v>0</v>
      </c>
      <c r="Q42" s="2">
        <v>0</v>
      </c>
      <c r="R42" s="2">
        <v>4417.9500000000007</v>
      </c>
      <c r="S42" s="2">
        <v>0</v>
      </c>
      <c r="T42" s="2">
        <v>0</v>
      </c>
      <c r="U42" s="2">
        <v>0</v>
      </c>
      <c r="V42" s="2">
        <v>0</v>
      </c>
      <c r="W42" s="2">
        <v>0</v>
      </c>
      <c r="X42" s="2">
        <v>0</v>
      </c>
      <c r="Y42" s="2">
        <v>0</v>
      </c>
    </row>
    <row r="43" spans="2:25" ht="20" customHeight="1">
      <c r="B43" s="12">
        <v>35</v>
      </c>
      <c r="C43" s="12">
        <v>8</v>
      </c>
      <c r="E43" s="13" t="s">
        <v>1625</v>
      </c>
      <c r="F43" s="13" t="s">
        <v>24</v>
      </c>
      <c r="G43" s="13" t="s">
        <v>24</v>
      </c>
      <c r="H43" s="13" t="s">
        <v>35</v>
      </c>
      <c r="I43" s="13" t="s">
        <v>251</v>
      </c>
      <c r="J43" s="13" t="s">
        <v>253</v>
      </c>
      <c r="K43" s="13" t="s">
        <v>255</v>
      </c>
      <c r="L43" s="13" t="s">
        <v>1990</v>
      </c>
      <c r="M43" s="13">
        <v>0</v>
      </c>
      <c r="N43" s="13">
        <v>0</v>
      </c>
      <c r="O43" s="3" t="s">
        <v>4577</v>
      </c>
      <c r="P43" s="2">
        <v>0</v>
      </c>
      <c r="Q43" s="2">
        <v>0</v>
      </c>
      <c r="R43" s="2">
        <v>951.71</v>
      </c>
      <c r="S43" s="2">
        <v>0</v>
      </c>
      <c r="T43" s="2">
        <v>0</v>
      </c>
      <c r="U43" s="2">
        <v>0</v>
      </c>
      <c r="V43" s="2">
        <v>0</v>
      </c>
      <c r="W43" s="2">
        <v>0</v>
      </c>
      <c r="X43" s="2">
        <v>0</v>
      </c>
      <c r="Y43" s="2">
        <v>0</v>
      </c>
    </row>
    <row r="44" spans="2:25" ht="20" customHeight="1">
      <c r="B44" s="12">
        <v>36</v>
      </c>
      <c r="C44" s="12">
        <v>8</v>
      </c>
      <c r="E44" s="13" t="s">
        <v>1625</v>
      </c>
      <c r="F44" s="13" t="s">
        <v>24</v>
      </c>
      <c r="G44" s="13" t="s">
        <v>24</v>
      </c>
      <c r="H44" s="13" t="s">
        <v>35</v>
      </c>
      <c r="I44" s="13" t="s">
        <v>251</v>
      </c>
      <c r="J44" s="13" t="s">
        <v>253</v>
      </c>
      <c r="K44" s="13" t="s">
        <v>255</v>
      </c>
      <c r="L44" s="13" t="s">
        <v>1991</v>
      </c>
      <c r="M44" s="13">
        <v>0</v>
      </c>
      <c r="N44" s="13">
        <v>0</v>
      </c>
      <c r="O44" s="3" t="s">
        <v>4578</v>
      </c>
      <c r="P44" s="2">
        <v>0</v>
      </c>
      <c r="Q44" s="2">
        <v>0</v>
      </c>
      <c r="R44" s="2">
        <v>979.58</v>
      </c>
      <c r="S44" s="2">
        <v>0</v>
      </c>
      <c r="T44" s="2">
        <v>0</v>
      </c>
      <c r="U44" s="2">
        <v>0</v>
      </c>
      <c r="V44" s="2">
        <v>0</v>
      </c>
      <c r="W44" s="2">
        <v>0</v>
      </c>
      <c r="X44" s="2">
        <v>0</v>
      </c>
      <c r="Y44" s="2">
        <v>0</v>
      </c>
    </row>
    <row r="45" spans="2:25" ht="20" customHeight="1">
      <c r="B45" s="12">
        <v>37</v>
      </c>
      <c r="C45" s="12">
        <v>8</v>
      </c>
      <c r="E45" s="13" t="s">
        <v>1625</v>
      </c>
      <c r="F45" s="13" t="s">
        <v>24</v>
      </c>
      <c r="G45" s="13" t="s">
        <v>24</v>
      </c>
      <c r="H45" s="13" t="s">
        <v>35</v>
      </c>
      <c r="I45" s="13" t="s">
        <v>251</v>
      </c>
      <c r="J45" s="13" t="s">
        <v>253</v>
      </c>
      <c r="K45" s="13" t="s">
        <v>255</v>
      </c>
      <c r="L45" s="13" t="s">
        <v>1992</v>
      </c>
      <c r="M45" s="13">
        <v>0</v>
      </c>
      <c r="N45" s="13">
        <v>0</v>
      </c>
      <c r="O45" s="3" t="s">
        <v>4579</v>
      </c>
      <c r="P45" s="2">
        <v>0</v>
      </c>
      <c r="Q45" s="2">
        <v>0</v>
      </c>
      <c r="R45" s="2">
        <v>10933.2</v>
      </c>
      <c r="S45" s="2">
        <v>0</v>
      </c>
      <c r="T45" s="2">
        <v>0</v>
      </c>
      <c r="U45" s="2">
        <v>0</v>
      </c>
      <c r="V45" s="2">
        <v>0</v>
      </c>
      <c r="W45" s="2">
        <v>0</v>
      </c>
      <c r="X45" s="2">
        <v>0</v>
      </c>
      <c r="Y45" s="2">
        <v>0</v>
      </c>
    </row>
    <row r="46" spans="2:25" ht="20" customHeight="1">
      <c r="B46" s="12">
        <v>38</v>
      </c>
      <c r="C46" s="12">
        <v>8</v>
      </c>
      <c r="E46" s="13" t="s">
        <v>1625</v>
      </c>
      <c r="F46" s="13" t="s">
        <v>24</v>
      </c>
      <c r="G46" s="13" t="s">
        <v>24</v>
      </c>
      <c r="H46" s="13" t="s">
        <v>35</v>
      </c>
      <c r="I46" s="13" t="s">
        <v>251</v>
      </c>
      <c r="J46" s="13" t="s">
        <v>253</v>
      </c>
      <c r="K46" s="13" t="s">
        <v>255</v>
      </c>
      <c r="L46" s="13" t="s">
        <v>1993</v>
      </c>
      <c r="M46" s="13">
        <v>0</v>
      </c>
      <c r="N46" s="13">
        <v>0</v>
      </c>
      <c r="O46" s="3" t="s">
        <v>1994</v>
      </c>
      <c r="P46" s="2">
        <v>0</v>
      </c>
      <c r="Q46" s="2">
        <v>0</v>
      </c>
      <c r="R46" s="2">
        <v>42129.3</v>
      </c>
      <c r="S46" s="2">
        <v>0</v>
      </c>
      <c r="T46" s="2">
        <v>0</v>
      </c>
      <c r="U46" s="2">
        <v>0</v>
      </c>
      <c r="V46" s="2">
        <v>0</v>
      </c>
      <c r="W46" s="2">
        <v>0</v>
      </c>
      <c r="X46" s="2">
        <v>0</v>
      </c>
      <c r="Y46" s="2">
        <v>0</v>
      </c>
    </row>
    <row r="47" spans="2:25" ht="20" customHeight="1">
      <c r="B47" s="12">
        <v>39</v>
      </c>
      <c r="C47" s="12">
        <v>8</v>
      </c>
      <c r="E47" s="13" t="s">
        <v>1625</v>
      </c>
      <c r="F47" s="13" t="s">
        <v>24</v>
      </c>
      <c r="G47" s="13" t="s">
        <v>24</v>
      </c>
      <c r="H47" s="13" t="s">
        <v>35</v>
      </c>
      <c r="I47" s="13" t="s">
        <v>251</v>
      </c>
      <c r="J47" s="13" t="s">
        <v>253</v>
      </c>
      <c r="K47" s="13" t="s">
        <v>255</v>
      </c>
      <c r="L47" s="13" t="s">
        <v>2139</v>
      </c>
      <c r="M47" s="13">
        <v>0</v>
      </c>
      <c r="N47" s="13">
        <v>0</v>
      </c>
      <c r="O47" s="3" t="s">
        <v>4554</v>
      </c>
      <c r="P47" s="2">
        <v>0</v>
      </c>
      <c r="Q47" s="2">
        <v>0</v>
      </c>
      <c r="R47" s="2">
        <v>4575.2999999999993</v>
      </c>
      <c r="S47" s="2">
        <v>0</v>
      </c>
      <c r="T47" s="2">
        <v>0</v>
      </c>
      <c r="U47" s="2">
        <v>0</v>
      </c>
      <c r="V47" s="2">
        <v>0</v>
      </c>
      <c r="W47" s="2">
        <v>0</v>
      </c>
      <c r="X47" s="2">
        <v>0</v>
      </c>
      <c r="Y47" s="2">
        <v>0</v>
      </c>
    </row>
    <row r="48" spans="2:25" ht="20" customHeight="1">
      <c r="B48" s="12">
        <v>40</v>
      </c>
      <c r="C48" s="12">
        <v>8</v>
      </c>
      <c r="E48" s="13" t="s">
        <v>1625</v>
      </c>
      <c r="F48" s="13" t="s">
        <v>24</v>
      </c>
      <c r="G48" s="13" t="s">
        <v>24</v>
      </c>
      <c r="H48" s="13" t="s">
        <v>35</v>
      </c>
      <c r="I48" s="13" t="s">
        <v>251</v>
      </c>
      <c r="J48" s="13" t="s">
        <v>253</v>
      </c>
      <c r="K48" s="13" t="s">
        <v>255</v>
      </c>
      <c r="L48" s="13" t="s">
        <v>2140</v>
      </c>
      <c r="M48" s="13">
        <v>0</v>
      </c>
      <c r="N48" s="13">
        <v>0</v>
      </c>
      <c r="O48" s="3" t="s">
        <v>4576</v>
      </c>
      <c r="P48" s="2">
        <v>0</v>
      </c>
      <c r="Q48" s="2">
        <v>0</v>
      </c>
      <c r="R48" s="2">
        <v>820.56</v>
      </c>
      <c r="S48" s="2">
        <v>0</v>
      </c>
      <c r="T48" s="2">
        <v>0</v>
      </c>
      <c r="U48" s="2">
        <v>0</v>
      </c>
      <c r="V48" s="2">
        <v>0</v>
      </c>
      <c r="W48" s="2">
        <v>0</v>
      </c>
      <c r="X48" s="2">
        <v>0</v>
      </c>
      <c r="Y48" s="2">
        <v>0</v>
      </c>
    </row>
    <row r="49" spans="2:25" ht="20" customHeight="1">
      <c r="B49" s="12">
        <v>41</v>
      </c>
      <c r="C49" s="12">
        <v>8</v>
      </c>
      <c r="E49" s="13" t="s">
        <v>1625</v>
      </c>
      <c r="F49" s="13" t="s">
        <v>24</v>
      </c>
      <c r="G49" s="13" t="s">
        <v>24</v>
      </c>
      <c r="H49" s="13" t="s">
        <v>35</v>
      </c>
      <c r="I49" s="13" t="s">
        <v>251</v>
      </c>
      <c r="J49" s="13" t="s">
        <v>253</v>
      </c>
      <c r="K49" s="13" t="s">
        <v>255</v>
      </c>
      <c r="L49" s="13" t="s">
        <v>2141</v>
      </c>
      <c r="M49" s="13">
        <v>0</v>
      </c>
      <c r="N49" s="13">
        <v>0</v>
      </c>
      <c r="O49" s="3" t="s">
        <v>1254</v>
      </c>
      <c r="P49" s="2">
        <v>0</v>
      </c>
      <c r="Q49" s="2">
        <v>0</v>
      </c>
      <c r="R49" s="2">
        <v>361.48</v>
      </c>
      <c r="S49" s="2">
        <v>0</v>
      </c>
      <c r="T49" s="2">
        <v>0</v>
      </c>
      <c r="U49" s="2">
        <v>0</v>
      </c>
      <c r="V49" s="2">
        <v>0</v>
      </c>
      <c r="W49" s="2">
        <v>0</v>
      </c>
      <c r="X49" s="2">
        <v>0</v>
      </c>
      <c r="Y49" s="2">
        <v>0</v>
      </c>
    </row>
    <row r="50" spans="2:25" ht="20" customHeight="1">
      <c r="B50" s="12">
        <v>42</v>
      </c>
      <c r="C50" s="12">
        <v>8</v>
      </c>
      <c r="E50" s="13" t="s">
        <v>1625</v>
      </c>
      <c r="F50" s="13" t="s">
        <v>24</v>
      </c>
      <c r="G50" s="13" t="s">
        <v>24</v>
      </c>
      <c r="H50" s="13" t="s">
        <v>35</v>
      </c>
      <c r="I50" s="13" t="s">
        <v>251</v>
      </c>
      <c r="J50" s="13" t="s">
        <v>253</v>
      </c>
      <c r="K50" s="13" t="s">
        <v>255</v>
      </c>
      <c r="L50" s="13" t="s">
        <v>2142</v>
      </c>
      <c r="M50" s="13">
        <v>0</v>
      </c>
      <c r="N50" s="13">
        <v>0</v>
      </c>
      <c r="O50" s="3" t="s">
        <v>1254</v>
      </c>
      <c r="P50" s="2">
        <v>0</v>
      </c>
      <c r="Q50" s="2">
        <v>0</v>
      </c>
      <c r="R50" s="2">
        <v>54.900000000000006</v>
      </c>
      <c r="S50" s="2">
        <v>0</v>
      </c>
      <c r="T50" s="2">
        <v>0</v>
      </c>
      <c r="U50" s="2">
        <v>0</v>
      </c>
      <c r="V50" s="2">
        <v>0</v>
      </c>
      <c r="W50" s="2">
        <v>0</v>
      </c>
      <c r="X50" s="2">
        <v>0</v>
      </c>
      <c r="Y50" s="2">
        <v>0</v>
      </c>
    </row>
    <row r="51" spans="2:25" ht="20" customHeight="1">
      <c r="B51" s="12">
        <v>43</v>
      </c>
      <c r="C51" s="12">
        <v>8</v>
      </c>
      <c r="E51" s="13" t="s">
        <v>1625</v>
      </c>
      <c r="F51" s="13" t="s">
        <v>24</v>
      </c>
      <c r="G51" s="13" t="s">
        <v>24</v>
      </c>
      <c r="H51" s="13" t="s">
        <v>35</v>
      </c>
      <c r="I51" s="13" t="s">
        <v>251</v>
      </c>
      <c r="J51" s="13" t="s">
        <v>253</v>
      </c>
      <c r="K51" s="13" t="s">
        <v>255</v>
      </c>
      <c r="L51" s="13" t="s">
        <v>2143</v>
      </c>
      <c r="M51" s="13">
        <v>0</v>
      </c>
      <c r="N51" s="13">
        <v>0</v>
      </c>
      <c r="O51" s="3" t="s">
        <v>4561</v>
      </c>
      <c r="P51" s="2">
        <v>0</v>
      </c>
      <c r="Q51" s="2">
        <v>0</v>
      </c>
      <c r="R51" s="2">
        <v>1176.24</v>
      </c>
      <c r="S51" s="2">
        <v>0</v>
      </c>
      <c r="T51" s="2">
        <v>0</v>
      </c>
      <c r="U51" s="2">
        <v>0</v>
      </c>
      <c r="V51" s="2">
        <v>0</v>
      </c>
      <c r="W51" s="2">
        <v>0</v>
      </c>
      <c r="X51" s="2">
        <v>0</v>
      </c>
      <c r="Y51" s="2">
        <v>0</v>
      </c>
    </row>
    <row r="52" spans="2:25" ht="20" customHeight="1">
      <c r="B52" s="12">
        <v>44</v>
      </c>
      <c r="C52" s="12">
        <v>8</v>
      </c>
      <c r="E52" s="13" t="s">
        <v>1625</v>
      </c>
      <c r="F52" s="13" t="s">
        <v>24</v>
      </c>
      <c r="G52" s="13" t="s">
        <v>24</v>
      </c>
      <c r="H52" s="13" t="s">
        <v>35</v>
      </c>
      <c r="I52" s="13" t="s">
        <v>251</v>
      </c>
      <c r="J52" s="13" t="s">
        <v>253</v>
      </c>
      <c r="K52" s="13" t="s">
        <v>255</v>
      </c>
      <c r="L52" s="13" t="s">
        <v>2144</v>
      </c>
      <c r="M52" s="13">
        <v>0</v>
      </c>
      <c r="N52" s="13">
        <v>0</v>
      </c>
      <c r="O52" s="3" t="s">
        <v>1257</v>
      </c>
      <c r="P52" s="2">
        <v>0</v>
      </c>
      <c r="Q52" s="2">
        <v>0</v>
      </c>
      <c r="R52" s="2">
        <v>2426.7599999999998</v>
      </c>
      <c r="S52" s="2">
        <v>0</v>
      </c>
      <c r="T52" s="2">
        <v>0</v>
      </c>
      <c r="U52" s="2">
        <v>0</v>
      </c>
      <c r="V52" s="2">
        <v>0</v>
      </c>
      <c r="W52" s="2">
        <v>0</v>
      </c>
      <c r="X52" s="2">
        <v>0</v>
      </c>
      <c r="Y52" s="2">
        <v>0</v>
      </c>
    </row>
    <row r="53" spans="2:25" ht="20" customHeight="1">
      <c r="B53" s="12">
        <v>45</v>
      </c>
      <c r="C53" s="12">
        <v>8</v>
      </c>
      <c r="E53" s="13" t="s">
        <v>1625</v>
      </c>
      <c r="F53" s="13" t="s">
        <v>24</v>
      </c>
      <c r="G53" s="13" t="s">
        <v>24</v>
      </c>
      <c r="H53" s="13" t="s">
        <v>35</v>
      </c>
      <c r="I53" s="13" t="s">
        <v>251</v>
      </c>
      <c r="J53" s="13" t="s">
        <v>253</v>
      </c>
      <c r="K53" s="13" t="s">
        <v>255</v>
      </c>
      <c r="L53" s="13" t="s">
        <v>2145</v>
      </c>
      <c r="M53" s="13">
        <v>0</v>
      </c>
      <c r="N53" s="13">
        <v>0</v>
      </c>
      <c r="O53" s="3" t="s">
        <v>4569</v>
      </c>
      <c r="P53" s="2">
        <v>0</v>
      </c>
      <c r="Q53" s="2">
        <v>0</v>
      </c>
      <c r="R53" s="2">
        <v>8111.4000000000005</v>
      </c>
      <c r="S53" s="2">
        <v>0</v>
      </c>
      <c r="T53" s="2">
        <v>0</v>
      </c>
      <c r="U53" s="2">
        <v>0</v>
      </c>
      <c r="V53" s="2">
        <v>0</v>
      </c>
      <c r="W53" s="2">
        <v>0</v>
      </c>
      <c r="X53" s="2">
        <v>0</v>
      </c>
      <c r="Y53" s="2">
        <v>0</v>
      </c>
    </row>
    <row r="54" spans="2:25" ht="20" customHeight="1">
      <c r="B54" s="12">
        <v>46</v>
      </c>
      <c r="C54" s="12">
        <v>8</v>
      </c>
      <c r="E54" s="13" t="s">
        <v>1625</v>
      </c>
      <c r="F54" s="13" t="s">
        <v>24</v>
      </c>
      <c r="G54" s="13" t="s">
        <v>24</v>
      </c>
      <c r="H54" s="13" t="s">
        <v>35</v>
      </c>
      <c r="I54" s="13" t="s">
        <v>251</v>
      </c>
      <c r="J54" s="13" t="s">
        <v>253</v>
      </c>
      <c r="K54" s="13" t="s">
        <v>255</v>
      </c>
      <c r="L54" s="13" t="s">
        <v>2146</v>
      </c>
      <c r="M54" s="13">
        <v>0</v>
      </c>
      <c r="N54" s="13">
        <v>0</v>
      </c>
      <c r="O54" s="3" t="s">
        <v>1959</v>
      </c>
      <c r="P54" s="2">
        <v>0</v>
      </c>
      <c r="Q54" s="2">
        <v>0</v>
      </c>
      <c r="R54" s="2">
        <v>6900</v>
      </c>
      <c r="S54" s="2">
        <v>0</v>
      </c>
      <c r="T54" s="2">
        <v>0</v>
      </c>
      <c r="U54" s="2">
        <v>0</v>
      </c>
      <c r="V54" s="2">
        <v>0</v>
      </c>
      <c r="W54" s="2">
        <v>0</v>
      </c>
      <c r="X54" s="2">
        <v>0</v>
      </c>
      <c r="Y54" s="2">
        <v>0</v>
      </c>
    </row>
    <row r="55" spans="2:25" ht="20" customHeight="1">
      <c r="B55" s="12">
        <v>47</v>
      </c>
      <c r="C55" s="12">
        <v>8</v>
      </c>
      <c r="E55" s="13" t="s">
        <v>1625</v>
      </c>
      <c r="F55" s="13" t="s">
        <v>24</v>
      </c>
      <c r="G55" s="13" t="s">
        <v>24</v>
      </c>
      <c r="H55" s="13" t="s">
        <v>35</v>
      </c>
      <c r="I55" s="13" t="s">
        <v>251</v>
      </c>
      <c r="J55" s="13" t="s">
        <v>253</v>
      </c>
      <c r="K55" s="13" t="s">
        <v>255</v>
      </c>
      <c r="L55" s="13" t="s">
        <v>4580</v>
      </c>
      <c r="M55" s="13">
        <v>0</v>
      </c>
      <c r="N55" s="13">
        <v>0</v>
      </c>
      <c r="O55" s="3" t="s">
        <v>40</v>
      </c>
      <c r="P55" s="2">
        <v>0</v>
      </c>
      <c r="Q55" s="2">
        <v>0</v>
      </c>
      <c r="R55" s="2">
        <v>7393.62</v>
      </c>
      <c r="S55" s="2">
        <v>0</v>
      </c>
      <c r="T55" s="2">
        <v>0</v>
      </c>
      <c r="U55" s="2">
        <v>0</v>
      </c>
      <c r="V55" s="2">
        <v>0</v>
      </c>
      <c r="W55" s="2">
        <v>0</v>
      </c>
      <c r="X55" s="2">
        <v>0</v>
      </c>
      <c r="Y55" s="2">
        <v>0</v>
      </c>
    </row>
    <row r="56" spans="2:25" ht="20" customHeight="1">
      <c r="B56" s="12">
        <v>48</v>
      </c>
      <c r="C56" s="12">
        <v>8</v>
      </c>
      <c r="E56" s="13" t="s">
        <v>1625</v>
      </c>
      <c r="F56" s="13" t="s">
        <v>24</v>
      </c>
      <c r="G56" s="13" t="s">
        <v>24</v>
      </c>
      <c r="H56" s="13" t="s">
        <v>35</v>
      </c>
      <c r="I56" s="13" t="s">
        <v>251</v>
      </c>
      <c r="J56" s="13" t="s">
        <v>253</v>
      </c>
      <c r="K56" s="13" t="s">
        <v>255</v>
      </c>
      <c r="L56" s="13" t="s">
        <v>4581</v>
      </c>
      <c r="M56" s="13">
        <v>0</v>
      </c>
      <c r="N56" s="13">
        <v>0</v>
      </c>
      <c r="O56" s="3" t="s">
        <v>40</v>
      </c>
      <c r="P56" s="2">
        <v>0</v>
      </c>
      <c r="Q56" s="2">
        <v>0</v>
      </c>
      <c r="R56" s="2">
        <v>9045.75</v>
      </c>
      <c r="S56" s="2">
        <v>0</v>
      </c>
      <c r="T56" s="2">
        <v>0</v>
      </c>
      <c r="U56" s="2">
        <v>0</v>
      </c>
      <c r="V56" s="2">
        <v>0</v>
      </c>
      <c r="W56" s="2">
        <v>0</v>
      </c>
      <c r="X56" s="2">
        <v>0</v>
      </c>
      <c r="Y56" s="2">
        <v>0</v>
      </c>
    </row>
    <row r="57" spans="2:25" ht="20" customHeight="1">
      <c r="B57" s="12">
        <v>49</v>
      </c>
      <c r="C57" s="12">
        <v>7</v>
      </c>
      <c r="E57" s="13" t="s">
        <v>1625</v>
      </c>
      <c r="F57" s="13" t="s">
        <v>24</v>
      </c>
      <c r="G57" s="13" t="s">
        <v>24</v>
      </c>
      <c r="H57" s="13" t="s">
        <v>35</v>
      </c>
      <c r="I57" s="13" t="s">
        <v>251</v>
      </c>
      <c r="J57" s="13" t="s">
        <v>253</v>
      </c>
      <c r="K57" s="13" t="s">
        <v>264</v>
      </c>
      <c r="L57" s="13">
        <v>0</v>
      </c>
      <c r="M57" s="13">
        <v>0</v>
      </c>
      <c r="N57" s="13">
        <v>0</v>
      </c>
      <c r="O57" s="3" t="s">
        <v>265</v>
      </c>
      <c r="P57" s="2">
        <v>0</v>
      </c>
      <c r="Q57" s="2">
        <v>0</v>
      </c>
      <c r="R57" s="2">
        <v>0</v>
      </c>
      <c r="S57" s="2">
        <v>615456.51000000024</v>
      </c>
      <c r="T57" s="2">
        <v>0</v>
      </c>
      <c r="U57" s="2">
        <v>0</v>
      </c>
      <c r="V57" s="2">
        <v>0</v>
      </c>
      <c r="W57" s="2">
        <v>0</v>
      </c>
      <c r="X57" s="2">
        <v>0</v>
      </c>
      <c r="Y57" s="2">
        <v>0</v>
      </c>
    </row>
    <row r="58" spans="2:25" ht="20" customHeight="1">
      <c r="B58" s="12">
        <v>50</v>
      </c>
      <c r="C58" s="12">
        <v>8</v>
      </c>
      <c r="E58" s="13" t="s">
        <v>1625</v>
      </c>
      <c r="F58" s="13" t="s">
        <v>24</v>
      </c>
      <c r="G58" s="13" t="s">
        <v>24</v>
      </c>
      <c r="H58" s="13" t="s">
        <v>35</v>
      </c>
      <c r="I58" s="13" t="s">
        <v>251</v>
      </c>
      <c r="J58" s="13" t="s">
        <v>253</v>
      </c>
      <c r="K58" s="13" t="s">
        <v>264</v>
      </c>
      <c r="L58" s="13" t="s">
        <v>266</v>
      </c>
      <c r="M58" s="13">
        <v>0</v>
      </c>
      <c r="N58" s="13">
        <v>0</v>
      </c>
      <c r="O58" s="3" t="s">
        <v>4576</v>
      </c>
      <c r="P58" s="2">
        <v>0</v>
      </c>
      <c r="Q58" s="2">
        <v>0</v>
      </c>
      <c r="R58" s="2">
        <v>9810.56</v>
      </c>
      <c r="S58" s="2">
        <v>0</v>
      </c>
      <c r="T58" s="2">
        <v>0</v>
      </c>
      <c r="U58" s="2">
        <v>0</v>
      </c>
      <c r="V58" s="2">
        <v>0</v>
      </c>
      <c r="W58" s="2">
        <v>0</v>
      </c>
      <c r="X58" s="2">
        <v>0</v>
      </c>
      <c r="Y58" s="2">
        <v>0</v>
      </c>
    </row>
    <row r="59" spans="2:25" ht="20" customHeight="1">
      <c r="B59" s="12">
        <v>51</v>
      </c>
      <c r="C59" s="12">
        <v>8</v>
      </c>
      <c r="E59" s="13" t="s">
        <v>1625</v>
      </c>
      <c r="F59" s="13" t="s">
        <v>24</v>
      </c>
      <c r="G59" s="13" t="s">
        <v>24</v>
      </c>
      <c r="H59" s="13" t="s">
        <v>35</v>
      </c>
      <c r="I59" s="13" t="s">
        <v>251</v>
      </c>
      <c r="J59" s="13" t="s">
        <v>253</v>
      </c>
      <c r="K59" s="13" t="s">
        <v>264</v>
      </c>
      <c r="L59" s="13" t="s">
        <v>267</v>
      </c>
      <c r="M59" s="13">
        <v>0</v>
      </c>
      <c r="N59" s="13">
        <v>0</v>
      </c>
      <c r="O59" s="3" t="s">
        <v>4554</v>
      </c>
      <c r="P59" s="2">
        <v>0</v>
      </c>
      <c r="Q59" s="2">
        <v>0</v>
      </c>
      <c r="R59" s="2">
        <v>4014.04</v>
      </c>
      <c r="S59" s="2">
        <v>0</v>
      </c>
      <c r="T59" s="2">
        <v>0</v>
      </c>
      <c r="U59" s="2">
        <v>0</v>
      </c>
      <c r="V59" s="2">
        <v>0</v>
      </c>
      <c r="W59" s="2">
        <v>0</v>
      </c>
      <c r="X59" s="2">
        <v>0</v>
      </c>
      <c r="Y59" s="2">
        <v>0</v>
      </c>
    </row>
    <row r="60" spans="2:25" ht="20" customHeight="1">
      <c r="B60" s="12">
        <v>52</v>
      </c>
      <c r="C60" s="12">
        <v>8</v>
      </c>
      <c r="E60" s="13" t="s">
        <v>1625</v>
      </c>
      <c r="F60" s="13" t="s">
        <v>24</v>
      </c>
      <c r="G60" s="13" t="s">
        <v>24</v>
      </c>
      <c r="H60" s="13" t="s">
        <v>35</v>
      </c>
      <c r="I60" s="13" t="s">
        <v>251</v>
      </c>
      <c r="J60" s="13" t="s">
        <v>253</v>
      </c>
      <c r="K60" s="13" t="s">
        <v>264</v>
      </c>
      <c r="L60" s="13" t="s">
        <v>268</v>
      </c>
      <c r="M60" s="13">
        <v>0</v>
      </c>
      <c r="N60" s="13">
        <v>0</v>
      </c>
      <c r="O60" s="3" t="s">
        <v>4554</v>
      </c>
      <c r="P60" s="2">
        <v>0</v>
      </c>
      <c r="Q60" s="2">
        <v>0</v>
      </c>
      <c r="R60" s="2">
        <v>2227.34</v>
      </c>
      <c r="S60" s="2">
        <v>0</v>
      </c>
      <c r="T60" s="2">
        <v>0</v>
      </c>
      <c r="U60" s="2">
        <v>0</v>
      </c>
      <c r="V60" s="2">
        <v>0</v>
      </c>
      <c r="W60" s="2">
        <v>0</v>
      </c>
      <c r="X60" s="2">
        <v>0</v>
      </c>
      <c r="Y60" s="2">
        <v>0</v>
      </c>
    </row>
    <row r="61" spans="2:25" ht="20" customHeight="1">
      <c r="B61" s="12">
        <v>53</v>
      </c>
      <c r="C61" s="12">
        <v>8</v>
      </c>
      <c r="E61" s="13" t="s">
        <v>1625</v>
      </c>
      <c r="F61" s="13" t="s">
        <v>24</v>
      </c>
      <c r="G61" s="13" t="s">
        <v>24</v>
      </c>
      <c r="H61" s="13" t="s">
        <v>35</v>
      </c>
      <c r="I61" s="13" t="s">
        <v>251</v>
      </c>
      <c r="J61" s="13" t="s">
        <v>253</v>
      </c>
      <c r="K61" s="13" t="s">
        <v>264</v>
      </c>
      <c r="L61" s="13" t="s">
        <v>269</v>
      </c>
      <c r="M61" s="13">
        <v>0</v>
      </c>
      <c r="N61" s="13">
        <v>0</v>
      </c>
      <c r="O61" s="3" t="s">
        <v>4554</v>
      </c>
      <c r="P61" s="2">
        <v>0</v>
      </c>
      <c r="Q61" s="2">
        <v>0</v>
      </c>
      <c r="R61" s="2">
        <v>8741.64</v>
      </c>
      <c r="S61" s="2">
        <v>0</v>
      </c>
      <c r="T61" s="2">
        <v>0</v>
      </c>
      <c r="U61" s="2">
        <v>0</v>
      </c>
      <c r="V61" s="2">
        <v>0</v>
      </c>
      <c r="W61" s="2">
        <v>0</v>
      </c>
      <c r="X61" s="2">
        <v>0</v>
      </c>
      <c r="Y61" s="2">
        <v>0</v>
      </c>
    </row>
    <row r="62" spans="2:25" ht="20" customHeight="1">
      <c r="B62" s="12">
        <v>54</v>
      </c>
      <c r="C62" s="12">
        <v>8</v>
      </c>
      <c r="E62" s="13" t="s">
        <v>1625</v>
      </c>
      <c r="F62" s="13" t="s">
        <v>24</v>
      </c>
      <c r="G62" s="13" t="s">
        <v>24</v>
      </c>
      <c r="H62" s="13" t="s">
        <v>35</v>
      </c>
      <c r="I62" s="13" t="s">
        <v>251</v>
      </c>
      <c r="J62" s="13" t="s">
        <v>253</v>
      </c>
      <c r="K62" s="13" t="s">
        <v>264</v>
      </c>
      <c r="L62" s="13" t="s">
        <v>270</v>
      </c>
      <c r="M62" s="13">
        <v>0</v>
      </c>
      <c r="N62" s="13">
        <v>0</v>
      </c>
      <c r="O62" s="3" t="s">
        <v>4554</v>
      </c>
      <c r="P62" s="2">
        <v>0</v>
      </c>
      <c r="Q62" s="2">
        <v>0</v>
      </c>
      <c r="R62" s="2">
        <v>4968.62</v>
      </c>
      <c r="S62" s="2">
        <v>0</v>
      </c>
      <c r="T62" s="2">
        <v>0</v>
      </c>
      <c r="U62" s="2">
        <v>0</v>
      </c>
      <c r="V62" s="2">
        <v>0</v>
      </c>
      <c r="W62" s="2">
        <v>0</v>
      </c>
      <c r="X62" s="2">
        <v>0</v>
      </c>
      <c r="Y62" s="2">
        <v>0</v>
      </c>
    </row>
    <row r="63" spans="2:25" ht="20" customHeight="1">
      <c r="B63" s="12">
        <v>55</v>
      </c>
      <c r="C63" s="12">
        <v>8</v>
      </c>
      <c r="E63" s="13" t="s">
        <v>1625</v>
      </c>
      <c r="F63" s="13" t="s">
        <v>24</v>
      </c>
      <c r="G63" s="13" t="s">
        <v>24</v>
      </c>
      <c r="H63" s="13" t="s">
        <v>35</v>
      </c>
      <c r="I63" s="13" t="s">
        <v>251</v>
      </c>
      <c r="J63" s="13" t="s">
        <v>253</v>
      </c>
      <c r="K63" s="13" t="s">
        <v>264</v>
      </c>
      <c r="L63" s="13" t="s">
        <v>271</v>
      </c>
      <c r="M63" s="13">
        <v>0</v>
      </c>
      <c r="N63" s="13">
        <v>0</v>
      </c>
      <c r="O63" s="3" t="s">
        <v>4554</v>
      </c>
      <c r="P63" s="2">
        <v>0</v>
      </c>
      <c r="Q63" s="2">
        <v>0</v>
      </c>
      <c r="R63" s="2">
        <v>6030.5</v>
      </c>
      <c r="S63" s="2">
        <v>0</v>
      </c>
      <c r="T63" s="2">
        <v>0</v>
      </c>
      <c r="U63" s="2">
        <v>0</v>
      </c>
      <c r="V63" s="2">
        <v>0</v>
      </c>
      <c r="W63" s="2">
        <v>0</v>
      </c>
      <c r="X63" s="2">
        <v>0</v>
      </c>
      <c r="Y63" s="2">
        <v>0</v>
      </c>
    </row>
    <row r="64" spans="2:25" ht="20" customHeight="1">
      <c r="B64" s="12">
        <v>56</v>
      </c>
      <c r="C64" s="12">
        <v>8</v>
      </c>
      <c r="E64" s="13" t="s">
        <v>1625</v>
      </c>
      <c r="F64" s="13" t="s">
        <v>24</v>
      </c>
      <c r="G64" s="13" t="s">
        <v>24</v>
      </c>
      <c r="H64" s="13" t="s">
        <v>35</v>
      </c>
      <c r="I64" s="13" t="s">
        <v>251</v>
      </c>
      <c r="J64" s="13" t="s">
        <v>253</v>
      </c>
      <c r="K64" s="13" t="s">
        <v>264</v>
      </c>
      <c r="L64" s="13" t="s">
        <v>272</v>
      </c>
      <c r="M64" s="13">
        <v>0</v>
      </c>
      <c r="N64" s="13">
        <v>0</v>
      </c>
      <c r="O64" s="3" t="s">
        <v>4582</v>
      </c>
      <c r="P64" s="2">
        <v>0</v>
      </c>
      <c r="Q64" s="2">
        <v>0</v>
      </c>
      <c r="R64" s="2">
        <v>1082.6400000000001</v>
      </c>
      <c r="S64" s="2">
        <v>0</v>
      </c>
      <c r="T64" s="2">
        <v>0</v>
      </c>
      <c r="U64" s="2">
        <v>0</v>
      </c>
      <c r="V64" s="2">
        <v>0</v>
      </c>
      <c r="W64" s="2">
        <v>0</v>
      </c>
      <c r="X64" s="2">
        <v>0</v>
      </c>
      <c r="Y64" s="2">
        <v>0</v>
      </c>
    </row>
    <row r="65" spans="2:25" ht="20" customHeight="1">
      <c r="B65" s="12">
        <v>57</v>
      </c>
      <c r="C65" s="12">
        <v>8</v>
      </c>
      <c r="E65" s="13" t="s">
        <v>1625</v>
      </c>
      <c r="F65" s="13" t="s">
        <v>24</v>
      </c>
      <c r="G65" s="13" t="s">
        <v>24</v>
      </c>
      <c r="H65" s="13" t="s">
        <v>35</v>
      </c>
      <c r="I65" s="13" t="s">
        <v>251</v>
      </c>
      <c r="J65" s="13" t="s">
        <v>253</v>
      </c>
      <c r="K65" s="13" t="s">
        <v>264</v>
      </c>
      <c r="L65" s="13" t="s">
        <v>273</v>
      </c>
      <c r="M65" s="13">
        <v>0</v>
      </c>
      <c r="N65" s="13">
        <v>0</v>
      </c>
      <c r="O65" s="3" t="s">
        <v>4582</v>
      </c>
      <c r="P65" s="2">
        <v>0</v>
      </c>
      <c r="Q65" s="2">
        <v>0</v>
      </c>
      <c r="R65" s="2">
        <v>280.43</v>
      </c>
      <c r="S65" s="2">
        <v>0</v>
      </c>
      <c r="T65" s="2">
        <v>0</v>
      </c>
      <c r="U65" s="2">
        <v>0</v>
      </c>
      <c r="V65" s="2">
        <v>0</v>
      </c>
      <c r="W65" s="2">
        <v>0</v>
      </c>
      <c r="X65" s="2">
        <v>0</v>
      </c>
      <c r="Y65" s="2">
        <v>0</v>
      </c>
    </row>
    <row r="66" spans="2:25" ht="20" customHeight="1">
      <c r="B66" s="12">
        <v>58</v>
      </c>
      <c r="C66" s="12">
        <v>8</v>
      </c>
      <c r="E66" s="13" t="s">
        <v>1625</v>
      </c>
      <c r="F66" s="13" t="s">
        <v>24</v>
      </c>
      <c r="G66" s="13" t="s">
        <v>24</v>
      </c>
      <c r="H66" s="13" t="s">
        <v>35</v>
      </c>
      <c r="I66" s="13" t="s">
        <v>251</v>
      </c>
      <c r="J66" s="13" t="s">
        <v>253</v>
      </c>
      <c r="K66" s="13" t="s">
        <v>264</v>
      </c>
      <c r="L66" s="13" t="s">
        <v>274</v>
      </c>
      <c r="M66" s="13">
        <v>0</v>
      </c>
      <c r="N66" s="13">
        <v>0</v>
      </c>
      <c r="O66" s="3" t="s">
        <v>4582</v>
      </c>
      <c r="P66" s="2">
        <v>0</v>
      </c>
      <c r="Q66" s="2">
        <v>0</v>
      </c>
      <c r="R66" s="2">
        <v>628.62</v>
      </c>
      <c r="S66" s="2">
        <v>0</v>
      </c>
      <c r="T66" s="2">
        <v>0</v>
      </c>
      <c r="U66" s="2">
        <v>0</v>
      </c>
      <c r="V66" s="2">
        <v>0</v>
      </c>
      <c r="W66" s="2">
        <v>0</v>
      </c>
      <c r="X66" s="2">
        <v>0</v>
      </c>
      <c r="Y66" s="2">
        <v>0</v>
      </c>
    </row>
    <row r="67" spans="2:25" ht="20" customHeight="1">
      <c r="B67" s="12">
        <v>59</v>
      </c>
      <c r="C67" s="12">
        <v>8</v>
      </c>
      <c r="E67" s="13" t="s">
        <v>1625</v>
      </c>
      <c r="F67" s="13" t="s">
        <v>24</v>
      </c>
      <c r="G67" s="13" t="s">
        <v>24</v>
      </c>
      <c r="H67" s="13" t="s">
        <v>35</v>
      </c>
      <c r="I67" s="13" t="s">
        <v>251</v>
      </c>
      <c r="J67" s="13" t="s">
        <v>253</v>
      </c>
      <c r="K67" s="13" t="s">
        <v>264</v>
      </c>
      <c r="L67" s="13" t="s">
        <v>275</v>
      </c>
      <c r="M67" s="13">
        <v>0</v>
      </c>
      <c r="N67" s="13">
        <v>0</v>
      </c>
      <c r="O67" s="3" t="s">
        <v>4555</v>
      </c>
      <c r="P67" s="2">
        <v>0</v>
      </c>
      <c r="Q67" s="2">
        <v>0</v>
      </c>
      <c r="R67" s="2">
        <v>717.99</v>
      </c>
      <c r="S67" s="2">
        <v>0</v>
      </c>
      <c r="T67" s="2">
        <v>0</v>
      </c>
      <c r="U67" s="2">
        <v>0</v>
      </c>
      <c r="V67" s="2">
        <v>0</v>
      </c>
      <c r="W67" s="2">
        <v>0</v>
      </c>
      <c r="X67" s="2">
        <v>0</v>
      </c>
      <c r="Y67" s="2">
        <v>0</v>
      </c>
    </row>
    <row r="68" spans="2:25" ht="20" customHeight="1">
      <c r="B68" s="12">
        <v>60</v>
      </c>
      <c r="C68" s="12">
        <v>8</v>
      </c>
      <c r="E68" s="13" t="s">
        <v>1625</v>
      </c>
      <c r="F68" s="13" t="s">
        <v>24</v>
      </c>
      <c r="G68" s="13" t="s">
        <v>24</v>
      </c>
      <c r="H68" s="13" t="s">
        <v>35</v>
      </c>
      <c r="I68" s="13" t="s">
        <v>251</v>
      </c>
      <c r="J68" s="13" t="s">
        <v>253</v>
      </c>
      <c r="K68" s="13" t="s">
        <v>264</v>
      </c>
      <c r="L68" s="13" t="s">
        <v>276</v>
      </c>
      <c r="M68" s="13">
        <v>0</v>
      </c>
      <c r="N68" s="13">
        <v>0</v>
      </c>
      <c r="O68" s="3" t="s">
        <v>4556</v>
      </c>
      <c r="P68" s="2">
        <v>0</v>
      </c>
      <c r="Q68" s="2">
        <v>0</v>
      </c>
      <c r="R68" s="2">
        <v>662.34</v>
      </c>
      <c r="S68" s="2">
        <v>0</v>
      </c>
      <c r="T68" s="2">
        <v>0</v>
      </c>
      <c r="U68" s="2">
        <v>0</v>
      </c>
      <c r="V68" s="2">
        <v>0</v>
      </c>
      <c r="W68" s="2">
        <v>0</v>
      </c>
      <c r="X68" s="2">
        <v>0</v>
      </c>
      <c r="Y68" s="2">
        <v>0</v>
      </c>
    </row>
    <row r="69" spans="2:25" ht="20" customHeight="1">
      <c r="B69" s="12">
        <v>61</v>
      </c>
      <c r="C69" s="12">
        <v>8</v>
      </c>
      <c r="E69" s="13" t="s">
        <v>1625</v>
      </c>
      <c r="F69" s="13" t="s">
        <v>24</v>
      </c>
      <c r="G69" s="13" t="s">
        <v>24</v>
      </c>
      <c r="H69" s="13" t="s">
        <v>35</v>
      </c>
      <c r="I69" s="13" t="s">
        <v>251</v>
      </c>
      <c r="J69" s="13" t="s">
        <v>253</v>
      </c>
      <c r="K69" s="13" t="s">
        <v>264</v>
      </c>
      <c r="L69" s="13" t="s">
        <v>277</v>
      </c>
      <c r="M69" s="13">
        <v>0</v>
      </c>
      <c r="N69" s="13">
        <v>0</v>
      </c>
      <c r="O69" s="3" t="s">
        <v>1253</v>
      </c>
      <c r="P69" s="2">
        <v>0</v>
      </c>
      <c r="Q69" s="2">
        <v>0</v>
      </c>
      <c r="R69" s="2">
        <v>9.09</v>
      </c>
      <c r="S69" s="2">
        <v>0</v>
      </c>
      <c r="T69" s="2">
        <v>0</v>
      </c>
      <c r="U69" s="2">
        <v>0</v>
      </c>
      <c r="V69" s="2">
        <v>0</v>
      </c>
      <c r="W69" s="2">
        <v>0</v>
      </c>
      <c r="X69" s="2">
        <v>0</v>
      </c>
      <c r="Y69" s="2">
        <v>0</v>
      </c>
    </row>
    <row r="70" spans="2:25" ht="20" customHeight="1">
      <c r="B70" s="12">
        <v>62</v>
      </c>
      <c r="C70" s="12">
        <v>8</v>
      </c>
      <c r="E70" s="13" t="s">
        <v>1625</v>
      </c>
      <c r="F70" s="13" t="s">
        <v>24</v>
      </c>
      <c r="G70" s="13" t="s">
        <v>24</v>
      </c>
      <c r="H70" s="13" t="s">
        <v>35</v>
      </c>
      <c r="I70" s="13" t="s">
        <v>251</v>
      </c>
      <c r="J70" s="13" t="s">
        <v>253</v>
      </c>
      <c r="K70" s="13" t="s">
        <v>264</v>
      </c>
      <c r="L70" s="13" t="s">
        <v>278</v>
      </c>
      <c r="M70" s="13">
        <v>0</v>
      </c>
      <c r="N70" s="13">
        <v>0</v>
      </c>
      <c r="O70" s="3" t="s">
        <v>1253</v>
      </c>
      <c r="P70" s="2">
        <v>0</v>
      </c>
      <c r="Q70" s="2">
        <v>0</v>
      </c>
      <c r="R70" s="2">
        <v>111.1</v>
      </c>
      <c r="S70" s="2">
        <v>0</v>
      </c>
      <c r="T70" s="2">
        <v>0</v>
      </c>
      <c r="U70" s="2">
        <v>0</v>
      </c>
      <c r="V70" s="2">
        <v>0</v>
      </c>
      <c r="W70" s="2">
        <v>0</v>
      </c>
      <c r="X70" s="2">
        <v>0</v>
      </c>
      <c r="Y70" s="2">
        <v>0</v>
      </c>
    </row>
    <row r="71" spans="2:25" ht="20" customHeight="1">
      <c r="B71" s="12">
        <v>63</v>
      </c>
      <c r="C71" s="12">
        <v>8</v>
      </c>
      <c r="E71" s="13" t="s">
        <v>1625</v>
      </c>
      <c r="F71" s="13" t="s">
        <v>24</v>
      </c>
      <c r="G71" s="13" t="s">
        <v>24</v>
      </c>
      <c r="H71" s="13" t="s">
        <v>35</v>
      </c>
      <c r="I71" s="13" t="s">
        <v>251</v>
      </c>
      <c r="J71" s="13" t="s">
        <v>253</v>
      </c>
      <c r="K71" s="13" t="s">
        <v>264</v>
      </c>
      <c r="L71" s="13" t="s">
        <v>279</v>
      </c>
      <c r="M71" s="13">
        <v>0</v>
      </c>
      <c r="N71" s="13">
        <v>0</v>
      </c>
      <c r="O71" s="3" t="s">
        <v>1254</v>
      </c>
      <c r="P71" s="2">
        <v>0</v>
      </c>
      <c r="Q71" s="2">
        <v>0</v>
      </c>
      <c r="R71" s="2">
        <v>2168.88</v>
      </c>
      <c r="S71" s="2">
        <v>0</v>
      </c>
      <c r="T71" s="2">
        <v>0</v>
      </c>
      <c r="U71" s="2">
        <v>0</v>
      </c>
      <c r="V71" s="2">
        <v>0</v>
      </c>
      <c r="W71" s="2">
        <v>0</v>
      </c>
      <c r="X71" s="2">
        <v>0</v>
      </c>
      <c r="Y71" s="2">
        <v>0</v>
      </c>
    </row>
    <row r="72" spans="2:25" ht="20" customHeight="1">
      <c r="B72" s="12">
        <v>64</v>
      </c>
      <c r="C72" s="12">
        <v>8</v>
      </c>
      <c r="E72" s="13" t="s">
        <v>1625</v>
      </c>
      <c r="F72" s="13" t="s">
        <v>24</v>
      </c>
      <c r="G72" s="13" t="s">
        <v>24</v>
      </c>
      <c r="H72" s="13" t="s">
        <v>35</v>
      </c>
      <c r="I72" s="13" t="s">
        <v>251</v>
      </c>
      <c r="J72" s="13" t="s">
        <v>253</v>
      </c>
      <c r="K72" s="13" t="s">
        <v>264</v>
      </c>
      <c r="L72" s="13" t="s">
        <v>280</v>
      </c>
      <c r="M72" s="13">
        <v>0</v>
      </c>
      <c r="N72" s="13">
        <v>0</v>
      </c>
      <c r="O72" s="3" t="s">
        <v>1255</v>
      </c>
      <c r="P72" s="2">
        <v>0</v>
      </c>
      <c r="Q72" s="2">
        <v>0</v>
      </c>
      <c r="R72" s="2">
        <v>32.94</v>
      </c>
      <c r="S72" s="2">
        <v>0</v>
      </c>
      <c r="T72" s="2">
        <v>0</v>
      </c>
      <c r="U72" s="2">
        <v>0</v>
      </c>
      <c r="V72" s="2">
        <v>0</v>
      </c>
      <c r="W72" s="2">
        <v>0</v>
      </c>
      <c r="X72" s="2">
        <v>0</v>
      </c>
      <c r="Y72" s="2">
        <v>0</v>
      </c>
    </row>
    <row r="73" spans="2:25" ht="20" customHeight="1">
      <c r="B73" s="12">
        <v>65</v>
      </c>
      <c r="C73" s="12">
        <v>8</v>
      </c>
      <c r="E73" s="13" t="s">
        <v>1625</v>
      </c>
      <c r="F73" s="13" t="s">
        <v>24</v>
      </c>
      <c r="G73" s="13" t="s">
        <v>24</v>
      </c>
      <c r="H73" s="13" t="s">
        <v>35</v>
      </c>
      <c r="I73" s="13" t="s">
        <v>251</v>
      </c>
      <c r="J73" s="13" t="s">
        <v>253</v>
      </c>
      <c r="K73" s="13" t="s">
        <v>264</v>
      </c>
      <c r="L73" s="13" t="s">
        <v>281</v>
      </c>
      <c r="M73" s="13">
        <v>0</v>
      </c>
      <c r="N73" s="13">
        <v>0</v>
      </c>
      <c r="O73" s="3" t="s">
        <v>1256</v>
      </c>
      <c r="P73" s="2">
        <v>0</v>
      </c>
      <c r="Q73" s="2">
        <v>0</v>
      </c>
      <c r="R73" s="2">
        <v>1193.1600000000001</v>
      </c>
      <c r="S73" s="2">
        <v>0</v>
      </c>
      <c r="T73" s="2">
        <v>0</v>
      </c>
      <c r="U73" s="2">
        <v>0</v>
      </c>
      <c r="V73" s="2">
        <v>0</v>
      </c>
      <c r="W73" s="2">
        <v>0</v>
      </c>
      <c r="X73" s="2">
        <v>0</v>
      </c>
      <c r="Y73" s="2">
        <v>0</v>
      </c>
    </row>
    <row r="74" spans="2:25" ht="20" customHeight="1">
      <c r="B74" s="12">
        <v>66</v>
      </c>
      <c r="C74" s="12">
        <v>8</v>
      </c>
      <c r="E74" s="13" t="s">
        <v>1625</v>
      </c>
      <c r="F74" s="13" t="s">
        <v>24</v>
      </c>
      <c r="G74" s="13" t="s">
        <v>24</v>
      </c>
      <c r="H74" s="13" t="s">
        <v>35</v>
      </c>
      <c r="I74" s="13" t="s">
        <v>251</v>
      </c>
      <c r="J74" s="13" t="s">
        <v>253</v>
      </c>
      <c r="K74" s="13" t="s">
        <v>264</v>
      </c>
      <c r="L74" s="13" t="s">
        <v>282</v>
      </c>
      <c r="M74" s="13">
        <v>0</v>
      </c>
      <c r="N74" s="13">
        <v>0</v>
      </c>
      <c r="O74" s="3" t="s">
        <v>4559</v>
      </c>
      <c r="P74" s="2">
        <v>0</v>
      </c>
      <c r="Q74" s="2">
        <v>0</v>
      </c>
      <c r="R74" s="2">
        <v>148.29</v>
      </c>
      <c r="S74" s="2">
        <v>0</v>
      </c>
      <c r="T74" s="2">
        <v>0</v>
      </c>
      <c r="U74" s="2">
        <v>0</v>
      </c>
      <c r="V74" s="2">
        <v>0</v>
      </c>
      <c r="W74" s="2">
        <v>0</v>
      </c>
      <c r="X74" s="2">
        <v>0</v>
      </c>
      <c r="Y74" s="2">
        <v>0</v>
      </c>
    </row>
    <row r="75" spans="2:25" ht="20" customHeight="1">
      <c r="B75" s="12">
        <v>67</v>
      </c>
      <c r="C75" s="12">
        <v>8</v>
      </c>
      <c r="E75" s="13" t="s">
        <v>1625</v>
      </c>
      <c r="F75" s="13" t="s">
        <v>24</v>
      </c>
      <c r="G75" s="13" t="s">
        <v>24</v>
      </c>
      <c r="H75" s="13" t="s">
        <v>35</v>
      </c>
      <c r="I75" s="13" t="s">
        <v>251</v>
      </c>
      <c r="J75" s="13" t="s">
        <v>253</v>
      </c>
      <c r="K75" s="13" t="s">
        <v>264</v>
      </c>
      <c r="L75" s="13" t="s">
        <v>283</v>
      </c>
      <c r="M75" s="13">
        <v>0</v>
      </c>
      <c r="N75" s="13">
        <v>0</v>
      </c>
      <c r="O75" s="3" t="s">
        <v>4583</v>
      </c>
      <c r="P75" s="2">
        <v>0</v>
      </c>
      <c r="Q75" s="2">
        <v>0</v>
      </c>
      <c r="R75" s="2">
        <v>132.84</v>
      </c>
      <c r="S75" s="2">
        <v>0</v>
      </c>
      <c r="T75" s="2">
        <v>0</v>
      </c>
      <c r="U75" s="2">
        <v>0</v>
      </c>
      <c r="V75" s="2">
        <v>0</v>
      </c>
      <c r="W75" s="2">
        <v>0</v>
      </c>
      <c r="X75" s="2">
        <v>0</v>
      </c>
      <c r="Y75" s="2">
        <v>0</v>
      </c>
    </row>
    <row r="76" spans="2:25" ht="20" customHeight="1">
      <c r="B76" s="12">
        <v>68</v>
      </c>
      <c r="C76" s="12">
        <v>8</v>
      </c>
      <c r="E76" s="13" t="s">
        <v>1625</v>
      </c>
      <c r="F76" s="13" t="s">
        <v>24</v>
      </c>
      <c r="G76" s="13" t="s">
        <v>24</v>
      </c>
      <c r="H76" s="13" t="s">
        <v>35</v>
      </c>
      <c r="I76" s="13" t="s">
        <v>251</v>
      </c>
      <c r="J76" s="13" t="s">
        <v>253</v>
      </c>
      <c r="K76" s="13" t="s">
        <v>264</v>
      </c>
      <c r="L76" s="13" t="s">
        <v>284</v>
      </c>
      <c r="M76" s="13">
        <v>0</v>
      </c>
      <c r="N76" s="13">
        <v>0</v>
      </c>
      <c r="O76" s="3" t="s">
        <v>4561</v>
      </c>
      <c r="P76" s="2">
        <v>0</v>
      </c>
      <c r="Q76" s="2">
        <v>0</v>
      </c>
      <c r="R76" s="2">
        <v>1005.44</v>
      </c>
      <c r="S76" s="2">
        <v>0</v>
      </c>
      <c r="T76" s="2">
        <v>0</v>
      </c>
      <c r="U76" s="2">
        <v>0</v>
      </c>
      <c r="V76" s="2">
        <v>0</v>
      </c>
      <c r="W76" s="2">
        <v>0</v>
      </c>
      <c r="X76" s="2">
        <v>0</v>
      </c>
      <c r="Y76" s="2">
        <v>0</v>
      </c>
    </row>
    <row r="77" spans="2:25" ht="20" customHeight="1">
      <c r="B77" s="12">
        <v>69</v>
      </c>
      <c r="C77" s="12">
        <v>8</v>
      </c>
      <c r="E77" s="13" t="s">
        <v>1625</v>
      </c>
      <c r="F77" s="13" t="s">
        <v>24</v>
      </c>
      <c r="G77" s="13" t="s">
        <v>24</v>
      </c>
      <c r="H77" s="13" t="s">
        <v>35</v>
      </c>
      <c r="I77" s="13" t="s">
        <v>251</v>
      </c>
      <c r="J77" s="13" t="s">
        <v>253</v>
      </c>
      <c r="K77" s="13" t="s">
        <v>264</v>
      </c>
      <c r="L77" s="13" t="s">
        <v>1269</v>
      </c>
      <c r="M77" s="13">
        <v>0</v>
      </c>
      <c r="N77" s="13">
        <v>0</v>
      </c>
      <c r="O77" s="3" t="s">
        <v>1257</v>
      </c>
      <c r="P77" s="2">
        <v>0</v>
      </c>
      <c r="Q77" s="2">
        <v>0</v>
      </c>
      <c r="R77" s="2">
        <v>1260.1600000000001</v>
      </c>
      <c r="S77" s="2">
        <v>0</v>
      </c>
      <c r="T77" s="2">
        <v>0</v>
      </c>
      <c r="U77" s="2">
        <v>0</v>
      </c>
      <c r="V77" s="2">
        <v>0</v>
      </c>
      <c r="W77" s="2">
        <v>0</v>
      </c>
      <c r="X77" s="2">
        <v>0</v>
      </c>
      <c r="Y77" s="2">
        <v>0</v>
      </c>
    </row>
    <row r="78" spans="2:25" ht="20" customHeight="1">
      <c r="B78" s="12">
        <v>70</v>
      </c>
      <c r="C78" s="12">
        <v>8</v>
      </c>
      <c r="E78" s="13" t="s">
        <v>1625</v>
      </c>
      <c r="F78" s="13" t="s">
        <v>24</v>
      </c>
      <c r="G78" s="13" t="s">
        <v>24</v>
      </c>
      <c r="H78" s="13" t="s">
        <v>35</v>
      </c>
      <c r="I78" s="13" t="s">
        <v>251</v>
      </c>
      <c r="J78" s="13" t="s">
        <v>253</v>
      </c>
      <c r="K78" s="13" t="s">
        <v>264</v>
      </c>
      <c r="L78" s="13" t="s">
        <v>1270</v>
      </c>
      <c r="M78" s="13">
        <v>0</v>
      </c>
      <c r="N78" s="13">
        <v>0</v>
      </c>
      <c r="O78" s="3" t="s">
        <v>4564</v>
      </c>
      <c r="P78" s="2">
        <v>0</v>
      </c>
      <c r="Q78" s="2">
        <v>0</v>
      </c>
      <c r="R78" s="2">
        <v>564.29999999999995</v>
      </c>
      <c r="S78" s="2">
        <v>0</v>
      </c>
      <c r="T78" s="2">
        <v>0</v>
      </c>
      <c r="U78" s="2">
        <v>0</v>
      </c>
      <c r="V78" s="2">
        <v>0</v>
      </c>
      <c r="W78" s="2">
        <v>0</v>
      </c>
      <c r="X78" s="2">
        <v>0</v>
      </c>
      <c r="Y78" s="2">
        <v>0</v>
      </c>
    </row>
    <row r="79" spans="2:25" ht="20" customHeight="1">
      <c r="B79" s="12">
        <v>71</v>
      </c>
      <c r="C79" s="12">
        <v>8</v>
      </c>
      <c r="E79" s="13" t="s">
        <v>1625</v>
      </c>
      <c r="F79" s="13" t="s">
        <v>24</v>
      </c>
      <c r="G79" s="13" t="s">
        <v>24</v>
      </c>
      <c r="H79" s="13" t="s">
        <v>35</v>
      </c>
      <c r="I79" s="13" t="s">
        <v>251</v>
      </c>
      <c r="J79" s="13" t="s">
        <v>253</v>
      </c>
      <c r="K79" s="13" t="s">
        <v>264</v>
      </c>
      <c r="L79" s="13" t="s">
        <v>1271</v>
      </c>
      <c r="M79" s="13">
        <v>0</v>
      </c>
      <c r="N79" s="13">
        <v>0</v>
      </c>
      <c r="O79" s="3" t="s">
        <v>4564</v>
      </c>
      <c r="P79" s="2">
        <v>0</v>
      </c>
      <c r="Q79" s="2">
        <v>0</v>
      </c>
      <c r="R79" s="2">
        <v>1781.4</v>
      </c>
      <c r="S79" s="2">
        <v>0</v>
      </c>
      <c r="T79" s="2">
        <v>0</v>
      </c>
      <c r="U79" s="2">
        <v>0</v>
      </c>
      <c r="V79" s="2">
        <v>0</v>
      </c>
      <c r="W79" s="2">
        <v>0</v>
      </c>
      <c r="X79" s="2">
        <v>0</v>
      </c>
      <c r="Y79" s="2">
        <v>0</v>
      </c>
    </row>
    <row r="80" spans="2:25" ht="20" customHeight="1">
      <c r="B80" s="12">
        <v>72</v>
      </c>
      <c r="C80" s="12">
        <v>8</v>
      </c>
      <c r="E80" s="13" t="s">
        <v>1625</v>
      </c>
      <c r="F80" s="13" t="s">
        <v>24</v>
      </c>
      <c r="G80" s="13" t="s">
        <v>24</v>
      </c>
      <c r="H80" s="13" t="s">
        <v>35</v>
      </c>
      <c r="I80" s="13" t="s">
        <v>251</v>
      </c>
      <c r="J80" s="13" t="s">
        <v>253</v>
      </c>
      <c r="K80" s="13" t="s">
        <v>264</v>
      </c>
      <c r="L80" s="13" t="s">
        <v>1272</v>
      </c>
      <c r="M80" s="13">
        <v>0</v>
      </c>
      <c r="N80" s="13">
        <v>0</v>
      </c>
      <c r="O80" s="3" t="s">
        <v>4565</v>
      </c>
      <c r="P80" s="2">
        <v>0</v>
      </c>
      <c r="Q80" s="2">
        <v>0</v>
      </c>
      <c r="R80" s="2">
        <v>8872.6</v>
      </c>
      <c r="S80" s="2">
        <v>0</v>
      </c>
      <c r="T80" s="2">
        <v>0</v>
      </c>
      <c r="U80" s="2">
        <v>0</v>
      </c>
      <c r="V80" s="2">
        <v>0</v>
      </c>
      <c r="W80" s="2">
        <v>0</v>
      </c>
      <c r="X80" s="2">
        <v>0</v>
      </c>
      <c r="Y80" s="2">
        <v>0</v>
      </c>
    </row>
    <row r="81" spans="2:25" ht="20" customHeight="1">
      <c r="B81" s="12">
        <v>73</v>
      </c>
      <c r="C81" s="12">
        <v>8</v>
      </c>
      <c r="E81" s="13" t="s">
        <v>1625</v>
      </c>
      <c r="F81" s="13" t="s">
        <v>24</v>
      </c>
      <c r="G81" s="13" t="s">
        <v>24</v>
      </c>
      <c r="H81" s="13" t="s">
        <v>35</v>
      </c>
      <c r="I81" s="13" t="s">
        <v>251</v>
      </c>
      <c r="J81" s="13" t="s">
        <v>253</v>
      </c>
      <c r="K81" s="13" t="s">
        <v>264</v>
      </c>
      <c r="L81" s="13" t="s">
        <v>1273</v>
      </c>
      <c r="M81" s="13">
        <v>0</v>
      </c>
      <c r="N81" s="13">
        <v>0</v>
      </c>
      <c r="O81" s="3" t="s">
        <v>4565</v>
      </c>
      <c r="P81" s="2">
        <v>0</v>
      </c>
      <c r="Q81" s="2">
        <v>0</v>
      </c>
      <c r="R81" s="2">
        <v>12316.8</v>
      </c>
      <c r="S81" s="2">
        <v>0</v>
      </c>
      <c r="T81" s="2">
        <v>0</v>
      </c>
      <c r="U81" s="2">
        <v>0</v>
      </c>
      <c r="V81" s="2">
        <v>0</v>
      </c>
      <c r="W81" s="2">
        <v>0</v>
      </c>
      <c r="X81" s="2">
        <v>0</v>
      </c>
      <c r="Y81" s="2">
        <v>0</v>
      </c>
    </row>
    <row r="82" spans="2:25" ht="20" customHeight="1">
      <c r="B82" s="12">
        <v>74</v>
      </c>
      <c r="C82" s="12">
        <v>8</v>
      </c>
      <c r="E82" s="13" t="s">
        <v>1625</v>
      </c>
      <c r="F82" s="13" t="s">
        <v>24</v>
      </c>
      <c r="G82" s="13" t="s">
        <v>24</v>
      </c>
      <c r="H82" s="13" t="s">
        <v>35</v>
      </c>
      <c r="I82" s="13" t="s">
        <v>251</v>
      </c>
      <c r="J82" s="13" t="s">
        <v>253</v>
      </c>
      <c r="K82" s="13" t="s">
        <v>264</v>
      </c>
      <c r="L82" s="13" t="s">
        <v>1274</v>
      </c>
      <c r="M82" s="13">
        <v>0</v>
      </c>
      <c r="N82" s="13">
        <v>0</v>
      </c>
      <c r="O82" s="3" t="s">
        <v>1262</v>
      </c>
      <c r="P82" s="2">
        <v>0</v>
      </c>
      <c r="Q82" s="2">
        <v>0</v>
      </c>
      <c r="R82" s="2">
        <v>18325.04</v>
      </c>
      <c r="S82" s="2">
        <v>0</v>
      </c>
      <c r="T82" s="2">
        <v>0</v>
      </c>
      <c r="U82" s="2">
        <v>0</v>
      </c>
      <c r="V82" s="2">
        <v>0</v>
      </c>
      <c r="W82" s="2">
        <v>0</v>
      </c>
      <c r="X82" s="2">
        <v>0</v>
      </c>
      <c r="Y82" s="2">
        <v>0</v>
      </c>
    </row>
    <row r="83" spans="2:25" ht="20" customHeight="1">
      <c r="B83" s="12">
        <v>75</v>
      </c>
      <c r="C83" s="12">
        <v>8</v>
      </c>
      <c r="E83" s="13" t="s">
        <v>1625</v>
      </c>
      <c r="F83" s="13" t="s">
        <v>24</v>
      </c>
      <c r="G83" s="13" t="s">
        <v>24</v>
      </c>
      <c r="H83" s="13" t="s">
        <v>35</v>
      </c>
      <c r="I83" s="13" t="s">
        <v>251</v>
      </c>
      <c r="J83" s="13" t="s">
        <v>253</v>
      </c>
      <c r="K83" s="13" t="s">
        <v>264</v>
      </c>
      <c r="L83" s="13" t="s">
        <v>1275</v>
      </c>
      <c r="M83" s="13">
        <v>0</v>
      </c>
      <c r="N83" s="13">
        <v>0</v>
      </c>
      <c r="O83" s="3" t="s">
        <v>4569</v>
      </c>
      <c r="P83" s="2">
        <v>0</v>
      </c>
      <c r="Q83" s="2">
        <v>0</v>
      </c>
      <c r="R83" s="2">
        <v>5407.6</v>
      </c>
      <c r="S83" s="2">
        <v>0</v>
      </c>
      <c r="T83" s="2">
        <v>0</v>
      </c>
      <c r="U83" s="2">
        <v>0</v>
      </c>
      <c r="V83" s="2">
        <v>0</v>
      </c>
      <c r="W83" s="2">
        <v>0</v>
      </c>
      <c r="X83" s="2">
        <v>0</v>
      </c>
      <c r="Y83" s="2">
        <v>0</v>
      </c>
    </row>
    <row r="84" spans="2:25" ht="20" customHeight="1">
      <c r="B84" s="12">
        <v>76</v>
      </c>
      <c r="C84" s="12">
        <v>8</v>
      </c>
      <c r="E84" s="13" t="s">
        <v>1625</v>
      </c>
      <c r="F84" s="13" t="s">
        <v>24</v>
      </c>
      <c r="G84" s="13" t="s">
        <v>24</v>
      </c>
      <c r="H84" s="13" t="s">
        <v>35</v>
      </c>
      <c r="I84" s="13" t="s">
        <v>251</v>
      </c>
      <c r="J84" s="13" t="s">
        <v>253</v>
      </c>
      <c r="K84" s="13" t="s">
        <v>264</v>
      </c>
      <c r="L84" s="13" t="s">
        <v>1276</v>
      </c>
      <c r="M84" s="13">
        <v>0</v>
      </c>
      <c r="N84" s="13">
        <v>0</v>
      </c>
      <c r="O84" s="3" t="s">
        <v>4570</v>
      </c>
      <c r="P84" s="2">
        <v>0</v>
      </c>
      <c r="Q84" s="2">
        <v>0</v>
      </c>
      <c r="R84" s="2">
        <v>66.28</v>
      </c>
      <c r="S84" s="2">
        <v>0</v>
      </c>
      <c r="T84" s="2">
        <v>0</v>
      </c>
      <c r="U84" s="2">
        <v>0</v>
      </c>
      <c r="V84" s="2">
        <v>0</v>
      </c>
      <c r="W84" s="2">
        <v>0</v>
      </c>
      <c r="X84" s="2">
        <v>0</v>
      </c>
      <c r="Y84" s="2">
        <v>0</v>
      </c>
    </row>
    <row r="85" spans="2:25" ht="20" customHeight="1">
      <c r="B85" s="12">
        <v>77</v>
      </c>
      <c r="C85" s="12">
        <v>8</v>
      </c>
      <c r="E85" s="13" t="s">
        <v>1625</v>
      </c>
      <c r="F85" s="13" t="s">
        <v>24</v>
      </c>
      <c r="G85" s="13" t="s">
        <v>24</v>
      </c>
      <c r="H85" s="13" t="s">
        <v>35</v>
      </c>
      <c r="I85" s="13" t="s">
        <v>251</v>
      </c>
      <c r="J85" s="13" t="s">
        <v>253</v>
      </c>
      <c r="K85" s="13" t="s">
        <v>264</v>
      </c>
      <c r="L85" s="13" t="s">
        <v>1277</v>
      </c>
      <c r="M85" s="13">
        <v>0</v>
      </c>
      <c r="N85" s="13">
        <v>0</v>
      </c>
      <c r="O85" s="3" t="s">
        <v>4570</v>
      </c>
      <c r="P85" s="2">
        <v>0</v>
      </c>
      <c r="Q85" s="2">
        <v>0</v>
      </c>
      <c r="R85" s="2">
        <v>1754.6399999999999</v>
      </c>
      <c r="S85" s="2">
        <v>0</v>
      </c>
      <c r="T85" s="2">
        <v>0</v>
      </c>
      <c r="U85" s="2">
        <v>0</v>
      </c>
      <c r="V85" s="2">
        <v>0</v>
      </c>
      <c r="W85" s="2">
        <v>0</v>
      </c>
      <c r="X85" s="2">
        <v>0</v>
      </c>
      <c r="Y85" s="2">
        <v>0</v>
      </c>
    </row>
    <row r="86" spans="2:25" ht="20" customHeight="1">
      <c r="B86" s="12">
        <v>78</v>
      </c>
      <c r="C86" s="12">
        <v>8</v>
      </c>
      <c r="E86" s="13" t="s">
        <v>1625</v>
      </c>
      <c r="F86" s="13" t="s">
        <v>24</v>
      </c>
      <c r="G86" s="13" t="s">
        <v>24</v>
      </c>
      <c r="H86" s="13" t="s">
        <v>35</v>
      </c>
      <c r="I86" s="13" t="s">
        <v>251</v>
      </c>
      <c r="J86" s="13" t="s">
        <v>253</v>
      </c>
      <c r="K86" s="13" t="s">
        <v>264</v>
      </c>
      <c r="L86" s="13" t="s">
        <v>1278</v>
      </c>
      <c r="M86" s="13">
        <v>0</v>
      </c>
      <c r="N86" s="13">
        <v>0</v>
      </c>
      <c r="O86" s="3" t="s">
        <v>1266</v>
      </c>
      <c r="P86" s="2">
        <v>0</v>
      </c>
      <c r="Q86" s="2">
        <v>0</v>
      </c>
      <c r="R86" s="2">
        <v>907.86</v>
      </c>
      <c r="S86" s="2">
        <v>0</v>
      </c>
      <c r="T86" s="2">
        <v>0</v>
      </c>
      <c r="U86" s="2">
        <v>0</v>
      </c>
      <c r="V86" s="2">
        <v>0</v>
      </c>
      <c r="W86" s="2">
        <v>0</v>
      </c>
      <c r="X86" s="2">
        <v>0</v>
      </c>
      <c r="Y86" s="2">
        <v>0</v>
      </c>
    </row>
    <row r="87" spans="2:25" ht="20" customHeight="1">
      <c r="B87" s="12">
        <v>79</v>
      </c>
      <c r="C87" s="12">
        <v>8</v>
      </c>
      <c r="E87" s="13" t="s">
        <v>1625</v>
      </c>
      <c r="F87" s="13" t="s">
        <v>24</v>
      </c>
      <c r="G87" s="13" t="s">
        <v>24</v>
      </c>
      <c r="H87" s="13" t="s">
        <v>35</v>
      </c>
      <c r="I87" s="13" t="s">
        <v>251</v>
      </c>
      <c r="J87" s="13" t="s">
        <v>253</v>
      </c>
      <c r="K87" s="13" t="s">
        <v>264</v>
      </c>
      <c r="L87" s="13" t="s">
        <v>1279</v>
      </c>
      <c r="M87" s="13">
        <v>0</v>
      </c>
      <c r="N87" s="13">
        <v>0</v>
      </c>
      <c r="O87" s="3" t="s">
        <v>674</v>
      </c>
      <c r="P87" s="2">
        <v>0</v>
      </c>
      <c r="Q87" s="2">
        <v>0</v>
      </c>
      <c r="R87" s="2">
        <v>1861</v>
      </c>
      <c r="S87" s="2">
        <v>0</v>
      </c>
      <c r="T87" s="2">
        <v>0</v>
      </c>
      <c r="U87" s="2">
        <v>0</v>
      </c>
      <c r="V87" s="2">
        <v>0</v>
      </c>
      <c r="W87" s="2">
        <v>0</v>
      </c>
      <c r="X87" s="2">
        <v>0</v>
      </c>
      <c r="Y87" s="2">
        <v>0</v>
      </c>
    </row>
    <row r="88" spans="2:25" ht="20" customHeight="1">
      <c r="B88" s="12">
        <v>80</v>
      </c>
      <c r="C88" s="12">
        <v>8</v>
      </c>
      <c r="E88" s="13" t="s">
        <v>1625</v>
      </c>
      <c r="F88" s="13" t="s">
        <v>24</v>
      </c>
      <c r="G88" s="13" t="s">
        <v>24</v>
      </c>
      <c r="H88" s="13" t="s">
        <v>35</v>
      </c>
      <c r="I88" s="13" t="s">
        <v>251</v>
      </c>
      <c r="J88" s="13" t="s">
        <v>253</v>
      </c>
      <c r="K88" s="13" t="s">
        <v>264</v>
      </c>
      <c r="L88" s="13" t="s">
        <v>1280</v>
      </c>
      <c r="M88" s="13">
        <v>0</v>
      </c>
      <c r="N88" s="13">
        <v>0</v>
      </c>
      <c r="O88" s="3" t="s">
        <v>676</v>
      </c>
      <c r="P88" s="2">
        <v>0</v>
      </c>
      <c r="Q88" s="2">
        <v>0</v>
      </c>
      <c r="R88" s="2">
        <v>2100</v>
      </c>
      <c r="S88" s="2">
        <v>0</v>
      </c>
      <c r="T88" s="2">
        <v>0</v>
      </c>
      <c r="U88" s="2">
        <v>0</v>
      </c>
      <c r="V88" s="2">
        <v>0</v>
      </c>
      <c r="W88" s="2">
        <v>0</v>
      </c>
      <c r="X88" s="2">
        <v>0</v>
      </c>
      <c r="Y88" s="2">
        <v>0</v>
      </c>
    </row>
    <row r="89" spans="2:25" ht="20" customHeight="1">
      <c r="B89" s="12">
        <v>81</v>
      </c>
      <c r="C89" s="12">
        <v>8</v>
      </c>
      <c r="E89" s="13" t="s">
        <v>1625</v>
      </c>
      <c r="F89" s="13" t="s">
        <v>24</v>
      </c>
      <c r="G89" s="13" t="s">
        <v>24</v>
      </c>
      <c r="H89" s="13" t="s">
        <v>35</v>
      </c>
      <c r="I89" s="13" t="s">
        <v>251</v>
      </c>
      <c r="J89" s="13" t="s">
        <v>253</v>
      </c>
      <c r="K89" s="13" t="s">
        <v>264</v>
      </c>
      <c r="L89" s="13" t="s">
        <v>1281</v>
      </c>
      <c r="M89" s="13">
        <v>0</v>
      </c>
      <c r="N89" s="13">
        <v>0</v>
      </c>
      <c r="O89" s="3" t="s">
        <v>681</v>
      </c>
      <c r="P89" s="2">
        <v>0</v>
      </c>
      <c r="Q89" s="2">
        <v>0</v>
      </c>
      <c r="R89" s="2">
        <v>1128.1200000000001</v>
      </c>
      <c r="S89" s="2">
        <v>0</v>
      </c>
      <c r="T89" s="2">
        <v>0</v>
      </c>
      <c r="U89" s="2">
        <v>0</v>
      </c>
      <c r="V89" s="2">
        <v>0</v>
      </c>
      <c r="W89" s="2">
        <v>0</v>
      </c>
      <c r="X89" s="2">
        <v>0</v>
      </c>
      <c r="Y89" s="2">
        <v>0</v>
      </c>
    </row>
    <row r="90" spans="2:25" ht="20" customHeight="1">
      <c r="B90" s="12">
        <v>82</v>
      </c>
      <c r="C90" s="12">
        <v>8</v>
      </c>
      <c r="E90" s="13" t="s">
        <v>1625</v>
      </c>
      <c r="F90" s="13" t="s">
        <v>24</v>
      </c>
      <c r="G90" s="13" t="s">
        <v>24</v>
      </c>
      <c r="H90" s="13" t="s">
        <v>35</v>
      </c>
      <c r="I90" s="13" t="s">
        <v>251</v>
      </c>
      <c r="J90" s="13" t="s">
        <v>253</v>
      </c>
      <c r="K90" s="13" t="s">
        <v>264</v>
      </c>
      <c r="L90" s="13" t="s">
        <v>1282</v>
      </c>
      <c r="M90" s="13">
        <v>0</v>
      </c>
      <c r="N90" s="13">
        <v>0</v>
      </c>
      <c r="O90" s="3" t="s">
        <v>678</v>
      </c>
      <c r="P90" s="2">
        <v>0</v>
      </c>
      <c r="Q90" s="2">
        <v>0</v>
      </c>
      <c r="R90" s="2">
        <v>33103.840000000004</v>
      </c>
      <c r="S90" s="2">
        <v>0</v>
      </c>
      <c r="T90" s="2">
        <v>0</v>
      </c>
      <c r="U90" s="2">
        <v>0</v>
      </c>
      <c r="V90" s="2">
        <v>0</v>
      </c>
      <c r="W90" s="2">
        <v>0</v>
      </c>
      <c r="X90" s="2">
        <v>0</v>
      </c>
      <c r="Y90" s="2">
        <v>0</v>
      </c>
    </row>
    <row r="91" spans="2:25" ht="20" customHeight="1">
      <c r="B91" s="12">
        <v>83</v>
      </c>
      <c r="C91" s="12">
        <v>8</v>
      </c>
      <c r="E91" s="13" t="s">
        <v>1625</v>
      </c>
      <c r="F91" s="13" t="s">
        <v>24</v>
      </c>
      <c r="G91" s="13" t="s">
        <v>24</v>
      </c>
      <c r="H91" s="13" t="s">
        <v>35</v>
      </c>
      <c r="I91" s="13" t="s">
        <v>251</v>
      </c>
      <c r="J91" s="13" t="s">
        <v>253</v>
      </c>
      <c r="K91" s="13" t="s">
        <v>264</v>
      </c>
      <c r="L91" s="13" t="s">
        <v>1283</v>
      </c>
      <c r="M91" s="13">
        <v>0</v>
      </c>
      <c r="N91" s="13">
        <v>0</v>
      </c>
      <c r="O91" s="3" t="s">
        <v>680</v>
      </c>
      <c r="P91" s="2">
        <v>0</v>
      </c>
      <c r="Q91" s="2">
        <v>0</v>
      </c>
      <c r="R91" s="2">
        <v>34531.200000000004</v>
      </c>
      <c r="S91" s="2">
        <v>0</v>
      </c>
      <c r="T91" s="2">
        <v>0</v>
      </c>
      <c r="U91" s="2">
        <v>0</v>
      </c>
      <c r="V91" s="2">
        <v>0</v>
      </c>
      <c r="W91" s="2">
        <v>0</v>
      </c>
      <c r="X91" s="2">
        <v>0</v>
      </c>
      <c r="Y91" s="2">
        <v>0</v>
      </c>
    </row>
    <row r="92" spans="2:25" ht="20" customHeight="1">
      <c r="B92" s="12">
        <v>84</v>
      </c>
      <c r="C92" s="12">
        <v>8</v>
      </c>
      <c r="E92" s="13" t="s">
        <v>1625</v>
      </c>
      <c r="F92" s="13" t="s">
        <v>24</v>
      </c>
      <c r="G92" s="13" t="s">
        <v>24</v>
      </c>
      <c r="H92" s="13" t="s">
        <v>35</v>
      </c>
      <c r="I92" s="13" t="s">
        <v>251</v>
      </c>
      <c r="J92" s="13" t="s">
        <v>253</v>
      </c>
      <c r="K92" s="13" t="s">
        <v>264</v>
      </c>
      <c r="L92" s="13" t="s">
        <v>1995</v>
      </c>
      <c r="M92" s="13">
        <v>0</v>
      </c>
      <c r="N92" s="13">
        <v>0</v>
      </c>
      <c r="O92" s="3" t="s">
        <v>4576</v>
      </c>
      <c r="P92" s="2">
        <v>0</v>
      </c>
      <c r="Q92" s="2">
        <v>0</v>
      </c>
      <c r="R92" s="2">
        <v>4856.12</v>
      </c>
      <c r="S92" s="2">
        <v>0</v>
      </c>
      <c r="T92" s="2">
        <v>0</v>
      </c>
      <c r="U92" s="2">
        <v>0</v>
      </c>
      <c r="V92" s="2">
        <v>0</v>
      </c>
      <c r="W92" s="2">
        <v>0</v>
      </c>
      <c r="X92" s="2">
        <v>0</v>
      </c>
      <c r="Y92" s="2">
        <v>0</v>
      </c>
    </row>
    <row r="93" spans="2:25" ht="20" customHeight="1">
      <c r="B93" s="12">
        <v>85</v>
      </c>
      <c r="C93" s="12">
        <v>8</v>
      </c>
      <c r="E93" s="13" t="s">
        <v>1625</v>
      </c>
      <c r="F93" s="13" t="s">
        <v>24</v>
      </c>
      <c r="G93" s="13" t="s">
        <v>24</v>
      </c>
      <c r="H93" s="13" t="s">
        <v>35</v>
      </c>
      <c r="I93" s="13" t="s">
        <v>251</v>
      </c>
      <c r="J93" s="13" t="s">
        <v>253</v>
      </c>
      <c r="K93" s="13" t="s">
        <v>264</v>
      </c>
      <c r="L93" s="13" t="s">
        <v>1996</v>
      </c>
      <c r="M93" s="13">
        <v>0</v>
      </c>
      <c r="N93" s="13">
        <v>0</v>
      </c>
      <c r="O93" s="3" t="s">
        <v>4576</v>
      </c>
      <c r="P93" s="2">
        <v>0</v>
      </c>
      <c r="Q93" s="2">
        <v>0</v>
      </c>
      <c r="R93" s="2">
        <v>8835.9000000000015</v>
      </c>
      <c r="S93" s="2">
        <v>0</v>
      </c>
      <c r="T93" s="2">
        <v>0</v>
      </c>
      <c r="U93" s="2">
        <v>0</v>
      </c>
      <c r="V93" s="2">
        <v>0</v>
      </c>
      <c r="W93" s="2">
        <v>0</v>
      </c>
      <c r="X93" s="2">
        <v>0</v>
      </c>
      <c r="Y93" s="2">
        <v>0</v>
      </c>
    </row>
    <row r="94" spans="2:25" ht="20" customHeight="1">
      <c r="B94" s="12">
        <v>86</v>
      </c>
      <c r="C94" s="12">
        <v>8</v>
      </c>
      <c r="E94" s="13" t="s">
        <v>1625</v>
      </c>
      <c r="F94" s="13" t="s">
        <v>24</v>
      </c>
      <c r="G94" s="13" t="s">
        <v>24</v>
      </c>
      <c r="H94" s="13" t="s">
        <v>35</v>
      </c>
      <c r="I94" s="13" t="s">
        <v>251</v>
      </c>
      <c r="J94" s="13" t="s">
        <v>253</v>
      </c>
      <c r="K94" s="13" t="s">
        <v>264</v>
      </c>
      <c r="L94" s="13" t="s">
        <v>1997</v>
      </c>
      <c r="M94" s="13">
        <v>0</v>
      </c>
      <c r="N94" s="13">
        <v>0</v>
      </c>
      <c r="O94" s="3" t="s">
        <v>4584</v>
      </c>
      <c r="P94" s="2">
        <v>0</v>
      </c>
      <c r="Q94" s="2">
        <v>0</v>
      </c>
      <c r="R94" s="2">
        <v>167996.40000000002</v>
      </c>
      <c r="S94" s="2">
        <v>0</v>
      </c>
      <c r="T94" s="2">
        <v>0</v>
      </c>
      <c r="U94" s="2">
        <v>0</v>
      </c>
      <c r="V94" s="2">
        <v>0</v>
      </c>
      <c r="W94" s="2">
        <v>0</v>
      </c>
      <c r="X94" s="2">
        <v>0</v>
      </c>
      <c r="Y94" s="2">
        <v>0</v>
      </c>
    </row>
    <row r="95" spans="2:25" ht="20" customHeight="1">
      <c r="B95" s="12">
        <v>87</v>
      </c>
      <c r="C95" s="12">
        <v>8</v>
      </c>
      <c r="E95" s="13" t="s">
        <v>1625</v>
      </c>
      <c r="F95" s="13" t="s">
        <v>24</v>
      </c>
      <c r="G95" s="13" t="s">
        <v>24</v>
      </c>
      <c r="H95" s="13" t="s">
        <v>35</v>
      </c>
      <c r="I95" s="13" t="s">
        <v>251</v>
      </c>
      <c r="J95" s="13" t="s">
        <v>253</v>
      </c>
      <c r="K95" s="13" t="s">
        <v>264</v>
      </c>
      <c r="L95" s="13" t="s">
        <v>1998</v>
      </c>
      <c r="M95" s="13">
        <v>0</v>
      </c>
      <c r="N95" s="13">
        <v>0</v>
      </c>
      <c r="O95" s="3" t="s">
        <v>4585</v>
      </c>
      <c r="P95" s="2">
        <v>0</v>
      </c>
      <c r="Q95" s="2">
        <v>0</v>
      </c>
      <c r="R95" s="2">
        <v>796.19999999999993</v>
      </c>
      <c r="S95" s="2">
        <v>0</v>
      </c>
      <c r="T95" s="2">
        <v>0</v>
      </c>
      <c r="U95" s="2">
        <v>0</v>
      </c>
      <c r="V95" s="2">
        <v>0</v>
      </c>
      <c r="W95" s="2">
        <v>0</v>
      </c>
      <c r="X95" s="2">
        <v>0</v>
      </c>
      <c r="Y95" s="2">
        <v>0</v>
      </c>
    </row>
    <row r="96" spans="2:25" ht="20" customHeight="1">
      <c r="B96" s="12">
        <v>88</v>
      </c>
      <c r="C96" s="12">
        <v>8</v>
      </c>
      <c r="E96" s="13" t="s">
        <v>1625</v>
      </c>
      <c r="F96" s="13" t="s">
        <v>24</v>
      </c>
      <c r="G96" s="13" t="s">
        <v>24</v>
      </c>
      <c r="H96" s="13" t="s">
        <v>35</v>
      </c>
      <c r="I96" s="13" t="s">
        <v>251</v>
      </c>
      <c r="J96" s="13" t="s">
        <v>253</v>
      </c>
      <c r="K96" s="13" t="s">
        <v>264</v>
      </c>
      <c r="L96" s="13" t="s">
        <v>1999</v>
      </c>
      <c r="M96" s="13">
        <v>0</v>
      </c>
      <c r="N96" s="13">
        <v>0</v>
      </c>
      <c r="O96" s="3" t="s">
        <v>1383</v>
      </c>
      <c r="P96" s="2">
        <v>0</v>
      </c>
      <c r="Q96" s="2">
        <v>0</v>
      </c>
      <c r="R96" s="2">
        <v>441</v>
      </c>
      <c r="S96" s="2">
        <v>0</v>
      </c>
      <c r="T96" s="2">
        <v>0</v>
      </c>
      <c r="U96" s="2">
        <v>0</v>
      </c>
      <c r="V96" s="2">
        <v>0</v>
      </c>
      <c r="W96" s="2">
        <v>0</v>
      </c>
      <c r="X96" s="2">
        <v>0</v>
      </c>
      <c r="Y96" s="2">
        <v>0</v>
      </c>
    </row>
    <row r="97" spans="2:25" ht="20" customHeight="1">
      <c r="B97" s="12">
        <v>89</v>
      </c>
      <c r="C97" s="12">
        <v>8</v>
      </c>
      <c r="E97" s="13" t="s">
        <v>1625</v>
      </c>
      <c r="F97" s="13" t="s">
        <v>24</v>
      </c>
      <c r="G97" s="13" t="s">
        <v>24</v>
      </c>
      <c r="H97" s="13" t="s">
        <v>35</v>
      </c>
      <c r="I97" s="13" t="s">
        <v>251</v>
      </c>
      <c r="J97" s="13" t="s">
        <v>253</v>
      </c>
      <c r="K97" s="13" t="s">
        <v>264</v>
      </c>
      <c r="L97" s="13" t="s">
        <v>2000</v>
      </c>
      <c r="M97" s="13">
        <v>0</v>
      </c>
      <c r="N97" s="13">
        <v>0</v>
      </c>
      <c r="O97" s="3" t="s">
        <v>1383</v>
      </c>
      <c r="P97" s="2">
        <v>0</v>
      </c>
      <c r="Q97" s="2">
        <v>0</v>
      </c>
      <c r="R97" s="2">
        <v>1165.5</v>
      </c>
      <c r="S97" s="2">
        <v>0</v>
      </c>
      <c r="T97" s="2">
        <v>0</v>
      </c>
      <c r="U97" s="2">
        <v>0</v>
      </c>
      <c r="V97" s="2">
        <v>0</v>
      </c>
      <c r="W97" s="2">
        <v>0</v>
      </c>
      <c r="X97" s="2">
        <v>0</v>
      </c>
      <c r="Y97" s="2">
        <v>0</v>
      </c>
    </row>
    <row r="98" spans="2:25" ht="20" customHeight="1">
      <c r="B98" s="12">
        <v>90</v>
      </c>
      <c r="C98" s="12">
        <v>8</v>
      </c>
      <c r="E98" s="13" t="s">
        <v>1625</v>
      </c>
      <c r="F98" s="13" t="s">
        <v>24</v>
      </c>
      <c r="G98" s="13" t="s">
        <v>24</v>
      </c>
      <c r="H98" s="13" t="s">
        <v>35</v>
      </c>
      <c r="I98" s="13" t="s">
        <v>251</v>
      </c>
      <c r="J98" s="13" t="s">
        <v>253</v>
      </c>
      <c r="K98" s="13" t="s">
        <v>264</v>
      </c>
      <c r="L98" s="13" t="s">
        <v>2001</v>
      </c>
      <c r="M98" s="13">
        <v>0</v>
      </c>
      <c r="N98" s="13">
        <v>0</v>
      </c>
      <c r="O98" s="3" t="s">
        <v>1383</v>
      </c>
      <c r="P98" s="2">
        <v>0</v>
      </c>
      <c r="Q98" s="2">
        <v>0</v>
      </c>
      <c r="R98" s="2">
        <v>2154.6</v>
      </c>
      <c r="S98" s="2">
        <v>0</v>
      </c>
      <c r="T98" s="2">
        <v>0</v>
      </c>
      <c r="U98" s="2">
        <v>0</v>
      </c>
      <c r="V98" s="2">
        <v>0</v>
      </c>
      <c r="W98" s="2">
        <v>0</v>
      </c>
      <c r="X98" s="2">
        <v>0</v>
      </c>
      <c r="Y98" s="2">
        <v>0</v>
      </c>
    </row>
    <row r="99" spans="2:25" ht="20" customHeight="1">
      <c r="B99" s="12">
        <v>91</v>
      </c>
      <c r="C99" s="12">
        <v>8</v>
      </c>
      <c r="E99" s="13" t="s">
        <v>1625</v>
      </c>
      <c r="F99" s="13" t="s">
        <v>24</v>
      </c>
      <c r="G99" s="13" t="s">
        <v>24</v>
      </c>
      <c r="H99" s="13" t="s">
        <v>35</v>
      </c>
      <c r="I99" s="13" t="s">
        <v>251</v>
      </c>
      <c r="J99" s="13" t="s">
        <v>253</v>
      </c>
      <c r="K99" s="13" t="s">
        <v>264</v>
      </c>
      <c r="L99" s="13" t="s">
        <v>2002</v>
      </c>
      <c r="M99" s="13">
        <v>0</v>
      </c>
      <c r="N99" s="13">
        <v>0</v>
      </c>
      <c r="O99" s="3" t="s">
        <v>1383</v>
      </c>
      <c r="P99" s="2">
        <v>0</v>
      </c>
      <c r="Q99" s="2">
        <v>0</v>
      </c>
      <c r="R99" s="2">
        <v>5348.7</v>
      </c>
      <c r="S99" s="2">
        <v>0</v>
      </c>
      <c r="T99" s="2">
        <v>0</v>
      </c>
      <c r="U99" s="2">
        <v>0</v>
      </c>
      <c r="V99" s="2">
        <v>0</v>
      </c>
      <c r="W99" s="2">
        <v>0</v>
      </c>
      <c r="X99" s="2">
        <v>0</v>
      </c>
      <c r="Y99" s="2">
        <v>0</v>
      </c>
    </row>
    <row r="100" spans="2:25" ht="20" customHeight="1">
      <c r="B100" s="12">
        <v>92</v>
      </c>
      <c r="C100" s="12">
        <v>8</v>
      </c>
      <c r="E100" s="13" t="s">
        <v>1625</v>
      </c>
      <c r="F100" s="13" t="s">
        <v>24</v>
      </c>
      <c r="G100" s="13" t="s">
        <v>24</v>
      </c>
      <c r="H100" s="13" t="s">
        <v>35</v>
      </c>
      <c r="I100" s="13" t="s">
        <v>251</v>
      </c>
      <c r="J100" s="13" t="s">
        <v>253</v>
      </c>
      <c r="K100" s="13" t="s">
        <v>264</v>
      </c>
      <c r="L100" s="13" t="s">
        <v>2003</v>
      </c>
      <c r="M100" s="13">
        <v>0</v>
      </c>
      <c r="N100" s="13">
        <v>0</v>
      </c>
      <c r="O100" s="3" t="s">
        <v>1373</v>
      </c>
      <c r="P100" s="2">
        <v>0</v>
      </c>
      <c r="Q100" s="2">
        <v>0</v>
      </c>
      <c r="R100" s="2">
        <v>1372.8</v>
      </c>
      <c r="S100" s="2">
        <v>0</v>
      </c>
      <c r="T100" s="2">
        <v>0</v>
      </c>
      <c r="U100" s="2">
        <v>0</v>
      </c>
      <c r="V100" s="2">
        <v>0</v>
      </c>
      <c r="W100" s="2">
        <v>0</v>
      </c>
      <c r="X100" s="2">
        <v>0</v>
      </c>
      <c r="Y100" s="2">
        <v>0</v>
      </c>
    </row>
    <row r="101" spans="2:25" ht="20" customHeight="1">
      <c r="B101" s="12">
        <v>93</v>
      </c>
      <c r="C101" s="12">
        <v>8</v>
      </c>
      <c r="E101" s="13" t="s">
        <v>1625</v>
      </c>
      <c r="F101" s="13" t="s">
        <v>24</v>
      </c>
      <c r="G101" s="13" t="s">
        <v>24</v>
      </c>
      <c r="H101" s="13" t="s">
        <v>35</v>
      </c>
      <c r="I101" s="13" t="s">
        <v>251</v>
      </c>
      <c r="J101" s="13" t="s">
        <v>253</v>
      </c>
      <c r="K101" s="13" t="s">
        <v>264</v>
      </c>
      <c r="L101" s="13" t="s">
        <v>2004</v>
      </c>
      <c r="M101" s="13">
        <v>0</v>
      </c>
      <c r="N101" s="13">
        <v>0</v>
      </c>
      <c r="O101" s="3" t="s">
        <v>1373</v>
      </c>
      <c r="P101" s="2">
        <v>0</v>
      </c>
      <c r="Q101" s="2">
        <v>0</v>
      </c>
      <c r="R101" s="2">
        <v>910</v>
      </c>
      <c r="S101" s="2">
        <v>0</v>
      </c>
      <c r="T101" s="2">
        <v>0</v>
      </c>
      <c r="U101" s="2">
        <v>0</v>
      </c>
      <c r="V101" s="2">
        <v>0</v>
      </c>
      <c r="W101" s="2">
        <v>0</v>
      </c>
      <c r="X101" s="2">
        <v>0</v>
      </c>
      <c r="Y101" s="2">
        <v>0</v>
      </c>
    </row>
    <row r="102" spans="2:25" ht="20" customHeight="1">
      <c r="B102" s="12">
        <v>94</v>
      </c>
      <c r="C102" s="12">
        <v>8</v>
      </c>
      <c r="E102" s="13" t="s">
        <v>1625</v>
      </c>
      <c r="F102" s="13" t="s">
        <v>24</v>
      </c>
      <c r="G102" s="13" t="s">
        <v>24</v>
      </c>
      <c r="H102" s="13" t="s">
        <v>35</v>
      </c>
      <c r="I102" s="13" t="s">
        <v>251</v>
      </c>
      <c r="J102" s="13" t="s">
        <v>253</v>
      </c>
      <c r="K102" s="13" t="s">
        <v>264</v>
      </c>
      <c r="L102" s="13" t="s">
        <v>2005</v>
      </c>
      <c r="M102" s="13">
        <v>0</v>
      </c>
      <c r="N102" s="13">
        <v>0</v>
      </c>
      <c r="O102" s="3" t="s">
        <v>4586</v>
      </c>
      <c r="P102" s="2">
        <v>0</v>
      </c>
      <c r="Q102" s="2">
        <v>0</v>
      </c>
      <c r="R102" s="2">
        <v>5136.2</v>
      </c>
      <c r="S102" s="2">
        <v>0</v>
      </c>
      <c r="T102" s="2">
        <v>0</v>
      </c>
      <c r="U102" s="2">
        <v>0</v>
      </c>
      <c r="V102" s="2">
        <v>0</v>
      </c>
      <c r="W102" s="2">
        <v>0</v>
      </c>
      <c r="X102" s="2">
        <v>0</v>
      </c>
      <c r="Y102" s="2">
        <v>0</v>
      </c>
    </row>
    <row r="103" spans="2:25" ht="20" customHeight="1">
      <c r="B103" s="12">
        <v>95</v>
      </c>
      <c r="C103" s="12">
        <v>8</v>
      </c>
      <c r="E103" s="13" t="s">
        <v>1625</v>
      </c>
      <c r="F103" s="13" t="s">
        <v>24</v>
      </c>
      <c r="G103" s="13" t="s">
        <v>24</v>
      </c>
      <c r="H103" s="13" t="s">
        <v>35</v>
      </c>
      <c r="I103" s="13" t="s">
        <v>251</v>
      </c>
      <c r="J103" s="13" t="s">
        <v>253</v>
      </c>
      <c r="K103" s="13" t="s">
        <v>264</v>
      </c>
      <c r="L103" s="13" t="s">
        <v>2006</v>
      </c>
      <c r="M103" s="13">
        <v>0</v>
      </c>
      <c r="N103" s="13">
        <v>0</v>
      </c>
      <c r="O103" s="3" t="s">
        <v>4586</v>
      </c>
      <c r="P103" s="2">
        <v>0</v>
      </c>
      <c r="Q103" s="2">
        <v>0</v>
      </c>
      <c r="R103" s="2">
        <v>1770</v>
      </c>
      <c r="S103" s="2">
        <v>0</v>
      </c>
      <c r="T103" s="2">
        <v>0</v>
      </c>
      <c r="U103" s="2">
        <v>0</v>
      </c>
      <c r="V103" s="2">
        <v>0</v>
      </c>
      <c r="W103" s="2">
        <v>0</v>
      </c>
      <c r="X103" s="2">
        <v>0</v>
      </c>
      <c r="Y103" s="2">
        <v>0</v>
      </c>
    </row>
    <row r="104" spans="2:25" ht="20" customHeight="1">
      <c r="B104" s="12">
        <v>96</v>
      </c>
      <c r="C104" s="12">
        <v>8</v>
      </c>
      <c r="E104" s="13" t="s">
        <v>1625</v>
      </c>
      <c r="F104" s="13" t="s">
        <v>24</v>
      </c>
      <c r="G104" s="13" t="s">
        <v>24</v>
      </c>
      <c r="H104" s="13" t="s">
        <v>35</v>
      </c>
      <c r="I104" s="13" t="s">
        <v>251</v>
      </c>
      <c r="J104" s="13" t="s">
        <v>253</v>
      </c>
      <c r="K104" s="13" t="s">
        <v>264</v>
      </c>
      <c r="L104" s="13" t="s">
        <v>2007</v>
      </c>
      <c r="M104" s="13">
        <v>0</v>
      </c>
      <c r="N104" s="13">
        <v>0</v>
      </c>
      <c r="O104" s="3" t="s">
        <v>4586</v>
      </c>
      <c r="P104" s="2">
        <v>0</v>
      </c>
      <c r="Q104" s="2">
        <v>0</v>
      </c>
      <c r="R104" s="2">
        <v>2252</v>
      </c>
      <c r="S104" s="2">
        <v>0</v>
      </c>
      <c r="T104" s="2">
        <v>0</v>
      </c>
      <c r="U104" s="2">
        <v>0</v>
      </c>
      <c r="V104" s="2">
        <v>0</v>
      </c>
      <c r="W104" s="2">
        <v>0</v>
      </c>
      <c r="X104" s="2">
        <v>0</v>
      </c>
      <c r="Y104" s="2">
        <v>0</v>
      </c>
    </row>
    <row r="105" spans="2:25" ht="20" customHeight="1">
      <c r="B105" s="12">
        <v>97</v>
      </c>
      <c r="C105" s="12">
        <v>8</v>
      </c>
      <c r="E105" s="13" t="s">
        <v>1625</v>
      </c>
      <c r="F105" s="13" t="s">
        <v>24</v>
      </c>
      <c r="G105" s="13" t="s">
        <v>24</v>
      </c>
      <c r="H105" s="13" t="s">
        <v>35</v>
      </c>
      <c r="I105" s="13" t="s">
        <v>251</v>
      </c>
      <c r="J105" s="13" t="s">
        <v>253</v>
      </c>
      <c r="K105" s="13" t="s">
        <v>264</v>
      </c>
      <c r="L105" s="13" t="s">
        <v>2008</v>
      </c>
      <c r="M105" s="13">
        <v>0</v>
      </c>
      <c r="N105" s="13">
        <v>0</v>
      </c>
      <c r="O105" s="3" t="s">
        <v>4586</v>
      </c>
      <c r="P105" s="2">
        <v>0</v>
      </c>
      <c r="Q105" s="2">
        <v>0</v>
      </c>
      <c r="R105" s="2">
        <v>775.5</v>
      </c>
      <c r="S105" s="2">
        <v>0</v>
      </c>
      <c r="T105" s="2">
        <v>0</v>
      </c>
      <c r="U105" s="2">
        <v>0</v>
      </c>
      <c r="V105" s="2">
        <v>0</v>
      </c>
      <c r="W105" s="2">
        <v>0</v>
      </c>
      <c r="X105" s="2">
        <v>0</v>
      </c>
      <c r="Y105" s="2">
        <v>0</v>
      </c>
    </row>
    <row r="106" spans="2:25" ht="20" customHeight="1">
      <c r="B106" s="12">
        <v>98</v>
      </c>
      <c r="C106" s="12">
        <v>8</v>
      </c>
      <c r="E106" s="13" t="s">
        <v>1625</v>
      </c>
      <c r="F106" s="13" t="s">
        <v>24</v>
      </c>
      <c r="G106" s="13" t="s">
        <v>24</v>
      </c>
      <c r="H106" s="13" t="s">
        <v>35</v>
      </c>
      <c r="I106" s="13" t="s">
        <v>251</v>
      </c>
      <c r="J106" s="13" t="s">
        <v>253</v>
      </c>
      <c r="K106" s="13" t="s">
        <v>264</v>
      </c>
      <c r="L106" s="13" t="s">
        <v>2009</v>
      </c>
      <c r="M106" s="13">
        <v>0</v>
      </c>
      <c r="N106" s="13">
        <v>0</v>
      </c>
      <c r="O106" s="3" t="s">
        <v>4586</v>
      </c>
      <c r="P106" s="2">
        <v>0</v>
      </c>
      <c r="Q106" s="2">
        <v>0</v>
      </c>
      <c r="R106" s="2">
        <v>431.2</v>
      </c>
      <c r="S106" s="2">
        <v>0</v>
      </c>
      <c r="T106" s="2">
        <v>0</v>
      </c>
      <c r="U106" s="2">
        <v>0</v>
      </c>
      <c r="V106" s="2">
        <v>0</v>
      </c>
      <c r="W106" s="2">
        <v>0</v>
      </c>
      <c r="X106" s="2">
        <v>0</v>
      </c>
      <c r="Y106" s="2">
        <v>0</v>
      </c>
    </row>
    <row r="107" spans="2:25" ht="20" customHeight="1">
      <c r="B107" s="12">
        <v>99</v>
      </c>
      <c r="C107" s="12">
        <v>8</v>
      </c>
      <c r="E107" s="13" t="s">
        <v>1625</v>
      </c>
      <c r="F107" s="13" t="s">
        <v>24</v>
      </c>
      <c r="G107" s="13" t="s">
        <v>24</v>
      </c>
      <c r="H107" s="13" t="s">
        <v>35</v>
      </c>
      <c r="I107" s="13" t="s">
        <v>251</v>
      </c>
      <c r="J107" s="13" t="s">
        <v>253</v>
      </c>
      <c r="K107" s="13" t="s">
        <v>264</v>
      </c>
      <c r="L107" s="13" t="s">
        <v>2010</v>
      </c>
      <c r="M107" s="13">
        <v>0</v>
      </c>
      <c r="N107" s="13">
        <v>0</v>
      </c>
      <c r="O107" s="3" t="s">
        <v>4586</v>
      </c>
      <c r="P107" s="2">
        <v>0</v>
      </c>
      <c r="Q107" s="2">
        <v>0</v>
      </c>
      <c r="R107" s="2">
        <v>1321</v>
      </c>
      <c r="S107" s="2">
        <v>0</v>
      </c>
      <c r="T107" s="2">
        <v>0</v>
      </c>
      <c r="U107" s="2">
        <v>0</v>
      </c>
      <c r="V107" s="2">
        <v>0</v>
      </c>
      <c r="W107" s="2">
        <v>0</v>
      </c>
      <c r="X107" s="2">
        <v>0</v>
      </c>
      <c r="Y107" s="2">
        <v>0</v>
      </c>
    </row>
    <row r="108" spans="2:25" ht="20" customHeight="1">
      <c r="B108" s="12">
        <v>100</v>
      </c>
      <c r="C108" s="12">
        <v>8</v>
      </c>
      <c r="E108" s="13" t="s">
        <v>1625</v>
      </c>
      <c r="F108" s="13" t="s">
        <v>24</v>
      </c>
      <c r="G108" s="13" t="s">
        <v>24</v>
      </c>
      <c r="H108" s="13" t="s">
        <v>35</v>
      </c>
      <c r="I108" s="13" t="s">
        <v>251</v>
      </c>
      <c r="J108" s="13" t="s">
        <v>253</v>
      </c>
      <c r="K108" s="13" t="s">
        <v>264</v>
      </c>
      <c r="L108" s="13" t="s">
        <v>2011</v>
      </c>
      <c r="M108" s="13">
        <v>0</v>
      </c>
      <c r="N108" s="13">
        <v>0</v>
      </c>
      <c r="O108" s="3" t="s">
        <v>4587</v>
      </c>
      <c r="P108" s="2">
        <v>0</v>
      </c>
      <c r="Q108" s="2">
        <v>0</v>
      </c>
      <c r="R108" s="2">
        <v>330</v>
      </c>
      <c r="S108" s="2">
        <v>0</v>
      </c>
      <c r="T108" s="2">
        <v>0</v>
      </c>
      <c r="U108" s="2">
        <v>0</v>
      </c>
      <c r="V108" s="2">
        <v>0</v>
      </c>
      <c r="W108" s="2">
        <v>0</v>
      </c>
      <c r="X108" s="2">
        <v>0</v>
      </c>
      <c r="Y108" s="2">
        <v>0</v>
      </c>
    </row>
    <row r="109" spans="2:25" ht="20" customHeight="1">
      <c r="B109" s="12">
        <v>101</v>
      </c>
      <c r="C109" s="12">
        <v>8</v>
      </c>
      <c r="E109" s="13" t="s">
        <v>1625</v>
      </c>
      <c r="F109" s="13" t="s">
        <v>24</v>
      </c>
      <c r="G109" s="13" t="s">
        <v>24</v>
      </c>
      <c r="H109" s="13" t="s">
        <v>35</v>
      </c>
      <c r="I109" s="13" t="s">
        <v>251</v>
      </c>
      <c r="J109" s="13" t="s">
        <v>253</v>
      </c>
      <c r="K109" s="13" t="s">
        <v>264</v>
      </c>
      <c r="L109" s="13" t="s">
        <v>2012</v>
      </c>
      <c r="M109" s="13">
        <v>0</v>
      </c>
      <c r="N109" s="13">
        <v>0</v>
      </c>
      <c r="O109" s="3" t="s">
        <v>4587</v>
      </c>
      <c r="P109" s="2">
        <v>0</v>
      </c>
      <c r="Q109" s="2">
        <v>0</v>
      </c>
      <c r="R109" s="2">
        <v>1609.1999999999998</v>
      </c>
      <c r="S109" s="2">
        <v>0</v>
      </c>
      <c r="T109" s="2">
        <v>0</v>
      </c>
      <c r="U109" s="2">
        <v>0</v>
      </c>
      <c r="V109" s="2">
        <v>0</v>
      </c>
      <c r="W109" s="2">
        <v>0</v>
      </c>
      <c r="X109" s="2">
        <v>0</v>
      </c>
      <c r="Y109" s="2">
        <v>0</v>
      </c>
    </row>
    <row r="110" spans="2:25" ht="20" customHeight="1">
      <c r="B110" s="12">
        <v>102</v>
      </c>
      <c r="C110" s="12">
        <v>8</v>
      </c>
      <c r="E110" s="13" t="s">
        <v>1625</v>
      </c>
      <c r="F110" s="13" t="s">
        <v>24</v>
      </c>
      <c r="G110" s="13" t="s">
        <v>24</v>
      </c>
      <c r="H110" s="13" t="s">
        <v>35</v>
      </c>
      <c r="I110" s="13" t="s">
        <v>251</v>
      </c>
      <c r="J110" s="13" t="s">
        <v>253</v>
      </c>
      <c r="K110" s="13" t="s">
        <v>264</v>
      </c>
      <c r="L110" s="13" t="s">
        <v>2013</v>
      </c>
      <c r="M110" s="13">
        <v>0</v>
      </c>
      <c r="N110" s="13">
        <v>0</v>
      </c>
      <c r="O110" s="3" t="s">
        <v>4588</v>
      </c>
      <c r="P110" s="2">
        <v>0</v>
      </c>
      <c r="Q110" s="2">
        <v>0</v>
      </c>
      <c r="R110" s="2">
        <v>3568.2</v>
      </c>
      <c r="S110" s="2">
        <v>0</v>
      </c>
      <c r="T110" s="2">
        <v>0</v>
      </c>
      <c r="U110" s="2">
        <v>0</v>
      </c>
      <c r="V110" s="2">
        <v>0</v>
      </c>
      <c r="W110" s="2">
        <v>0</v>
      </c>
      <c r="X110" s="2">
        <v>0</v>
      </c>
      <c r="Y110" s="2">
        <v>0</v>
      </c>
    </row>
    <row r="111" spans="2:25" ht="20" customHeight="1">
      <c r="B111" s="12">
        <v>103</v>
      </c>
      <c r="C111" s="12">
        <v>8</v>
      </c>
      <c r="E111" s="13" t="s">
        <v>1625</v>
      </c>
      <c r="F111" s="13" t="s">
        <v>24</v>
      </c>
      <c r="G111" s="13" t="s">
        <v>24</v>
      </c>
      <c r="H111" s="13" t="s">
        <v>35</v>
      </c>
      <c r="I111" s="13" t="s">
        <v>251</v>
      </c>
      <c r="J111" s="13" t="s">
        <v>253</v>
      </c>
      <c r="K111" s="13" t="s">
        <v>264</v>
      </c>
      <c r="L111" s="13" t="s">
        <v>2014</v>
      </c>
      <c r="M111" s="13">
        <v>0</v>
      </c>
      <c r="N111" s="13">
        <v>0</v>
      </c>
      <c r="O111" s="3" t="s">
        <v>4588</v>
      </c>
      <c r="P111" s="2">
        <v>0</v>
      </c>
      <c r="Q111" s="2">
        <v>0</v>
      </c>
      <c r="R111" s="2">
        <v>914.4</v>
      </c>
      <c r="S111" s="2">
        <v>0</v>
      </c>
      <c r="T111" s="2">
        <v>0</v>
      </c>
      <c r="U111" s="2">
        <v>0</v>
      </c>
      <c r="V111" s="2">
        <v>0</v>
      </c>
      <c r="W111" s="2">
        <v>0</v>
      </c>
      <c r="X111" s="2">
        <v>0</v>
      </c>
      <c r="Y111" s="2">
        <v>0</v>
      </c>
    </row>
    <row r="112" spans="2:25" ht="20" customHeight="1">
      <c r="B112" s="12">
        <v>104</v>
      </c>
      <c r="C112" s="12">
        <v>8</v>
      </c>
      <c r="E112" s="13" t="s">
        <v>1625</v>
      </c>
      <c r="F112" s="13" t="s">
        <v>24</v>
      </c>
      <c r="G112" s="13" t="s">
        <v>24</v>
      </c>
      <c r="H112" s="13" t="s">
        <v>35</v>
      </c>
      <c r="I112" s="13" t="s">
        <v>251</v>
      </c>
      <c r="J112" s="13" t="s">
        <v>253</v>
      </c>
      <c r="K112" s="13" t="s">
        <v>264</v>
      </c>
      <c r="L112" s="13" t="s">
        <v>2015</v>
      </c>
      <c r="M112" s="13">
        <v>0</v>
      </c>
      <c r="N112" s="13">
        <v>0</v>
      </c>
      <c r="O112" s="3" t="s">
        <v>4589</v>
      </c>
      <c r="P112" s="2">
        <v>0</v>
      </c>
      <c r="Q112" s="2">
        <v>0</v>
      </c>
      <c r="R112" s="2">
        <v>774</v>
      </c>
      <c r="S112" s="2">
        <v>0</v>
      </c>
      <c r="T112" s="2">
        <v>0</v>
      </c>
      <c r="U112" s="2">
        <v>0</v>
      </c>
      <c r="V112" s="2">
        <v>0</v>
      </c>
      <c r="W112" s="2">
        <v>0</v>
      </c>
      <c r="X112" s="2">
        <v>0</v>
      </c>
      <c r="Y112" s="2">
        <v>0</v>
      </c>
    </row>
    <row r="113" spans="2:25" ht="20" customHeight="1">
      <c r="B113" s="12">
        <v>105</v>
      </c>
      <c r="C113" s="12">
        <v>8</v>
      </c>
      <c r="E113" s="13" t="s">
        <v>1625</v>
      </c>
      <c r="F113" s="13" t="s">
        <v>24</v>
      </c>
      <c r="G113" s="13" t="s">
        <v>24</v>
      </c>
      <c r="H113" s="13" t="s">
        <v>35</v>
      </c>
      <c r="I113" s="13" t="s">
        <v>251</v>
      </c>
      <c r="J113" s="13" t="s">
        <v>253</v>
      </c>
      <c r="K113" s="13" t="s">
        <v>264</v>
      </c>
      <c r="L113" s="13" t="s">
        <v>2016</v>
      </c>
      <c r="M113" s="13">
        <v>0</v>
      </c>
      <c r="N113" s="13">
        <v>0</v>
      </c>
      <c r="O113" s="3" t="s">
        <v>4589</v>
      </c>
      <c r="P113" s="2">
        <v>0</v>
      </c>
      <c r="Q113" s="2">
        <v>0</v>
      </c>
      <c r="R113" s="2">
        <v>2559</v>
      </c>
      <c r="S113" s="2">
        <v>0</v>
      </c>
      <c r="T113" s="2">
        <v>0</v>
      </c>
      <c r="U113" s="2">
        <v>0</v>
      </c>
      <c r="V113" s="2">
        <v>0</v>
      </c>
      <c r="W113" s="2">
        <v>0</v>
      </c>
      <c r="X113" s="2">
        <v>0</v>
      </c>
      <c r="Y113" s="2">
        <v>0</v>
      </c>
    </row>
    <row r="114" spans="2:25" ht="20" customHeight="1">
      <c r="B114" s="12">
        <v>106</v>
      </c>
      <c r="C114" s="12">
        <v>8</v>
      </c>
      <c r="E114" s="13" t="s">
        <v>1625</v>
      </c>
      <c r="F114" s="13" t="s">
        <v>24</v>
      </c>
      <c r="G114" s="13" t="s">
        <v>24</v>
      </c>
      <c r="H114" s="13" t="s">
        <v>35</v>
      </c>
      <c r="I114" s="13" t="s">
        <v>251</v>
      </c>
      <c r="J114" s="13" t="s">
        <v>253</v>
      </c>
      <c r="K114" s="13" t="s">
        <v>264</v>
      </c>
      <c r="L114" s="13" t="s">
        <v>2017</v>
      </c>
      <c r="M114" s="13">
        <v>0</v>
      </c>
      <c r="N114" s="13">
        <v>0</v>
      </c>
      <c r="O114" s="3" t="s">
        <v>4589</v>
      </c>
      <c r="P114" s="2">
        <v>0</v>
      </c>
      <c r="Q114" s="2">
        <v>0</v>
      </c>
      <c r="R114" s="2">
        <v>731.1</v>
      </c>
      <c r="S114" s="2">
        <v>0</v>
      </c>
      <c r="T114" s="2">
        <v>0</v>
      </c>
      <c r="U114" s="2">
        <v>0</v>
      </c>
      <c r="V114" s="2">
        <v>0</v>
      </c>
      <c r="W114" s="2">
        <v>0</v>
      </c>
      <c r="X114" s="2">
        <v>0</v>
      </c>
      <c r="Y114" s="2">
        <v>0</v>
      </c>
    </row>
    <row r="115" spans="2:25" ht="20" customHeight="1">
      <c r="B115" s="12">
        <v>107</v>
      </c>
      <c r="C115" s="12">
        <v>8</v>
      </c>
      <c r="E115" s="13" t="s">
        <v>1625</v>
      </c>
      <c r="F115" s="13" t="s">
        <v>24</v>
      </c>
      <c r="G115" s="13" t="s">
        <v>24</v>
      </c>
      <c r="H115" s="13" t="s">
        <v>35</v>
      </c>
      <c r="I115" s="13" t="s">
        <v>251</v>
      </c>
      <c r="J115" s="13" t="s">
        <v>253</v>
      </c>
      <c r="K115" s="13" t="s">
        <v>264</v>
      </c>
      <c r="L115" s="13" t="s">
        <v>2018</v>
      </c>
      <c r="M115" s="13">
        <v>0</v>
      </c>
      <c r="N115" s="13">
        <v>0</v>
      </c>
      <c r="O115" s="3" t="s">
        <v>1382</v>
      </c>
      <c r="P115" s="2">
        <v>0</v>
      </c>
      <c r="Q115" s="2">
        <v>0</v>
      </c>
      <c r="R115" s="2">
        <v>30788.51</v>
      </c>
      <c r="S115" s="2">
        <v>0</v>
      </c>
      <c r="T115" s="2">
        <v>0</v>
      </c>
      <c r="U115" s="2">
        <v>0</v>
      </c>
      <c r="V115" s="2">
        <v>0</v>
      </c>
      <c r="W115" s="2">
        <v>0</v>
      </c>
      <c r="X115" s="2">
        <v>0</v>
      </c>
      <c r="Y115" s="2">
        <v>0</v>
      </c>
    </row>
    <row r="116" spans="2:25" ht="20" customHeight="1">
      <c r="B116" s="12">
        <v>108</v>
      </c>
      <c r="C116" s="12">
        <v>8</v>
      </c>
      <c r="E116" s="13" t="s">
        <v>1625</v>
      </c>
      <c r="F116" s="13" t="s">
        <v>24</v>
      </c>
      <c r="G116" s="13" t="s">
        <v>24</v>
      </c>
      <c r="H116" s="13" t="s">
        <v>35</v>
      </c>
      <c r="I116" s="13" t="s">
        <v>251</v>
      </c>
      <c r="J116" s="13" t="s">
        <v>253</v>
      </c>
      <c r="K116" s="13" t="s">
        <v>264</v>
      </c>
      <c r="L116" s="13" t="s">
        <v>2019</v>
      </c>
      <c r="M116" s="13">
        <v>0</v>
      </c>
      <c r="N116" s="13">
        <v>0</v>
      </c>
      <c r="O116" s="3" t="s">
        <v>1920</v>
      </c>
      <c r="P116" s="2">
        <v>0</v>
      </c>
      <c r="Q116" s="2">
        <v>0</v>
      </c>
      <c r="R116" s="2">
        <v>16896.5</v>
      </c>
      <c r="S116" s="2">
        <v>0</v>
      </c>
      <c r="T116" s="2">
        <v>0</v>
      </c>
      <c r="U116" s="2">
        <v>0</v>
      </c>
      <c r="V116" s="2">
        <v>0</v>
      </c>
      <c r="W116" s="2">
        <v>0</v>
      </c>
      <c r="X116" s="2">
        <v>0</v>
      </c>
      <c r="Y116" s="2">
        <v>0</v>
      </c>
    </row>
    <row r="117" spans="2:25" ht="20" customHeight="1">
      <c r="B117" s="12">
        <v>109</v>
      </c>
      <c r="C117" s="12">
        <v>8</v>
      </c>
      <c r="E117" s="13" t="s">
        <v>1625</v>
      </c>
      <c r="F117" s="13" t="s">
        <v>24</v>
      </c>
      <c r="G117" s="13" t="s">
        <v>24</v>
      </c>
      <c r="H117" s="13" t="s">
        <v>35</v>
      </c>
      <c r="I117" s="13" t="s">
        <v>251</v>
      </c>
      <c r="J117" s="13" t="s">
        <v>253</v>
      </c>
      <c r="K117" s="13" t="s">
        <v>264</v>
      </c>
      <c r="L117" s="13" t="s">
        <v>2020</v>
      </c>
      <c r="M117" s="13">
        <v>0</v>
      </c>
      <c r="N117" s="13">
        <v>0</v>
      </c>
      <c r="O117" s="3" t="s">
        <v>1922</v>
      </c>
      <c r="P117" s="2">
        <v>0</v>
      </c>
      <c r="Q117" s="2">
        <v>0</v>
      </c>
      <c r="R117" s="2">
        <v>66462.7</v>
      </c>
      <c r="S117" s="2">
        <v>0</v>
      </c>
      <c r="T117" s="2">
        <v>0</v>
      </c>
      <c r="U117" s="2">
        <v>0</v>
      </c>
      <c r="V117" s="2">
        <v>0</v>
      </c>
      <c r="W117" s="2">
        <v>0</v>
      </c>
      <c r="X117" s="2">
        <v>0</v>
      </c>
      <c r="Y117" s="2">
        <v>0</v>
      </c>
    </row>
    <row r="118" spans="2:25" ht="20" customHeight="1">
      <c r="B118" s="12">
        <v>110</v>
      </c>
      <c r="C118" s="12">
        <v>8</v>
      </c>
      <c r="E118" s="13" t="s">
        <v>1625</v>
      </c>
      <c r="F118" s="13" t="s">
        <v>24</v>
      </c>
      <c r="G118" s="13" t="s">
        <v>24</v>
      </c>
      <c r="H118" s="13" t="s">
        <v>35</v>
      </c>
      <c r="I118" s="13" t="s">
        <v>251</v>
      </c>
      <c r="J118" s="13" t="s">
        <v>253</v>
      </c>
      <c r="K118" s="13" t="s">
        <v>264</v>
      </c>
      <c r="L118" s="13" t="s">
        <v>2021</v>
      </c>
      <c r="M118" s="13">
        <v>0</v>
      </c>
      <c r="N118" s="13">
        <v>0</v>
      </c>
      <c r="O118" s="3" t="s">
        <v>1924</v>
      </c>
      <c r="P118" s="2">
        <v>0</v>
      </c>
      <c r="Q118" s="2">
        <v>0</v>
      </c>
      <c r="R118" s="2">
        <v>14238.9</v>
      </c>
      <c r="S118" s="2">
        <v>0</v>
      </c>
      <c r="T118" s="2">
        <v>0</v>
      </c>
      <c r="U118" s="2">
        <v>0</v>
      </c>
      <c r="V118" s="2">
        <v>0</v>
      </c>
      <c r="W118" s="2">
        <v>0</v>
      </c>
      <c r="X118" s="2">
        <v>0</v>
      </c>
      <c r="Y118" s="2">
        <v>0</v>
      </c>
    </row>
    <row r="119" spans="2:25" ht="20" customHeight="1">
      <c r="B119" s="12">
        <v>111</v>
      </c>
      <c r="C119" s="12">
        <v>8</v>
      </c>
      <c r="E119" s="13" t="s">
        <v>1625</v>
      </c>
      <c r="F119" s="13" t="s">
        <v>24</v>
      </c>
      <c r="G119" s="13" t="s">
        <v>24</v>
      </c>
      <c r="H119" s="13" t="s">
        <v>35</v>
      </c>
      <c r="I119" s="13" t="s">
        <v>251</v>
      </c>
      <c r="J119" s="13" t="s">
        <v>253</v>
      </c>
      <c r="K119" s="13" t="s">
        <v>264</v>
      </c>
      <c r="L119" s="13" t="s">
        <v>2147</v>
      </c>
      <c r="M119" s="13">
        <v>0</v>
      </c>
      <c r="N119" s="13">
        <v>0</v>
      </c>
      <c r="O119" s="3" t="s">
        <v>4590</v>
      </c>
      <c r="P119" s="2">
        <v>0</v>
      </c>
      <c r="Q119" s="2">
        <v>0</v>
      </c>
      <c r="R119" s="2">
        <v>287.72000000000003</v>
      </c>
      <c r="S119" s="2">
        <v>0</v>
      </c>
      <c r="T119" s="2">
        <v>0</v>
      </c>
      <c r="U119" s="2">
        <v>0</v>
      </c>
      <c r="V119" s="2">
        <v>0</v>
      </c>
      <c r="W119" s="2">
        <v>0</v>
      </c>
      <c r="X119" s="2">
        <v>0</v>
      </c>
      <c r="Y119" s="2">
        <v>0</v>
      </c>
    </row>
    <row r="120" spans="2:25" ht="20" customHeight="1">
      <c r="B120" s="12">
        <v>112</v>
      </c>
      <c r="C120" s="12">
        <v>8</v>
      </c>
      <c r="E120" s="13" t="s">
        <v>1625</v>
      </c>
      <c r="F120" s="13" t="s">
        <v>24</v>
      </c>
      <c r="G120" s="13" t="s">
        <v>24</v>
      </c>
      <c r="H120" s="13" t="s">
        <v>35</v>
      </c>
      <c r="I120" s="13" t="s">
        <v>251</v>
      </c>
      <c r="J120" s="13" t="s">
        <v>253</v>
      </c>
      <c r="K120" s="13" t="s">
        <v>264</v>
      </c>
      <c r="L120" s="13" t="s">
        <v>2148</v>
      </c>
      <c r="M120" s="13">
        <v>0</v>
      </c>
      <c r="N120" s="13">
        <v>0</v>
      </c>
      <c r="O120" s="3" t="s">
        <v>1254</v>
      </c>
      <c r="P120" s="2">
        <v>0</v>
      </c>
      <c r="Q120" s="2">
        <v>0</v>
      </c>
      <c r="R120" s="2">
        <v>580.74</v>
      </c>
      <c r="S120" s="2">
        <v>0</v>
      </c>
      <c r="T120" s="2">
        <v>0</v>
      </c>
      <c r="U120" s="2">
        <v>0</v>
      </c>
      <c r="V120" s="2">
        <v>0</v>
      </c>
      <c r="W120" s="2">
        <v>0</v>
      </c>
      <c r="X120" s="2">
        <v>0</v>
      </c>
      <c r="Y120" s="2">
        <v>0</v>
      </c>
    </row>
    <row r="121" spans="2:25" ht="20" customHeight="1">
      <c r="B121" s="12">
        <v>113</v>
      </c>
      <c r="C121" s="12">
        <v>8</v>
      </c>
      <c r="E121" s="13" t="s">
        <v>1625</v>
      </c>
      <c r="F121" s="13" t="s">
        <v>24</v>
      </c>
      <c r="G121" s="13" t="s">
        <v>24</v>
      </c>
      <c r="H121" s="13" t="s">
        <v>35</v>
      </c>
      <c r="I121" s="13" t="s">
        <v>251</v>
      </c>
      <c r="J121" s="13" t="s">
        <v>253</v>
      </c>
      <c r="K121" s="13" t="s">
        <v>264</v>
      </c>
      <c r="L121" s="13" t="s">
        <v>2149</v>
      </c>
      <c r="M121" s="13">
        <v>0</v>
      </c>
      <c r="N121" s="13">
        <v>0</v>
      </c>
      <c r="O121" s="3" t="s">
        <v>1254</v>
      </c>
      <c r="P121" s="2">
        <v>0</v>
      </c>
      <c r="Q121" s="2">
        <v>0</v>
      </c>
      <c r="R121" s="2">
        <v>1274.1600000000001</v>
      </c>
      <c r="S121" s="2">
        <v>0</v>
      </c>
      <c r="T121" s="2">
        <v>0</v>
      </c>
      <c r="U121" s="2">
        <v>0</v>
      </c>
      <c r="V121" s="2">
        <v>0</v>
      </c>
      <c r="W121" s="2">
        <v>0</v>
      </c>
      <c r="X121" s="2">
        <v>0</v>
      </c>
      <c r="Y121" s="2">
        <v>0</v>
      </c>
    </row>
    <row r="122" spans="2:25" ht="20" customHeight="1">
      <c r="B122" s="12">
        <v>114</v>
      </c>
      <c r="C122" s="12">
        <v>8</v>
      </c>
      <c r="E122" s="13" t="s">
        <v>1625</v>
      </c>
      <c r="F122" s="13" t="s">
        <v>24</v>
      </c>
      <c r="G122" s="13" t="s">
        <v>24</v>
      </c>
      <c r="H122" s="13" t="s">
        <v>35</v>
      </c>
      <c r="I122" s="13" t="s">
        <v>251</v>
      </c>
      <c r="J122" s="13" t="s">
        <v>253</v>
      </c>
      <c r="K122" s="13" t="s">
        <v>264</v>
      </c>
      <c r="L122" s="13" t="s">
        <v>2150</v>
      </c>
      <c r="M122" s="13">
        <v>0</v>
      </c>
      <c r="N122" s="13">
        <v>0</v>
      </c>
      <c r="O122" s="3" t="s">
        <v>1254</v>
      </c>
      <c r="P122" s="2">
        <v>0</v>
      </c>
      <c r="Q122" s="2">
        <v>0</v>
      </c>
      <c r="R122" s="2">
        <v>4681.2</v>
      </c>
      <c r="S122" s="2">
        <v>0</v>
      </c>
      <c r="T122" s="2">
        <v>0</v>
      </c>
      <c r="U122" s="2">
        <v>0</v>
      </c>
      <c r="V122" s="2">
        <v>0</v>
      </c>
      <c r="W122" s="2">
        <v>0</v>
      </c>
      <c r="X122" s="2">
        <v>0</v>
      </c>
      <c r="Y122" s="2">
        <v>0</v>
      </c>
    </row>
    <row r="123" spans="2:25" ht="20" customHeight="1">
      <c r="B123" s="12">
        <v>115</v>
      </c>
      <c r="C123" s="12">
        <v>8</v>
      </c>
      <c r="E123" s="13" t="s">
        <v>1625</v>
      </c>
      <c r="F123" s="13" t="s">
        <v>24</v>
      </c>
      <c r="G123" s="13" t="s">
        <v>24</v>
      </c>
      <c r="H123" s="13" t="s">
        <v>35</v>
      </c>
      <c r="I123" s="13" t="s">
        <v>251</v>
      </c>
      <c r="J123" s="13" t="s">
        <v>253</v>
      </c>
      <c r="K123" s="13" t="s">
        <v>264</v>
      </c>
      <c r="L123" s="13" t="s">
        <v>2151</v>
      </c>
      <c r="M123" s="13">
        <v>0</v>
      </c>
      <c r="N123" s="13">
        <v>0</v>
      </c>
      <c r="O123" s="3" t="s">
        <v>1256</v>
      </c>
      <c r="P123" s="2">
        <v>0</v>
      </c>
      <c r="Q123" s="2">
        <v>0</v>
      </c>
      <c r="R123" s="2">
        <v>248.88</v>
      </c>
      <c r="S123" s="2">
        <v>0</v>
      </c>
      <c r="T123" s="2">
        <v>0</v>
      </c>
      <c r="U123" s="2">
        <v>0</v>
      </c>
      <c r="V123" s="2">
        <v>0</v>
      </c>
      <c r="W123" s="2">
        <v>0</v>
      </c>
      <c r="X123" s="2">
        <v>0</v>
      </c>
      <c r="Y123" s="2">
        <v>0</v>
      </c>
    </row>
    <row r="124" spans="2:25" ht="20" customHeight="1">
      <c r="B124" s="12">
        <v>116</v>
      </c>
      <c r="C124" s="12">
        <v>8</v>
      </c>
      <c r="E124" s="13" t="s">
        <v>1625</v>
      </c>
      <c r="F124" s="13" t="s">
        <v>24</v>
      </c>
      <c r="G124" s="13" t="s">
        <v>24</v>
      </c>
      <c r="H124" s="13" t="s">
        <v>35</v>
      </c>
      <c r="I124" s="13" t="s">
        <v>251</v>
      </c>
      <c r="J124" s="13" t="s">
        <v>253</v>
      </c>
      <c r="K124" s="13" t="s">
        <v>264</v>
      </c>
      <c r="L124" s="13" t="s">
        <v>2152</v>
      </c>
      <c r="M124" s="13">
        <v>0</v>
      </c>
      <c r="N124" s="13">
        <v>0</v>
      </c>
      <c r="O124" s="3" t="s">
        <v>1256</v>
      </c>
      <c r="P124" s="2">
        <v>0</v>
      </c>
      <c r="Q124" s="2">
        <v>0</v>
      </c>
      <c r="R124" s="2">
        <v>547.16</v>
      </c>
      <c r="S124" s="2">
        <v>0</v>
      </c>
      <c r="T124" s="2">
        <v>0</v>
      </c>
      <c r="U124" s="2">
        <v>0</v>
      </c>
      <c r="V124" s="2">
        <v>0</v>
      </c>
      <c r="W124" s="2">
        <v>0</v>
      </c>
      <c r="X124" s="2">
        <v>0</v>
      </c>
      <c r="Y124" s="2">
        <v>0</v>
      </c>
    </row>
    <row r="125" spans="2:25" ht="20" customHeight="1">
      <c r="B125" s="12">
        <v>117</v>
      </c>
      <c r="C125" s="12">
        <v>8</v>
      </c>
      <c r="E125" s="13" t="s">
        <v>1625</v>
      </c>
      <c r="F125" s="13" t="s">
        <v>24</v>
      </c>
      <c r="G125" s="13" t="s">
        <v>24</v>
      </c>
      <c r="H125" s="13" t="s">
        <v>35</v>
      </c>
      <c r="I125" s="13" t="s">
        <v>251</v>
      </c>
      <c r="J125" s="13" t="s">
        <v>253</v>
      </c>
      <c r="K125" s="13" t="s">
        <v>264</v>
      </c>
      <c r="L125" s="13" t="s">
        <v>2153</v>
      </c>
      <c r="M125" s="13">
        <v>0</v>
      </c>
      <c r="N125" s="13">
        <v>0</v>
      </c>
      <c r="O125" s="3" t="s">
        <v>1256</v>
      </c>
      <c r="P125" s="2">
        <v>0</v>
      </c>
      <c r="Q125" s="2">
        <v>0</v>
      </c>
      <c r="R125" s="2">
        <v>1001.46</v>
      </c>
      <c r="S125" s="2">
        <v>0</v>
      </c>
      <c r="T125" s="2">
        <v>0</v>
      </c>
      <c r="U125" s="2">
        <v>0</v>
      </c>
      <c r="V125" s="2">
        <v>0</v>
      </c>
      <c r="W125" s="2">
        <v>0</v>
      </c>
      <c r="X125" s="2">
        <v>0</v>
      </c>
      <c r="Y125" s="2">
        <v>0</v>
      </c>
    </row>
    <row r="126" spans="2:25" ht="20" customHeight="1">
      <c r="B126" s="12">
        <v>118</v>
      </c>
      <c r="C126" s="12">
        <v>8</v>
      </c>
      <c r="E126" s="13" t="s">
        <v>1625</v>
      </c>
      <c r="F126" s="13" t="s">
        <v>24</v>
      </c>
      <c r="G126" s="13" t="s">
        <v>24</v>
      </c>
      <c r="H126" s="13" t="s">
        <v>35</v>
      </c>
      <c r="I126" s="13" t="s">
        <v>251</v>
      </c>
      <c r="J126" s="13" t="s">
        <v>253</v>
      </c>
      <c r="K126" s="13" t="s">
        <v>264</v>
      </c>
      <c r="L126" s="13" t="s">
        <v>2154</v>
      </c>
      <c r="M126" s="13">
        <v>0</v>
      </c>
      <c r="N126" s="13">
        <v>0</v>
      </c>
      <c r="O126" s="3" t="s">
        <v>4561</v>
      </c>
      <c r="P126" s="2">
        <v>0</v>
      </c>
      <c r="Q126" s="2">
        <v>0</v>
      </c>
      <c r="R126" s="2">
        <v>167.86</v>
      </c>
      <c r="S126" s="2">
        <v>0</v>
      </c>
      <c r="T126" s="2">
        <v>0</v>
      </c>
      <c r="U126" s="2">
        <v>0</v>
      </c>
      <c r="V126" s="2">
        <v>0</v>
      </c>
      <c r="W126" s="2">
        <v>0</v>
      </c>
      <c r="X126" s="2">
        <v>0</v>
      </c>
      <c r="Y126" s="2">
        <v>0</v>
      </c>
    </row>
    <row r="127" spans="2:25" ht="20" customHeight="1">
      <c r="B127" s="12">
        <v>119</v>
      </c>
      <c r="C127" s="12">
        <v>8</v>
      </c>
      <c r="E127" s="13" t="s">
        <v>1625</v>
      </c>
      <c r="F127" s="13" t="s">
        <v>24</v>
      </c>
      <c r="G127" s="13" t="s">
        <v>24</v>
      </c>
      <c r="H127" s="13" t="s">
        <v>35</v>
      </c>
      <c r="I127" s="13" t="s">
        <v>251</v>
      </c>
      <c r="J127" s="13" t="s">
        <v>253</v>
      </c>
      <c r="K127" s="13" t="s">
        <v>264</v>
      </c>
      <c r="L127" s="13" t="s">
        <v>2155</v>
      </c>
      <c r="M127" s="13">
        <v>0</v>
      </c>
      <c r="N127" s="13">
        <v>0</v>
      </c>
      <c r="O127" s="3" t="s">
        <v>4561</v>
      </c>
      <c r="P127" s="2">
        <v>0</v>
      </c>
      <c r="Q127" s="2">
        <v>0</v>
      </c>
      <c r="R127" s="2">
        <v>379.2</v>
      </c>
      <c r="S127" s="2">
        <v>0</v>
      </c>
      <c r="T127" s="2">
        <v>0</v>
      </c>
      <c r="U127" s="2">
        <v>0</v>
      </c>
      <c r="V127" s="2">
        <v>0</v>
      </c>
      <c r="W127" s="2">
        <v>0</v>
      </c>
      <c r="X127" s="2">
        <v>0</v>
      </c>
      <c r="Y127" s="2">
        <v>0</v>
      </c>
    </row>
    <row r="128" spans="2:25" ht="20" customHeight="1">
      <c r="B128" s="12">
        <v>120</v>
      </c>
      <c r="C128" s="12">
        <v>8</v>
      </c>
      <c r="E128" s="13" t="s">
        <v>1625</v>
      </c>
      <c r="F128" s="13" t="s">
        <v>24</v>
      </c>
      <c r="G128" s="13" t="s">
        <v>24</v>
      </c>
      <c r="H128" s="13" t="s">
        <v>35</v>
      </c>
      <c r="I128" s="13" t="s">
        <v>251</v>
      </c>
      <c r="J128" s="13" t="s">
        <v>253</v>
      </c>
      <c r="K128" s="13" t="s">
        <v>264</v>
      </c>
      <c r="L128" s="13" t="s">
        <v>2156</v>
      </c>
      <c r="M128" s="13">
        <v>0</v>
      </c>
      <c r="N128" s="13">
        <v>0</v>
      </c>
      <c r="O128" s="3" t="s">
        <v>4561</v>
      </c>
      <c r="P128" s="2">
        <v>0</v>
      </c>
      <c r="Q128" s="2">
        <v>0</v>
      </c>
      <c r="R128" s="2">
        <v>728.76</v>
      </c>
      <c r="S128" s="2">
        <v>0</v>
      </c>
      <c r="T128" s="2">
        <v>0</v>
      </c>
      <c r="U128" s="2">
        <v>0</v>
      </c>
      <c r="V128" s="2">
        <v>0</v>
      </c>
      <c r="W128" s="2">
        <v>0</v>
      </c>
      <c r="X128" s="2">
        <v>0</v>
      </c>
      <c r="Y128" s="2">
        <v>0</v>
      </c>
    </row>
    <row r="129" spans="2:25" ht="20" customHeight="1">
      <c r="B129" s="12">
        <v>121</v>
      </c>
      <c r="C129" s="12">
        <v>8</v>
      </c>
      <c r="E129" s="13" t="s">
        <v>1625</v>
      </c>
      <c r="F129" s="13" t="s">
        <v>24</v>
      </c>
      <c r="G129" s="13" t="s">
        <v>24</v>
      </c>
      <c r="H129" s="13" t="s">
        <v>35</v>
      </c>
      <c r="I129" s="13" t="s">
        <v>251</v>
      </c>
      <c r="J129" s="13" t="s">
        <v>253</v>
      </c>
      <c r="K129" s="13" t="s">
        <v>264</v>
      </c>
      <c r="L129" s="13" t="s">
        <v>2157</v>
      </c>
      <c r="M129" s="13">
        <v>0</v>
      </c>
      <c r="N129" s="13">
        <v>0</v>
      </c>
      <c r="O129" s="3" t="s">
        <v>1257</v>
      </c>
      <c r="P129" s="2">
        <v>0</v>
      </c>
      <c r="Q129" s="2">
        <v>0</v>
      </c>
      <c r="R129" s="2">
        <v>304.12</v>
      </c>
      <c r="S129" s="2">
        <v>0</v>
      </c>
      <c r="T129" s="2">
        <v>0</v>
      </c>
      <c r="U129" s="2">
        <v>0</v>
      </c>
      <c r="V129" s="2">
        <v>0</v>
      </c>
      <c r="W129" s="2">
        <v>0</v>
      </c>
      <c r="X129" s="2">
        <v>0</v>
      </c>
      <c r="Y129" s="2">
        <v>0</v>
      </c>
    </row>
    <row r="130" spans="2:25" ht="20" customHeight="1">
      <c r="B130" s="12">
        <v>122</v>
      </c>
      <c r="C130" s="12">
        <v>8</v>
      </c>
      <c r="E130" s="13" t="s">
        <v>1625</v>
      </c>
      <c r="F130" s="13" t="s">
        <v>24</v>
      </c>
      <c r="G130" s="13" t="s">
        <v>24</v>
      </c>
      <c r="H130" s="13" t="s">
        <v>35</v>
      </c>
      <c r="I130" s="13" t="s">
        <v>251</v>
      </c>
      <c r="J130" s="13" t="s">
        <v>253</v>
      </c>
      <c r="K130" s="13" t="s">
        <v>264</v>
      </c>
      <c r="L130" s="13" t="s">
        <v>2158</v>
      </c>
      <c r="M130" s="13">
        <v>0</v>
      </c>
      <c r="N130" s="13">
        <v>0</v>
      </c>
      <c r="O130" s="3" t="s">
        <v>1257</v>
      </c>
      <c r="P130" s="2">
        <v>0</v>
      </c>
      <c r="Q130" s="2">
        <v>0</v>
      </c>
      <c r="R130" s="2">
        <v>955.44</v>
      </c>
      <c r="S130" s="2">
        <v>0</v>
      </c>
      <c r="T130" s="2">
        <v>0</v>
      </c>
      <c r="U130" s="2">
        <v>0</v>
      </c>
      <c r="V130" s="2">
        <v>0</v>
      </c>
      <c r="W130" s="2">
        <v>0</v>
      </c>
      <c r="X130" s="2">
        <v>0</v>
      </c>
      <c r="Y130" s="2">
        <v>0</v>
      </c>
    </row>
    <row r="131" spans="2:25" ht="20" customHeight="1">
      <c r="B131" s="12">
        <v>123</v>
      </c>
      <c r="C131" s="12">
        <v>8</v>
      </c>
      <c r="E131" s="13" t="s">
        <v>1625</v>
      </c>
      <c r="F131" s="13" t="s">
        <v>24</v>
      </c>
      <c r="G131" s="13" t="s">
        <v>24</v>
      </c>
      <c r="H131" s="13" t="s">
        <v>35</v>
      </c>
      <c r="I131" s="13" t="s">
        <v>251</v>
      </c>
      <c r="J131" s="13" t="s">
        <v>253</v>
      </c>
      <c r="K131" s="13" t="s">
        <v>264</v>
      </c>
      <c r="L131" s="13" t="s">
        <v>2159</v>
      </c>
      <c r="M131" s="13">
        <v>0</v>
      </c>
      <c r="N131" s="13">
        <v>0</v>
      </c>
      <c r="O131" s="3" t="s">
        <v>1257</v>
      </c>
      <c r="P131" s="2">
        <v>0</v>
      </c>
      <c r="Q131" s="2">
        <v>0</v>
      </c>
      <c r="R131" s="2">
        <v>2121.36</v>
      </c>
      <c r="S131" s="2">
        <v>0</v>
      </c>
      <c r="T131" s="2">
        <v>0</v>
      </c>
      <c r="U131" s="2">
        <v>0</v>
      </c>
      <c r="V131" s="2">
        <v>0</v>
      </c>
      <c r="W131" s="2">
        <v>0</v>
      </c>
      <c r="X131" s="2">
        <v>0</v>
      </c>
      <c r="Y131" s="2">
        <v>0</v>
      </c>
    </row>
    <row r="132" spans="2:25" ht="20" customHeight="1">
      <c r="B132" s="12">
        <v>124</v>
      </c>
      <c r="C132" s="12">
        <v>8</v>
      </c>
      <c r="E132" s="13" t="s">
        <v>1625</v>
      </c>
      <c r="F132" s="13" t="s">
        <v>24</v>
      </c>
      <c r="G132" s="13" t="s">
        <v>24</v>
      </c>
      <c r="H132" s="13" t="s">
        <v>35</v>
      </c>
      <c r="I132" s="13" t="s">
        <v>251</v>
      </c>
      <c r="J132" s="13" t="s">
        <v>253</v>
      </c>
      <c r="K132" s="13" t="s">
        <v>264</v>
      </c>
      <c r="L132" s="13" t="s">
        <v>2160</v>
      </c>
      <c r="M132" s="13">
        <v>0</v>
      </c>
      <c r="N132" s="13">
        <v>0</v>
      </c>
      <c r="O132" s="3" t="s">
        <v>4564</v>
      </c>
      <c r="P132" s="2">
        <v>0</v>
      </c>
      <c r="Q132" s="2">
        <v>0</v>
      </c>
      <c r="R132" s="2">
        <v>486.90000000000003</v>
      </c>
      <c r="S132" s="2">
        <v>0</v>
      </c>
      <c r="T132" s="2">
        <v>0</v>
      </c>
      <c r="U132" s="2">
        <v>0</v>
      </c>
      <c r="V132" s="2">
        <v>0</v>
      </c>
      <c r="W132" s="2">
        <v>0</v>
      </c>
      <c r="X132" s="2">
        <v>0</v>
      </c>
      <c r="Y132" s="2">
        <v>0</v>
      </c>
    </row>
    <row r="133" spans="2:25" ht="20" customHeight="1">
      <c r="B133" s="12">
        <v>125</v>
      </c>
      <c r="C133" s="12">
        <v>8</v>
      </c>
      <c r="E133" s="13" t="s">
        <v>1625</v>
      </c>
      <c r="F133" s="13" t="s">
        <v>24</v>
      </c>
      <c r="G133" s="13" t="s">
        <v>24</v>
      </c>
      <c r="H133" s="13" t="s">
        <v>35</v>
      </c>
      <c r="I133" s="13" t="s">
        <v>251</v>
      </c>
      <c r="J133" s="13" t="s">
        <v>253</v>
      </c>
      <c r="K133" s="13" t="s">
        <v>264</v>
      </c>
      <c r="L133" s="13" t="s">
        <v>2161</v>
      </c>
      <c r="M133" s="13">
        <v>0</v>
      </c>
      <c r="N133" s="13">
        <v>0</v>
      </c>
      <c r="O133" s="3" t="s">
        <v>4564</v>
      </c>
      <c r="P133" s="2">
        <v>0</v>
      </c>
      <c r="Q133" s="2">
        <v>0</v>
      </c>
      <c r="R133" s="2">
        <v>649.5</v>
      </c>
      <c r="S133" s="2">
        <v>0</v>
      </c>
      <c r="T133" s="2">
        <v>0</v>
      </c>
      <c r="U133" s="2">
        <v>0</v>
      </c>
      <c r="V133" s="2">
        <v>0</v>
      </c>
      <c r="W133" s="2">
        <v>0</v>
      </c>
      <c r="X133" s="2">
        <v>0</v>
      </c>
      <c r="Y133" s="2">
        <v>0</v>
      </c>
    </row>
    <row r="134" spans="2:25" ht="20" customHeight="1">
      <c r="B134" s="12">
        <v>126</v>
      </c>
      <c r="C134" s="12">
        <v>8</v>
      </c>
      <c r="E134" s="13" t="s">
        <v>1625</v>
      </c>
      <c r="F134" s="13" t="s">
        <v>24</v>
      </c>
      <c r="G134" s="13" t="s">
        <v>24</v>
      </c>
      <c r="H134" s="13" t="s">
        <v>35</v>
      </c>
      <c r="I134" s="13" t="s">
        <v>251</v>
      </c>
      <c r="J134" s="13" t="s">
        <v>253</v>
      </c>
      <c r="K134" s="13" t="s">
        <v>264</v>
      </c>
      <c r="L134" s="13" t="s">
        <v>2162</v>
      </c>
      <c r="M134" s="13">
        <v>0</v>
      </c>
      <c r="N134" s="13">
        <v>0</v>
      </c>
      <c r="O134" s="3" t="s">
        <v>4565</v>
      </c>
      <c r="P134" s="2">
        <v>0</v>
      </c>
      <c r="Q134" s="2">
        <v>0</v>
      </c>
      <c r="R134" s="2">
        <v>4389</v>
      </c>
      <c r="S134" s="2">
        <v>0</v>
      </c>
      <c r="T134" s="2">
        <v>0</v>
      </c>
      <c r="U134" s="2">
        <v>0</v>
      </c>
      <c r="V134" s="2">
        <v>0</v>
      </c>
      <c r="W134" s="2">
        <v>0</v>
      </c>
      <c r="X134" s="2">
        <v>0</v>
      </c>
      <c r="Y134" s="2">
        <v>0</v>
      </c>
    </row>
    <row r="135" spans="2:25" ht="20" customHeight="1">
      <c r="B135" s="12">
        <v>127</v>
      </c>
      <c r="C135" s="12">
        <v>8</v>
      </c>
      <c r="E135" s="13" t="s">
        <v>1625</v>
      </c>
      <c r="F135" s="13" t="s">
        <v>24</v>
      </c>
      <c r="G135" s="13" t="s">
        <v>24</v>
      </c>
      <c r="H135" s="13" t="s">
        <v>35</v>
      </c>
      <c r="I135" s="13" t="s">
        <v>251</v>
      </c>
      <c r="J135" s="13" t="s">
        <v>253</v>
      </c>
      <c r="K135" s="13" t="s">
        <v>264</v>
      </c>
      <c r="L135" s="13" t="s">
        <v>2163</v>
      </c>
      <c r="M135" s="13">
        <v>0</v>
      </c>
      <c r="N135" s="13">
        <v>0</v>
      </c>
      <c r="O135" s="3" t="s">
        <v>4565</v>
      </c>
      <c r="P135" s="2">
        <v>0</v>
      </c>
      <c r="Q135" s="2">
        <v>0</v>
      </c>
      <c r="R135" s="2">
        <v>15770.399999999998</v>
      </c>
      <c r="S135" s="2">
        <v>0</v>
      </c>
      <c r="T135" s="2">
        <v>0</v>
      </c>
      <c r="U135" s="2">
        <v>0</v>
      </c>
      <c r="V135" s="2">
        <v>0</v>
      </c>
      <c r="W135" s="2">
        <v>0</v>
      </c>
      <c r="X135" s="2">
        <v>0</v>
      </c>
      <c r="Y135" s="2">
        <v>0</v>
      </c>
    </row>
    <row r="136" spans="2:25" ht="20" customHeight="1">
      <c r="B136" s="12">
        <v>128</v>
      </c>
      <c r="C136" s="12">
        <v>8</v>
      </c>
      <c r="E136" s="13" t="s">
        <v>1625</v>
      </c>
      <c r="F136" s="13" t="s">
        <v>24</v>
      </c>
      <c r="G136" s="13" t="s">
        <v>24</v>
      </c>
      <c r="H136" s="13" t="s">
        <v>35</v>
      </c>
      <c r="I136" s="13" t="s">
        <v>251</v>
      </c>
      <c r="J136" s="13" t="s">
        <v>253</v>
      </c>
      <c r="K136" s="13" t="s">
        <v>264</v>
      </c>
      <c r="L136" s="13" t="s">
        <v>2164</v>
      </c>
      <c r="M136" s="13">
        <v>0</v>
      </c>
      <c r="N136" s="13">
        <v>0</v>
      </c>
      <c r="O136" s="3" t="s">
        <v>4569</v>
      </c>
      <c r="P136" s="2">
        <v>0</v>
      </c>
      <c r="Q136" s="2">
        <v>0</v>
      </c>
      <c r="R136" s="2">
        <v>621.29999999999995</v>
      </c>
      <c r="S136" s="2">
        <v>0</v>
      </c>
      <c r="T136" s="2">
        <v>0</v>
      </c>
      <c r="U136" s="2">
        <v>0</v>
      </c>
      <c r="V136" s="2">
        <v>0</v>
      </c>
      <c r="W136" s="2">
        <v>0</v>
      </c>
      <c r="X136" s="2">
        <v>0</v>
      </c>
      <c r="Y136" s="2">
        <v>0</v>
      </c>
    </row>
    <row r="137" spans="2:25" ht="20" customHeight="1">
      <c r="B137" s="12">
        <v>129</v>
      </c>
      <c r="C137" s="12">
        <v>8</v>
      </c>
      <c r="E137" s="13" t="s">
        <v>1625</v>
      </c>
      <c r="F137" s="13" t="s">
        <v>24</v>
      </c>
      <c r="G137" s="13" t="s">
        <v>24</v>
      </c>
      <c r="H137" s="13" t="s">
        <v>35</v>
      </c>
      <c r="I137" s="13" t="s">
        <v>251</v>
      </c>
      <c r="J137" s="13" t="s">
        <v>253</v>
      </c>
      <c r="K137" s="13" t="s">
        <v>264</v>
      </c>
      <c r="L137" s="13" t="s">
        <v>2165</v>
      </c>
      <c r="M137" s="13">
        <v>0</v>
      </c>
      <c r="N137" s="13">
        <v>0</v>
      </c>
      <c r="O137" s="3" t="s">
        <v>1962</v>
      </c>
      <c r="P137" s="2">
        <v>0</v>
      </c>
      <c r="Q137" s="2">
        <v>0</v>
      </c>
      <c r="R137" s="2">
        <v>1092.3</v>
      </c>
      <c r="S137" s="2">
        <v>0</v>
      </c>
      <c r="T137" s="2">
        <v>0</v>
      </c>
      <c r="U137" s="2">
        <v>0</v>
      </c>
      <c r="V137" s="2">
        <v>0</v>
      </c>
      <c r="W137" s="2">
        <v>0</v>
      </c>
      <c r="X137" s="2">
        <v>0</v>
      </c>
      <c r="Y137" s="2">
        <v>0</v>
      </c>
    </row>
    <row r="138" spans="2:25" ht="20" customHeight="1">
      <c r="B138" s="12">
        <v>130</v>
      </c>
      <c r="C138" s="12">
        <v>8</v>
      </c>
      <c r="E138" s="13" t="s">
        <v>1625</v>
      </c>
      <c r="F138" s="13" t="s">
        <v>24</v>
      </c>
      <c r="G138" s="13" t="s">
        <v>24</v>
      </c>
      <c r="H138" s="13" t="s">
        <v>35</v>
      </c>
      <c r="I138" s="13" t="s">
        <v>251</v>
      </c>
      <c r="J138" s="13" t="s">
        <v>253</v>
      </c>
      <c r="K138" s="13" t="s">
        <v>264</v>
      </c>
      <c r="L138" s="13" t="s">
        <v>2166</v>
      </c>
      <c r="M138" s="13">
        <v>0</v>
      </c>
      <c r="N138" s="13">
        <v>0</v>
      </c>
      <c r="O138" s="3" t="s">
        <v>1964</v>
      </c>
      <c r="P138" s="2">
        <v>0</v>
      </c>
      <c r="Q138" s="2">
        <v>0</v>
      </c>
      <c r="R138" s="2">
        <v>6200</v>
      </c>
      <c r="S138" s="2">
        <v>0</v>
      </c>
      <c r="T138" s="2">
        <v>0</v>
      </c>
      <c r="U138" s="2">
        <v>0</v>
      </c>
      <c r="V138" s="2">
        <v>0</v>
      </c>
      <c r="W138" s="2">
        <v>0</v>
      </c>
      <c r="X138" s="2">
        <v>0</v>
      </c>
      <c r="Y138" s="2">
        <v>0</v>
      </c>
    </row>
    <row r="139" spans="2:25" ht="20" customHeight="1">
      <c r="B139" s="12">
        <v>131</v>
      </c>
      <c r="C139" s="12">
        <v>8</v>
      </c>
      <c r="E139" s="13" t="s">
        <v>1625</v>
      </c>
      <c r="F139" s="13" t="s">
        <v>24</v>
      </c>
      <c r="G139" s="13" t="s">
        <v>24</v>
      </c>
      <c r="H139" s="13" t="s">
        <v>35</v>
      </c>
      <c r="I139" s="13" t="s">
        <v>251</v>
      </c>
      <c r="J139" s="13" t="s">
        <v>253</v>
      </c>
      <c r="K139" s="13" t="s">
        <v>264</v>
      </c>
      <c r="L139" s="13" t="s">
        <v>2167</v>
      </c>
      <c r="M139" s="13">
        <v>0</v>
      </c>
      <c r="N139" s="13">
        <v>0</v>
      </c>
      <c r="O139" s="3" t="s">
        <v>1966</v>
      </c>
      <c r="P139" s="2">
        <v>0</v>
      </c>
      <c r="Q139" s="2">
        <v>0</v>
      </c>
      <c r="R139" s="2">
        <v>10613.400000000001</v>
      </c>
      <c r="S139" s="2">
        <v>0</v>
      </c>
      <c r="T139" s="2">
        <v>0</v>
      </c>
      <c r="U139" s="2">
        <v>0</v>
      </c>
      <c r="V139" s="2">
        <v>0</v>
      </c>
      <c r="W139" s="2">
        <v>0</v>
      </c>
      <c r="X139" s="2">
        <v>0</v>
      </c>
      <c r="Y139" s="2">
        <v>0</v>
      </c>
    </row>
    <row r="140" spans="2:25" ht="20" customHeight="1">
      <c r="B140" s="12">
        <v>132</v>
      </c>
      <c r="C140" s="12">
        <v>8</v>
      </c>
      <c r="E140" s="13" t="s">
        <v>1625</v>
      </c>
      <c r="F140" s="13" t="s">
        <v>24</v>
      </c>
      <c r="G140" s="13" t="s">
        <v>24</v>
      </c>
      <c r="H140" s="13" t="s">
        <v>35</v>
      </c>
      <c r="I140" s="13" t="s">
        <v>251</v>
      </c>
      <c r="J140" s="13" t="s">
        <v>253</v>
      </c>
      <c r="K140" s="13" t="s">
        <v>264</v>
      </c>
      <c r="L140" s="13" t="s">
        <v>4591</v>
      </c>
      <c r="M140" s="13">
        <v>0</v>
      </c>
      <c r="N140" s="13">
        <v>0</v>
      </c>
      <c r="O140" s="3" t="s">
        <v>40</v>
      </c>
      <c r="P140" s="2">
        <v>0</v>
      </c>
      <c r="Q140" s="2">
        <v>0</v>
      </c>
      <c r="R140" s="2">
        <v>1889.76</v>
      </c>
      <c r="S140" s="2">
        <v>0</v>
      </c>
      <c r="T140" s="2">
        <v>0</v>
      </c>
      <c r="U140" s="2">
        <v>0</v>
      </c>
      <c r="V140" s="2">
        <v>0</v>
      </c>
      <c r="W140" s="2">
        <v>0</v>
      </c>
      <c r="X140" s="2">
        <v>0</v>
      </c>
      <c r="Y140" s="2">
        <v>0</v>
      </c>
    </row>
    <row r="141" spans="2:25" ht="20" customHeight="1">
      <c r="B141" s="12">
        <v>133</v>
      </c>
      <c r="C141" s="12">
        <v>8</v>
      </c>
      <c r="E141" s="13" t="s">
        <v>1625</v>
      </c>
      <c r="F141" s="13" t="s">
        <v>24</v>
      </c>
      <c r="G141" s="13" t="s">
        <v>24</v>
      </c>
      <c r="H141" s="13" t="s">
        <v>35</v>
      </c>
      <c r="I141" s="13" t="s">
        <v>251</v>
      </c>
      <c r="J141" s="13" t="s">
        <v>253</v>
      </c>
      <c r="K141" s="13" t="s">
        <v>264</v>
      </c>
      <c r="L141" s="13" t="s">
        <v>4592</v>
      </c>
      <c r="M141" s="13">
        <v>0</v>
      </c>
      <c r="N141" s="13">
        <v>0</v>
      </c>
      <c r="O141" s="3" t="s">
        <v>40</v>
      </c>
      <c r="P141" s="2">
        <v>0</v>
      </c>
      <c r="Q141" s="2">
        <v>0</v>
      </c>
      <c r="R141" s="2">
        <v>44705</v>
      </c>
      <c r="S141" s="2">
        <v>0</v>
      </c>
      <c r="T141" s="2">
        <v>0</v>
      </c>
      <c r="U141" s="2">
        <v>0</v>
      </c>
      <c r="V141" s="2">
        <v>0</v>
      </c>
      <c r="W141" s="2">
        <v>0</v>
      </c>
      <c r="X141" s="2">
        <v>0</v>
      </c>
      <c r="Y141" s="2">
        <v>0</v>
      </c>
    </row>
    <row r="142" spans="2:25" ht="20" customHeight="1">
      <c r="B142" s="12">
        <v>134</v>
      </c>
      <c r="C142" s="12">
        <v>8</v>
      </c>
      <c r="E142" s="13" t="s">
        <v>1625</v>
      </c>
      <c r="F142" s="13" t="s">
        <v>24</v>
      </c>
      <c r="G142" s="13" t="s">
        <v>24</v>
      </c>
      <c r="H142" s="13" t="s">
        <v>35</v>
      </c>
      <c r="I142" s="13" t="s">
        <v>251</v>
      </c>
      <c r="J142" s="13" t="s">
        <v>253</v>
      </c>
      <c r="K142" s="13" t="s">
        <v>264</v>
      </c>
      <c r="L142" s="13" t="s">
        <v>4593</v>
      </c>
      <c r="M142" s="13">
        <v>0</v>
      </c>
      <c r="N142" s="13">
        <v>0</v>
      </c>
      <c r="O142" s="3" t="s">
        <v>40</v>
      </c>
      <c r="P142" s="2">
        <v>0</v>
      </c>
      <c r="Q142" s="2">
        <v>0</v>
      </c>
      <c r="R142" s="2">
        <v>3377.96</v>
      </c>
      <c r="S142" s="2">
        <v>0</v>
      </c>
      <c r="T142" s="2">
        <v>0</v>
      </c>
      <c r="U142" s="2">
        <v>0</v>
      </c>
      <c r="V142" s="2">
        <v>0</v>
      </c>
      <c r="W142" s="2">
        <v>0</v>
      </c>
      <c r="X142" s="2">
        <v>0</v>
      </c>
      <c r="Y142" s="2">
        <v>0</v>
      </c>
    </row>
    <row r="143" spans="2:25" ht="20" customHeight="1">
      <c r="B143" s="12">
        <v>135</v>
      </c>
      <c r="C143" s="12">
        <v>7</v>
      </c>
      <c r="E143" s="13" t="s">
        <v>1625</v>
      </c>
      <c r="F143" s="13" t="s">
        <v>24</v>
      </c>
      <c r="G143" s="13" t="s">
        <v>24</v>
      </c>
      <c r="H143" s="13" t="s">
        <v>35</v>
      </c>
      <c r="I143" s="13" t="s">
        <v>251</v>
      </c>
      <c r="J143" s="13" t="s">
        <v>253</v>
      </c>
      <c r="K143" s="13" t="s">
        <v>285</v>
      </c>
      <c r="L143" s="13">
        <v>0</v>
      </c>
      <c r="M143" s="13">
        <v>0</v>
      </c>
      <c r="N143" s="13">
        <v>0</v>
      </c>
      <c r="O143" s="3" t="s">
        <v>286</v>
      </c>
      <c r="P143" s="2">
        <v>0</v>
      </c>
      <c r="Q143" s="2">
        <v>0</v>
      </c>
      <c r="R143" s="2">
        <v>0</v>
      </c>
      <c r="S143" s="2">
        <v>251086.03999999998</v>
      </c>
      <c r="T143" s="2">
        <v>0</v>
      </c>
      <c r="U143" s="2">
        <v>0</v>
      </c>
      <c r="V143" s="2">
        <v>0</v>
      </c>
      <c r="W143" s="2">
        <v>0</v>
      </c>
      <c r="X143" s="2">
        <v>0</v>
      </c>
      <c r="Y143" s="2">
        <v>0</v>
      </c>
    </row>
    <row r="144" spans="2:25" ht="20" customHeight="1">
      <c r="B144" s="12">
        <v>136</v>
      </c>
      <c r="C144" s="12">
        <v>8</v>
      </c>
      <c r="E144" s="13" t="s">
        <v>1625</v>
      </c>
      <c r="F144" s="13" t="s">
        <v>24</v>
      </c>
      <c r="G144" s="13" t="s">
        <v>24</v>
      </c>
      <c r="H144" s="13" t="s">
        <v>35</v>
      </c>
      <c r="I144" s="13" t="s">
        <v>251</v>
      </c>
      <c r="J144" s="13" t="s">
        <v>253</v>
      </c>
      <c r="K144" s="13" t="s">
        <v>285</v>
      </c>
      <c r="L144" s="13" t="s">
        <v>1284</v>
      </c>
      <c r="M144" s="13">
        <v>0</v>
      </c>
      <c r="N144" s="13">
        <v>0</v>
      </c>
      <c r="O144" s="3" t="s">
        <v>4555</v>
      </c>
      <c r="P144" s="2">
        <v>0</v>
      </c>
      <c r="Q144" s="2">
        <v>0</v>
      </c>
      <c r="R144" s="2">
        <v>615.41999999999996</v>
      </c>
      <c r="S144" s="2">
        <v>0</v>
      </c>
      <c r="T144" s="2">
        <v>0</v>
      </c>
      <c r="U144" s="2">
        <v>0</v>
      </c>
      <c r="V144" s="2">
        <v>0</v>
      </c>
      <c r="W144" s="2">
        <v>0</v>
      </c>
      <c r="X144" s="2">
        <v>0</v>
      </c>
      <c r="Y144" s="2">
        <v>0</v>
      </c>
    </row>
    <row r="145" spans="2:25" ht="20" customHeight="1">
      <c r="B145" s="12">
        <v>137</v>
      </c>
      <c r="C145" s="12">
        <v>8</v>
      </c>
      <c r="E145" s="13" t="s">
        <v>1625</v>
      </c>
      <c r="F145" s="13" t="s">
        <v>24</v>
      </c>
      <c r="G145" s="13" t="s">
        <v>24</v>
      </c>
      <c r="H145" s="13" t="s">
        <v>35</v>
      </c>
      <c r="I145" s="13" t="s">
        <v>251</v>
      </c>
      <c r="J145" s="13" t="s">
        <v>253</v>
      </c>
      <c r="K145" s="13" t="s">
        <v>285</v>
      </c>
      <c r="L145" s="13" t="s">
        <v>1285</v>
      </c>
      <c r="M145" s="13">
        <v>0</v>
      </c>
      <c r="N145" s="13">
        <v>0</v>
      </c>
      <c r="O145" s="3" t="s">
        <v>4556</v>
      </c>
      <c r="P145" s="2">
        <v>0</v>
      </c>
      <c r="Q145" s="2">
        <v>0</v>
      </c>
      <c r="R145" s="2">
        <v>567.72</v>
      </c>
      <c r="S145" s="2">
        <v>0</v>
      </c>
      <c r="T145" s="2">
        <v>0</v>
      </c>
      <c r="U145" s="2">
        <v>0</v>
      </c>
      <c r="V145" s="2">
        <v>0</v>
      </c>
      <c r="W145" s="2">
        <v>0</v>
      </c>
      <c r="X145" s="2">
        <v>0</v>
      </c>
      <c r="Y145" s="2">
        <v>0</v>
      </c>
    </row>
    <row r="146" spans="2:25" ht="20" customHeight="1">
      <c r="B146" s="12">
        <v>138</v>
      </c>
      <c r="C146" s="12">
        <v>8</v>
      </c>
      <c r="E146" s="13" t="s">
        <v>1625</v>
      </c>
      <c r="F146" s="13" t="s">
        <v>24</v>
      </c>
      <c r="G146" s="13" t="s">
        <v>24</v>
      </c>
      <c r="H146" s="13" t="s">
        <v>35</v>
      </c>
      <c r="I146" s="13" t="s">
        <v>251</v>
      </c>
      <c r="J146" s="13" t="s">
        <v>253</v>
      </c>
      <c r="K146" s="13" t="s">
        <v>285</v>
      </c>
      <c r="L146" s="13" t="s">
        <v>1286</v>
      </c>
      <c r="M146" s="13">
        <v>0</v>
      </c>
      <c r="N146" s="13">
        <v>0</v>
      </c>
      <c r="O146" s="3" t="s">
        <v>1253</v>
      </c>
      <c r="P146" s="2">
        <v>0</v>
      </c>
      <c r="Q146" s="2">
        <v>0</v>
      </c>
      <c r="R146" s="2">
        <v>47.08</v>
      </c>
      <c r="S146" s="2">
        <v>0</v>
      </c>
      <c r="T146" s="2">
        <v>0</v>
      </c>
      <c r="U146" s="2">
        <v>0</v>
      </c>
      <c r="V146" s="2">
        <v>0</v>
      </c>
      <c r="W146" s="2">
        <v>0</v>
      </c>
      <c r="X146" s="2">
        <v>0</v>
      </c>
      <c r="Y146" s="2">
        <v>0</v>
      </c>
    </row>
    <row r="147" spans="2:25" ht="20" customHeight="1">
      <c r="B147" s="12">
        <v>139</v>
      </c>
      <c r="C147" s="12">
        <v>8</v>
      </c>
      <c r="E147" s="13" t="s">
        <v>1625</v>
      </c>
      <c r="F147" s="13" t="s">
        <v>24</v>
      </c>
      <c r="G147" s="13" t="s">
        <v>24</v>
      </c>
      <c r="H147" s="13" t="s">
        <v>35</v>
      </c>
      <c r="I147" s="13" t="s">
        <v>251</v>
      </c>
      <c r="J147" s="13" t="s">
        <v>253</v>
      </c>
      <c r="K147" s="13" t="s">
        <v>285</v>
      </c>
      <c r="L147" s="13" t="s">
        <v>1287</v>
      </c>
      <c r="M147" s="13">
        <v>0</v>
      </c>
      <c r="N147" s="13">
        <v>0</v>
      </c>
      <c r="O147" s="3" t="s">
        <v>1253</v>
      </c>
      <c r="P147" s="2">
        <v>0</v>
      </c>
      <c r="Q147" s="2">
        <v>0</v>
      </c>
      <c r="R147" s="2">
        <v>163.80000000000001</v>
      </c>
      <c r="S147" s="2">
        <v>0</v>
      </c>
      <c r="T147" s="2">
        <v>0</v>
      </c>
      <c r="U147" s="2">
        <v>0</v>
      </c>
      <c r="V147" s="2">
        <v>0</v>
      </c>
      <c r="W147" s="2">
        <v>0</v>
      </c>
      <c r="X147" s="2">
        <v>0</v>
      </c>
      <c r="Y147" s="2">
        <v>0</v>
      </c>
    </row>
    <row r="148" spans="2:25" ht="20" customHeight="1">
      <c r="B148" s="12">
        <v>140</v>
      </c>
      <c r="C148" s="12">
        <v>8</v>
      </c>
      <c r="E148" s="13" t="s">
        <v>1625</v>
      </c>
      <c r="F148" s="13" t="s">
        <v>24</v>
      </c>
      <c r="G148" s="13" t="s">
        <v>24</v>
      </c>
      <c r="H148" s="13" t="s">
        <v>35</v>
      </c>
      <c r="I148" s="13" t="s">
        <v>251</v>
      </c>
      <c r="J148" s="13" t="s">
        <v>253</v>
      </c>
      <c r="K148" s="13" t="s">
        <v>285</v>
      </c>
      <c r="L148" s="13" t="s">
        <v>1288</v>
      </c>
      <c r="M148" s="13">
        <v>0</v>
      </c>
      <c r="N148" s="13">
        <v>0</v>
      </c>
      <c r="O148" s="3" t="s">
        <v>1254</v>
      </c>
      <c r="P148" s="2">
        <v>0</v>
      </c>
      <c r="Q148" s="2">
        <v>0</v>
      </c>
      <c r="R148" s="2">
        <v>387.16</v>
      </c>
      <c r="S148" s="2">
        <v>0</v>
      </c>
      <c r="T148" s="2">
        <v>0</v>
      </c>
      <c r="U148" s="2">
        <v>0</v>
      </c>
      <c r="V148" s="2">
        <v>0</v>
      </c>
      <c r="W148" s="2">
        <v>0</v>
      </c>
      <c r="X148" s="2">
        <v>0</v>
      </c>
      <c r="Y148" s="2">
        <v>0</v>
      </c>
    </row>
    <row r="149" spans="2:25" ht="20" customHeight="1">
      <c r="B149" s="12">
        <v>141</v>
      </c>
      <c r="C149" s="12">
        <v>8</v>
      </c>
      <c r="E149" s="13" t="s">
        <v>1625</v>
      </c>
      <c r="F149" s="13" t="s">
        <v>24</v>
      </c>
      <c r="G149" s="13" t="s">
        <v>24</v>
      </c>
      <c r="H149" s="13" t="s">
        <v>35</v>
      </c>
      <c r="I149" s="13" t="s">
        <v>251</v>
      </c>
      <c r="J149" s="13" t="s">
        <v>253</v>
      </c>
      <c r="K149" s="13" t="s">
        <v>285</v>
      </c>
      <c r="L149" s="13" t="s">
        <v>1289</v>
      </c>
      <c r="M149" s="13">
        <v>0</v>
      </c>
      <c r="N149" s="13">
        <v>0</v>
      </c>
      <c r="O149" s="3" t="s">
        <v>1254</v>
      </c>
      <c r="P149" s="2">
        <v>0</v>
      </c>
      <c r="Q149" s="2">
        <v>0</v>
      </c>
      <c r="R149" s="2">
        <v>424.72</v>
      </c>
      <c r="S149" s="2">
        <v>0</v>
      </c>
      <c r="T149" s="2">
        <v>0</v>
      </c>
      <c r="U149" s="2">
        <v>0</v>
      </c>
      <c r="V149" s="2">
        <v>0</v>
      </c>
      <c r="W149" s="2">
        <v>0</v>
      </c>
      <c r="X149" s="2">
        <v>0</v>
      </c>
      <c r="Y149" s="2">
        <v>0</v>
      </c>
    </row>
    <row r="150" spans="2:25" ht="20" customHeight="1">
      <c r="B150" s="12">
        <v>142</v>
      </c>
      <c r="C150" s="12">
        <v>8</v>
      </c>
      <c r="E150" s="13" t="s">
        <v>1625</v>
      </c>
      <c r="F150" s="13" t="s">
        <v>24</v>
      </c>
      <c r="G150" s="13" t="s">
        <v>24</v>
      </c>
      <c r="H150" s="13" t="s">
        <v>35</v>
      </c>
      <c r="I150" s="13" t="s">
        <v>251</v>
      </c>
      <c r="J150" s="13" t="s">
        <v>253</v>
      </c>
      <c r="K150" s="13" t="s">
        <v>285</v>
      </c>
      <c r="L150" s="13" t="s">
        <v>1290</v>
      </c>
      <c r="M150" s="13">
        <v>0</v>
      </c>
      <c r="N150" s="13">
        <v>0</v>
      </c>
      <c r="O150" s="3" t="s">
        <v>1266</v>
      </c>
      <c r="P150" s="2">
        <v>0</v>
      </c>
      <c r="Q150" s="2">
        <v>0</v>
      </c>
      <c r="R150" s="2">
        <v>376.04</v>
      </c>
      <c r="S150" s="2">
        <v>0</v>
      </c>
      <c r="T150" s="2">
        <v>0</v>
      </c>
      <c r="U150" s="2">
        <v>0</v>
      </c>
      <c r="V150" s="2">
        <v>0</v>
      </c>
      <c r="W150" s="2">
        <v>0</v>
      </c>
      <c r="X150" s="2">
        <v>0</v>
      </c>
      <c r="Y150" s="2">
        <v>0</v>
      </c>
    </row>
    <row r="151" spans="2:25" ht="20" customHeight="1">
      <c r="B151" s="12">
        <v>143</v>
      </c>
      <c r="C151" s="12">
        <v>8</v>
      </c>
      <c r="E151" s="13" t="s">
        <v>1625</v>
      </c>
      <c r="F151" s="13" t="s">
        <v>24</v>
      </c>
      <c r="G151" s="13" t="s">
        <v>24</v>
      </c>
      <c r="H151" s="13" t="s">
        <v>35</v>
      </c>
      <c r="I151" s="13" t="s">
        <v>251</v>
      </c>
      <c r="J151" s="13" t="s">
        <v>253</v>
      </c>
      <c r="K151" s="13" t="s">
        <v>285</v>
      </c>
      <c r="L151" s="13" t="s">
        <v>1291</v>
      </c>
      <c r="M151" s="13">
        <v>0</v>
      </c>
      <c r="N151" s="13">
        <v>0</v>
      </c>
      <c r="O151" s="3" t="s">
        <v>4594</v>
      </c>
      <c r="P151" s="2">
        <v>0</v>
      </c>
      <c r="Q151" s="2">
        <v>0</v>
      </c>
      <c r="R151" s="2">
        <v>1438.4</v>
      </c>
      <c r="S151" s="2">
        <v>0</v>
      </c>
      <c r="T151" s="2">
        <v>0</v>
      </c>
      <c r="U151" s="2">
        <v>0</v>
      </c>
      <c r="V151" s="2">
        <v>0</v>
      </c>
      <c r="W151" s="2">
        <v>0</v>
      </c>
      <c r="X151" s="2">
        <v>0</v>
      </c>
      <c r="Y151" s="2">
        <v>0</v>
      </c>
    </row>
    <row r="152" spans="2:25" ht="20" customHeight="1">
      <c r="B152" s="12">
        <v>144</v>
      </c>
      <c r="C152" s="12">
        <v>8</v>
      </c>
      <c r="E152" s="13" t="s">
        <v>1625</v>
      </c>
      <c r="F152" s="13" t="s">
        <v>24</v>
      </c>
      <c r="G152" s="13" t="s">
        <v>24</v>
      </c>
      <c r="H152" s="13" t="s">
        <v>35</v>
      </c>
      <c r="I152" s="13" t="s">
        <v>251</v>
      </c>
      <c r="J152" s="13" t="s">
        <v>253</v>
      </c>
      <c r="K152" s="13" t="s">
        <v>285</v>
      </c>
      <c r="L152" s="13" t="s">
        <v>1292</v>
      </c>
      <c r="M152" s="13">
        <v>0</v>
      </c>
      <c r="N152" s="13">
        <v>0</v>
      </c>
      <c r="O152" s="3" t="s">
        <v>4372</v>
      </c>
      <c r="P152" s="2">
        <v>0</v>
      </c>
      <c r="Q152" s="2">
        <v>0</v>
      </c>
      <c r="R152" s="2">
        <v>3116</v>
      </c>
      <c r="S152" s="2">
        <v>0</v>
      </c>
      <c r="T152" s="2">
        <v>0</v>
      </c>
      <c r="U152" s="2">
        <v>0</v>
      </c>
      <c r="V152" s="2">
        <v>0</v>
      </c>
      <c r="W152" s="2">
        <v>0</v>
      </c>
      <c r="X152" s="2">
        <v>0</v>
      </c>
      <c r="Y152" s="2">
        <v>0</v>
      </c>
    </row>
    <row r="153" spans="2:25" ht="20" customHeight="1">
      <c r="B153" s="12">
        <v>145</v>
      </c>
      <c r="C153" s="12">
        <v>8</v>
      </c>
      <c r="E153" s="13" t="s">
        <v>1625</v>
      </c>
      <c r="F153" s="13" t="s">
        <v>24</v>
      </c>
      <c r="G153" s="13" t="s">
        <v>24</v>
      </c>
      <c r="H153" s="13" t="s">
        <v>35</v>
      </c>
      <c r="I153" s="13" t="s">
        <v>251</v>
      </c>
      <c r="J153" s="13" t="s">
        <v>253</v>
      </c>
      <c r="K153" s="13" t="s">
        <v>285</v>
      </c>
      <c r="L153" s="13" t="s">
        <v>1293</v>
      </c>
      <c r="M153" s="13">
        <v>0</v>
      </c>
      <c r="N153" s="13">
        <v>0</v>
      </c>
      <c r="O153" s="3" t="s">
        <v>4373</v>
      </c>
      <c r="P153" s="2">
        <v>0</v>
      </c>
      <c r="Q153" s="2">
        <v>0</v>
      </c>
      <c r="R153" s="2">
        <v>3544.2</v>
      </c>
      <c r="S153" s="2">
        <v>0</v>
      </c>
      <c r="T153" s="2">
        <v>0</v>
      </c>
      <c r="U153" s="2">
        <v>0</v>
      </c>
      <c r="V153" s="2">
        <v>0</v>
      </c>
      <c r="W153" s="2">
        <v>0</v>
      </c>
      <c r="X153" s="2">
        <v>0</v>
      </c>
      <c r="Y153" s="2">
        <v>0</v>
      </c>
    </row>
    <row r="154" spans="2:25" ht="20" customHeight="1">
      <c r="B154" s="12">
        <v>146</v>
      </c>
      <c r="C154" s="12">
        <v>8</v>
      </c>
      <c r="E154" s="13" t="s">
        <v>1625</v>
      </c>
      <c r="F154" s="13" t="s">
        <v>24</v>
      </c>
      <c r="G154" s="13" t="s">
        <v>24</v>
      </c>
      <c r="H154" s="13" t="s">
        <v>35</v>
      </c>
      <c r="I154" s="13" t="s">
        <v>251</v>
      </c>
      <c r="J154" s="13" t="s">
        <v>253</v>
      </c>
      <c r="K154" s="13" t="s">
        <v>285</v>
      </c>
      <c r="L154" s="13" t="s">
        <v>1294</v>
      </c>
      <c r="M154" s="13">
        <v>0</v>
      </c>
      <c r="N154" s="13">
        <v>0</v>
      </c>
      <c r="O154" s="3" t="s">
        <v>4374</v>
      </c>
      <c r="P154" s="2">
        <v>0</v>
      </c>
      <c r="Q154" s="2">
        <v>0</v>
      </c>
      <c r="R154" s="2">
        <v>7198.2</v>
      </c>
      <c r="S154" s="2">
        <v>0</v>
      </c>
      <c r="T154" s="2">
        <v>0</v>
      </c>
      <c r="U154" s="2">
        <v>0</v>
      </c>
      <c r="V154" s="2">
        <v>0</v>
      </c>
      <c r="W154" s="2">
        <v>0</v>
      </c>
      <c r="X154" s="2">
        <v>0</v>
      </c>
      <c r="Y154" s="2">
        <v>0</v>
      </c>
    </row>
    <row r="155" spans="2:25" ht="20" customHeight="1">
      <c r="B155" s="12">
        <v>147</v>
      </c>
      <c r="C155" s="12">
        <v>8</v>
      </c>
      <c r="E155" s="13" t="s">
        <v>1625</v>
      </c>
      <c r="F155" s="13" t="s">
        <v>24</v>
      </c>
      <c r="G155" s="13" t="s">
        <v>24</v>
      </c>
      <c r="H155" s="13" t="s">
        <v>35</v>
      </c>
      <c r="I155" s="13" t="s">
        <v>251</v>
      </c>
      <c r="J155" s="13" t="s">
        <v>253</v>
      </c>
      <c r="K155" s="13" t="s">
        <v>285</v>
      </c>
      <c r="L155" s="13" t="s">
        <v>2022</v>
      </c>
      <c r="M155" s="13">
        <v>0</v>
      </c>
      <c r="N155" s="13">
        <v>0</v>
      </c>
      <c r="O155" s="3" t="s">
        <v>2023</v>
      </c>
      <c r="P155" s="2">
        <v>0</v>
      </c>
      <c r="Q155" s="2">
        <v>0</v>
      </c>
      <c r="R155" s="2">
        <v>11166.42</v>
      </c>
      <c r="S155" s="2">
        <v>0</v>
      </c>
      <c r="T155" s="2">
        <v>0</v>
      </c>
      <c r="U155" s="2">
        <v>0</v>
      </c>
      <c r="V155" s="2">
        <v>0</v>
      </c>
      <c r="W155" s="2">
        <v>0</v>
      </c>
      <c r="X155" s="2">
        <v>0</v>
      </c>
      <c r="Y155" s="2">
        <v>0</v>
      </c>
    </row>
    <row r="156" spans="2:25" ht="20" customHeight="1">
      <c r="B156" s="12">
        <v>148</v>
      </c>
      <c r="C156" s="12">
        <v>8</v>
      </c>
      <c r="E156" s="13" t="s">
        <v>1625</v>
      </c>
      <c r="F156" s="13" t="s">
        <v>24</v>
      </c>
      <c r="G156" s="13" t="s">
        <v>24</v>
      </c>
      <c r="H156" s="13" t="s">
        <v>35</v>
      </c>
      <c r="I156" s="13" t="s">
        <v>251</v>
      </c>
      <c r="J156" s="13" t="s">
        <v>253</v>
      </c>
      <c r="K156" s="13" t="s">
        <v>285</v>
      </c>
      <c r="L156" s="13" t="s">
        <v>2024</v>
      </c>
      <c r="M156" s="13">
        <v>0</v>
      </c>
      <c r="N156" s="13">
        <v>0</v>
      </c>
      <c r="O156" s="3" t="s">
        <v>4595</v>
      </c>
      <c r="P156" s="2">
        <v>0</v>
      </c>
      <c r="Q156" s="2">
        <v>0</v>
      </c>
      <c r="R156" s="2">
        <v>67199.399999999994</v>
      </c>
      <c r="S156" s="2">
        <v>0</v>
      </c>
      <c r="T156" s="2">
        <v>0</v>
      </c>
      <c r="U156" s="2">
        <v>0</v>
      </c>
      <c r="V156" s="2">
        <v>0</v>
      </c>
      <c r="W156" s="2">
        <v>0</v>
      </c>
      <c r="X156" s="2">
        <v>0</v>
      </c>
      <c r="Y156" s="2">
        <v>0</v>
      </c>
    </row>
    <row r="157" spans="2:25" ht="20" customHeight="1">
      <c r="B157" s="12">
        <v>149</v>
      </c>
      <c r="C157" s="12">
        <v>8</v>
      </c>
      <c r="E157" s="13" t="s">
        <v>1625</v>
      </c>
      <c r="F157" s="13" t="s">
        <v>24</v>
      </c>
      <c r="G157" s="13" t="s">
        <v>24</v>
      </c>
      <c r="H157" s="13" t="s">
        <v>35</v>
      </c>
      <c r="I157" s="13" t="s">
        <v>251</v>
      </c>
      <c r="J157" s="13" t="s">
        <v>253</v>
      </c>
      <c r="K157" s="13" t="s">
        <v>285</v>
      </c>
      <c r="L157" s="13" t="s">
        <v>2025</v>
      </c>
      <c r="M157" s="13">
        <v>0</v>
      </c>
      <c r="N157" s="13">
        <v>0</v>
      </c>
      <c r="O157" s="3" t="s">
        <v>4595</v>
      </c>
      <c r="P157" s="2">
        <v>0</v>
      </c>
      <c r="Q157" s="2">
        <v>0</v>
      </c>
      <c r="R157" s="2">
        <v>80834.7</v>
      </c>
      <c r="S157" s="2">
        <v>0</v>
      </c>
      <c r="T157" s="2">
        <v>0</v>
      </c>
      <c r="U157" s="2">
        <v>0</v>
      </c>
      <c r="V157" s="2">
        <v>0</v>
      </c>
      <c r="W157" s="2">
        <v>0</v>
      </c>
      <c r="X157" s="2">
        <v>0</v>
      </c>
      <c r="Y157" s="2">
        <v>0</v>
      </c>
    </row>
    <row r="158" spans="2:25" ht="20" customHeight="1">
      <c r="B158" s="12">
        <v>150</v>
      </c>
      <c r="C158" s="12">
        <v>8</v>
      </c>
      <c r="E158" s="13" t="s">
        <v>1625</v>
      </c>
      <c r="F158" s="13" t="s">
        <v>24</v>
      </c>
      <c r="G158" s="13" t="s">
        <v>24</v>
      </c>
      <c r="H158" s="13" t="s">
        <v>35</v>
      </c>
      <c r="I158" s="13" t="s">
        <v>251</v>
      </c>
      <c r="J158" s="13" t="s">
        <v>253</v>
      </c>
      <c r="K158" s="13" t="s">
        <v>285</v>
      </c>
      <c r="L158" s="13" t="s">
        <v>2026</v>
      </c>
      <c r="M158" s="13">
        <v>0</v>
      </c>
      <c r="N158" s="13">
        <v>0</v>
      </c>
      <c r="O158" s="3" t="s">
        <v>4595</v>
      </c>
      <c r="P158" s="2">
        <v>0</v>
      </c>
      <c r="Q158" s="2">
        <v>0</v>
      </c>
      <c r="R158" s="2">
        <v>30063.3</v>
      </c>
      <c r="S158" s="2">
        <v>0</v>
      </c>
      <c r="T158" s="2">
        <v>0</v>
      </c>
      <c r="U158" s="2">
        <v>0</v>
      </c>
      <c r="V158" s="2">
        <v>0</v>
      </c>
      <c r="W158" s="2">
        <v>0</v>
      </c>
      <c r="X158" s="2">
        <v>0</v>
      </c>
      <c r="Y158" s="2">
        <v>0</v>
      </c>
    </row>
    <row r="159" spans="2:25" ht="20" customHeight="1">
      <c r="B159" s="12">
        <v>151</v>
      </c>
      <c r="C159" s="12">
        <v>8</v>
      </c>
      <c r="E159" s="13" t="s">
        <v>1625</v>
      </c>
      <c r="F159" s="13" t="s">
        <v>24</v>
      </c>
      <c r="G159" s="13" t="s">
        <v>24</v>
      </c>
      <c r="H159" s="13" t="s">
        <v>35</v>
      </c>
      <c r="I159" s="13" t="s">
        <v>251</v>
      </c>
      <c r="J159" s="13" t="s">
        <v>253</v>
      </c>
      <c r="K159" s="13" t="s">
        <v>285</v>
      </c>
      <c r="L159" s="13" t="s">
        <v>2027</v>
      </c>
      <c r="M159" s="13">
        <v>0</v>
      </c>
      <c r="N159" s="13">
        <v>0</v>
      </c>
      <c r="O159" s="3" t="s">
        <v>4595</v>
      </c>
      <c r="P159" s="2">
        <v>0</v>
      </c>
      <c r="Q159" s="2">
        <v>0</v>
      </c>
      <c r="R159" s="2">
        <v>20751.8</v>
      </c>
      <c r="S159" s="2">
        <v>0</v>
      </c>
      <c r="T159" s="2">
        <v>0</v>
      </c>
      <c r="U159" s="2">
        <v>0</v>
      </c>
      <c r="V159" s="2">
        <v>0</v>
      </c>
      <c r="W159" s="2">
        <v>0</v>
      </c>
      <c r="X159" s="2">
        <v>0</v>
      </c>
      <c r="Y159" s="2">
        <v>0</v>
      </c>
    </row>
    <row r="160" spans="2:25" ht="20" customHeight="1">
      <c r="B160" s="12">
        <v>152</v>
      </c>
      <c r="C160" s="12">
        <v>8</v>
      </c>
      <c r="E160" s="13" t="s">
        <v>1625</v>
      </c>
      <c r="F160" s="13" t="s">
        <v>24</v>
      </c>
      <c r="G160" s="13" t="s">
        <v>24</v>
      </c>
      <c r="H160" s="13" t="s">
        <v>35</v>
      </c>
      <c r="I160" s="13" t="s">
        <v>251</v>
      </c>
      <c r="J160" s="13" t="s">
        <v>253</v>
      </c>
      <c r="K160" s="13" t="s">
        <v>285</v>
      </c>
      <c r="L160" s="13" t="s">
        <v>2028</v>
      </c>
      <c r="M160" s="13">
        <v>0</v>
      </c>
      <c r="N160" s="13">
        <v>0</v>
      </c>
      <c r="O160" s="3" t="s">
        <v>4595</v>
      </c>
      <c r="P160" s="2">
        <v>0</v>
      </c>
      <c r="Q160" s="2">
        <v>0</v>
      </c>
      <c r="R160" s="2">
        <v>6606.2</v>
      </c>
      <c r="S160" s="2">
        <v>0</v>
      </c>
      <c r="T160" s="2">
        <v>0</v>
      </c>
      <c r="U160" s="2">
        <v>0</v>
      </c>
      <c r="V160" s="2">
        <v>0</v>
      </c>
      <c r="W160" s="2">
        <v>0</v>
      </c>
      <c r="X160" s="2">
        <v>0</v>
      </c>
      <c r="Y160" s="2">
        <v>0</v>
      </c>
    </row>
    <row r="161" spans="2:25" ht="20" customHeight="1">
      <c r="B161" s="12">
        <v>153</v>
      </c>
      <c r="C161" s="12">
        <v>8</v>
      </c>
      <c r="E161" s="13" t="s">
        <v>1625</v>
      </c>
      <c r="F161" s="13" t="s">
        <v>24</v>
      </c>
      <c r="G161" s="13" t="s">
        <v>24</v>
      </c>
      <c r="H161" s="13" t="s">
        <v>35</v>
      </c>
      <c r="I161" s="13" t="s">
        <v>251</v>
      </c>
      <c r="J161" s="13" t="s">
        <v>253</v>
      </c>
      <c r="K161" s="13" t="s">
        <v>285</v>
      </c>
      <c r="L161" s="13" t="s">
        <v>2029</v>
      </c>
      <c r="M161" s="13">
        <v>0</v>
      </c>
      <c r="N161" s="13">
        <v>0</v>
      </c>
      <c r="O161" s="3" t="s">
        <v>4596</v>
      </c>
      <c r="P161" s="2">
        <v>0</v>
      </c>
      <c r="Q161" s="2">
        <v>0</v>
      </c>
      <c r="R161" s="2">
        <v>11535</v>
      </c>
      <c r="S161" s="2">
        <v>0</v>
      </c>
      <c r="T161" s="2">
        <v>0</v>
      </c>
      <c r="U161" s="2">
        <v>0</v>
      </c>
      <c r="V161" s="2">
        <v>0</v>
      </c>
      <c r="W161" s="2">
        <v>0</v>
      </c>
      <c r="X161" s="2">
        <v>0</v>
      </c>
      <c r="Y161" s="2">
        <v>0</v>
      </c>
    </row>
    <row r="162" spans="2:25" ht="20" customHeight="1">
      <c r="B162" s="12">
        <v>154</v>
      </c>
      <c r="C162" s="12">
        <v>8</v>
      </c>
      <c r="E162" s="13" t="s">
        <v>1625</v>
      </c>
      <c r="F162" s="13" t="s">
        <v>24</v>
      </c>
      <c r="G162" s="13" t="s">
        <v>24</v>
      </c>
      <c r="H162" s="13" t="s">
        <v>35</v>
      </c>
      <c r="I162" s="13" t="s">
        <v>251</v>
      </c>
      <c r="J162" s="13" t="s">
        <v>253</v>
      </c>
      <c r="K162" s="13" t="s">
        <v>285</v>
      </c>
      <c r="L162" s="13" t="s">
        <v>2030</v>
      </c>
      <c r="M162" s="13">
        <v>0</v>
      </c>
      <c r="N162" s="13">
        <v>0</v>
      </c>
      <c r="O162" s="3" t="s">
        <v>4596</v>
      </c>
      <c r="P162" s="2">
        <v>0</v>
      </c>
      <c r="Q162" s="2">
        <v>0</v>
      </c>
      <c r="R162" s="2">
        <v>2298</v>
      </c>
      <c r="S162" s="2">
        <v>0</v>
      </c>
      <c r="T162" s="2">
        <v>0</v>
      </c>
      <c r="U162" s="2">
        <v>0</v>
      </c>
      <c r="V162" s="2">
        <v>0</v>
      </c>
      <c r="W162" s="2">
        <v>0</v>
      </c>
      <c r="X162" s="2">
        <v>0</v>
      </c>
      <c r="Y162" s="2">
        <v>0</v>
      </c>
    </row>
    <row r="163" spans="2:25" ht="20" customHeight="1">
      <c r="B163" s="12">
        <v>155</v>
      </c>
      <c r="C163" s="12">
        <v>8</v>
      </c>
      <c r="E163" s="13" t="s">
        <v>1625</v>
      </c>
      <c r="F163" s="13" t="s">
        <v>24</v>
      </c>
      <c r="G163" s="13" t="s">
        <v>24</v>
      </c>
      <c r="H163" s="13" t="s">
        <v>35</v>
      </c>
      <c r="I163" s="13" t="s">
        <v>251</v>
      </c>
      <c r="J163" s="13" t="s">
        <v>253</v>
      </c>
      <c r="K163" s="13" t="s">
        <v>285</v>
      </c>
      <c r="L163" s="13" t="s">
        <v>2168</v>
      </c>
      <c r="M163" s="13">
        <v>0</v>
      </c>
      <c r="N163" s="13">
        <v>0</v>
      </c>
      <c r="O163" s="3" t="s">
        <v>1253</v>
      </c>
      <c r="P163" s="2">
        <v>0</v>
      </c>
      <c r="Q163" s="2">
        <v>0</v>
      </c>
      <c r="R163" s="2">
        <v>33.6</v>
      </c>
      <c r="S163" s="2">
        <v>0</v>
      </c>
      <c r="T163" s="2">
        <v>0</v>
      </c>
      <c r="U163" s="2">
        <v>0</v>
      </c>
      <c r="V163" s="2">
        <v>0</v>
      </c>
      <c r="W163" s="2">
        <v>0</v>
      </c>
      <c r="X163" s="2">
        <v>0</v>
      </c>
      <c r="Y163" s="2">
        <v>0</v>
      </c>
    </row>
    <row r="164" spans="2:25" ht="20" customHeight="1">
      <c r="B164" s="12">
        <v>156</v>
      </c>
      <c r="C164" s="12">
        <v>8</v>
      </c>
      <c r="E164" s="13" t="s">
        <v>1625</v>
      </c>
      <c r="F164" s="13" t="s">
        <v>24</v>
      </c>
      <c r="G164" s="13" t="s">
        <v>24</v>
      </c>
      <c r="H164" s="13" t="s">
        <v>35</v>
      </c>
      <c r="I164" s="13" t="s">
        <v>251</v>
      </c>
      <c r="J164" s="13" t="s">
        <v>253</v>
      </c>
      <c r="K164" s="13" t="s">
        <v>285</v>
      </c>
      <c r="L164" s="13" t="s">
        <v>2169</v>
      </c>
      <c r="M164" s="13">
        <v>0</v>
      </c>
      <c r="N164" s="13">
        <v>0</v>
      </c>
      <c r="O164" s="3" t="s">
        <v>1253</v>
      </c>
      <c r="P164" s="2">
        <v>0</v>
      </c>
      <c r="Q164" s="2">
        <v>0</v>
      </c>
      <c r="R164" s="2">
        <v>40.78</v>
      </c>
      <c r="S164" s="2">
        <v>0</v>
      </c>
      <c r="T164" s="2">
        <v>0</v>
      </c>
      <c r="U164" s="2">
        <v>0</v>
      </c>
      <c r="V164" s="2">
        <v>0</v>
      </c>
      <c r="W164" s="2">
        <v>0</v>
      </c>
      <c r="X164" s="2">
        <v>0</v>
      </c>
      <c r="Y164" s="2">
        <v>0</v>
      </c>
    </row>
    <row r="165" spans="2:25" ht="20" customHeight="1">
      <c r="B165" s="12">
        <v>157</v>
      </c>
      <c r="C165" s="12">
        <v>8</v>
      </c>
      <c r="E165" s="13" t="s">
        <v>1625</v>
      </c>
      <c r="F165" s="13" t="s">
        <v>24</v>
      </c>
      <c r="G165" s="13" t="s">
        <v>24</v>
      </c>
      <c r="H165" s="13" t="s">
        <v>35</v>
      </c>
      <c r="I165" s="13" t="s">
        <v>251</v>
      </c>
      <c r="J165" s="13" t="s">
        <v>253</v>
      </c>
      <c r="K165" s="13" t="s">
        <v>285</v>
      </c>
      <c r="L165" s="13" t="s">
        <v>2170</v>
      </c>
      <c r="M165" s="13">
        <v>0</v>
      </c>
      <c r="N165" s="13">
        <v>0</v>
      </c>
      <c r="O165" s="3" t="s">
        <v>4594</v>
      </c>
      <c r="P165" s="2">
        <v>0</v>
      </c>
      <c r="Q165" s="2">
        <v>0</v>
      </c>
      <c r="R165" s="2">
        <v>1327.8</v>
      </c>
      <c r="S165" s="2">
        <v>0</v>
      </c>
      <c r="T165" s="2">
        <v>0</v>
      </c>
      <c r="U165" s="2">
        <v>0</v>
      </c>
      <c r="V165" s="2">
        <v>0</v>
      </c>
      <c r="W165" s="2">
        <v>0</v>
      </c>
      <c r="X165" s="2">
        <v>0</v>
      </c>
      <c r="Y165" s="2">
        <v>0</v>
      </c>
    </row>
    <row r="166" spans="2:25" ht="20" customHeight="1">
      <c r="B166" s="12">
        <v>158</v>
      </c>
      <c r="C166" s="12">
        <v>8</v>
      </c>
      <c r="E166" s="13" t="s">
        <v>1625</v>
      </c>
      <c r="F166" s="13" t="s">
        <v>24</v>
      </c>
      <c r="G166" s="13" t="s">
        <v>24</v>
      </c>
      <c r="H166" s="13" t="s">
        <v>35</v>
      </c>
      <c r="I166" s="13" t="s">
        <v>251</v>
      </c>
      <c r="J166" s="13" t="s">
        <v>253</v>
      </c>
      <c r="K166" s="13" t="s">
        <v>285</v>
      </c>
      <c r="L166" s="13" t="s">
        <v>2171</v>
      </c>
      <c r="M166" s="13">
        <v>0</v>
      </c>
      <c r="N166" s="13">
        <v>0</v>
      </c>
      <c r="O166" s="3" t="s">
        <v>4594</v>
      </c>
      <c r="P166" s="2">
        <v>0</v>
      </c>
      <c r="Q166" s="2">
        <v>0</v>
      </c>
      <c r="R166" s="2">
        <v>1350.3</v>
      </c>
      <c r="S166" s="2">
        <v>0</v>
      </c>
      <c r="T166" s="2">
        <v>0</v>
      </c>
      <c r="U166" s="2">
        <v>0</v>
      </c>
      <c r="V166" s="2">
        <v>0</v>
      </c>
      <c r="W166" s="2">
        <v>0</v>
      </c>
      <c r="X166" s="2">
        <v>0</v>
      </c>
      <c r="Y166" s="2">
        <v>0</v>
      </c>
    </row>
    <row r="167" spans="2:25" ht="20" customHeight="1">
      <c r="B167" s="12">
        <v>159</v>
      </c>
      <c r="C167" s="12">
        <v>7</v>
      </c>
      <c r="E167" s="13" t="s">
        <v>1625</v>
      </c>
      <c r="F167" s="13" t="s">
        <v>24</v>
      </c>
      <c r="G167" s="13" t="s">
        <v>24</v>
      </c>
      <c r="H167" s="13" t="s">
        <v>35</v>
      </c>
      <c r="I167" s="13" t="s">
        <v>251</v>
      </c>
      <c r="J167" s="13" t="s">
        <v>253</v>
      </c>
      <c r="K167" s="13" t="s">
        <v>288</v>
      </c>
      <c r="L167" s="13">
        <v>0</v>
      </c>
      <c r="M167" s="13">
        <v>0</v>
      </c>
      <c r="N167" s="13">
        <v>0</v>
      </c>
      <c r="O167" s="3" t="s">
        <v>289</v>
      </c>
      <c r="P167" s="2">
        <v>0</v>
      </c>
      <c r="Q167" s="2">
        <v>0</v>
      </c>
      <c r="R167" s="2">
        <v>0</v>
      </c>
      <c r="S167" s="2">
        <v>697396.34120000014</v>
      </c>
      <c r="T167" s="2">
        <v>0</v>
      </c>
      <c r="U167" s="2">
        <v>0</v>
      </c>
      <c r="V167" s="2">
        <v>0</v>
      </c>
      <c r="W167" s="2">
        <v>0</v>
      </c>
      <c r="X167" s="2">
        <v>0</v>
      </c>
      <c r="Y167" s="2">
        <v>0</v>
      </c>
    </row>
    <row r="168" spans="2:25" ht="20" customHeight="1">
      <c r="B168" s="12">
        <v>160</v>
      </c>
      <c r="C168" s="12">
        <v>8</v>
      </c>
      <c r="E168" s="13" t="s">
        <v>1625</v>
      </c>
      <c r="F168" s="13" t="s">
        <v>24</v>
      </c>
      <c r="G168" s="13" t="s">
        <v>24</v>
      </c>
      <c r="H168" s="13" t="s">
        <v>35</v>
      </c>
      <c r="I168" s="13" t="s">
        <v>251</v>
      </c>
      <c r="J168" s="13" t="s">
        <v>253</v>
      </c>
      <c r="K168" s="13" t="s">
        <v>288</v>
      </c>
      <c r="L168" s="13" t="s">
        <v>290</v>
      </c>
      <c r="M168" s="13">
        <v>0</v>
      </c>
      <c r="N168" s="13">
        <v>0</v>
      </c>
      <c r="O168" s="3" t="s">
        <v>1295</v>
      </c>
      <c r="P168" s="2">
        <v>0</v>
      </c>
      <c r="Q168" s="2">
        <v>0</v>
      </c>
      <c r="R168" s="2">
        <v>178.16720000000001</v>
      </c>
      <c r="S168" s="2">
        <v>0</v>
      </c>
      <c r="T168" s="2">
        <v>0</v>
      </c>
      <c r="U168" s="2">
        <v>0</v>
      </c>
      <c r="V168" s="2">
        <v>0</v>
      </c>
      <c r="W168" s="2">
        <v>0</v>
      </c>
      <c r="X168" s="2">
        <v>0</v>
      </c>
      <c r="Y168" s="2">
        <v>0</v>
      </c>
    </row>
    <row r="169" spans="2:25" ht="20" customHeight="1">
      <c r="B169" s="12">
        <v>161</v>
      </c>
      <c r="C169" s="12">
        <v>8</v>
      </c>
      <c r="E169" s="13" t="s">
        <v>1625</v>
      </c>
      <c r="F169" s="13" t="s">
        <v>24</v>
      </c>
      <c r="G169" s="13" t="s">
        <v>24</v>
      </c>
      <c r="H169" s="13" t="s">
        <v>35</v>
      </c>
      <c r="I169" s="13" t="s">
        <v>251</v>
      </c>
      <c r="J169" s="13" t="s">
        <v>253</v>
      </c>
      <c r="K169" s="13" t="s">
        <v>288</v>
      </c>
      <c r="L169" s="13" t="s">
        <v>457</v>
      </c>
      <c r="M169" s="13">
        <v>0</v>
      </c>
      <c r="N169" s="13">
        <v>0</v>
      </c>
      <c r="O169" s="3" t="s">
        <v>1295</v>
      </c>
      <c r="P169" s="2">
        <v>0</v>
      </c>
      <c r="Q169" s="2">
        <v>0</v>
      </c>
      <c r="R169" s="2">
        <v>1105.3301999999999</v>
      </c>
      <c r="S169" s="2">
        <v>0</v>
      </c>
      <c r="T169" s="2">
        <v>0</v>
      </c>
      <c r="U169" s="2">
        <v>0</v>
      </c>
      <c r="V169" s="2">
        <v>0</v>
      </c>
      <c r="W169" s="2">
        <v>0</v>
      </c>
      <c r="X169" s="2">
        <v>0</v>
      </c>
      <c r="Y169" s="2">
        <v>0</v>
      </c>
    </row>
    <row r="170" spans="2:25" ht="20" customHeight="1">
      <c r="B170" s="12">
        <v>162</v>
      </c>
      <c r="C170" s="12">
        <v>8</v>
      </c>
      <c r="E170" s="13" t="s">
        <v>1625</v>
      </c>
      <c r="F170" s="13" t="s">
        <v>24</v>
      </c>
      <c r="G170" s="13" t="s">
        <v>24</v>
      </c>
      <c r="H170" s="13" t="s">
        <v>35</v>
      </c>
      <c r="I170" s="13" t="s">
        <v>251</v>
      </c>
      <c r="J170" s="13" t="s">
        <v>253</v>
      </c>
      <c r="K170" s="13" t="s">
        <v>288</v>
      </c>
      <c r="L170" s="13" t="s">
        <v>458</v>
      </c>
      <c r="M170" s="13">
        <v>0</v>
      </c>
      <c r="N170" s="13">
        <v>0</v>
      </c>
      <c r="O170" s="3" t="s">
        <v>1295</v>
      </c>
      <c r="P170" s="2">
        <v>0</v>
      </c>
      <c r="Q170" s="2">
        <v>0</v>
      </c>
      <c r="R170" s="2">
        <v>7707.9623999999994</v>
      </c>
      <c r="S170" s="2">
        <v>0</v>
      </c>
      <c r="T170" s="2">
        <v>0</v>
      </c>
      <c r="U170" s="2">
        <v>0</v>
      </c>
      <c r="V170" s="2">
        <v>0</v>
      </c>
      <c r="W170" s="2">
        <v>0</v>
      </c>
      <c r="X170" s="2">
        <v>0</v>
      </c>
      <c r="Y170" s="2">
        <v>0</v>
      </c>
    </row>
    <row r="171" spans="2:25" ht="20" customHeight="1">
      <c r="B171" s="12">
        <v>163</v>
      </c>
      <c r="C171" s="12">
        <v>8</v>
      </c>
      <c r="E171" s="13" t="s">
        <v>1625</v>
      </c>
      <c r="F171" s="13" t="s">
        <v>24</v>
      </c>
      <c r="G171" s="13" t="s">
        <v>24</v>
      </c>
      <c r="H171" s="13" t="s">
        <v>35</v>
      </c>
      <c r="I171" s="13" t="s">
        <v>251</v>
      </c>
      <c r="J171" s="13" t="s">
        <v>253</v>
      </c>
      <c r="K171" s="13" t="s">
        <v>288</v>
      </c>
      <c r="L171" s="13" t="s">
        <v>291</v>
      </c>
      <c r="M171" s="13">
        <v>0</v>
      </c>
      <c r="N171" s="13">
        <v>0</v>
      </c>
      <c r="O171" s="3" t="s">
        <v>1295</v>
      </c>
      <c r="P171" s="2">
        <v>0</v>
      </c>
      <c r="Q171" s="2">
        <v>0</v>
      </c>
      <c r="R171" s="2">
        <v>978.39099999999996</v>
      </c>
      <c r="S171" s="2">
        <v>0</v>
      </c>
      <c r="T171" s="2">
        <v>0</v>
      </c>
      <c r="U171" s="2">
        <v>0</v>
      </c>
      <c r="V171" s="2">
        <v>0</v>
      </c>
      <c r="W171" s="2">
        <v>0</v>
      </c>
      <c r="X171" s="2">
        <v>0</v>
      </c>
      <c r="Y171" s="2">
        <v>0</v>
      </c>
    </row>
    <row r="172" spans="2:25" ht="20" customHeight="1">
      <c r="B172" s="12">
        <v>164</v>
      </c>
      <c r="C172" s="12">
        <v>8</v>
      </c>
      <c r="E172" s="13" t="s">
        <v>1625</v>
      </c>
      <c r="F172" s="13" t="s">
        <v>24</v>
      </c>
      <c r="G172" s="13" t="s">
        <v>24</v>
      </c>
      <c r="H172" s="13" t="s">
        <v>35</v>
      </c>
      <c r="I172" s="13" t="s">
        <v>251</v>
      </c>
      <c r="J172" s="13" t="s">
        <v>253</v>
      </c>
      <c r="K172" s="13" t="s">
        <v>288</v>
      </c>
      <c r="L172" s="13" t="s">
        <v>292</v>
      </c>
      <c r="M172" s="13">
        <v>0</v>
      </c>
      <c r="N172" s="13">
        <v>0</v>
      </c>
      <c r="O172" s="3" t="s">
        <v>1295</v>
      </c>
      <c r="P172" s="2">
        <v>0</v>
      </c>
      <c r="Q172" s="2">
        <v>0</v>
      </c>
      <c r="R172" s="2">
        <v>1134.6534000000001</v>
      </c>
      <c r="S172" s="2">
        <v>0</v>
      </c>
      <c r="T172" s="2">
        <v>0</v>
      </c>
      <c r="U172" s="2">
        <v>0</v>
      </c>
      <c r="V172" s="2">
        <v>0</v>
      </c>
      <c r="W172" s="2">
        <v>0</v>
      </c>
      <c r="X172" s="2">
        <v>0</v>
      </c>
      <c r="Y172" s="2">
        <v>0</v>
      </c>
    </row>
    <row r="173" spans="2:25" ht="20" customHeight="1">
      <c r="B173" s="12">
        <v>165</v>
      </c>
      <c r="C173" s="12">
        <v>8</v>
      </c>
      <c r="E173" s="13" t="s">
        <v>1625</v>
      </c>
      <c r="F173" s="13" t="s">
        <v>24</v>
      </c>
      <c r="G173" s="13" t="s">
        <v>24</v>
      </c>
      <c r="H173" s="13" t="s">
        <v>35</v>
      </c>
      <c r="I173" s="13" t="s">
        <v>251</v>
      </c>
      <c r="J173" s="13" t="s">
        <v>253</v>
      </c>
      <c r="K173" s="13" t="s">
        <v>288</v>
      </c>
      <c r="L173" s="13" t="s">
        <v>293</v>
      </c>
      <c r="M173" s="13">
        <v>0</v>
      </c>
      <c r="N173" s="13">
        <v>0</v>
      </c>
      <c r="O173" s="3" t="s">
        <v>1295</v>
      </c>
      <c r="P173" s="2">
        <v>0</v>
      </c>
      <c r="Q173" s="2">
        <v>0</v>
      </c>
      <c r="R173" s="2">
        <v>4113.0990000000002</v>
      </c>
      <c r="S173" s="2">
        <v>0</v>
      </c>
      <c r="T173" s="2">
        <v>0</v>
      </c>
      <c r="U173" s="2">
        <v>0</v>
      </c>
      <c r="V173" s="2">
        <v>0</v>
      </c>
      <c r="W173" s="2">
        <v>0</v>
      </c>
      <c r="X173" s="2">
        <v>0</v>
      </c>
      <c r="Y173" s="2">
        <v>0</v>
      </c>
    </row>
    <row r="174" spans="2:25" ht="20" customHeight="1">
      <c r="B174" s="12">
        <v>166</v>
      </c>
      <c r="C174" s="12">
        <v>8</v>
      </c>
      <c r="E174" s="13" t="s">
        <v>1625</v>
      </c>
      <c r="F174" s="13" t="s">
        <v>24</v>
      </c>
      <c r="G174" s="13" t="s">
        <v>24</v>
      </c>
      <c r="H174" s="13" t="s">
        <v>35</v>
      </c>
      <c r="I174" s="13" t="s">
        <v>251</v>
      </c>
      <c r="J174" s="13" t="s">
        <v>253</v>
      </c>
      <c r="K174" s="13" t="s">
        <v>288</v>
      </c>
      <c r="L174" s="13" t="s">
        <v>450</v>
      </c>
      <c r="M174" s="13">
        <v>0</v>
      </c>
      <c r="N174" s="13">
        <v>0</v>
      </c>
      <c r="O174" s="3" t="s">
        <v>1296</v>
      </c>
      <c r="P174" s="2">
        <v>0</v>
      </c>
      <c r="Q174" s="2">
        <v>0</v>
      </c>
      <c r="R174" s="2">
        <v>35.730200000000004</v>
      </c>
      <c r="S174" s="2">
        <v>0</v>
      </c>
      <c r="T174" s="2">
        <v>0</v>
      </c>
      <c r="U174" s="2">
        <v>0</v>
      </c>
      <c r="V174" s="2">
        <v>0</v>
      </c>
      <c r="W174" s="2">
        <v>0</v>
      </c>
      <c r="X174" s="2">
        <v>0</v>
      </c>
      <c r="Y174" s="2">
        <v>0</v>
      </c>
    </row>
    <row r="175" spans="2:25" ht="20" customHeight="1">
      <c r="B175" s="12">
        <v>167</v>
      </c>
      <c r="C175" s="12">
        <v>8</v>
      </c>
      <c r="E175" s="13" t="s">
        <v>1625</v>
      </c>
      <c r="F175" s="13" t="s">
        <v>24</v>
      </c>
      <c r="G175" s="13" t="s">
        <v>24</v>
      </c>
      <c r="H175" s="13" t="s">
        <v>35</v>
      </c>
      <c r="I175" s="13" t="s">
        <v>251</v>
      </c>
      <c r="J175" s="13" t="s">
        <v>253</v>
      </c>
      <c r="K175" s="13" t="s">
        <v>288</v>
      </c>
      <c r="L175" s="13" t="s">
        <v>294</v>
      </c>
      <c r="M175" s="13">
        <v>0</v>
      </c>
      <c r="N175" s="13">
        <v>0</v>
      </c>
      <c r="O175" s="3" t="s">
        <v>1296</v>
      </c>
      <c r="P175" s="2">
        <v>0</v>
      </c>
      <c r="Q175" s="2">
        <v>0</v>
      </c>
      <c r="R175" s="2">
        <v>373.28640000000001</v>
      </c>
      <c r="S175" s="2">
        <v>0</v>
      </c>
      <c r="T175" s="2">
        <v>0</v>
      </c>
      <c r="U175" s="2">
        <v>0</v>
      </c>
      <c r="V175" s="2">
        <v>0</v>
      </c>
      <c r="W175" s="2">
        <v>0</v>
      </c>
      <c r="X175" s="2">
        <v>0</v>
      </c>
      <c r="Y175" s="2">
        <v>0</v>
      </c>
    </row>
    <row r="176" spans="2:25" ht="20" customHeight="1">
      <c r="B176" s="12">
        <v>168</v>
      </c>
      <c r="C176" s="12">
        <v>8</v>
      </c>
      <c r="E176" s="13" t="s">
        <v>1625</v>
      </c>
      <c r="F176" s="13" t="s">
        <v>24</v>
      </c>
      <c r="G176" s="13" t="s">
        <v>24</v>
      </c>
      <c r="H176" s="13" t="s">
        <v>35</v>
      </c>
      <c r="I176" s="13" t="s">
        <v>251</v>
      </c>
      <c r="J176" s="13" t="s">
        <v>253</v>
      </c>
      <c r="K176" s="13" t="s">
        <v>288</v>
      </c>
      <c r="L176" s="13" t="s">
        <v>295</v>
      </c>
      <c r="M176" s="13">
        <v>0</v>
      </c>
      <c r="N176" s="13">
        <v>0</v>
      </c>
      <c r="O176" s="3" t="s">
        <v>4597</v>
      </c>
      <c r="P176" s="2">
        <v>0</v>
      </c>
      <c r="Q176" s="2">
        <v>0</v>
      </c>
      <c r="R176" s="2">
        <v>200.72639999999998</v>
      </c>
      <c r="S176" s="2">
        <v>0</v>
      </c>
      <c r="T176" s="2">
        <v>0</v>
      </c>
      <c r="U176" s="2">
        <v>0</v>
      </c>
      <c r="V176" s="2">
        <v>0</v>
      </c>
      <c r="W176" s="2">
        <v>0</v>
      </c>
      <c r="X176" s="2">
        <v>0</v>
      </c>
      <c r="Y176" s="2">
        <v>0</v>
      </c>
    </row>
    <row r="177" spans="2:25" ht="20" customHeight="1">
      <c r="B177" s="12">
        <v>169</v>
      </c>
      <c r="C177" s="12">
        <v>8</v>
      </c>
      <c r="E177" s="13" t="s">
        <v>1625</v>
      </c>
      <c r="F177" s="13" t="s">
        <v>24</v>
      </c>
      <c r="G177" s="13" t="s">
        <v>24</v>
      </c>
      <c r="H177" s="13" t="s">
        <v>35</v>
      </c>
      <c r="I177" s="13" t="s">
        <v>251</v>
      </c>
      <c r="J177" s="13" t="s">
        <v>253</v>
      </c>
      <c r="K177" s="13" t="s">
        <v>288</v>
      </c>
      <c r="L177" s="13" t="s">
        <v>297</v>
      </c>
      <c r="M177" s="13">
        <v>0</v>
      </c>
      <c r="N177" s="13">
        <v>0</v>
      </c>
      <c r="O177" s="3" t="s">
        <v>4598</v>
      </c>
      <c r="P177" s="2">
        <v>0</v>
      </c>
      <c r="Q177" s="2">
        <v>0</v>
      </c>
      <c r="R177" s="2">
        <v>15921.518999999998</v>
      </c>
      <c r="S177" s="2">
        <v>0</v>
      </c>
      <c r="T177" s="2">
        <v>0</v>
      </c>
      <c r="U177" s="2">
        <v>0</v>
      </c>
      <c r="V177" s="2">
        <v>0</v>
      </c>
      <c r="W177" s="2">
        <v>0</v>
      </c>
      <c r="X177" s="2">
        <v>0</v>
      </c>
      <c r="Y177" s="2">
        <v>0</v>
      </c>
    </row>
    <row r="178" spans="2:25" ht="20" customHeight="1">
      <c r="B178" s="12">
        <v>170</v>
      </c>
      <c r="C178" s="12">
        <v>8</v>
      </c>
      <c r="E178" s="13" t="s">
        <v>1625</v>
      </c>
      <c r="F178" s="13" t="s">
        <v>24</v>
      </c>
      <c r="G178" s="13" t="s">
        <v>24</v>
      </c>
      <c r="H178" s="13" t="s">
        <v>35</v>
      </c>
      <c r="I178" s="13" t="s">
        <v>251</v>
      </c>
      <c r="J178" s="13" t="s">
        <v>253</v>
      </c>
      <c r="K178" s="13" t="s">
        <v>288</v>
      </c>
      <c r="L178" s="13" t="s">
        <v>298</v>
      </c>
      <c r="M178" s="13">
        <v>0</v>
      </c>
      <c r="N178" s="13">
        <v>0</v>
      </c>
      <c r="O178" s="3" t="s">
        <v>4598</v>
      </c>
      <c r="P178" s="2">
        <v>0</v>
      </c>
      <c r="Q178" s="2">
        <v>0</v>
      </c>
      <c r="R178" s="2">
        <v>178441.10699999999</v>
      </c>
      <c r="S178" s="2">
        <v>0</v>
      </c>
      <c r="T178" s="2">
        <v>0</v>
      </c>
      <c r="U178" s="2">
        <v>0</v>
      </c>
      <c r="V178" s="2">
        <v>0</v>
      </c>
      <c r="W178" s="2">
        <v>0</v>
      </c>
      <c r="X178" s="2">
        <v>0</v>
      </c>
      <c r="Y178" s="2">
        <v>0</v>
      </c>
    </row>
    <row r="179" spans="2:25" ht="20" customHeight="1">
      <c r="B179" s="12">
        <v>171</v>
      </c>
      <c r="C179" s="12">
        <v>8</v>
      </c>
      <c r="E179" s="13" t="s">
        <v>1625</v>
      </c>
      <c r="F179" s="13" t="s">
        <v>24</v>
      </c>
      <c r="G179" s="13" t="s">
        <v>24</v>
      </c>
      <c r="H179" s="13" t="s">
        <v>35</v>
      </c>
      <c r="I179" s="13" t="s">
        <v>251</v>
      </c>
      <c r="J179" s="13" t="s">
        <v>253</v>
      </c>
      <c r="K179" s="13" t="s">
        <v>288</v>
      </c>
      <c r="L179" s="13" t="s">
        <v>299</v>
      </c>
      <c r="M179" s="13">
        <v>0</v>
      </c>
      <c r="N179" s="13">
        <v>0</v>
      </c>
      <c r="O179" s="3" t="s">
        <v>4598</v>
      </c>
      <c r="P179" s="2">
        <v>0</v>
      </c>
      <c r="Q179" s="2">
        <v>0</v>
      </c>
      <c r="R179" s="2">
        <v>4346.82</v>
      </c>
      <c r="S179" s="2">
        <v>0</v>
      </c>
      <c r="T179" s="2">
        <v>0</v>
      </c>
      <c r="U179" s="2">
        <v>0</v>
      </c>
      <c r="V179" s="2">
        <v>0</v>
      </c>
      <c r="W179" s="2">
        <v>0</v>
      </c>
      <c r="X179" s="2">
        <v>0</v>
      </c>
      <c r="Y179" s="2">
        <v>0</v>
      </c>
    </row>
    <row r="180" spans="2:25" ht="20" customHeight="1">
      <c r="B180" s="12">
        <v>172</v>
      </c>
      <c r="C180" s="12">
        <v>8</v>
      </c>
      <c r="E180" s="13" t="s">
        <v>1625</v>
      </c>
      <c r="F180" s="13" t="s">
        <v>24</v>
      </c>
      <c r="G180" s="13" t="s">
        <v>24</v>
      </c>
      <c r="H180" s="13" t="s">
        <v>35</v>
      </c>
      <c r="I180" s="13" t="s">
        <v>251</v>
      </c>
      <c r="J180" s="13" t="s">
        <v>253</v>
      </c>
      <c r="K180" s="13" t="s">
        <v>288</v>
      </c>
      <c r="L180" s="13" t="s">
        <v>300</v>
      </c>
      <c r="M180" s="13">
        <v>0</v>
      </c>
      <c r="N180" s="13">
        <v>0</v>
      </c>
      <c r="O180" s="3" t="s">
        <v>1298</v>
      </c>
      <c r="P180" s="2">
        <v>0</v>
      </c>
      <c r="Q180" s="2">
        <v>0</v>
      </c>
      <c r="R180" s="2">
        <v>2761.8240000000001</v>
      </c>
      <c r="S180" s="2">
        <v>0</v>
      </c>
      <c r="T180" s="2">
        <v>0</v>
      </c>
      <c r="U180" s="2">
        <v>0</v>
      </c>
      <c r="V180" s="2">
        <v>0</v>
      </c>
      <c r="W180" s="2">
        <v>0</v>
      </c>
      <c r="X180" s="2">
        <v>0</v>
      </c>
      <c r="Y180" s="2">
        <v>0</v>
      </c>
    </row>
    <row r="181" spans="2:25" ht="20" customHeight="1">
      <c r="B181" s="12">
        <v>173</v>
      </c>
      <c r="C181" s="12">
        <v>8</v>
      </c>
      <c r="E181" s="13" t="s">
        <v>1625</v>
      </c>
      <c r="F181" s="13" t="s">
        <v>24</v>
      </c>
      <c r="G181" s="13" t="s">
        <v>24</v>
      </c>
      <c r="H181" s="13" t="s">
        <v>35</v>
      </c>
      <c r="I181" s="13" t="s">
        <v>251</v>
      </c>
      <c r="J181" s="13" t="s">
        <v>253</v>
      </c>
      <c r="K181" s="13" t="s">
        <v>288</v>
      </c>
      <c r="L181" s="13" t="s">
        <v>301</v>
      </c>
      <c r="M181" s="13">
        <v>0</v>
      </c>
      <c r="N181" s="13">
        <v>0</v>
      </c>
      <c r="O181" s="3" t="s">
        <v>1298</v>
      </c>
      <c r="P181" s="2">
        <v>0</v>
      </c>
      <c r="Q181" s="2">
        <v>0</v>
      </c>
      <c r="R181" s="2">
        <v>3103.1</v>
      </c>
      <c r="S181" s="2">
        <v>0</v>
      </c>
      <c r="T181" s="2">
        <v>0</v>
      </c>
      <c r="U181" s="2">
        <v>0</v>
      </c>
      <c r="V181" s="2">
        <v>0</v>
      </c>
      <c r="W181" s="2">
        <v>0</v>
      </c>
      <c r="X181" s="2">
        <v>0</v>
      </c>
      <c r="Y181" s="2">
        <v>0</v>
      </c>
    </row>
    <row r="182" spans="2:25" ht="20" customHeight="1">
      <c r="B182" s="12">
        <v>174</v>
      </c>
      <c r="C182" s="12">
        <v>8</v>
      </c>
      <c r="E182" s="13" t="s">
        <v>1625</v>
      </c>
      <c r="F182" s="13" t="s">
        <v>24</v>
      </c>
      <c r="G182" s="13" t="s">
        <v>24</v>
      </c>
      <c r="H182" s="13" t="s">
        <v>35</v>
      </c>
      <c r="I182" s="13" t="s">
        <v>251</v>
      </c>
      <c r="J182" s="13" t="s">
        <v>253</v>
      </c>
      <c r="K182" s="13" t="s">
        <v>288</v>
      </c>
      <c r="L182" s="13" t="s">
        <v>303</v>
      </c>
      <c r="M182" s="13">
        <v>0</v>
      </c>
      <c r="N182" s="13">
        <v>0</v>
      </c>
      <c r="O182" s="3" t="s">
        <v>1253</v>
      </c>
      <c r="P182" s="2">
        <v>0</v>
      </c>
      <c r="Q182" s="2">
        <v>0</v>
      </c>
      <c r="R182" s="2">
        <v>109.08</v>
      </c>
      <c r="S182" s="2">
        <v>0</v>
      </c>
      <c r="T182" s="2">
        <v>0</v>
      </c>
      <c r="U182" s="2">
        <v>0</v>
      </c>
      <c r="V182" s="2">
        <v>0</v>
      </c>
      <c r="W182" s="2">
        <v>0</v>
      </c>
      <c r="X182" s="2">
        <v>0</v>
      </c>
      <c r="Y182" s="2">
        <v>0</v>
      </c>
    </row>
    <row r="183" spans="2:25" ht="20" customHeight="1">
      <c r="B183" s="12">
        <v>175</v>
      </c>
      <c r="C183" s="12">
        <v>8</v>
      </c>
      <c r="E183" s="13" t="s">
        <v>1625</v>
      </c>
      <c r="F183" s="13" t="s">
        <v>24</v>
      </c>
      <c r="G183" s="13" t="s">
        <v>24</v>
      </c>
      <c r="H183" s="13" t="s">
        <v>35</v>
      </c>
      <c r="I183" s="13" t="s">
        <v>251</v>
      </c>
      <c r="J183" s="13" t="s">
        <v>253</v>
      </c>
      <c r="K183" s="13" t="s">
        <v>288</v>
      </c>
      <c r="L183" s="13" t="s">
        <v>304</v>
      </c>
      <c r="M183" s="13">
        <v>0</v>
      </c>
      <c r="N183" s="13">
        <v>0</v>
      </c>
      <c r="O183" s="3" t="s">
        <v>1253</v>
      </c>
      <c r="P183" s="2">
        <v>0</v>
      </c>
      <c r="Q183" s="2">
        <v>0</v>
      </c>
      <c r="R183" s="2">
        <v>242.39999999999998</v>
      </c>
      <c r="S183" s="2">
        <v>0</v>
      </c>
      <c r="T183" s="2">
        <v>0</v>
      </c>
      <c r="U183" s="2">
        <v>0</v>
      </c>
      <c r="V183" s="2">
        <v>0</v>
      </c>
      <c r="W183" s="2">
        <v>0</v>
      </c>
      <c r="X183" s="2">
        <v>0</v>
      </c>
      <c r="Y183" s="2">
        <v>0</v>
      </c>
    </row>
    <row r="184" spans="2:25" ht="20" customHeight="1">
      <c r="B184" s="12">
        <v>176</v>
      </c>
      <c r="C184" s="12">
        <v>8</v>
      </c>
      <c r="E184" s="13" t="s">
        <v>1625</v>
      </c>
      <c r="F184" s="13" t="s">
        <v>24</v>
      </c>
      <c r="G184" s="13" t="s">
        <v>24</v>
      </c>
      <c r="H184" s="13" t="s">
        <v>35</v>
      </c>
      <c r="I184" s="13" t="s">
        <v>251</v>
      </c>
      <c r="J184" s="13" t="s">
        <v>253</v>
      </c>
      <c r="K184" s="13" t="s">
        <v>288</v>
      </c>
      <c r="L184" s="13" t="s">
        <v>305</v>
      </c>
      <c r="M184" s="13">
        <v>0</v>
      </c>
      <c r="N184" s="13">
        <v>0</v>
      </c>
      <c r="O184" s="3" t="s">
        <v>4564</v>
      </c>
      <c r="P184" s="2">
        <v>0</v>
      </c>
      <c r="Q184" s="2">
        <v>0</v>
      </c>
      <c r="R184" s="2">
        <v>29.112800000000004</v>
      </c>
      <c r="S184" s="2">
        <v>0</v>
      </c>
      <c r="T184" s="2">
        <v>0</v>
      </c>
      <c r="U184" s="2">
        <v>0</v>
      </c>
      <c r="V184" s="2">
        <v>0</v>
      </c>
      <c r="W184" s="2">
        <v>0</v>
      </c>
      <c r="X184" s="2">
        <v>0</v>
      </c>
      <c r="Y184" s="2">
        <v>0</v>
      </c>
    </row>
    <row r="185" spans="2:25" ht="20" customHeight="1">
      <c r="B185" s="12">
        <v>177</v>
      </c>
      <c r="C185" s="12">
        <v>8</v>
      </c>
      <c r="E185" s="13" t="s">
        <v>1625</v>
      </c>
      <c r="F185" s="13" t="s">
        <v>24</v>
      </c>
      <c r="G185" s="13" t="s">
        <v>24</v>
      </c>
      <c r="H185" s="13" t="s">
        <v>35</v>
      </c>
      <c r="I185" s="13" t="s">
        <v>251</v>
      </c>
      <c r="J185" s="13" t="s">
        <v>253</v>
      </c>
      <c r="K185" s="13" t="s">
        <v>288</v>
      </c>
      <c r="L185" s="13" t="s">
        <v>306</v>
      </c>
      <c r="M185" s="13">
        <v>0</v>
      </c>
      <c r="N185" s="13">
        <v>0</v>
      </c>
      <c r="O185" s="3" t="s">
        <v>4564</v>
      </c>
      <c r="P185" s="2">
        <v>0</v>
      </c>
      <c r="Q185" s="2">
        <v>0</v>
      </c>
      <c r="R185" s="2">
        <v>324.44099999999997</v>
      </c>
      <c r="S185" s="2">
        <v>0</v>
      </c>
      <c r="T185" s="2">
        <v>0</v>
      </c>
      <c r="U185" s="2">
        <v>0</v>
      </c>
      <c r="V185" s="2">
        <v>0</v>
      </c>
      <c r="W185" s="2">
        <v>0</v>
      </c>
      <c r="X185" s="2">
        <v>0</v>
      </c>
      <c r="Y185" s="2">
        <v>0</v>
      </c>
    </row>
    <row r="186" spans="2:25" ht="20" customHeight="1">
      <c r="B186" s="12">
        <v>178</v>
      </c>
      <c r="C186" s="12">
        <v>8</v>
      </c>
      <c r="E186" s="13" t="s">
        <v>1625</v>
      </c>
      <c r="F186" s="13" t="s">
        <v>24</v>
      </c>
      <c r="G186" s="13" t="s">
        <v>24</v>
      </c>
      <c r="H186" s="13" t="s">
        <v>35</v>
      </c>
      <c r="I186" s="13" t="s">
        <v>251</v>
      </c>
      <c r="J186" s="13" t="s">
        <v>253</v>
      </c>
      <c r="K186" s="13" t="s">
        <v>288</v>
      </c>
      <c r="L186" s="13" t="s">
        <v>459</v>
      </c>
      <c r="M186" s="13">
        <v>0</v>
      </c>
      <c r="N186" s="13">
        <v>0</v>
      </c>
      <c r="O186" s="3" t="s">
        <v>4564</v>
      </c>
      <c r="P186" s="2">
        <v>0</v>
      </c>
      <c r="Q186" s="2">
        <v>0</v>
      </c>
      <c r="R186" s="2">
        <v>1073.4521999999999</v>
      </c>
      <c r="S186" s="2">
        <v>0</v>
      </c>
      <c r="T186" s="2">
        <v>0</v>
      </c>
      <c r="U186" s="2">
        <v>0</v>
      </c>
      <c r="V186" s="2">
        <v>0</v>
      </c>
      <c r="W186" s="2">
        <v>0</v>
      </c>
      <c r="X186" s="2">
        <v>0</v>
      </c>
      <c r="Y186" s="2">
        <v>0</v>
      </c>
    </row>
    <row r="187" spans="2:25" ht="20" customHeight="1">
      <c r="B187" s="12">
        <v>179</v>
      </c>
      <c r="C187" s="12">
        <v>8</v>
      </c>
      <c r="E187" s="13" t="s">
        <v>1625</v>
      </c>
      <c r="F187" s="13" t="s">
        <v>24</v>
      </c>
      <c r="G187" s="13" t="s">
        <v>24</v>
      </c>
      <c r="H187" s="13" t="s">
        <v>35</v>
      </c>
      <c r="I187" s="13" t="s">
        <v>251</v>
      </c>
      <c r="J187" s="13" t="s">
        <v>253</v>
      </c>
      <c r="K187" s="13" t="s">
        <v>288</v>
      </c>
      <c r="L187" s="13" t="s">
        <v>307</v>
      </c>
      <c r="M187" s="13">
        <v>0</v>
      </c>
      <c r="N187" s="13">
        <v>0</v>
      </c>
      <c r="O187" s="3" t="s">
        <v>4564</v>
      </c>
      <c r="P187" s="2">
        <v>0</v>
      </c>
      <c r="Q187" s="2">
        <v>0</v>
      </c>
      <c r="R187" s="2">
        <v>1135.9358999999999</v>
      </c>
      <c r="S187" s="2">
        <v>0</v>
      </c>
      <c r="T187" s="2">
        <v>0</v>
      </c>
      <c r="U187" s="2">
        <v>0</v>
      </c>
      <c r="V187" s="2">
        <v>0</v>
      </c>
      <c r="W187" s="2">
        <v>0</v>
      </c>
      <c r="X187" s="2">
        <v>0</v>
      </c>
      <c r="Y187" s="2">
        <v>0</v>
      </c>
    </row>
    <row r="188" spans="2:25" ht="20" customHeight="1">
      <c r="B188" s="12">
        <v>180</v>
      </c>
      <c r="C188" s="12">
        <v>8</v>
      </c>
      <c r="E188" s="13" t="s">
        <v>1625</v>
      </c>
      <c r="F188" s="13" t="s">
        <v>24</v>
      </c>
      <c r="G188" s="13" t="s">
        <v>24</v>
      </c>
      <c r="H188" s="13" t="s">
        <v>35</v>
      </c>
      <c r="I188" s="13" t="s">
        <v>251</v>
      </c>
      <c r="J188" s="13" t="s">
        <v>253</v>
      </c>
      <c r="K188" s="13" t="s">
        <v>288</v>
      </c>
      <c r="L188" s="13" t="s">
        <v>308</v>
      </c>
      <c r="M188" s="13">
        <v>0</v>
      </c>
      <c r="N188" s="13">
        <v>0</v>
      </c>
      <c r="O188" s="3" t="s">
        <v>4564</v>
      </c>
      <c r="P188" s="2">
        <v>0</v>
      </c>
      <c r="Q188" s="2">
        <v>0</v>
      </c>
      <c r="R188" s="2">
        <v>322.15199999999999</v>
      </c>
      <c r="S188" s="2">
        <v>0</v>
      </c>
      <c r="T188" s="2">
        <v>0</v>
      </c>
      <c r="U188" s="2">
        <v>0</v>
      </c>
      <c r="V188" s="2">
        <v>0</v>
      </c>
      <c r="W188" s="2">
        <v>0</v>
      </c>
      <c r="X188" s="2">
        <v>0</v>
      </c>
      <c r="Y188" s="2">
        <v>0</v>
      </c>
    </row>
    <row r="189" spans="2:25" ht="20" customHeight="1">
      <c r="B189" s="12">
        <v>181</v>
      </c>
      <c r="C189" s="12">
        <v>8</v>
      </c>
      <c r="E189" s="13" t="s">
        <v>1625</v>
      </c>
      <c r="F189" s="13" t="s">
        <v>24</v>
      </c>
      <c r="G189" s="13" t="s">
        <v>24</v>
      </c>
      <c r="H189" s="13" t="s">
        <v>35</v>
      </c>
      <c r="I189" s="13" t="s">
        <v>251</v>
      </c>
      <c r="J189" s="13" t="s">
        <v>253</v>
      </c>
      <c r="K189" s="13" t="s">
        <v>288</v>
      </c>
      <c r="L189" s="13" t="s">
        <v>309</v>
      </c>
      <c r="M189" s="13">
        <v>0</v>
      </c>
      <c r="N189" s="13">
        <v>0</v>
      </c>
      <c r="O189" s="3" t="s">
        <v>4564</v>
      </c>
      <c r="P189" s="2">
        <v>0</v>
      </c>
      <c r="Q189" s="2">
        <v>0</v>
      </c>
      <c r="R189" s="2">
        <v>2893.8843000000002</v>
      </c>
      <c r="S189" s="2">
        <v>0</v>
      </c>
      <c r="T189" s="2">
        <v>0</v>
      </c>
      <c r="U189" s="2">
        <v>0</v>
      </c>
      <c r="V189" s="2">
        <v>0</v>
      </c>
      <c r="W189" s="2">
        <v>0</v>
      </c>
      <c r="X189" s="2">
        <v>0</v>
      </c>
      <c r="Y189" s="2">
        <v>0</v>
      </c>
    </row>
    <row r="190" spans="2:25" ht="20" customHeight="1">
      <c r="B190" s="12">
        <v>182</v>
      </c>
      <c r="C190" s="12">
        <v>8</v>
      </c>
      <c r="E190" s="13" t="s">
        <v>1625</v>
      </c>
      <c r="F190" s="13" t="s">
        <v>24</v>
      </c>
      <c r="G190" s="13" t="s">
        <v>24</v>
      </c>
      <c r="H190" s="13" t="s">
        <v>35</v>
      </c>
      <c r="I190" s="13" t="s">
        <v>251</v>
      </c>
      <c r="J190" s="13" t="s">
        <v>253</v>
      </c>
      <c r="K190" s="13" t="s">
        <v>288</v>
      </c>
      <c r="L190" s="13" t="s">
        <v>310</v>
      </c>
      <c r="M190" s="13">
        <v>0</v>
      </c>
      <c r="N190" s="13">
        <v>0</v>
      </c>
      <c r="O190" s="3" t="s">
        <v>4565</v>
      </c>
      <c r="P190" s="2">
        <v>0</v>
      </c>
      <c r="Q190" s="2">
        <v>0</v>
      </c>
      <c r="R190" s="2">
        <v>2867.8980000000001</v>
      </c>
      <c r="S190" s="2">
        <v>0</v>
      </c>
      <c r="T190" s="2">
        <v>0</v>
      </c>
      <c r="U190" s="2">
        <v>0</v>
      </c>
      <c r="V190" s="2">
        <v>0</v>
      </c>
      <c r="W190" s="2">
        <v>0</v>
      </c>
      <c r="X190" s="2">
        <v>0</v>
      </c>
      <c r="Y190" s="2">
        <v>0</v>
      </c>
    </row>
    <row r="191" spans="2:25" ht="20" customHeight="1">
      <c r="B191" s="12">
        <v>183</v>
      </c>
      <c r="C191" s="12">
        <v>8</v>
      </c>
      <c r="E191" s="13" t="s">
        <v>1625</v>
      </c>
      <c r="F191" s="13" t="s">
        <v>24</v>
      </c>
      <c r="G191" s="13" t="s">
        <v>24</v>
      </c>
      <c r="H191" s="13" t="s">
        <v>35</v>
      </c>
      <c r="I191" s="13" t="s">
        <v>251</v>
      </c>
      <c r="J191" s="13" t="s">
        <v>253</v>
      </c>
      <c r="K191" s="13" t="s">
        <v>288</v>
      </c>
      <c r="L191" s="13" t="s">
        <v>311</v>
      </c>
      <c r="M191" s="13">
        <v>0</v>
      </c>
      <c r="N191" s="13">
        <v>0</v>
      </c>
      <c r="O191" s="3" t="s">
        <v>4599</v>
      </c>
      <c r="P191" s="2">
        <v>0</v>
      </c>
      <c r="Q191" s="2">
        <v>0</v>
      </c>
      <c r="R191" s="2">
        <v>578.33879999999999</v>
      </c>
      <c r="S191" s="2">
        <v>0</v>
      </c>
      <c r="T191" s="2">
        <v>0</v>
      </c>
      <c r="U191" s="2">
        <v>0</v>
      </c>
      <c r="V191" s="2">
        <v>0</v>
      </c>
      <c r="W191" s="2">
        <v>0</v>
      </c>
      <c r="X191" s="2">
        <v>0</v>
      </c>
      <c r="Y191" s="2">
        <v>0</v>
      </c>
    </row>
    <row r="192" spans="2:25" ht="20" customHeight="1">
      <c r="B192" s="12">
        <v>184</v>
      </c>
      <c r="C192" s="12">
        <v>8</v>
      </c>
      <c r="E192" s="13" t="s">
        <v>1625</v>
      </c>
      <c r="F192" s="13" t="s">
        <v>24</v>
      </c>
      <c r="G192" s="13" t="s">
        <v>24</v>
      </c>
      <c r="H192" s="13" t="s">
        <v>35</v>
      </c>
      <c r="I192" s="13" t="s">
        <v>251</v>
      </c>
      <c r="J192" s="13" t="s">
        <v>253</v>
      </c>
      <c r="K192" s="13" t="s">
        <v>288</v>
      </c>
      <c r="L192" s="13" t="s">
        <v>312</v>
      </c>
      <c r="M192" s="13">
        <v>0</v>
      </c>
      <c r="N192" s="13">
        <v>0</v>
      </c>
      <c r="O192" s="3" t="s">
        <v>4599</v>
      </c>
      <c r="P192" s="2">
        <v>0</v>
      </c>
      <c r="Q192" s="2">
        <v>0</v>
      </c>
      <c r="R192" s="2">
        <v>584.01599999999996</v>
      </c>
      <c r="S192" s="2">
        <v>0</v>
      </c>
      <c r="T192" s="2">
        <v>0</v>
      </c>
      <c r="U192" s="2">
        <v>0</v>
      </c>
      <c r="V192" s="2">
        <v>0</v>
      </c>
      <c r="W192" s="2">
        <v>0</v>
      </c>
      <c r="X192" s="2">
        <v>0</v>
      </c>
      <c r="Y192" s="2">
        <v>0</v>
      </c>
    </row>
    <row r="193" spans="2:25" ht="20" customHeight="1">
      <c r="B193" s="12">
        <v>185</v>
      </c>
      <c r="C193" s="12">
        <v>8</v>
      </c>
      <c r="E193" s="13" t="s">
        <v>1625</v>
      </c>
      <c r="F193" s="13" t="s">
        <v>24</v>
      </c>
      <c r="G193" s="13" t="s">
        <v>24</v>
      </c>
      <c r="H193" s="13" t="s">
        <v>35</v>
      </c>
      <c r="I193" s="13" t="s">
        <v>251</v>
      </c>
      <c r="J193" s="13" t="s">
        <v>253</v>
      </c>
      <c r="K193" s="13" t="s">
        <v>288</v>
      </c>
      <c r="L193" s="13" t="s">
        <v>448</v>
      </c>
      <c r="M193" s="13">
        <v>0</v>
      </c>
      <c r="N193" s="13">
        <v>0</v>
      </c>
      <c r="O193" s="3" t="s">
        <v>1299</v>
      </c>
      <c r="P193" s="2">
        <v>0</v>
      </c>
      <c r="Q193" s="2">
        <v>0</v>
      </c>
      <c r="R193" s="2">
        <v>7514.2139999999999</v>
      </c>
      <c r="S193" s="2">
        <v>0</v>
      </c>
      <c r="T193" s="2">
        <v>0</v>
      </c>
      <c r="U193" s="2">
        <v>0</v>
      </c>
      <c r="V193" s="2">
        <v>0</v>
      </c>
      <c r="W193" s="2">
        <v>0</v>
      </c>
      <c r="X193" s="2">
        <v>0</v>
      </c>
      <c r="Y193" s="2">
        <v>0</v>
      </c>
    </row>
    <row r="194" spans="2:25" ht="20" customHeight="1">
      <c r="B194" s="12">
        <v>186</v>
      </c>
      <c r="C194" s="12">
        <v>8</v>
      </c>
      <c r="E194" s="13" t="s">
        <v>1625</v>
      </c>
      <c r="F194" s="13" t="s">
        <v>24</v>
      </c>
      <c r="G194" s="13" t="s">
        <v>24</v>
      </c>
      <c r="H194" s="13" t="s">
        <v>35</v>
      </c>
      <c r="I194" s="13" t="s">
        <v>251</v>
      </c>
      <c r="J194" s="13" t="s">
        <v>253</v>
      </c>
      <c r="K194" s="13" t="s">
        <v>288</v>
      </c>
      <c r="L194" s="13" t="s">
        <v>313</v>
      </c>
      <c r="M194" s="13">
        <v>0</v>
      </c>
      <c r="N194" s="13">
        <v>0</v>
      </c>
      <c r="O194" s="3" t="s">
        <v>1299</v>
      </c>
      <c r="P194" s="2">
        <v>0</v>
      </c>
      <c r="Q194" s="2">
        <v>0</v>
      </c>
      <c r="R194" s="2">
        <v>1730.8009999999999</v>
      </c>
      <c r="S194" s="2">
        <v>0</v>
      </c>
      <c r="T194" s="2">
        <v>0</v>
      </c>
      <c r="U194" s="2">
        <v>0</v>
      </c>
      <c r="V194" s="2">
        <v>0</v>
      </c>
      <c r="W194" s="2">
        <v>0</v>
      </c>
      <c r="X194" s="2">
        <v>0</v>
      </c>
      <c r="Y194" s="2">
        <v>0</v>
      </c>
    </row>
    <row r="195" spans="2:25" ht="20" customHeight="1">
      <c r="B195" s="12">
        <v>187</v>
      </c>
      <c r="C195" s="12">
        <v>8</v>
      </c>
      <c r="E195" s="13" t="s">
        <v>1625</v>
      </c>
      <c r="F195" s="13" t="s">
        <v>24</v>
      </c>
      <c r="G195" s="13" t="s">
        <v>24</v>
      </c>
      <c r="H195" s="13" t="s">
        <v>35</v>
      </c>
      <c r="I195" s="13" t="s">
        <v>251</v>
      </c>
      <c r="J195" s="13" t="s">
        <v>253</v>
      </c>
      <c r="K195" s="13" t="s">
        <v>288</v>
      </c>
      <c r="L195" s="13" t="s">
        <v>314</v>
      </c>
      <c r="M195" s="13">
        <v>0</v>
      </c>
      <c r="N195" s="13">
        <v>0</v>
      </c>
      <c r="O195" s="3" t="s">
        <v>1299</v>
      </c>
      <c r="P195" s="2">
        <v>0</v>
      </c>
      <c r="Q195" s="2">
        <v>0</v>
      </c>
      <c r="R195" s="2">
        <v>91970.216</v>
      </c>
      <c r="S195" s="2">
        <v>0</v>
      </c>
      <c r="T195" s="2">
        <v>0</v>
      </c>
      <c r="U195" s="2">
        <v>0</v>
      </c>
      <c r="V195" s="2">
        <v>0</v>
      </c>
      <c r="W195" s="2">
        <v>0</v>
      </c>
      <c r="X195" s="2">
        <v>0</v>
      </c>
      <c r="Y195" s="2">
        <v>0</v>
      </c>
    </row>
    <row r="196" spans="2:25" ht="20" customHeight="1">
      <c r="B196" s="12">
        <v>188</v>
      </c>
      <c r="C196" s="12">
        <v>8</v>
      </c>
      <c r="E196" s="13" t="s">
        <v>1625</v>
      </c>
      <c r="F196" s="13" t="s">
        <v>24</v>
      </c>
      <c r="G196" s="13" t="s">
        <v>24</v>
      </c>
      <c r="H196" s="13" t="s">
        <v>35</v>
      </c>
      <c r="I196" s="13" t="s">
        <v>251</v>
      </c>
      <c r="J196" s="13" t="s">
        <v>253</v>
      </c>
      <c r="K196" s="13" t="s">
        <v>288</v>
      </c>
      <c r="L196" s="13" t="s">
        <v>317</v>
      </c>
      <c r="M196" s="13">
        <v>0</v>
      </c>
      <c r="N196" s="13">
        <v>0</v>
      </c>
      <c r="O196" s="3" t="s">
        <v>4567</v>
      </c>
      <c r="P196" s="2">
        <v>0</v>
      </c>
      <c r="Q196" s="2">
        <v>0</v>
      </c>
      <c r="R196" s="2">
        <v>2572.174</v>
      </c>
      <c r="S196" s="2">
        <v>0</v>
      </c>
      <c r="T196" s="2">
        <v>0</v>
      </c>
      <c r="U196" s="2">
        <v>0</v>
      </c>
      <c r="V196" s="2">
        <v>0</v>
      </c>
      <c r="W196" s="2">
        <v>0</v>
      </c>
      <c r="X196" s="2">
        <v>0</v>
      </c>
      <c r="Y196" s="2">
        <v>0</v>
      </c>
    </row>
    <row r="197" spans="2:25" ht="20" customHeight="1">
      <c r="B197" s="12">
        <v>189</v>
      </c>
      <c r="C197" s="12">
        <v>8</v>
      </c>
      <c r="E197" s="13" t="s">
        <v>1625</v>
      </c>
      <c r="F197" s="13" t="s">
        <v>24</v>
      </c>
      <c r="G197" s="13" t="s">
        <v>24</v>
      </c>
      <c r="H197" s="13" t="s">
        <v>35</v>
      </c>
      <c r="I197" s="13" t="s">
        <v>251</v>
      </c>
      <c r="J197" s="13" t="s">
        <v>253</v>
      </c>
      <c r="K197" s="13" t="s">
        <v>288</v>
      </c>
      <c r="L197" s="13" t="s">
        <v>318</v>
      </c>
      <c r="M197" s="13">
        <v>0</v>
      </c>
      <c r="N197" s="13">
        <v>0</v>
      </c>
      <c r="O197" s="3" t="s">
        <v>4567</v>
      </c>
      <c r="P197" s="2">
        <v>0</v>
      </c>
      <c r="Q197" s="2">
        <v>0</v>
      </c>
      <c r="R197" s="2">
        <v>880.31679999999994</v>
      </c>
      <c r="S197" s="2">
        <v>0</v>
      </c>
      <c r="T197" s="2">
        <v>0</v>
      </c>
      <c r="U197" s="2">
        <v>0</v>
      </c>
      <c r="V197" s="2">
        <v>0</v>
      </c>
      <c r="W197" s="2">
        <v>0</v>
      </c>
      <c r="X197" s="2">
        <v>0</v>
      </c>
      <c r="Y197" s="2">
        <v>0</v>
      </c>
    </row>
    <row r="198" spans="2:25" ht="20" customHeight="1">
      <c r="B198" s="12">
        <v>190</v>
      </c>
      <c r="C198" s="12">
        <v>8</v>
      </c>
      <c r="E198" s="13" t="s">
        <v>1625</v>
      </c>
      <c r="F198" s="13" t="s">
        <v>24</v>
      </c>
      <c r="G198" s="13" t="s">
        <v>24</v>
      </c>
      <c r="H198" s="13" t="s">
        <v>35</v>
      </c>
      <c r="I198" s="13" t="s">
        <v>251</v>
      </c>
      <c r="J198" s="13" t="s">
        <v>253</v>
      </c>
      <c r="K198" s="13" t="s">
        <v>288</v>
      </c>
      <c r="L198" s="13" t="s">
        <v>319</v>
      </c>
      <c r="M198" s="13">
        <v>0</v>
      </c>
      <c r="N198" s="13">
        <v>0</v>
      </c>
      <c r="O198" s="3" t="s">
        <v>4567</v>
      </c>
      <c r="P198" s="2">
        <v>0</v>
      </c>
      <c r="Q198" s="2">
        <v>0</v>
      </c>
      <c r="R198" s="2">
        <v>475.46519999999998</v>
      </c>
      <c r="S198" s="2">
        <v>0</v>
      </c>
      <c r="T198" s="2">
        <v>0</v>
      </c>
      <c r="U198" s="2">
        <v>0</v>
      </c>
      <c r="V198" s="2">
        <v>0</v>
      </c>
      <c r="W198" s="2">
        <v>0</v>
      </c>
      <c r="X198" s="2">
        <v>0</v>
      </c>
      <c r="Y198" s="2">
        <v>0</v>
      </c>
    </row>
    <row r="199" spans="2:25" ht="20" customHeight="1">
      <c r="B199" s="12">
        <v>191</v>
      </c>
      <c r="C199" s="12">
        <v>8</v>
      </c>
      <c r="E199" s="13" t="s">
        <v>1625</v>
      </c>
      <c r="F199" s="13" t="s">
        <v>24</v>
      </c>
      <c r="G199" s="13" t="s">
        <v>24</v>
      </c>
      <c r="H199" s="13" t="s">
        <v>35</v>
      </c>
      <c r="I199" s="13" t="s">
        <v>251</v>
      </c>
      <c r="J199" s="13" t="s">
        <v>253</v>
      </c>
      <c r="K199" s="13" t="s">
        <v>288</v>
      </c>
      <c r="L199" s="13" t="s">
        <v>323</v>
      </c>
      <c r="M199" s="13">
        <v>0</v>
      </c>
      <c r="N199" s="13">
        <v>0</v>
      </c>
      <c r="O199" s="3" t="s">
        <v>4567</v>
      </c>
      <c r="P199" s="2">
        <v>0</v>
      </c>
      <c r="Q199" s="2">
        <v>0</v>
      </c>
      <c r="R199" s="2">
        <v>314.483</v>
      </c>
      <c r="S199" s="2">
        <v>0</v>
      </c>
      <c r="T199" s="2">
        <v>0</v>
      </c>
      <c r="U199" s="2">
        <v>0</v>
      </c>
      <c r="V199" s="2">
        <v>0</v>
      </c>
      <c r="W199" s="2">
        <v>0</v>
      </c>
      <c r="X199" s="2">
        <v>0</v>
      </c>
      <c r="Y199" s="2">
        <v>0</v>
      </c>
    </row>
    <row r="200" spans="2:25" ht="20" customHeight="1">
      <c r="B200" s="12">
        <v>192</v>
      </c>
      <c r="C200" s="12">
        <v>8</v>
      </c>
      <c r="E200" s="13" t="s">
        <v>1625</v>
      </c>
      <c r="F200" s="13" t="s">
        <v>24</v>
      </c>
      <c r="G200" s="13" t="s">
        <v>24</v>
      </c>
      <c r="H200" s="13" t="s">
        <v>35</v>
      </c>
      <c r="I200" s="13" t="s">
        <v>251</v>
      </c>
      <c r="J200" s="13" t="s">
        <v>253</v>
      </c>
      <c r="K200" s="13" t="s">
        <v>288</v>
      </c>
      <c r="L200" s="13" t="s">
        <v>324</v>
      </c>
      <c r="M200" s="13">
        <v>0</v>
      </c>
      <c r="N200" s="13">
        <v>0</v>
      </c>
      <c r="O200" s="3" t="s">
        <v>4567</v>
      </c>
      <c r="P200" s="2">
        <v>0</v>
      </c>
      <c r="Q200" s="2">
        <v>0</v>
      </c>
      <c r="R200" s="2">
        <v>2515.0124999999998</v>
      </c>
      <c r="S200" s="2">
        <v>0</v>
      </c>
      <c r="T200" s="2">
        <v>0</v>
      </c>
      <c r="U200" s="2">
        <v>0</v>
      </c>
      <c r="V200" s="2">
        <v>0</v>
      </c>
      <c r="W200" s="2">
        <v>0</v>
      </c>
      <c r="X200" s="2">
        <v>0</v>
      </c>
      <c r="Y200" s="2">
        <v>0</v>
      </c>
    </row>
    <row r="201" spans="2:25" ht="20" customHeight="1">
      <c r="B201" s="12">
        <v>193</v>
      </c>
      <c r="C201" s="12">
        <v>8</v>
      </c>
      <c r="E201" s="13" t="s">
        <v>1625</v>
      </c>
      <c r="F201" s="13" t="s">
        <v>24</v>
      </c>
      <c r="G201" s="13" t="s">
        <v>24</v>
      </c>
      <c r="H201" s="13" t="s">
        <v>35</v>
      </c>
      <c r="I201" s="13" t="s">
        <v>251</v>
      </c>
      <c r="J201" s="13" t="s">
        <v>253</v>
      </c>
      <c r="K201" s="13" t="s">
        <v>288</v>
      </c>
      <c r="L201" s="13" t="s">
        <v>325</v>
      </c>
      <c r="M201" s="13">
        <v>0</v>
      </c>
      <c r="N201" s="13">
        <v>0</v>
      </c>
      <c r="O201" s="3" t="s">
        <v>4567</v>
      </c>
      <c r="P201" s="2">
        <v>0</v>
      </c>
      <c r="Q201" s="2">
        <v>0</v>
      </c>
      <c r="R201" s="2">
        <v>1103.3219999999999</v>
      </c>
      <c r="S201" s="2">
        <v>0</v>
      </c>
      <c r="T201" s="2">
        <v>0</v>
      </c>
      <c r="U201" s="2">
        <v>0</v>
      </c>
      <c r="V201" s="2">
        <v>0</v>
      </c>
      <c r="W201" s="2">
        <v>0</v>
      </c>
      <c r="X201" s="2">
        <v>0</v>
      </c>
      <c r="Y201" s="2">
        <v>0</v>
      </c>
    </row>
    <row r="202" spans="2:25" ht="20" customHeight="1">
      <c r="B202" s="12">
        <v>194</v>
      </c>
      <c r="C202" s="12">
        <v>8</v>
      </c>
      <c r="E202" s="13" t="s">
        <v>1625</v>
      </c>
      <c r="F202" s="13" t="s">
        <v>24</v>
      </c>
      <c r="G202" s="13" t="s">
        <v>24</v>
      </c>
      <c r="H202" s="13" t="s">
        <v>35</v>
      </c>
      <c r="I202" s="13" t="s">
        <v>251</v>
      </c>
      <c r="J202" s="13" t="s">
        <v>253</v>
      </c>
      <c r="K202" s="13" t="s">
        <v>288</v>
      </c>
      <c r="L202" s="13" t="s">
        <v>326</v>
      </c>
      <c r="M202" s="13">
        <v>0</v>
      </c>
      <c r="N202" s="13">
        <v>0</v>
      </c>
      <c r="O202" s="3" t="s">
        <v>4567</v>
      </c>
      <c r="P202" s="2">
        <v>0</v>
      </c>
      <c r="Q202" s="2">
        <v>0</v>
      </c>
      <c r="R202" s="2">
        <v>1132.4006999999999</v>
      </c>
      <c r="S202" s="2">
        <v>0</v>
      </c>
      <c r="T202" s="2">
        <v>0</v>
      </c>
      <c r="U202" s="2">
        <v>0</v>
      </c>
      <c r="V202" s="2">
        <v>0</v>
      </c>
      <c r="W202" s="2">
        <v>0</v>
      </c>
      <c r="X202" s="2">
        <v>0</v>
      </c>
      <c r="Y202" s="2">
        <v>0</v>
      </c>
    </row>
    <row r="203" spans="2:25" ht="20" customHeight="1">
      <c r="B203" s="12">
        <v>195</v>
      </c>
      <c r="C203" s="12">
        <v>8</v>
      </c>
      <c r="E203" s="13" t="s">
        <v>1625</v>
      </c>
      <c r="F203" s="13" t="s">
        <v>24</v>
      </c>
      <c r="G203" s="13" t="s">
        <v>24</v>
      </c>
      <c r="H203" s="13" t="s">
        <v>35</v>
      </c>
      <c r="I203" s="13" t="s">
        <v>251</v>
      </c>
      <c r="J203" s="13" t="s">
        <v>253</v>
      </c>
      <c r="K203" s="13" t="s">
        <v>288</v>
      </c>
      <c r="L203" s="13" t="s">
        <v>327</v>
      </c>
      <c r="M203" s="13">
        <v>0</v>
      </c>
      <c r="N203" s="13">
        <v>0</v>
      </c>
      <c r="O203" s="3" t="s">
        <v>4600</v>
      </c>
      <c r="P203" s="2">
        <v>0</v>
      </c>
      <c r="Q203" s="2">
        <v>0</v>
      </c>
      <c r="R203" s="2">
        <v>9085.44</v>
      </c>
      <c r="S203" s="2">
        <v>0</v>
      </c>
      <c r="T203" s="2">
        <v>0</v>
      </c>
      <c r="U203" s="2">
        <v>0</v>
      </c>
      <c r="V203" s="2">
        <v>0</v>
      </c>
      <c r="W203" s="2">
        <v>0</v>
      </c>
      <c r="X203" s="2">
        <v>0</v>
      </c>
      <c r="Y203" s="2">
        <v>0</v>
      </c>
    </row>
    <row r="204" spans="2:25" ht="20" customHeight="1">
      <c r="B204" s="12">
        <v>196</v>
      </c>
      <c r="C204" s="12">
        <v>8</v>
      </c>
      <c r="E204" s="13" t="s">
        <v>1625</v>
      </c>
      <c r="F204" s="13" t="s">
        <v>24</v>
      </c>
      <c r="G204" s="13" t="s">
        <v>24</v>
      </c>
      <c r="H204" s="13" t="s">
        <v>35</v>
      </c>
      <c r="I204" s="13" t="s">
        <v>251</v>
      </c>
      <c r="J204" s="13" t="s">
        <v>253</v>
      </c>
      <c r="K204" s="13" t="s">
        <v>288</v>
      </c>
      <c r="L204" s="13" t="s">
        <v>449</v>
      </c>
      <c r="M204" s="13">
        <v>0</v>
      </c>
      <c r="N204" s="13">
        <v>0</v>
      </c>
      <c r="O204" s="3" t="s">
        <v>1239</v>
      </c>
      <c r="P204" s="2">
        <v>0</v>
      </c>
      <c r="Q204" s="2">
        <v>0</v>
      </c>
      <c r="R204" s="2">
        <v>198</v>
      </c>
      <c r="S204" s="2">
        <v>0</v>
      </c>
      <c r="T204" s="2">
        <v>0</v>
      </c>
      <c r="U204" s="2">
        <v>0</v>
      </c>
      <c r="V204" s="2">
        <v>0</v>
      </c>
      <c r="W204" s="2">
        <v>0</v>
      </c>
      <c r="X204" s="2">
        <v>0</v>
      </c>
      <c r="Y204" s="2">
        <v>0</v>
      </c>
    </row>
    <row r="205" spans="2:25" ht="20" customHeight="1">
      <c r="B205" s="12">
        <v>197</v>
      </c>
      <c r="C205" s="12">
        <v>8</v>
      </c>
      <c r="E205" s="13" t="s">
        <v>1625</v>
      </c>
      <c r="F205" s="13" t="s">
        <v>24</v>
      </c>
      <c r="G205" s="13" t="s">
        <v>24</v>
      </c>
      <c r="H205" s="13" t="s">
        <v>35</v>
      </c>
      <c r="I205" s="13" t="s">
        <v>251</v>
      </c>
      <c r="J205" s="13" t="s">
        <v>253</v>
      </c>
      <c r="K205" s="13" t="s">
        <v>288</v>
      </c>
      <c r="L205" s="13" t="s">
        <v>453</v>
      </c>
      <c r="M205" s="13">
        <v>0</v>
      </c>
      <c r="N205" s="13">
        <v>0</v>
      </c>
      <c r="O205" s="3" t="s">
        <v>1299</v>
      </c>
      <c r="P205" s="2">
        <v>0</v>
      </c>
      <c r="Q205" s="2">
        <v>0</v>
      </c>
      <c r="R205" s="2">
        <v>30658.470000000005</v>
      </c>
      <c r="S205" s="2">
        <v>0</v>
      </c>
      <c r="T205" s="2">
        <v>0</v>
      </c>
      <c r="U205" s="2">
        <v>0</v>
      </c>
      <c r="V205" s="2">
        <v>0</v>
      </c>
      <c r="W205" s="2">
        <v>0</v>
      </c>
      <c r="X205" s="2">
        <v>0</v>
      </c>
      <c r="Y205" s="2">
        <v>0</v>
      </c>
    </row>
    <row r="206" spans="2:25" ht="20" customHeight="1">
      <c r="B206" s="12">
        <v>198</v>
      </c>
      <c r="C206" s="12">
        <v>8</v>
      </c>
      <c r="E206" s="13" t="s">
        <v>1625</v>
      </c>
      <c r="F206" s="13" t="s">
        <v>24</v>
      </c>
      <c r="G206" s="13" t="s">
        <v>24</v>
      </c>
      <c r="H206" s="13" t="s">
        <v>35</v>
      </c>
      <c r="I206" s="13" t="s">
        <v>251</v>
      </c>
      <c r="J206" s="13" t="s">
        <v>253</v>
      </c>
      <c r="K206" s="13" t="s">
        <v>288</v>
      </c>
      <c r="L206" s="13" t="s">
        <v>1380</v>
      </c>
      <c r="M206" s="13">
        <v>0</v>
      </c>
      <c r="N206" s="13">
        <v>0</v>
      </c>
      <c r="O206" s="3" t="s">
        <v>1381</v>
      </c>
      <c r="P206" s="2">
        <v>0</v>
      </c>
      <c r="Q206" s="2">
        <v>0</v>
      </c>
      <c r="R206" s="2">
        <v>32045.22</v>
      </c>
      <c r="S206" s="2">
        <v>0</v>
      </c>
      <c r="T206" s="2">
        <v>0</v>
      </c>
      <c r="U206" s="2">
        <v>0</v>
      </c>
      <c r="V206" s="2">
        <v>0</v>
      </c>
      <c r="W206" s="2">
        <v>0</v>
      </c>
      <c r="X206" s="2">
        <v>0</v>
      </c>
      <c r="Y206" s="2">
        <v>0</v>
      </c>
    </row>
    <row r="207" spans="2:25" ht="20" customHeight="1">
      <c r="B207" s="12">
        <v>199</v>
      </c>
      <c r="C207" s="12">
        <v>8</v>
      </c>
      <c r="E207" s="13" t="s">
        <v>1625</v>
      </c>
      <c r="F207" s="13" t="s">
        <v>24</v>
      </c>
      <c r="G207" s="13" t="s">
        <v>24</v>
      </c>
      <c r="H207" s="13" t="s">
        <v>35</v>
      </c>
      <c r="I207" s="13" t="s">
        <v>251</v>
      </c>
      <c r="J207" s="13" t="s">
        <v>253</v>
      </c>
      <c r="K207" s="13" t="s">
        <v>288</v>
      </c>
      <c r="L207" s="13" t="s">
        <v>1375</v>
      </c>
      <c r="M207" s="13">
        <v>0</v>
      </c>
      <c r="N207" s="13">
        <v>0</v>
      </c>
      <c r="O207" s="3" t="s">
        <v>1376</v>
      </c>
      <c r="P207" s="2">
        <v>0</v>
      </c>
      <c r="Q207" s="2">
        <v>0</v>
      </c>
      <c r="R207" s="2">
        <v>3956.6800000000003</v>
      </c>
      <c r="S207" s="2">
        <v>0</v>
      </c>
      <c r="T207" s="2">
        <v>0</v>
      </c>
      <c r="U207" s="2">
        <v>0</v>
      </c>
      <c r="V207" s="2">
        <v>0</v>
      </c>
      <c r="W207" s="2">
        <v>0</v>
      </c>
      <c r="X207" s="2">
        <v>0</v>
      </c>
      <c r="Y207" s="2">
        <v>0</v>
      </c>
    </row>
    <row r="208" spans="2:25" ht="20" customHeight="1">
      <c r="B208" s="12">
        <v>200</v>
      </c>
      <c r="C208" s="12">
        <v>8</v>
      </c>
      <c r="E208" s="13" t="s">
        <v>1625</v>
      </c>
      <c r="F208" s="13" t="s">
        <v>24</v>
      </c>
      <c r="G208" s="13" t="s">
        <v>24</v>
      </c>
      <c r="H208" s="13" t="s">
        <v>35</v>
      </c>
      <c r="I208" s="13" t="s">
        <v>251</v>
      </c>
      <c r="J208" s="13" t="s">
        <v>253</v>
      </c>
      <c r="K208" s="13" t="s">
        <v>288</v>
      </c>
      <c r="L208" s="13" t="s">
        <v>1301</v>
      </c>
      <c r="M208" s="13">
        <v>0</v>
      </c>
      <c r="N208" s="13">
        <v>0</v>
      </c>
      <c r="O208" s="3" t="s">
        <v>4601</v>
      </c>
      <c r="P208" s="2">
        <v>0</v>
      </c>
      <c r="Q208" s="2">
        <v>0</v>
      </c>
      <c r="R208" s="2">
        <v>4829.58</v>
      </c>
      <c r="S208" s="2">
        <v>0</v>
      </c>
      <c r="T208" s="2">
        <v>0</v>
      </c>
      <c r="U208" s="2">
        <v>0</v>
      </c>
      <c r="V208" s="2">
        <v>0</v>
      </c>
      <c r="W208" s="2">
        <v>0</v>
      </c>
      <c r="X208" s="2">
        <v>0</v>
      </c>
      <c r="Y208" s="2">
        <v>0</v>
      </c>
    </row>
    <row r="209" spans="2:25" ht="20" customHeight="1">
      <c r="B209" s="12">
        <v>201</v>
      </c>
      <c r="C209" s="12">
        <v>8</v>
      </c>
      <c r="E209" s="13" t="s">
        <v>1625</v>
      </c>
      <c r="F209" s="13" t="s">
        <v>24</v>
      </c>
      <c r="G209" s="13" t="s">
        <v>24</v>
      </c>
      <c r="H209" s="13" t="s">
        <v>35</v>
      </c>
      <c r="I209" s="13" t="s">
        <v>251</v>
      </c>
      <c r="J209" s="13" t="s">
        <v>253</v>
      </c>
      <c r="K209" s="13" t="s">
        <v>288</v>
      </c>
      <c r="L209" s="13" t="s">
        <v>1302</v>
      </c>
      <c r="M209" s="13">
        <v>0</v>
      </c>
      <c r="N209" s="13">
        <v>0</v>
      </c>
      <c r="O209" s="3" t="s">
        <v>1253</v>
      </c>
      <c r="P209" s="2">
        <v>0</v>
      </c>
      <c r="Q209" s="2">
        <v>0</v>
      </c>
      <c r="R209" s="2">
        <v>185.2</v>
      </c>
      <c r="S209" s="2">
        <v>0</v>
      </c>
      <c r="T209" s="2">
        <v>0</v>
      </c>
      <c r="U209" s="2">
        <v>0</v>
      </c>
      <c r="V209" s="2">
        <v>0</v>
      </c>
      <c r="W209" s="2">
        <v>0</v>
      </c>
      <c r="X209" s="2">
        <v>0</v>
      </c>
      <c r="Y209" s="2">
        <v>0</v>
      </c>
    </row>
    <row r="210" spans="2:25" ht="20" customHeight="1">
      <c r="B210" s="12">
        <v>202</v>
      </c>
      <c r="C210" s="12">
        <v>8</v>
      </c>
      <c r="E210" s="13" t="s">
        <v>1625</v>
      </c>
      <c r="F210" s="13" t="s">
        <v>24</v>
      </c>
      <c r="G210" s="13" t="s">
        <v>24</v>
      </c>
      <c r="H210" s="13" t="s">
        <v>35</v>
      </c>
      <c r="I210" s="13" t="s">
        <v>251</v>
      </c>
      <c r="J210" s="13" t="s">
        <v>253</v>
      </c>
      <c r="K210" s="13" t="s">
        <v>288</v>
      </c>
      <c r="L210" s="13" t="s">
        <v>1303</v>
      </c>
      <c r="M210" s="13">
        <v>0</v>
      </c>
      <c r="N210" s="13">
        <v>0</v>
      </c>
      <c r="O210" s="3" t="s">
        <v>1304</v>
      </c>
      <c r="P210" s="2">
        <v>0</v>
      </c>
      <c r="Q210" s="2">
        <v>0</v>
      </c>
      <c r="R210" s="2">
        <v>4782.0183999999999</v>
      </c>
      <c r="S210" s="2">
        <v>0</v>
      </c>
      <c r="T210" s="2">
        <v>0</v>
      </c>
      <c r="U210" s="2">
        <v>0</v>
      </c>
      <c r="V210" s="2">
        <v>0</v>
      </c>
      <c r="W210" s="2">
        <v>0</v>
      </c>
      <c r="X210" s="2">
        <v>0</v>
      </c>
      <c r="Y210" s="2">
        <v>0</v>
      </c>
    </row>
    <row r="211" spans="2:25" ht="20" customHeight="1">
      <c r="B211" s="12">
        <v>203</v>
      </c>
      <c r="C211" s="12">
        <v>8</v>
      </c>
      <c r="E211" s="13" t="s">
        <v>1625</v>
      </c>
      <c r="F211" s="13" t="s">
        <v>24</v>
      </c>
      <c r="G211" s="13" t="s">
        <v>24</v>
      </c>
      <c r="H211" s="13" t="s">
        <v>35</v>
      </c>
      <c r="I211" s="13" t="s">
        <v>251</v>
      </c>
      <c r="J211" s="13" t="s">
        <v>253</v>
      </c>
      <c r="K211" s="13" t="s">
        <v>288</v>
      </c>
      <c r="L211" s="13" t="s">
        <v>1377</v>
      </c>
      <c r="M211" s="13">
        <v>0</v>
      </c>
      <c r="N211" s="13">
        <v>0</v>
      </c>
      <c r="O211" s="3" t="s">
        <v>4570</v>
      </c>
      <c r="P211" s="2">
        <v>0</v>
      </c>
      <c r="Q211" s="2">
        <v>0</v>
      </c>
      <c r="R211" s="2">
        <v>399.65000000000003</v>
      </c>
      <c r="S211" s="2">
        <v>0</v>
      </c>
      <c r="T211" s="2">
        <v>0</v>
      </c>
      <c r="U211" s="2">
        <v>0</v>
      </c>
      <c r="V211" s="2">
        <v>0</v>
      </c>
      <c r="W211" s="2">
        <v>0</v>
      </c>
      <c r="X211" s="2">
        <v>0</v>
      </c>
      <c r="Y211" s="2">
        <v>0</v>
      </c>
    </row>
    <row r="212" spans="2:25" ht="20" customHeight="1">
      <c r="B212" s="12">
        <v>204</v>
      </c>
      <c r="C212" s="12">
        <v>8</v>
      </c>
      <c r="E212" s="13" t="s">
        <v>1625</v>
      </c>
      <c r="F212" s="13" t="s">
        <v>24</v>
      </c>
      <c r="G212" s="13" t="s">
        <v>24</v>
      </c>
      <c r="H212" s="13" t="s">
        <v>35</v>
      </c>
      <c r="I212" s="13" t="s">
        <v>251</v>
      </c>
      <c r="J212" s="13" t="s">
        <v>253</v>
      </c>
      <c r="K212" s="13" t="s">
        <v>288</v>
      </c>
      <c r="L212" s="13" t="s">
        <v>1306</v>
      </c>
      <c r="M212" s="13">
        <v>0</v>
      </c>
      <c r="N212" s="13">
        <v>0</v>
      </c>
      <c r="O212" s="3" t="s">
        <v>4602</v>
      </c>
      <c r="P212" s="2">
        <v>0</v>
      </c>
      <c r="Q212" s="2">
        <v>0</v>
      </c>
      <c r="R212" s="2">
        <v>182.39999999999998</v>
      </c>
      <c r="S212" s="2">
        <v>0</v>
      </c>
      <c r="T212" s="2">
        <v>0</v>
      </c>
      <c r="U212" s="2">
        <v>0</v>
      </c>
      <c r="V212" s="2">
        <v>0</v>
      </c>
      <c r="W212" s="2">
        <v>0</v>
      </c>
      <c r="X212" s="2">
        <v>0</v>
      </c>
      <c r="Y212" s="2">
        <v>0</v>
      </c>
    </row>
    <row r="213" spans="2:25" ht="20" customHeight="1">
      <c r="B213" s="12">
        <v>205</v>
      </c>
      <c r="C213" s="12">
        <v>8</v>
      </c>
      <c r="E213" s="13" t="s">
        <v>1625</v>
      </c>
      <c r="F213" s="13" t="s">
        <v>24</v>
      </c>
      <c r="G213" s="13" t="s">
        <v>24</v>
      </c>
      <c r="H213" s="13" t="s">
        <v>35</v>
      </c>
      <c r="I213" s="13" t="s">
        <v>251</v>
      </c>
      <c r="J213" s="13" t="s">
        <v>253</v>
      </c>
      <c r="K213" s="13" t="s">
        <v>288</v>
      </c>
      <c r="L213" s="13" t="s">
        <v>1374</v>
      </c>
      <c r="M213" s="13">
        <v>0</v>
      </c>
      <c r="N213" s="13">
        <v>0</v>
      </c>
      <c r="O213" s="3" t="s">
        <v>4555</v>
      </c>
      <c r="P213" s="2">
        <v>0</v>
      </c>
      <c r="Q213" s="2">
        <v>0</v>
      </c>
      <c r="R213" s="2">
        <v>341.9</v>
      </c>
      <c r="S213" s="2">
        <v>0</v>
      </c>
      <c r="T213" s="2">
        <v>0</v>
      </c>
      <c r="U213" s="2">
        <v>0</v>
      </c>
      <c r="V213" s="2">
        <v>0</v>
      </c>
      <c r="W213" s="2">
        <v>0</v>
      </c>
      <c r="X213" s="2">
        <v>0</v>
      </c>
      <c r="Y213" s="2">
        <v>0</v>
      </c>
    </row>
    <row r="214" spans="2:25" ht="20" customHeight="1">
      <c r="B214" s="12">
        <v>206</v>
      </c>
      <c r="C214" s="12">
        <v>8</v>
      </c>
      <c r="E214" s="13" t="s">
        <v>1625</v>
      </c>
      <c r="F214" s="13" t="s">
        <v>24</v>
      </c>
      <c r="G214" s="13" t="s">
        <v>24</v>
      </c>
      <c r="H214" s="13" t="s">
        <v>35</v>
      </c>
      <c r="I214" s="13" t="s">
        <v>251</v>
      </c>
      <c r="J214" s="13" t="s">
        <v>253</v>
      </c>
      <c r="K214" s="13" t="s">
        <v>288</v>
      </c>
      <c r="L214" s="13" t="s">
        <v>1300</v>
      </c>
      <c r="M214" s="13">
        <v>0</v>
      </c>
      <c r="N214" s="13">
        <v>0</v>
      </c>
      <c r="O214" s="3" t="s">
        <v>4556</v>
      </c>
      <c r="P214" s="2">
        <v>0</v>
      </c>
      <c r="Q214" s="2">
        <v>0</v>
      </c>
      <c r="R214" s="2">
        <v>315.39999999999998</v>
      </c>
      <c r="S214" s="2">
        <v>0</v>
      </c>
      <c r="T214" s="2">
        <v>0</v>
      </c>
      <c r="U214" s="2">
        <v>0</v>
      </c>
      <c r="V214" s="2">
        <v>0</v>
      </c>
      <c r="W214" s="2">
        <v>0</v>
      </c>
      <c r="X214" s="2">
        <v>0</v>
      </c>
      <c r="Y214" s="2">
        <v>0</v>
      </c>
    </row>
    <row r="215" spans="2:25" ht="20" customHeight="1">
      <c r="B215" s="12">
        <v>207</v>
      </c>
      <c r="C215" s="12">
        <v>8</v>
      </c>
      <c r="E215" s="13" t="s">
        <v>1625</v>
      </c>
      <c r="F215" s="13" t="s">
        <v>24</v>
      </c>
      <c r="G215" s="13" t="s">
        <v>24</v>
      </c>
      <c r="H215" s="13" t="s">
        <v>35</v>
      </c>
      <c r="I215" s="13" t="s">
        <v>251</v>
      </c>
      <c r="J215" s="13" t="s">
        <v>253</v>
      </c>
      <c r="K215" s="13" t="s">
        <v>288</v>
      </c>
      <c r="L215" s="13" t="s">
        <v>4603</v>
      </c>
      <c r="M215" s="13">
        <v>0</v>
      </c>
      <c r="N215" s="13">
        <v>0</v>
      </c>
      <c r="O215" s="3" t="s">
        <v>4600</v>
      </c>
      <c r="P215" s="2">
        <v>0</v>
      </c>
      <c r="Q215" s="2">
        <v>0</v>
      </c>
      <c r="R215" s="2">
        <v>1386.8000000000002</v>
      </c>
      <c r="S215" s="2">
        <v>0</v>
      </c>
      <c r="T215" s="2">
        <v>0</v>
      </c>
      <c r="U215" s="2">
        <v>0</v>
      </c>
      <c r="V215" s="2">
        <v>0</v>
      </c>
      <c r="W215" s="2">
        <v>0</v>
      </c>
      <c r="X215" s="2">
        <v>0</v>
      </c>
      <c r="Y215" s="2">
        <v>0</v>
      </c>
    </row>
    <row r="216" spans="2:25" ht="20" customHeight="1">
      <c r="B216" s="12">
        <v>208</v>
      </c>
      <c r="C216" s="12">
        <v>8</v>
      </c>
      <c r="E216" s="13" t="s">
        <v>1625</v>
      </c>
      <c r="F216" s="13" t="s">
        <v>24</v>
      </c>
      <c r="G216" s="13" t="s">
        <v>24</v>
      </c>
      <c r="H216" s="13" t="s">
        <v>35</v>
      </c>
      <c r="I216" s="13" t="s">
        <v>251</v>
      </c>
      <c r="J216" s="13" t="s">
        <v>253</v>
      </c>
      <c r="K216" s="13" t="s">
        <v>288</v>
      </c>
      <c r="L216" s="13" t="s">
        <v>1305</v>
      </c>
      <c r="M216" s="13">
        <v>0</v>
      </c>
      <c r="N216" s="13">
        <v>0</v>
      </c>
      <c r="O216" s="3" t="s">
        <v>4570</v>
      </c>
      <c r="P216" s="2">
        <v>0</v>
      </c>
      <c r="Q216" s="2">
        <v>0</v>
      </c>
      <c r="R216" s="2">
        <v>963.3</v>
      </c>
      <c r="S216" s="2">
        <v>0</v>
      </c>
      <c r="T216" s="2">
        <v>0</v>
      </c>
      <c r="U216" s="2">
        <v>0</v>
      </c>
      <c r="V216" s="2">
        <v>0</v>
      </c>
      <c r="W216" s="2">
        <v>0</v>
      </c>
      <c r="X216" s="2">
        <v>0</v>
      </c>
      <c r="Y216" s="2">
        <v>0</v>
      </c>
    </row>
    <row r="217" spans="2:25" ht="20" customHeight="1">
      <c r="B217" s="12">
        <v>209</v>
      </c>
      <c r="C217" s="12">
        <v>8</v>
      </c>
      <c r="E217" s="13" t="s">
        <v>1625</v>
      </c>
      <c r="F217" s="13" t="s">
        <v>24</v>
      </c>
      <c r="G217" s="13" t="s">
        <v>24</v>
      </c>
      <c r="H217" s="13" t="s">
        <v>35</v>
      </c>
      <c r="I217" s="13" t="s">
        <v>251</v>
      </c>
      <c r="J217" s="13" t="s">
        <v>253</v>
      </c>
      <c r="K217" s="13" t="s">
        <v>288</v>
      </c>
      <c r="L217" s="13" t="s">
        <v>447</v>
      </c>
      <c r="M217" s="13">
        <v>0</v>
      </c>
      <c r="N217" s="13">
        <v>0</v>
      </c>
      <c r="O217" s="3" t="s">
        <v>4597</v>
      </c>
      <c r="P217" s="2">
        <v>0</v>
      </c>
      <c r="Q217" s="2">
        <v>0</v>
      </c>
      <c r="R217" s="2">
        <v>35.563800000000001</v>
      </c>
      <c r="S217" s="2">
        <v>0</v>
      </c>
      <c r="T217" s="2">
        <v>0</v>
      </c>
      <c r="U217" s="2">
        <v>0</v>
      </c>
      <c r="V217" s="2">
        <v>0</v>
      </c>
      <c r="W217" s="2">
        <v>0</v>
      </c>
      <c r="X217" s="2">
        <v>0</v>
      </c>
      <c r="Y217" s="2">
        <v>0</v>
      </c>
    </row>
    <row r="218" spans="2:25" ht="20" customHeight="1">
      <c r="B218" s="12">
        <v>210</v>
      </c>
      <c r="C218" s="12">
        <v>8</v>
      </c>
      <c r="E218" s="13" t="s">
        <v>1625</v>
      </c>
      <c r="F218" s="13" t="s">
        <v>24</v>
      </c>
      <c r="G218" s="13" t="s">
        <v>24</v>
      </c>
      <c r="H218" s="13" t="s">
        <v>35</v>
      </c>
      <c r="I218" s="13" t="s">
        <v>251</v>
      </c>
      <c r="J218" s="13" t="s">
        <v>253</v>
      </c>
      <c r="K218" s="13" t="s">
        <v>288</v>
      </c>
      <c r="L218" s="13" t="s">
        <v>452</v>
      </c>
      <c r="M218" s="13">
        <v>0</v>
      </c>
      <c r="N218" s="13">
        <v>0</v>
      </c>
      <c r="O218" s="3" t="s">
        <v>690</v>
      </c>
      <c r="P218" s="2">
        <v>0</v>
      </c>
      <c r="Q218" s="2">
        <v>0</v>
      </c>
      <c r="R218" s="2">
        <v>3630.6</v>
      </c>
      <c r="S218" s="2">
        <v>0</v>
      </c>
      <c r="T218" s="2">
        <v>0</v>
      </c>
      <c r="U218" s="2">
        <v>0</v>
      </c>
      <c r="V218" s="2">
        <v>0</v>
      </c>
      <c r="W218" s="2">
        <v>0</v>
      </c>
      <c r="X218" s="2">
        <v>0</v>
      </c>
      <c r="Y218" s="2">
        <v>0</v>
      </c>
    </row>
    <row r="219" spans="2:25" ht="20" customHeight="1">
      <c r="B219" s="12">
        <v>211</v>
      </c>
      <c r="C219" s="12">
        <v>8</v>
      </c>
      <c r="E219" s="13" t="s">
        <v>1625</v>
      </c>
      <c r="F219" s="13" t="s">
        <v>24</v>
      </c>
      <c r="G219" s="13" t="s">
        <v>24</v>
      </c>
      <c r="H219" s="13" t="s">
        <v>35</v>
      </c>
      <c r="I219" s="13" t="s">
        <v>251</v>
      </c>
      <c r="J219" s="13" t="s">
        <v>253</v>
      </c>
      <c r="K219" s="13" t="s">
        <v>288</v>
      </c>
      <c r="L219" s="13" t="s">
        <v>4604</v>
      </c>
      <c r="M219" s="13">
        <v>0</v>
      </c>
      <c r="N219" s="13">
        <v>0</v>
      </c>
      <c r="O219" s="3" t="s">
        <v>4605</v>
      </c>
      <c r="P219" s="2">
        <v>0</v>
      </c>
      <c r="Q219" s="2">
        <v>0</v>
      </c>
      <c r="R219" s="2">
        <v>15479.2</v>
      </c>
      <c r="S219" s="2">
        <v>0</v>
      </c>
      <c r="T219" s="2">
        <v>0</v>
      </c>
      <c r="U219" s="2">
        <v>0</v>
      </c>
      <c r="V219" s="2">
        <v>0</v>
      </c>
      <c r="W219" s="2">
        <v>0</v>
      </c>
      <c r="X219" s="2">
        <v>0</v>
      </c>
      <c r="Y219" s="2">
        <v>0</v>
      </c>
    </row>
    <row r="220" spans="2:25" ht="20" customHeight="1">
      <c r="B220" s="12">
        <v>212</v>
      </c>
      <c r="C220" s="12">
        <v>8</v>
      </c>
      <c r="E220" s="13" t="s">
        <v>1625</v>
      </c>
      <c r="F220" s="13" t="s">
        <v>24</v>
      </c>
      <c r="G220" s="13" t="s">
        <v>24</v>
      </c>
      <c r="H220" s="13" t="s">
        <v>35</v>
      </c>
      <c r="I220" s="13" t="s">
        <v>251</v>
      </c>
      <c r="J220" s="13" t="s">
        <v>253</v>
      </c>
      <c r="K220" s="13" t="s">
        <v>288</v>
      </c>
      <c r="L220" s="13" t="s">
        <v>302</v>
      </c>
      <c r="M220" s="13">
        <v>0</v>
      </c>
      <c r="N220" s="13">
        <v>0</v>
      </c>
      <c r="O220" s="3" t="s">
        <v>1298</v>
      </c>
      <c r="P220" s="2">
        <v>0</v>
      </c>
      <c r="Q220" s="2">
        <v>0</v>
      </c>
      <c r="R220" s="2">
        <v>3085.4880000000003</v>
      </c>
      <c r="S220" s="2">
        <v>0</v>
      </c>
      <c r="T220" s="2">
        <v>0</v>
      </c>
      <c r="U220" s="2">
        <v>0</v>
      </c>
      <c r="V220" s="2">
        <v>0</v>
      </c>
      <c r="W220" s="2">
        <v>0</v>
      </c>
      <c r="X220" s="2">
        <v>0</v>
      </c>
      <c r="Y220" s="2">
        <v>0</v>
      </c>
    </row>
    <row r="221" spans="2:25" ht="20" customHeight="1">
      <c r="B221" s="12">
        <v>213</v>
      </c>
      <c r="C221" s="12">
        <v>8</v>
      </c>
      <c r="E221" s="13" t="s">
        <v>1625</v>
      </c>
      <c r="F221" s="13" t="s">
        <v>24</v>
      </c>
      <c r="G221" s="13" t="s">
        <v>24</v>
      </c>
      <c r="H221" s="13" t="s">
        <v>35</v>
      </c>
      <c r="I221" s="13" t="s">
        <v>251</v>
      </c>
      <c r="J221" s="13" t="s">
        <v>253</v>
      </c>
      <c r="K221" s="13" t="s">
        <v>288</v>
      </c>
      <c r="L221" s="13" t="s">
        <v>4606</v>
      </c>
      <c r="M221" s="13">
        <v>0</v>
      </c>
      <c r="N221" s="13">
        <v>0</v>
      </c>
      <c r="O221" s="3" t="s">
        <v>4607</v>
      </c>
      <c r="P221" s="2">
        <v>0</v>
      </c>
      <c r="Q221" s="2">
        <v>0</v>
      </c>
      <c r="R221" s="2">
        <v>61601.575199999999</v>
      </c>
      <c r="S221" s="2">
        <v>0</v>
      </c>
      <c r="T221" s="2">
        <v>0</v>
      </c>
      <c r="U221" s="2">
        <v>0</v>
      </c>
      <c r="V221" s="2">
        <v>0</v>
      </c>
      <c r="W221" s="2">
        <v>0</v>
      </c>
      <c r="X221" s="2">
        <v>0</v>
      </c>
      <c r="Y221" s="2">
        <v>0</v>
      </c>
    </row>
    <row r="222" spans="2:25" ht="20" customHeight="1">
      <c r="B222" s="12">
        <v>214</v>
      </c>
      <c r="C222" s="12">
        <v>8</v>
      </c>
      <c r="E222" s="13" t="s">
        <v>1625</v>
      </c>
      <c r="F222" s="13" t="s">
        <v>24</v>
      </c>
      <c r="G222" s="13" t="s">
        <v>24</v>
      </c>
      <c r="H222" s="13" t="s">
        <v>35</v>
      </c>
      <c r="I222" s="13" t="s">
        <v>251</v>
      </c>
      <c r="J222" s="13" t="s">
        <v>253</v>
      </c>
      <c r="K222" s="13" t="s">
        <v>288</v>
      </c>
      <c r="L222" s="13" t="s">
        <v>4608</v>
      </c>
      <c r="M222" s="13">
        <v>0</v>
      </c>
      <c r="N222" s="13">
        <v>0</v>
      </c>
      <c r="O222" s="3" t="s">
        <v>4607</v>
      </c>
      <c r="P222" s="2">
        <v>0</v>
      </c>
      <c r="Q222" s="2">
        <v>0</v>
      </c>
      <c r="R222" s="2">
        <v>30876.192200000001</v>
      </c>
      <c r="S222" s="2">
        <v>0</v>
      </c>
      <c r="T222" s="2">
        <v>0</v>
      </c>
      <c r="U222" s="2">
        <v>0</v>
      </c>
      <c r="V222" s="2">
        <v>0</v>
      </c>
      <c r="W222" s="2">
        <v>0</v>
      </c>
      <c r="X222" s="2">
        <v>0</v>
      </c>
      <c r="Y222" s="2">
        <v>0</v>
      </c>
    </row>
    <row r="223" spans="2:25" ht="20" customHeight="1">
      <c r="B223" s="12">
        <v>215</v>
      </c>
      <c r="C223" s="12">
        <v>8</v>
      </c>
      <c r="E223" s="13" t="s">
        <v>1625</v>
      </c>
      <c r="F223" s="13" t="s">
        <v>24</v>
      </c>
      <c r="G223" s="13" t="s">
        <v>24</v>
      </c>
      <c r="H223" s="13" t="s">
        <v>35</v>
      </c>
      <c r="I223" s="13" t="s">
        <v>251</v>
      </c>
      <c r="J223" s="13" t="s">
        <v>253</v>
      </c>
      <c r="K223" s="13" t="s">
        <v>288</v>
      </c>
      <c r="L223" s="13" t="s">
        <v>2031</v>
      </c>
      <c r="M223" s="13">
        <v>0</v>
      </c>
      <c r="N223" s="13">
        <v>0</v>
      </c>
      <c r="O223" s="3" t="s">
        <v>681</v>
      </c>
      <c r="P223" s="2">
        <v>0</v>
      </c>
      <c r="Q223" s="2">
        <v>0</v>
      </c>
      <c r="R223" s="2">
        <v>1819.0935000000002</v>
      </c>
      <c r="S223" s="2">
        <v>0</v>
      </c>
      <c r="T223" s="2">
        <v>0</v>
      </c>
      <c r="U223" s="2">
        <v>0</v>
      </c>
      <c r="V223" s="2">
        <v>0</v>
      </c>
      <c r="W223" s="2">
        <v>0</v>
      </c>
      <c r="X223" s="2">
        <v>0</v>
      </c>
      <c r="Y223" s="2">
        <v>0</v>
      </c>
    </row>
    <row r="224" spans="2:25" ht="20" customHeight="1">
      <c r="B224" s="12">
        <v>216</v>
      </c>
      <c r="C224" s="12">
        <v>8</v>
      </c>
      <c r="E224" s="13" t="s">
        <v>1625</v>
      </c>
      <c r="F224" s="13" t="s">
        <v>24</v>
      </c>
      <c r="G224" s="13" t="s">
        <v>24</v>
      </c>
      <c r="H224" s="13" t="s">
        <v>35</v>
      </c>
      <c r="I224" s="13" t="s">
        <v>251</v>
      </c>
      <c r="J224" s="13" t="s">
        <v>253</v>
      </c>
      <c r="K224" s="13" t="s">
        <v>288</v>
      </c>
      <c r="L224" s="13" t="s">
        <v>2032</v>
      </c>
      <c r="M224" s="13">
        <v>0</v>
      </c>
      <c r="N224" s="13">
        <v>0</v>
      </c>
      <c r="O224" s="3" t="s">
        <v>678</v>
      </c>
      <c r="P224" s="2">
        <v>0</v>
      </c>
      <c r="Q224" s="2">
        <v>0</v>
      </c>
      <c r="R224" s="2">
        <v>10160.0844</v>
      </c>
      <c r="S224" s="2">
        <v>0</v>
      </c>
      <c r="T224" s="2">
        <v>0</v>
      </c>
      <c r="U224" s="2">
        <v>0</v>
      </c>
      <c r="V224" s="2">
        <v>0</v>
      </c>
      <c r="W224" s="2">
        <v>0</v>
      </c>
      <c r="X224" s="2">
        <v>0</v>
      </c>
      <c r="Y224" s="2">
        <v>0</v>
      </c>
    </row>
    <row r="225" spans="2:25" ht="20" customHeight="1">
      <c r="B225" s="12">
        <v>217</v>
      </c>
      <c r="C225" s="12">
        <v>8</v>
      </c>
      <c r="E225" s="13" t="s">
        <v>1625</v>
      </c>
      <c r="F225" s="13" t="s">
        <v>24</v>
      </c>
      <c r="G225" s="13" t="s">
        <v>24</v>
      </c>
      <c r="H225" s="13" t="s">
        <v>35</v>
      </c>
      <c r="I225" s="13" t="s">
        <v>251</v>
      </c>
      <c r="J225" s="13" t="s">
        <v>253</v>
      </c>
      <c r="K225" s="13" t="s">
        <v>288</v>
      </c>
      <c r="L225" s="13" t="s">
        <v>2033</v>
      </c>
      <c r="M225" s="13">
        <v>0</v>
      </c>
      <c r="N225" s="13">
        <v>0</v>
      </c>
      <c r="O225" s="3" t="s">
        <v>2034</v>
      </c>
      <c r="P225" s="2">
        <v>0</v>
      </c>
      <c r="Q225" s="2">
        <v>0</v>
      </c>
      <c r="R225" s="2">
        <v>4688.6000000000004</v>
      </c>
      <c r="S225" s="2">
        <v>0</v>
      </c>
      <c r="T225" s="2">
        <v>0</v>
      </c>
      <c r="U225" s="2">
        <v>0</v>
      </c>
      <c r="V225" s="2">
        <v>0</v>
      </c>
      <c r="W225" s="2">
        <v>0</v>
      </c>
      <c r="X225" s="2">
        <v>0</v>
      </c>
      <c r="Y225" s="2">
        <v>0</v>
      </c>
    </row>
    <row r="226" spans="2:25" ht="20" customHeight="1">
      <c r="B226" s="12">
        <v>218</v>
      </c>
      <c r="C226" s="12">
        <v>8</v>
      </c>
      <c r="E226" s="13" t="s">
        <v>1625</v>
      </c>
      <c r="F226" s="13" t="s">
        <v>24</v>
      </c>
      <c r="G226" s="13" t="s">
        <v>24</v>
      </c>
      <c r="H226" s="13" t="s">
        <v>35</v>
      </c>
      <c r="I226" s="13" t="s">
        <v>251</v>
      </c>
      <c r="J226" s="13" t="s">
        <v>253</v>
      </c>
      <c r="K226" s="13" t="s">
        <v>288</v>
      </c>
      <c r="L226" s="13" t="s">
        <v>2035</v>
      </c>
      <c r="M226" s="13">
        <v>0</v>
      </c>
      <c r="N226" s="13">
        <v>0</v>
      </c>
      <c r="O226" s="3" t="s">
        <v>4609</v>
      </c>
      <c r="P226" s="2">
        <v>0</v>
      </c>
      <c r="Q226" s="2">
        <v>0</v>
      </c>
      <c r="R226" s="2">
        <v>311.98</v>
      </c>
      <c r="S226" s="2">
        <v>0</v>
      </c>
      <c r="T226" s="2">
        <v>0</v>
      </c>
      <c r="U226" s="2">
        <v>0</v>
      </c>
      <c r="V226" s="2">
        <v>0</v>
      </c>
      <c r="W226" s="2">
        <v>0</v>
      </c>
      <c r="X226" s="2">
        <v>0</v>
      </c>
      <c r="Y226" s="2">
        <v>0</v>
      </c>
    </row>
    <row r="227" spans="2:25" ht="20" customHeight="1">
      <c r="B227" s="12">
        <v>219</v>
      </c>
      <c r="C227" s="12">
        <v>8</v>
      </c>
      <c r="E227" s="13" t="s">
        <v>1625</v>
      </c>
      <c r="F227" s="13" t="s">
        <v>24</v>
      </c>
      <c r="G227" s="13" t="s">
        <v>24</v>
      </c>
      <c r="H227" s="13" t="s">
        <v>35</v>
      </c>
      <c r="I227" s="13" t="s">
        <v>251</v>
      </c>
      <c r="J227" s="13" t="s">
        <v>253</v>
      </c>
      <c r="K227" s="13" t="s">
        <v>288</v>
      </c>
      <c r="L227" s="13" t="s">
        <v>2036</v>
      </c>
      <c r="M227" s="13">
        <v>0</v>
      </c>
      <c r="N227" s="13">
        <v>0</v>
      </c>
      <c r="O227" s="3" t="s">
        <v>4609</v>
      </c>
      <c r="P227" s="2">
        <v>0</v>
      </c>
      <c r="Q227" s="2">
        <v>0</v>
      </c>
      <c r="R227" s="2">
        <v>746.55</v>
      </c>
      <c r="S227" s="2">
        <v>0</v>
      </c>
      <c r="T227" s="2">
        <v>0</v>
      </c>
      <c r="U227" s="2">
        <v>0</v>
      </c>
      <c r="V227" s="2">
        <v>0</v>
      </c>
      <c r="W227" s="2">
        <v>0</v>
      </c>
      <c r="X227" s="2">
        <v>0</v>
      </c>
      <c r="Y227" s="2">
        <v>0</v>
      </c>
    </row>
    <row r="228" spans="2:25" ht="20" customHeight="1">
      <c r="B228" s="12">
        <v>220</v>
      </c>
      <c r="C228" s="12">
        <v>8</v>
      </c>
      <c r="E228" s="13" t="s">
        <v>1625</v>
      </c>
      <c r="F228" s="13" t="s">
        <v>24</v>
      </c>
      <c r="G228" s="13" t="s">
        <v>24</v>
      </c>
      <c r="H228" s="13" t="s">
        <v>35</v>
      </c>
      <c r="I228" s="13" t="s">
        <v>251</v>
      </c>
      <c r="J228" s="13" t="s">
        <v>253</v>
      </c>
      <c r="K228" s="13" t="s">
        <v>288</v>
      </c>
      <c r="L228" s="13" t="s">
        <v>2037</v>
      </c>
      <c r="M228" s="13">
        <v>0</v>
      </c>
      <c r="N228" s="13">
        <v>0</v>
      </c>
      <c r="O228" s="3" t="s">
        <v>2038</v>
      </c>
      <c r="P228" s="2">
        <v>0</v>
      </c>
      <c r="Q228" s="2">
        <v>0</v>
      </c>
      <c r="R228" s="2">
        <v>1173.04</v>
      </c>
      <c r="S228" s="2">
        <v>0</v>
      </c>
      <c r="T228" s="2">
        <v>0</v>
      </c>
      <c r="U228" s="2">
        <v>0</v>
      </c>
      <c r="V228" s="2">
        <v>0</v>
      </c>
      <c r="W228" s="2">
        <v>0</v>
      </c>
      <c r="X228" s="2">
        <v>0</v>
      </c>
      <c r="Y228" s="2">
        <v>0</v>
      </c>
    </row>
    <row r="229" spans="2:25" ht="20" customHeight="1">
      <c r="B229" s="12">
        <v>221</v>
      </c>
      <c r="C229" s="12">
        <v>8</v>
      </c>
      <c r="E229" s="13" t="s">
        <v>1625</v>
      </c>
      <c r="F229" s="13" t="s">
        <v>24</v>
      </c>
      <c r="G229" s="13" t="s">
        <v>24</v>
      </c>
      <c r="H229" s="13" t="s">
        <v>35</v>
      </c>
      <c r="I229" s="13" t="s">
        <v>251</v>
      </c>
      <c r="J229" s="13" t="s">
        <v>253</v>
      </c>
      <c r="K229" s="13" t="s">
        <v>288</v>
      </c>
      <c r="L229" s="13" t="s">
        <v>2039</v>
      </c>
      <c r="M229" s="13">
        <v>0</v>
      </c>
      <c r="N229" s="13">
        <v>0</v>
      </c>
      <c r="O229" s="3" t="s">
        <v>4597</v>
      </c>
      <c r="P229" s="2">
        <v>0</v>
      </c>
      <c r="Q229" s="2">
        <v>0</v>
      </c>
      <c r="R229" s="2">
        <v>162.33420000000001</v>
      </c>
      <c r="S229" s="2">
        <v>0</v>
      </c>
      <c r="T229" s="2">
        <v>0</v>
      </c>
      <c r="U229" s="2">
        <v>0</v>
      </c>
      <c r="V229" s="2">
        <v>0</v>
      </c>
      <c r="W229" s="2">
        <v>0</v>
      </c>
      <c r="X229" s="2">
        <v>0</v>
      </c>
      <c r="Y229" s="2">
        <v>0</v>
      </c>
    </row>
    <row r="230" spans="2:25" ht="20" customHeight="1">
      <c r="B230" s="12">
        <v>222</v>
      </c>
      <c r="C230" s="12">
        <v>8</v>
      </c>
      <c r="E230" s="13" t="s">
        <v>1625</v>
      </c>
      <c r="F230" s="13" t="s">
        <v>24</v>
      </c>
      <c r="G230" s="13" t="s">
        <v>24</v>
      </c>
      <c r="H230" s="13" t="s">
        <v>35</v>
      </c>
      <c r="I230" s="13" t="s">
        <v>251</v>
      </c>
      <c r="J230" s="13" t="s">
        <v>253</v>
      </c>
      <c r="K230" s="13" t="s">
        <v>288</v>
      </c>
      <c r="L230" s="13" t="s">
        <v>2040</v>
      </c>
      <c r="M230" s="13">
        <v>0</v>
      </c>
      <c r="N230" s="13">
        <v>0</v>
      </c>
      <c r="O230" s="3" t="s">
        <v>4610</v>
      </c>
      <c r="P230" s="2">
        <v>0</v>
      </c>
      <c r="Q230" s="2">
        <v>0</v>
      </c>
      <c r="R230" s="2">
        <v>720.98</v>
      </c>
      <c r="S230" s="2">
        <v>0</v>
      </c>
      <c r="T230" s="2">
        <v>0</v>
      </c>
      <c r="U230" s="2">
        <v>0</v>
      </c>
      <c r="V230" s="2">
        <v>0</v>
      </c>
      <c r="W230" s="2">
        <v>0</v>
      </c>
      <c r="X230" s="2">
        <v>0</v>
      </c>
      <c r="Y230" s="2">
        <v>0</v>
      </c>
    </row>
    <row r="231" spans="2:25" ht="20" customHeight="1">
      <c r="B231" s="12">
        <v>223</v>
      </c>
      <c r="C231" s="12">
        <v>8</v>
      </c>
      <c r="E231" s="13" t="s">
        <v>1625</v>
      </c>
      <c r="F231" s="13" t="s">
        <v>24</v>
      </c>
      <c r="G231" s="13" t="s">
        <v>24</v>
      </c>
      <c r="H231" s="13" t="s">
        <v>35</v>
      </c>
      <c r="I231" s="13" t="s">
        <v>251</v>
      </c>
      <c r="J231" s="13" t="s">
        <v>253</v>
      </c>
      <c r="K231" s="13" t="s">
        <v>288</v>
      </c>
      <c r="L231" s="13" t="s">
        <v>2041</v>
      </c>
      <c r="M231" s="13">
        <v>0</v>
      </c>
      <c r="N231" s="13">
        <v>0</v>
      </c>
      <c r="O231" s="3" t="s">
        <v>4611</v>
      </c>
      <c r="P231" s="2">
        <v>0</v>
      </c>
      <c r="Q231" s="2">
        <v>0</v>
      </c>
      <c r="R231" s="2">
        <v>10161.36</v>
      </c>
      <c r="S231" s="2">
        <v>0</v>
      </c>
      <c r="T231" s="2">
        <v>0</v>
      </c>
      <c r="U231" s="2">
        <v>0</v>
      </c>
      <c r="V231" s="2">
        <v>0</v>
      </c>
      <c r="W231" s="2">
        <v>0</v>
      </c>
      <c r="X231" s="2">
        <v>0</v>
      </c>
      <c r="Y231" s="2">
        <v>0</v>
      </c>
    </row>
    <row r="232" spans="2:25" ht="20" customHeight="1">
      <c r="B232" s="12">
        <v>224</v>
      </c>
      <c r="C232" s="12">
        <v>8</v>
      </c>
      <c r="E232" s="13" t="s">
        <v>1625</v>
      </c>
      <c r="F232" s="13" t="s">
        <v>24</v>
      </c>
      <c r="G232" s="13" t="s">
        <v>24</v>
      </c>
      <c r="H232" s="13" t="s">
        <v>35</v>
      </c>
      <c r="I232" s="13" t="s">
        <v>251</v>
      </c>
      <c r="J232" s="13" t="s">
        <v>253</v>
      </c>
      <c r="K232" s="13" t="s">
        <v>288</v>
      </c>
      <c r="L232" s="13" t="s">
        <v>2042</v>
      </c>
      <c r="M232" s="13">
        <v>0</v>
      </c>
      <c r="N232" s="13">
        <v>0</v>
      </c>
      <c r="O232" s="3" t="s">
        <v>4611</v>
      </c>
      <c r="P232" s="2">
        <v>0</v>
      </c>
      <c r="Q232" s="2">
        <v>0</v>
      </c>
      <c r="R232" s="2">
        <v>2813.48</v>
      </c>
      <c r="S232" s="2">
        <v>0</v>
      </c>
      <c r="T232" s="2">
        <v>0</v>
      </c>
      <c r="U232" s="2">
        <v>0</v>
      </c>
      <c r="V232" s="2">
        <v>0</v>
      </c>
      <c r="W232" s="2">
        <v>0</v>
      </c>
      <c r="X232" s="2">
        <v>0</v>
      </c>
      <c r="Y232" s="2">
        <v>0</v>
      </c>
    </row>
    <row r="233" spans="2:25" ht="20" customHeight="1">
      <c r="B233" s="12">
        <v>225</v>
      </c>
      <c r="C233" s="12">
        <v>8</v>
      </c>
      <c r="E233" s="13" t="s">
        <v>1625</v>
      </c>
      <c r="F233" s="13" t="s">
        <v>24</v>
      </c>
      <c r="G233" s="13" t="s">
        <v>24</v>
      </c>
      <c r="H233" s="13" t="s">
        <v>35</v>
      </c>
      <c r="I233" s="13" t="s">
        <v>251</v>
      </c>
      <c r="J233" s="13" t="s">
        <v>253</v>
      </c>
      <c r="K233" s="13" t="s">
        <v>288</v>
      </c>
      <c r="L233" s="13" t="s">
        <v>2043</v>
      </c>
      <c r="M233" s="13">
        <v>0</v>
      </c>
      <c r="N233" s="13">
        <v>0</v>
      </c>
      <c r="O233" s="3" t="s">
        <v>1298</v>
      </c>
      <c r="P233" s="2">
        <v>0</v>
      </c>
      <c r="Q233" s="2">
        <v>0</v>
      </c>
      <c r="R233" s="2">
        <v>2335.3920000000003</v>
      </c>
      <c r="S233" s="2">
        <v>0</v>
      </c>
      <c r="T233" s="2">
        <v>0</v>
      </c>
      <c r="U233" s="2">
        <v>0</v>
      </c>
      <c r="V233" s="2">
        <v>0</v>
      </c>
      <c r="W233" s="2">
        <v>0</v>
      </c>
      <c r="X233" s="2">
        <v>0</v>
      </c>
      <c r="Y233" s="2">
        <v>0</v>
      </c>
    </row>
    <row r="234" spans="2:25" ht="20" customHeight="1">
      <c r="B234" s="12">
        <v>226</v>
      </c>
      <c r="C234" s="12">
        <v>8</v>
      </c>
      <c r="E234" s="13" t="s">
        <v>1625</v>
      </c>
      <c r="F234" s="13" t="s">
        <v>24</v>
      </c>
      <c r="G234" s="13" t="s">
        <v>24</v>
      </c>
      <c r="H234" s="13" t="s">
        <v>35</v>
      </c>
      <c r="I234" s="13" t="s">
        <v>251</v>
      </c>
      <c r="J234" s="13" t="s">
        <v>253</v>
      </c>
      <c r="K234" s="13" t="s">
        <v>288</v>
      </c>
      <c r="L234" s="13" t="s">
        <v>2044</v>
      </c>
      <c r="M234" s="13">
        <v>0</v>
      </c>
      <c r="N234" s="13">
        <v>0</v>
      </c>
      <c r="O234" s="3" t="s">
        <v>1253</v>
      </c>
      <c r="P234" s="2">
        <v>0</v>
      </c>
      <c r="Q234" s="2">
        <v>0</v>
      </c>
      <c r="R234" s="2">
        <v>235.2</v>
      </c>
      <c r="S234" s="2">
        <v>0</v>
      </c>
      <c r="T234" s="2">
        <v>0</v>
      </c>
      <c r="U234" s="2">
        <v>0</v>
      </c>
      <c r="V234" s="2">
        <v>0</v>
      </c>
      <c r="W234" s="2">
        <v>0</v>
      </c>
      <c r="X234" s="2">
        <v>0</v>
      </c>
      <c r="Y234" s="2">
        <v>0</v>
      </c>
    </row>
    <row r="235" spans="2:25" ht="20" customHeight="1">
      <c r="B235" s="12">
        <v>227</v>
      </c>
      <c r="C235" s="12">
        <v>8</v>
      </c>
      <c r="E235" s="13" t="s">
        <v>1625</v>
      </c>
      <c r="F235" s="13" t="s">
        <v>24</v>
      </c>
      <c r="G235" s="13" t="s">
        <v>24</v>
      </c>
      <c r="H235" s="13" t="s">
        <v>35</v>
      </c>
      <c r="I235" s="13" t="s">
        <v>251</v>
      </c>
      <c r="J235" s="13" t="s">
        <v>253</v>
      </c>
      <c r="K235" s="13" t="s">
        <v>288</v>
      </c>
      <c r="L235" s="13" t="s">
        <v>2045</v>
      </c>
      <c r="M235" s="13">
        <v>0</v>
      </c>
      <c r="N235" s="13">
        <v>0</v>
      </c>
      <c r="O235" s="3" t="s">
        <v>4612</v>
      </c>
      <c r="P235" s="2">
        <v>0</v>
      </c>
      <c r="Q235" s="2">
        <v>0</v>
      </c>
      <c r="R235" s="2">
        <v>1759.5783000000001</v>
      </c>
      <c r="S235" s="2">
        <v>0</v>
      </c>
      <c r="T235" s="2">
        <v>0</v>
      </c>
      <c r="U235" s="2">
        <v>0</v>
      </c>
      <c r="V235" s="2">
        <v>0</v>
      </c>
      <c r="W235" s="2">
        <v>0</v>
      </c>
      <c r="X235" s="2">
        <v>0</v>
      </c>
      <c r="Y235" s="2">
        <v>0</v>
      </c>
    </row>
    <row r="236" spans="2:25" ht="20" customHeight="1">
      <c r="B236" s="12">
        <v>228</v>
      </c>
      <c r="C236" s="12">
        <v>8</v>
      </c>
      <c r="E236" s="13" t="s">
        <v>1625</v>
      </c>
      <c r="F236" s="13" t="s">
        <v>24</v>
      </c>
      <c r="G236" s="13" t="s">
        <v>24</v>
      </c>
      <c r="H236" s="13" t="s">
        <v>35</v>
      </c>
      <c r="I236" s="13" t="s">
        <v>251</v>
      </c>
      <c r="J236" s="13" t="s">
        <v>253</v>
      </c>
      <c r="K236" s="13" t="s">
        <v>288</v>
      </c>
      <c r="L236" s="13" t="s">
        <v>2046</v>
      </c>
      <c r="M236" s="13">
        <v>0</v>
      </c>
      <c r="N236" s="13">
        <v>0</v>
      </c>
      <c r="O236" s="3" t="s">
        <v>4600</v>
      </c>
      <c r="P236" s="2">
        <v>0</v>
      </c>
      <c r="Q236" s="2">
        <v>0</v>
      </c>
      <c r="R236" s="2">
        <v>1952.2</v>
      </c>
      <c r="S236" s="2">
        <v>0</v>
      </c>
      <c r="T236" s="2">
        <v>0</v>
      </c>
      <c r="U236" s="2">
        <v>0</v>
      </c>
      <c r="V236" s="2">
        <v>0</v>
      </c>
      <c r="W236" s="2">
        <v>0</v>
      </c>
      <c r="X236" s="2">
        <v>0</v>
      </c>
      <c r="Y236" s="2">
        <v>0</v>
      </c>
    </row>
    <row r="237" spans="2:25" ht="20" customHeight="1">
      <c r="B237" s="12">
        <v>229</v>
      </c>
      <c r="C237" s="12">
        <v>8</v>
      </c>
      <c r="E237" s="13" t="s">
        <v>1625</v>
      </c>
      <c r="F237" s="13" t="s">
        <v>24</v>
      </c>
      <c r="G237" s="13" t="s">
        <v>24</v>
      </c>
      <c r="H237" s="13" t="s">
        <v>35</v>
      </c>
      <c r="I237" s="13" t="s">
        <v>251</v>
      </c>
      <c r="J237" s="13" t="s">
        <v>253</v>
      </c>
      <c r="K237" s="13" t="s">
        <v>288</v>
      </c>
      <c r="L237" s="13" t="s">
        <v>2047</v>
      </c>
      <c r="M237" s="13">
        <v>0</v>
      </c>
      <c r="N237" s="13">
        <v>0</v>
      </c>
      <c r="O237" s="3" t="s">
        <v>1267</v>
      </c>
      <c r="P237" s="2">
        <v>0</v>
      </c>
      <c r="Q237" s="2">
        <v>0</v>
      </c>
      <c r="R237" s="2">
        <v>6213.9420000000009</v>
      </c>
      <c r="S237" s="2">
        <v>0</v>
      </c>
      <c r="T237" s="2">
        <v>0</v>
      </c>
      <c r="U237" s="2">
        <v>0</v>
      </c>
      <c r="V237" s="2">
        <v>0</v>
      </c>
      <c r="W237" s="2">
        <v>0</v>
      </c>
      <c r="X237" s="2">
        <v>0</v>
      </c>
      <c r="Y237" s="2">
        <v>0</v>
      </c>
    </row>
    <row r="238" spans="2:25" ht="20" customHeight="1">
      <c r="B238" s="12">
        <v>230</v>
      </c>
      <c r="C238" s="12">
        <v>8</v>
      </c>
      <c r="E238" s="13" t="s">
        <v>1625</v>
      </c>
      <c r="F238" s="13" t="s">
        <v>24</v>
      </c>
      <c r="G238" s="13" t="s">
        <v>24</v>
      </c>
      <c r="H238" s="13" t="s">
        <v>35</v>
      </c>
      <c r="I238" s="13" t="s">
        <v>251</v>
      </c>
      <c r="J238" s="13" t="s">
        <v>253</v>
      </c>
      <c r="K238" s="13" t="s">
        <v>288</v>
      </c>
      <c r="L238" s="13" t="s">
        <v>2048</v>
      </c>
      <c r="M238" s="13">
        <v>0</v>
      </c>
      <c r="N238" s="13">
        <v>0</v>
      </c>
      <c r="O238" s="3" t="s">
        <v>1936</v>
      </c>
      <c r="P238" s="2">
        <v>0</v>
      </c>
      <c r="Q238" s="2">
        <v>0</v>
      </c>
      <c r="R238" s="2">
        <v>85281.923999999999</v>
      </c>
      <c r="S238" s="2">
        <v>0</v>
      </c>
      <c r="T238" s="2">
        <v>0</v>
      </c>
      <c r="U238" s="2">
        <v>0</v>
      </c>
      <c r="V238" s="2">
        <v>0</v>
      </c>
      <c r="W238" s="2">
        <v>0</v>
      </c>
      <c r="X238" s="2">
        <v>0</v>
      </c>
      <c r="Y238" s="2">
        <v>0</v>
      </c>
    </row>
    <row r="239" spans="2:25" ht="20" customHeight="1">
      <c r="B239" s="12">
        <v>231</v>
      </c>
      <c r="C239" s="12">
        <v>8</v>
      </c>
      <c r="E239" s="13" t="s">
        <v>1625</v>
      </c>
      <c r="F239" s="13" t="s">
        <v>24</v>
      </c>
      <c r="G239" s="13" t="s">
        <v>24</v>
      </c>
      <c r="H239" s="13" t="s">
        <v>35</v>
      </c>
      <c r="I239" s="13" t="s">
        <v>251</v>
      </c>
      <c r="J239" s="13" t="s">
        <v>253</v>
      </c>
      <c r="K239" s="13" t="s">
        <v>288</v>
      </c>
      <c r="L239" s="13" t="s">
        <v>2049</v>
      </c>
      <c r="M239" s="13">
        <v>0</v>
      </c>
      <c r="N239" s="13">
        <v>0</v>
      </c>
      <c r="O239" s="3" t="s">
        <v>1938</v>
      </c>
      <c r="P239" s="2">
        <v>0</v>
      </c>
      <c r="Q239" s="2">
        <v>0</v>
      </c>
      <c r="R239" s="2">
        <v>612.5</v>
      </c>
      <c r="S239" s="2">
        <v>0</v>
      </c>
      <c r="T239" s="2">
        <v>0</v>
      </c>
      <c r="U239" s="2">
        <v>0</v>
      </c>
      <c r="V239" s="2">
        <v>0</v>
      </c>
      <c r="W239" s="2">
        <v>0</v>
      </c>
      <c r="X239" s="2">
        <v>0</v>
      </c>
      <c r="Y239" s="2">
        <v>0</v>
      </c>
    </row>
    <row r="240" spans="2:25" ht="20" customHeight="1">
      <c r="B240" s="12">
        <v>232</v>
      </c>
      <c r="C240" s="12">
        <v>8</v>
      </c>
      <c r="E240" s="13" t="s">
        <v>1625</v>
      </c>
      <c r="F240" s="13" t="s">
        <v>24</v>
      </c>
      <c r="G240" s="13" t="s">
        <v>24</v>
      </c>
      <c r="H240" s="13" t="s">
        <v>35</v>
      </c>
      <c r="I240" s="13" t="s">
        <v>251</v>
      </c>
      <c r="J240" s="13" t="s">
        <v>253</v>
      </c>
      <c r="K240" s="13" t="s">
        <v>288</v>
      </c>
      <c r="L240" s="13" t="s">
        <v>2050</v>
      </c>
      <c r="M240" s="13">
        <v>0</v>
      </c>
      <c r="N240" s="13">
        <v>0</v>
      </c>
      <c r="O240" s="3" t="s">
        <v>1940</v>
      </c>
      <c r="P240" s="2">
        <v>0</v>
      </c>
      <c r="Q240" s="2">
        <v>0</v>
      </c>
      <c r="R240" s="2">
        <v>600.6</v>
      </c>
      <c r="S240" s="2">
        <v>0</v>
      </c>
      <c r="T240" s="2">
        <v>0</v>
      </c>
      <c r="U240" s="2">
        <v>0</v>
      </c>
      <c r="V240" s="2">
        <v>0</v>
      </c>
      <c r="W240" s="2">
        <v>0</v>
      </c>
      <c r="X240" s="2">
        <v>0</v>
      </c>
      <c r="Y240" s="2">
        <v>0</v>
      </c>
    </row>
    <row r="241" spans="2:25" ht="20" customHeight="1">
      <c r="B241" s="12">
        <v>233</v>
      </c>
      <c r="C241" s="12">
        <v>8</v>
      </c>
      <c r="E241" s="13" t="s">
        <v>1625</v>
      </c>
      <c r="F241" s="13" t="s">
        <v>24</v>
      </c>
      <c r="G241" s="13" t="s">
        <v>24</v>
      </c>
      <c r="H241" s="13" t="s">
        <v>35</v>
      </c>
      <c r="I241" s="13" t="s">
        <v>251</v>
      </c>
      <c r="J241" s="13" t="s">
        <v>253</v>
      </c>
      <c r="K241" s="13" t="s">
        <v>288</v>
      </c>
      <c r="L241" s="13" t="s">
        <v>2051</v>
      </c>
      <c r="M241" s="13">
        <v>0</v>
      </c>
      <c r="N241" s="13">
        <v>0</v>
      </c>
      <c r="O241" s="3" t="s">
        <v>1942</v>
      </c>
      <c r="P241" s="2">
        <v>0</v>
      </c>
      <c r="Q241" s="2">
        <v>0</v>
      </c>
      <c r="R241" s="2">
        <v>2386.7999999999997</v>
      </c>
      <c r="S241" s="2">
        <v>0</v>
      </c>
      <c r="T241" s="2">
        <v>0</v>
      </c>
      <c r="U241" s="2">
        <v>0</v>
      </c>
      <c r="V241" s="2">
        <v>0</v>
      </c>
      <c r="W241" s="2">
        <v>0</v>
      </c>
      <c r="X241" s="2">
        <v>0</v>
      </c>
      <c r="Y241" s="2">
        <v>0</v>
      </c>
    </row>
    <row r="242" spans="2:25" ht="20" customHeight="1">
      <c r="B242" s="12">
        <v>234</v>
      </c>
      <c r="C242" s="12">
        <v>8</v>
      </c>
      <c r="E242" s="13" t="s">
        <v>1625</v>
      </c>
      <c r="F242" s="13" t="s">
        <v>24</v>
      </c>
      <c r="G242" s="13" t="s">
        <v>24</v>
      </c>
      <c r="H242" s="13" t="s">
        <v>35</v>
      </c>
      <c r="I242" s="13" t="s">
        <v>251</v>
      </c>
      <c r="J242" s="13" t="s">
        <v>253</v>
      </c>
      <c r="K242" s="13" t="s">
        <v>288</v>
      </c>
      <c r="L242" s="13" t="s">
        <v>2052</v>
      </c>
      <c r="M242" s="13">
        <v>0</v>
      </c>
      <c r="N242" s="13">
        <v>0</v>
      </c>
      <c r="O242" s="3" t="s">
        <v>1944</v>
      </c>
      <c r="P242" s="2">
        <v>0</v>
      </c>
      <c r="Q242" s="2">
        <v>0</v>
      </c>
      <c r="R242" s="2">
        <v>3771.36</v>
      </c>
      <c r="S242" s="2">
        <v>0</v>
      </c>
      <c r="T242" s="2">
        <v>0</v>
      </c>
      <c r="U242" s="2">
        <v>0</v>
      </c>
      <c r="V242" s="2">
        <v>0</v>
      </c>
      <c r="W242" s="2">
        <v>0</v>
      </c>
      <c r="X242" s="2">
        <v>0</v>
      </c>
      <c r="Y242" s="2">
        <v>0</v>
      </c>
    </row>
    <row r="243" spans="2:25" ht="20" customHeight="1">
      <c r="B243" s="12">
        <v>235</v>
      </c>
      <c r="C243" s="12">
        <v>8</v>
      </c>
      <c r="E243" s="13" t="s">
        <v>1625</v>
      </c>
      <c r="F243" s="13" t="s">
        <v>24</v>
      </c>
      <c r="G243" s="13" t="s">
        <v>24</v>
      </c>
      <c r="H243" s="13" t="s">
        <v>35</v>
      </c>
      <c r="I243" s="13" t="s">
        <v>251</v>
      </c>
      <c r="J243" s="13" t="s">
        <v>253</v>
      </c>
      <c r="K243" s="13" t="s">
        <v>288</v>
      </c>
      <c r="L243" s="13" t="s">
        <v>2053</v>
      </c>
      <c r="M243" s="13">
        <v>0</v>
      </c>
      <c r="N243" s="13">
        <v>0</v>
      </c>
      <c r="O243" s="3" t="s">
        <v>1946</v>
      </c>
      <c r="P243" s="2">
        <v>0</v>
      </c>
      <c r="Q243" s="2">
        <v>0</v>
      </c>
      <c r="R243" s="2">
        <v>14109.788</v>
      </c>
      <c r="S243" s="2">
        <v>0</v>
      </c>
      <c r="T243" s="2">
        <v>0</v>
      </c>
      <c r="U243" s="2">
        <v>0</v>
      </c>
      <c r="V243" s="2">
        <v>0</v>
      </c>
      <c r="W243" s="2">
        <v>0</v>
      </c>
      <c r="X243" s="2">
        <v>0</v>
      </c>
      <c r="Y243" s="2">
        <v>0</v>
      </c>
    </row>
    <row r="244" spans="2:25" ht="20" customHeight="1">
      <c r="B244" s="12">
        <v>236</v>
      </c>
      <c r="C244" s="12">
        <v>8</v>
      </c>
      <c r="E244" s="13" t="s">
        <v>1625</v>
      </c>
      <c r="F244" s="13" t="s">
        <v>24</v>
      </c>
      <c r="G244" s="13" t="s">
        <v>24</v>
      </c>
      <c r="H244" s="13" t="s">
        <v>35</v>
      </c>
      <c r="I244" s="13" t="s">
        <v>251</v>
      </c>
      <c r="J244" s="13" t="s">
        <v>253</v>
      </c>
      <c r="K244" s="13" t="s">
        <v>288</v>
      </c>
      <c r="L244" s="13" t="s">
        <v>2054</v>
      </c>
      <c r="M244" s="13">
        <v>0</v>
      </c>
      <c r="N244" s="13">
        <v>0</v>
      </c>
      <c r="O244" s="3" t="s">
        <v>4613</v>
      </c>
      <c r="P244" s="2">
        <v>0</v>
      </c>
      <c r="Q244" s="2">
        <v>0</v>
      </c>
      <c r="R244" s="2">
        <v>468</v>
      </c>
      <c r="S244" s="2">
        <v>0</v>
      </c>
      <c r="T244" s="2">
        <v>0</v>
      </c>
      <c r="U244" s="2">
        <v>0</v>
      </c>
      <c r="V244" s="2">
        <v>0</v>
      </c>
      <c r="W244" s="2">
        <v>0</v>
      </c>
      <c r="X244" s="2">
        <v>0</v>
      </c>
      <c r="Y244" s="2">
        <v>0</v>
      </c>
    </row>
    <row r="245" spans="2:25" ht="20" customHeight="1">
      <c r="B245" s="12">
        <v>237</v>
      </c>
      <c r="C245" s="12">
        <v>8</v>
      </c>
      <c r="E245" s="13" t="s">
        <v>1625</v>
      </c>
      <c r="F245" s="13" t="s">
        <v>24</v>
      </c>
      <c r="G245" s="13" t="s">
        <v>24</v>
      </c>
      <c r="H245" s="13" t="s">
        <v>35</v>
      </c>
      <c r="I245" s="13" t="s">
        <v>251</v>
      </c>
      <c r="J245" s="13" t="s">
        <v>253</v>
      </c>
      <c r="K245" s="13" t="s">
        <v>288</v>
      </c>
      <c r="L245" s="13" t="s">
        <v>4614</v>
      </c>
      <c r="M245" s="13">
        <v>0</v>
      </c>
      <c r="N245" s="13">
        <v>0</v>
      </c>
      <c r="O245" s="3" t="s">
        <v>40</v>
      </c>
      <c r="P245" s="2">
        <v>0</v>
      </c>
      <c r="Q245" s="2">
        <v>0</v>
      </c>
      <c r="R245" s="2">
        <v>102.04480000000001</v>
      </c>
      <c r="S245" s="2">
        <v>0</v>
      </c>
      <c r="T245" s="2">
        <v>0</v>
      </c>
      <c r="U245" s="2">
        <v>0</v>
      </c>
      <c r="V245" s="2">
        <v>0</v>
      </c>
      <c r="W245" s="2">
        <v>0</v>
      </c>
      <c r="X245" s="2">
        <v>0</v>
      </c>
      <c r="Y245" s="2">
        <v>0</v>
      </c>
    </row>
    <row r="246" spans="2:25" ht="20" customHeight="1">
      <c r="B246" s="12">
        <v>238</v>
      </c>
      <c r="C246" s="12">
        <v>7</v>
      </c>
      <c r="E246" s="13" t="s">
        <v>1625</v>
      </c>
      <c r="F246" s="13" t="s">
        <v>24</v>
      </c>
      <c r="G246" s="13" t="s">
        <v>24</v>
      </c>
      <c r="H246" s="13" t="s">
        <v>35</v>
      </c>
      <c r="I246" s="13" t="s">
        <v>251</v>
      </c>
      <c r="J246" s="13" t="s">
        <v>253</v>
      </c>
      <c r="K246" s="13" t="s">
        <v>331</v>
      </c>
      <c r="L246" s="13">
        <v>0</v>
      </c>
      <c r="M246" s="13">
        <v>0</v>
      </c>
      <c r="N246" s="13">
        <v>0</v>
      </c>
      <c r="O246" s="3" t="s">
        <v>332</v>
      </c>
      <c r="P246" s="2">
        <v>0</v>
      </c>
      <c r="Q246" s="2">
        <v>0</v>
      </c>
      <c r="R246" s="2">
        <v>0</v>
      </c>
      <c r="S246" s="2">
        <v>1307.2</v>
      </c>
      <c r="T246" s="2">
        <v>0</v>
      </c>
      <c r="U246" s="2">
        <v>0</v>
      </c>
      <c r="V246" s="2">
        <v>0</v>
      </c>
      <c r="W246" s="2">
        <v>0</v>
      </c>
      <c r="X246" s="2">
        <v>0</v>
      </c>
      <c r="Y246" s="2">
        <v>0</v>
      </c>
    </row>
    <row r="247" spans="2:25" ht="20" customHeight="1">
      <c r="B247" s="12">
        <v>239</v>
      </c>
      <c r="C247" s="12">
        <v>8</v>
      </c>
      <c r="E247" s="13" t="s">
        <v>1625</v>
      </c>
      <c r="F247" s="13" t="s">
        <v>24</v>
      </c>
      <c r="G247" s="13" t="s">
        <v>24</v>
      </c>
      <c r="H247" s="13" t="s">
        <v>35</v>
      </c>
      <c r="I247" s="13" t="s">
        <v>251</v>
      </c>
      <c r="J247" s="13" t="s">
        <v>253</v>
      </c>
      <c r="K247" s="13" t="s">
        <v>331</v>
      </c>
      <c r="L247" s="13" t="s">
        <v>333</v>
      </c>
      <c r="M247" s="13">
        <v>0</v>
      </c>
      <c r="N247" s="13">
        <v>0</v>
      </c>
      <c r="O247" s="3" t="s">
        <v>4615</v>
      </c>
      <c r="P247" s="2">
        <v>0</v>
      </c>
      <c r="Q247" s="2">
        <v>0</v>
      </c>
      <c r="R247" s="2">
        <v>346</v>
      </c>
      <c r="S247" s="2">
        <v>0</v>
      </c>
      <c r="T247" s="2">
        <v>0</v>
      </c>
      <c r="U247" s="2">
        <v>0</v>
      </c>
      <c r="V247" s="2">
        <v>0</v>
      </c>
      <c r="W247" s="2">
        <v>0</v>
      </c>
      <c r="X247" s="2">
        <v>0</v>
      </c>
      <c r="Y247" s="2">
        <v>0</v>
      </c>
    </row>
    <row r="248" spans="2:25" ht="20" customHeight="1">
      <c r="B248" s="12">
        <v>240</v>
      </c>
      <c r="C248" s="12">
        <v>8</v>
      </c>
      <c r="E248" s="13" t="s">
        <v>1625</v>
      </c>
      <c r="F248" s="13" t="s">
        <v>24</v>
      </c>
      <c r="G248" s="13" t="s">
        <v>24</v>
      </c>
      <c r="H248" s="13" t="s">
        <v>35</v>
      </c>
      <c r="I248" s="13" t="s">
        <v>251</v>
      </c>
      <c r="J248" s="13" t="s">
        <v>253</v>
      </c>
      <c r="K248" s="13" t="s">
        <v>331</v>
      </c>
      <c r="L248" s="13" t="s">
        <v>334</v>
      </c>
      <c r="M248" s="13">
        <v>0</v>
      </c>
      <c r="N248" s="13">
        <v>0</v>
      </c>
      <c r="O248" s="3" t="s">
        <v>4615</v>
      </c>
      <c r="P248" s="2">
        <v>0</v>
      </c>
      <c r="Q248" s="2">
        <v>0</v>
      </c>
      <c r="R248" s="2">
        <v>405.99999999999994</v>
      </c>
      <c r="S248" s="2">
        <v>0</v>
      </c>
      <c r="T248" s="2">
        <v>0</v>
      </c>
      <c r="U248" s="2">
        <v>0</v>
      </c>
      <c r="V248" s="2">
        <v>0</v>
      </c>
      <c r="W248" s="2">
        <v>0</v>
      </c>
      <c r="X248" s="2">
        <v>0</v>
      </c>
      <c r="Y248" s="2">
        <v>0</v>
      </c>
    </row>
    <row r="249" spans="2:25" ht="20" customHeight="1">
      <c r="B249" s="12">
        <v>241</v>
      </c>
      <c r="C249" s="12">
        <v>8</v>
      </c>
      <c r="E249" s="13" t="s">
        <v>1625</v>
      </c>
      <c r="F249" s="13" t="s">
        <v>24</v>
      </c>
      <c r="G249" s="13" t="s">
        <v>24</v>
      </c>
      <c r="H249" s="13" t="s">
        <v>35</v>
      </c>
      <c r="I249" s="13" t="s">
        <v>251</v>
      </c>
      <c r="J249" s="13" t="s">
        <v>253</v>
      </c>
      <c r="K249" s="13" t="s">
        <v>331</v>
      </c>
      <c r="L249" s="13" t="s">
        <v>335</v>
      </c>
      <c r="M249" s="13">
        <v>0</v>
      </c>
      <c r="N249" s="13">
        <v>0</v>
      </c>
      <c r="O249" s="3" t="s">
        <v>4616</v>
      </c>
      <c r="P249" s="2">
        <v>0</v>
      </c>
      <c r="Q249" s="2">
        <v>0</v>
      </c>
      <c r="R249" s="2">
        <v>127.8</v>
      </c>
      <c r="S249" s="2">
        <v>0</v>
      </c>
      <c r="T249" s="2">
        <v>0</v>
      </c>
      <c r="U249" s="2">
        <v>0</v>
      </c>
      <c r="V249" s="2">
        <v>0</v>
      </c>
      <c r="W249" s="2">
        <v>0</v>
      </c>
      <c r="X249" s="2">
        <v>0</v>
      </c>
      <c r="Y249" s="2">
        <v>0</v>
      </c>
    </row>
    <row r="250" spans="2:25" ht="20" customHeight="1">
      <c r="B250" s="12">
        <v>242</v>
      </c>
      <c r="C250" s="12">
        <v>8</v>
      </c>
      <c r="E250" s="13" t="s">
        <v>1625</v>
      </c>
      <c r="F250" s="13" t="s">
        <v>24</v>
      </c>
      <c r="G250" s="13" t="s">
        <v>24</v>
      </c>
      <c r="H250" s="13" t="s">
        <v>35</v>
      </c>
      <c r="I250" s="13" t="s">
        <v>251</v>
      </c>
      <c r="J250" s="13" t="s">
        <v>253</v>
      </c>
      <c r="K250" s="13" t="s">
        <v>331</v>
      </c>
      <c r="L250" s="13" t="s">
        <v>336</v>
      </c>
      <c r="M250" s="13">
        <v>0</v>
      </c>
      <c r="N250" s="13">
        <v>0</v>
      </c>
      <c r="O250" s="3" t="s">
        <v>4616</v>
      </c>
      <c r="P250" s="2">
        <v>0</v>
      </c>
      <c r="Q250" s="2">
        <v>0</v>
      </c>
      <c r="R250" s="2">
        <v>63.6</v>
      </c>
      <c r="S250" s="2">
        <v>0</v>
      </c>
      <c r="T250" s="2">
        <v>0</v>
      </c>
      <c r="U250" s="2">
        <v>0</v>
      </c>
      <c r="V250" s="2">
        <v>0</v>
      </c>
      <c r="W250" s="2">
        <v>0</v>
      </c>
      <c r="X250" s="2">
        <v>0</v>
      </c>
      <c r="Y250" s="2">
        <v>0</v>
      </c>
    </row>
    <row r="251" spans="2:25" ht="20" customHeight="1">
      <c r="B251" s="12">
        <v>243</v>
      </c>
      <c r="C251" s="12">
        <v>8</v>
      </c>
      <c r="E251" s="13" t="s">
        <v>1625</v>
      </c>
      <c r="F251" s="13" t="s">
        <v>24</v>
      </c>
      <c r="G251" s="13" t="s">
        <v>24</v>
      </c>
      <c r="H251" s="13" t="s">
        <v>35</v>
      </c>
      <c r="I251" s="13" t="s">
        <v>251</v>
      </c>
      <c r="J251" s="13" t="s">
        <v>253</v>
      </c>
      <c r="K251" s="13" t="s">
        <v>331</v>
      </c>
      <c r="L251" s="13" t="s">
        <v>337</v>
      </c>
      <c r="M251" s="13">
        <v>0</v>
      </c>
      <c r="N251" s="13">
        <v>0</v>
      </c>
      <c r="O251" s="3" t="s">
        <v>4616</v>
      </c>
      <c r="P251" s="2">
        <v>0</v>
      </c>
      <c r="Q251" s="2">
        <v>0</v>
      </c>
      <c r="R251" s="2">
        <v>64.2</v>
      </c>
      <c r="S251" s="2">
        <v>0</v>
      </c>
      <c r="T251" s="2">
        <v>0</v>
      </c>
      <c r="U251" s="2">
        <v>0</v>
      </c>
      <c r="V251" s="2">
        <v>0</v>
      </c>
      <c r="W251" s="2">
        <v>0</v>
      </c>
      <c r="X251" s="2">
        <v>0</v>
      </c>
      <c r="Y251" s="2">
        <v>0</v>
      </c>
    </row>
    <row r="252" spans="2:25" ht="20" customHeight="1">
      <c r="B252" s="12">
        <v>244</v>
      </c>
      <c r="C252" s="12">
        <v>8</v>
      </c>
      <c r="E252" s="13" t="s">
        <v>1625</v>
      </c>
      <c r="F252" s="13" t="s">
        <v>24</v>
      </c>
      <c r="G252" s="13" t="s">
        <v>24</v>
      </c>
      <c r="H252" s="13" t="s">
        <v>35</v>
      </c>
      <c r="I252" s="13" t="s">
        <v>251</v>
      </c>
      <c r="J252" s="13" t="s">
        <v>253</v>
      </c>
      <c r="K252" s="13" t="s">
        <v>331</v>
      </c>
      <c r="L252" s="13" t="s">
        <v>338</v>
      </c>
      <c r="M252" s="13">
        <v>0</v>
      </c>
      <c r="N252" s="13">
        <v>0</v>
      </c>
      <c r="O252" s="3" t="s">
        <v>1307</v>
      </c>
      <c r="P252" s="2">
        <v>0</v>
      </c>
      <c r="Q252" s="2">
        <v>0</v>
      </c>
      <c r="R252" s="2">
        <v>299.60000000000002</v>
      </c>
      <c r="S252" s="2">
        <v>0</v>
      </c>
      <c r="T252" s="2">
        <v>0</v>
      </c>
      <c r="U252" s="2">
        <v>0</v>
      </c>
      <c r="V252" s="2">
        <v>0</v>
      </c>
      <c r="W252" s="2">
        <v>0</v>
      </c>
      <c r="X252" s="2">
        <v>0</v>
      </c>
      <c r="Y252" s="2">
        <v>0</v>
      </c>
    </row>
    <row r="253" spans="2:25" ht="20" customHeight="1">
      <c r="B253" s="12">
        <v>245</v>
      </c>
      <c r="C253" s="12">
        <v>6</v>
      </c>
      <c r="E253" s="13" t="s">
        <v>1625</v>
      </c>
      <c r="F253" s="13" t="s">
        <v>24</v>
      </c>
      <c r="G253" s="13" t="s">
        <v>24</v>
      </c>
      <c r="H253" s="13" t="s">
        <v>35</v>
      </c>
      <c r="I253" s="13" t="s">
        <v>251</v>
      </c>
      <c r="J253" s="13" t="s">
        <v>339</v>
      </c>
      <c r="K253" s="13">
        <v>0</v>
      </c>
      <c r="L253" s="13">
        <v>0</v>
      </c>
      <c r="M253" s="13">
        <v>0</v>
      </c>
      <c r="N253" s="13">
        <v>0</v>
      </c>
      <c r="O253" s="3" t="s">
        <v>340</v>
      </c>
      <c r="P253" s="2">
        <v>0</v>
      </c>
      <c r="Q253" s="2">
        <v>0</v>
      </c>
      <c r="R253" s="2">
        <v>0</v>
      </c>
      <c r="S253" s="2">
        <v>0</v>
      </c>
      <c r="T253" s="2">
        <v>456728.4571</v>
      </c>
      <c r="U253" s="2">
        <v>0</v>
      </c>
      <c r="V253" s="2">
        <v>0</v>
      </c>
      <c r="W253" s="2">
        <v>0</v>
      </c>
      <c r="X253" s="2">
        <v>0</v>
      </c>
      <c r="Y253" s="2">
        <v>0</v>
      </c>
    </row>
    <row r="254" spans="2:25" ht="20" customHeight="1">
      <c r="B254" s="12">
        <v>246</v>
      </c>
      <c r="C254" s="12">
        <v>7</v>
      </c>
      <c r="E254" s="13" t="s">
        <v>1625</v>
      </c>
      <c r="F254" s="13" t="s">
        <v>24</v>
      </c>
      <c r="G254" s="13" t="s">
        <v>24</v>
      </c>
      <c r="H254" s="13" t="s">
        <v>35</v>
      </c>
      <c r="I254" s="13" t="s">
        <v>251</v>
      </c>
      <c r="J254" s="13" t="s">
        <v>339</v>
      </c>
      <c r="K254" s="13" t="s">
        <v>341</v>
      </c>
      <c r="L254" s="13">
        <v>0</v>
      </c>
      <c r="M254" s="13">
        <v>0</v>
      </c>
      <c r="N254" s="13">
        <v>0</v>
      </c>
      <c r="O254" s="3" t="s">
        <v>51</v>
      </c>
      <c r="P254" s="2">
        <v>0</v>
      </c>
      <c r="Q254" s="2">
        <v>0</v>
      </c>
      <c r="R254" s="2">
        <v>0</v>
      </c>
      <c r="S254" s="2">
        <v>8891.99</v>
      </c>
      <c r="T254" s="2">
        <v>0</v>
      </c>
      <c r="U254" s="2">
        <v>0</v>
      </c>
      <c r="V254" s="2">
        <v>0</v>
      </c>
      <c r="W254" s="2">
        <v>0</v>
      </c>
      <c r="X254" s="2">
        <v>0</v>
      </c>
      <c r="Y254" s="2">
        <v>0</v>
      </c>
    </row>
    <row r="255" spans="2:25" ht="20" customHeight="1">
      <c r="B255" s="12">
        <v>247</v>
      </c>
      <c r="C255" s="12">
        <v>8</v>
      </c>
      <c r="E255" s="13" t="s">
        <v>1625</v>
      </c>
      <c r="F255" s="13" t="s">
        <v>24</v>
      </c>
      <c r="G255" s="13" t="s">
        <v>24</v>
      </c>
      <c r="H255" s="13" t="s">
        <v>35</v>
      </c>
      <c r="I255" s="13" t="s">
        <v>251</v>
      </c>
      <c r="J255" s="13" t="s">
        <v>339</v>
      </c>
      <c r="K255" s="13" t="s">
        <v>341</v>
      </c>
      <c r="L255" s="13" t="s">
        <v>342</v>
      </c>
      <c r="M255" s="13">
        <v>0</v>
      </c>
      <c r="N255" s="13">
        <v>0</v>
      </c>
      <c r="O255" s="3" t="s">
        <v>4556</v>
      </c>
      <c r="P255" s="2">
        <v>0</v>
      </c>
      <c r="Q255" s="2">
        <v>0</v>
      </c>
      <c r="R255" s="2">
        <v>31.54</v>
      </c>
      <c r="S255" s="2">
        <v>0</v>
      </c>
      <c r="T255" s="2">
        <v>0</v>
      </c>
      <c r="U255" s="2">
        <v>0</v>
      </c>
      <c r="V255" s="2">
        <v>0</v>
      </c>
      <c r="W255" s="2">
        <v>0</v>
      </c>
      <c r="X255" s="2">
        <v>0</v>
      </c>
      <c r="Y255" s="2">
        <v>0</v>
      </c>
    </row>
    <row r="256" spans="2:25" ht="20" customHeight="1">
      <c r="B256" s="12">
        <v>248</v>
      </c>
      <c r="C256" s="12">
        <v>8</v>
      </c>
      <c r="E256" s="13" t="s">
        <v>1625</v>
      </c>
      <c r="F256" s="13" t="s">
        <v>24</v>
      </c>
      <c r="G256" s="13" t="s">
        <v>24</v>
      </c>
      <c r="H256" s="13" t="s">
        <v>35</v>
      </c>
      <c r="I256" s="13" t="s">
        <v>251</v>
      </c>
      <c r="J256" s="13" t="s">
        <v>339</v>
      </c>
      <c r="K256" s="13" t="s">
        <v>341</v>
      </c>
      <c r="L256" s="13" t="s">
        <v>343</v>
      </c>
      <c r="M256" s="13">
        <v>0</v>
      </c>
      <c r="N256" s="13">
        <v>0</v>
      </c>
      <c r="O256" s="3" t="s">
        <v>1254</v>
      </c>
      <c r="P256" s="2">
        <v>0</v>
      </c>
      <c r="Q256" s="2">
        <v>0</v>
      </c>
      <c r="R256" s="2">
        <v>387.16</v>
      </c>
      <c r="S256" s="2">
        <v>0</v>
      </c>
      <c r="T256" s="2">
        <v>0</v>
      </c>
      <c r="U256" s="2">
        <v>0</v>
      </c>
      <c r="V256" s="2">
        <v>0</v>
      </c>
      <c r="W256" s="2">
        <v>0</v>
      </c>
      <c r="X256" s="2">
        <v>0</v>
      </c>
      <c r="Y256" s="2">
        <v>0</v>
      </c>
    </row>
    <row r="257" spans="2:25" ht="20" customHeight="1">
      <c r="B257" s="12">
        <v>249</v>
      </c>
      <c r="C257" s="12">
        <v>8</v>
      </c>
      <c r="E257" s="13" t="s">
        <v>1625</v>
      </c>
      <c r="F257" s="13" t="s">
        <v>24</v>
      </c>
      <c r="G257" s="13" t="s">
        <v>24</v>
      </c>
      <c r="H257" s="13" t="s">
        <v>35</v>
      </c>
      <c r="I257" s="13" t="s">
        <v>251</v>
      </c>
      <c r="J257" s="13" t="s">
        <v>339</v>
      </c>
      <c r="K257" s="13" t="s">
        <v>341</v>
      </c>
      <c r="L257" s="13" t="s">
        <v>344</v>
      </c>
      <c r="M257" s="13">
        <v>0</v>
      </c>
      <c r="N257" s="13">
        <v>0</v>
      </c>
      <c r="O257" s="3" t="s">
        <v>1259</v>
      </c>
      <c r="P257" s="2">
        <v>0</v>
      </c>
      <c r="Q257" s="2">
        <v>0</v>
      </c>
      <c r="R257" s="2">
        <v>2204.5</v>
      </c>
      <c r="S257" s="2">
        <v>0</v>
      </c>
      <c r="T257" s="2">
        <v>0</v>
      </c>
      <c r="U257" s="2">
        <v>0</v>
      </c>
      <c r="V257" s="2">
        <v>0</v>
      </c>
      <c r="W257" s="2">
        <v>0</v>
      </c>
      <c r="X257" s="2">
        <v>0</v>
      </c>
      <c r="Y257" s="2">
        <v>0</v>
      </c>
    </row>
    <row r="258" spans="2:25" ht="20" customHeight="1">
      <c r="B258" s="12">
        <v>250</v>
      </c>
      <c r="C258" s="12">
        <v>8</v>
      </c>
      <c r="E258" s="13" t="s">
        <v>1625</v>
      </c>
      <c r="F258" s="13" t="s">
        <v>24</v>
      </c>
      <c r="G258" s="13" t="s">
        <v>24</v>
      </c>
      <c r="H258" s="13" t="s">
        <v>35</v>
      </c>
      <c r="I258" s="13" t="s">
        <v>251</v>
      </c>
      <c r="J258" s="13" t="s">
        <v>339</v>
      </c>
      <c r="K258" s="13" t="s">
        <v>341</v>
      </c>
      <c r="L258" s="13" t="s">
        <v>1310</v>
      </c>
      <c r="M258" s="13">
        <v>0</v>
      </c>
      <c r="N258" s="13">
        <v>0</v>
      </c>
      <c r="O258" s="3" t="s">
        <v>1262</v>
      </c>
      <c r="P258" s="2">
        <v>0</v>
      </c>
      <c r="Q258" s="2">
        <v>0</v>
      </c>
      <c r="R258" s="2">
        <v>350.15999999999997</v>
      </c>
      <c r="S258" s="2">
        <v>0</v>
      </c>
      <c r="T258" s="2">
        <v>0</v>
      </c>
      <c r="U258" s="2">
        <v>0</v>
      </c>
      <c r="V258" s="2">
        <v>0</v>
      </c>
      <c r="W258" s="2">
        <v>0</v>
      </c>
      <c r="X258" s="2">
        <v>0</v>
      </c>
      <c r="Y258" s="2">
        <v>0</v>
      </c>
    </row>
    <row r="259" spans="2:25" ht="20" customHeight="1">
      <c r="B259" s="12">
        <v>251</v>
      </c>
      <c r="C259" s="12">
        <v>8</v>
      </c>
      <c r="E259" s="13" t="s">
        <v>1625</v>
      </c>
      <c r="F259" s="13" t="s">
        <v>24</v>
      </c>
      <c r="G259" s="13" t="s">
        <v>24</v>
      </c>
      <c r="H259" s="13" t="s">
        <v>35</v>
      </c>
      <c r="I259" s="13" t="s">
        <v>251</v>
      </c>
      <c r="J259" s="13" t="s">
        <v>339</v>
      </c>
      <c r="K259" s="13" t="s">
        <v>341</v>
      </c>
      <c r="L259" s="13" t="s">
        <v>2172</v>
      </c>
      <c r="M259" s="13">
        <v>0</v>
      </c>
      <c r="N259" s="13">
        <v>0</v>
      </c>
      <c r="O259" s="3" t="s">
        <v>1254</v>
      </c>
      <c r="P259" s="2">
        <v>0</v>
      </c>
      <c r="Q259" s="2">
        <v>0</v>
      </c>
      <c r="R259" s="2">
        <v>424.72</v>
      </c>
      <c r="S259" s="2">
        <v>0</v>
      </c>
      <c r="T259" s="2">
        <v>0</v>
      </c>
      <c r="U259" s="2">
        <v>0</v>
      </c>
      <c r="V259" s="2">
        <v>0</v>
      </c>
      <c r="W259" s="2">
        <v>0</v>
      </c>
      <c r="X259" s="2">
        <v>0</v>
      </c>
      <c r="Y259" s="2">
        <v>0</v>
      </c>
    </row>
    <row r="260" spans="2:25" ht="20" customHeight="1">
      <c r="B260" s="12">
        <v>252</v>
      </c>
      <c r="C260" s="12">
        <v>8</v>
      </c>
      <c r="E260" s="13" t="s">
        <v>1625</v>
      </c>
      <c r="F260" s="13" t="s">
        <v>24</v>
      </c>
      <c r="G260" s="13" t="s">
        <v>24</v>
      </c>
      <c r="H260" s="13" t="s">
        <v>35</v>
      </c>
      <c r="I260" s="13" t="s">
        <v>251</v>
      </c>
      <c r="J260" s="13" t="s">
        <v>339</v>
      </c>
      <c r="K260" s="13" t="s">
        <v>341</v>
      </c>
      <c r="L260" s="13" t="s">
        <v>2173</v>
      </c>
      <c r="M260" s="13">
        <v>0</v>
      </c>
      <c r="N260" s="13">
        <v>0</v>
      </c>
      <c r="O260" s="3" t="s">
        <v>4617</v>
      </c>
      <c r="P260" s="2">
        <v>0</v>
      </c>
      <c r="Q260" s="2">
        <v>0</v>
      </c>
      <c r="R260" s="2">
        <v>644.40000000000009</v>
      </c>
      <c r="S260" s="2">
        <v>0</v>
      </c>
      <c r="T260" s="2">
        <v>0</v>
      </c>
      <c r="U260" s="2">
        <v>0</v>
      </c>
      <c r="V260" s="2">
        <v>0</v>
      </c>
      <c r="W260" s="2">
        <v>0</v>
      </c>
      <c r="X260" s="2">
        <v>0</v>
      </c>
      <c r="Y260" s="2">
        <v>0</v>
      </c>
    </row>
    <row r="261" spans="2:25" ht="20" customHeight="1">
      <c r="B261" s="12">
        <v>253</v>
      </c>
      <c r="C261" s="12">
        <v>8</v>
      </c>
      <c r="E261" s="13" t="s">
        <v>1625</v>
      </c>
      <c r="F261" s="13" t="s">
        <v>24</v>
      </c>
      <c r="G261" s="13" t="s">
        <v>24</v>
      </c>
      <c r="H261" s="13" t="s">
        <v>35</v>
      </c>
      <c r="I261" s="13" t="s">
        <v>251</v>
      </c>
      <c r="J261" s="13" t="s">
        <v>339</v>
      </c>
      <c r="K261" s="13" t="s">
        <v>341</v>
      </c>
      <c r="L261" s="13" t="s">
        <v>2174</v>
      </c>
      <c r="M261" s="13">
        <v>0</v>
      </c>
      <c r="N261" s="13">
        <v>0</v>
      </c>
      <c r="O261" s="3" t="s">
        <v>1986</v>
      </c>
      <c r="P261" s="2">
        <v>0</v>
      </c>
      <c r="Q261" s="2">
        <v>0</v>
      </c>
      <c r="R261" s="2">
        <v>910.49</v>
      </c>
      <c r="S261" s="2">
        <v>0</v>
      </c>
      <c r="T261" s="2">
        <v>0</v>
      </c>
      <c r="U261" s="2">
        <v>0</v>
      </c>
      <c r="V261" s="2">
        <v>0</v>
      </c>
      <c r="W261" s="2">
        <v>0</v>
      </c>
      <c r="X261" s="2">
        <v>0</v>
      </c>
      <c r="Y261" s="2">
        <v>0</v>
      </c>
    </row>
    <row r="262" spans="2:25" ht="20" customHeight="1">
      <c r="B262" s="12">
        <v>254</v>
      </c>
      <c r="C262" s="12">
        <v>8</v>
      </c>
      <c r="E262" s="13" t="s">
        <v>1625</v>
      </c>
      <c r="F262" s="13" t="s">
        <v>24</v>
      </c>
      <c r="G262" s="13" t="s">
        <v>24</v>
      </c>
      <c r="H262" s="13" t="s">
        <v>35</v>
      </c>
      <c r="I262" s="13" t="s">
        <v>251</v>
      </c>
      <c r="J262" s="13" t="s">
        <v>339</v>
      </c>
      <c r="K262" s="13" t="s">
        <v>341</v>
      </c>
      <c r="L262" s="13" t="s">
        <v>4618</v>
      </c>
      <c r="M262" s="13">
        <v>0</v>
      </c>
      <c r="N262" s="13">
        <v>0</v>
      </c>
      <c r="O262" s="3" t="s">
        <v>40</v>
      </c>
      <c r="P262" s="2">
        <v>0</v>
      </c>
      <c r="Q262" s="2">
        <v>0</v>
      </c>
      <c r="R262" s="2">
        <v>3939.02</v>
      </c>
      <c r="S262" s="2">
        <v>0</v>
      </c>
      <c r="T262" s="2">
        <v>0</v>
      </c>
      <c r="U262" s="2">
        <v>0</v>
      </c>
      <c r="V262" s="2">
        <v>0</v>
      </c>
      <c r="W262" s="2">
        <v>0</v>
      </c>
      <c r="X262" s="2">
        <v>0</v>
      </c>
      <c r="Y262" s="2">
        <v>0</v>
      </c>
    </row>
    <row r="263" spans="2:25" ht="20" customHeight="1">
      <c r="B263" s="12">
        <v>255</v>
      </c>
      <c r="C263" s="12">
        <v>7</v>
      </c>
      <c r="E263" s="13" t="s">
        <v>1625</v>
      </c>
      <c r="F263" s="13" t="s">
        <v>24</v>
      </c>
      <c r="G263" s="13" t="s">
        <v>24</v>
      </c>
      <c r="H263" s="13" t="s">
        <v>35</v>
      </c>
      <c r="I263" s="13" t="s">
        <v>251</v>
      </c>
      <c r="J263" s="13" t="s">
        <v>339</v>
      </c>
      <c r="K263" s="13" t="s">
        <v>345</v>
      </c>
      <c r="L263" s="13">
        <v>0</v>
      </c>
      <c r="M263" s="13">
        <v>0</v>
      </c>
      <c r="N263" s="13">
        <v>0</v>
      </c>
      <c r="O263" s="3" t="s">
        <v>346</v>
      </c>
      <c r="P263" s="2">
        <v>0</v>
      </c>
      <c r="Q263" s="2">
        <v>0</v>
      </c>
      <c r="R263" s="2">
        <v>0</v>
      </c>
      <c r="S263" s="2">
        <v>186040.48999999996</v>
      </c>
      <c r="T263" s="2">
        <v>0</v>
      </c>
      <c r="U263" s="2">
        <v>0</v>
      </c>
      <c r="V263" s="2">
        <v>0</v>
      </c>
      <c r="W263" s="2">
        <v>0</v>
      </c>
      <c r="X263" s="2">
        <v>0</v>
      </c>
      <c r="Y263" s="2">
        <v>0</v>
      </c>
    </row>
    <row r="264" spans="2:25" ht="20" customHeight="1">
      <c r="B264" s="12">
        <v>256</v>
      </c>
      <c r="C264" s="12">
        <v>8</v>
      </c>
      <c r="E264" s="13" t="s">
        <v>1625</v>
      </c>
      <c r="F264" s="13" t="s">
        <v>24</v>
      </c>
      <c r="G264" s="13" t="s">
        <v>24</v>
      </c>
      <c r="H264" s="13" t="s">
        <v>35</v>
      </c>
      <c r="I264" s="13" t="s">
        <v>251</v>
      </c>
      <c r="J264" s="13" t="s">
        <v>339</v>
      </c>
      <c r="K264" s="13" t="s">
        <v>345</v>
      </c>
      <c r="L264" s="13" t="s">
        <v>4619</v>
      </c>
      <c r="M264" s="13">
        <v>0</v>
      </c>
      <c r="N264" s="13">
        <v>0</v>
      </c>
      <c r="O264" s="3" t="s">
        <v>1311</v>
      </c>
      <c r="P264" s="2">
        <v>0</v>
      </c>
      <c r="Q264" s="2">
        <v>0</v>
      </c>
      <c r="R264" s="2">
        <v>6664.56</v>
      </c>
      <c r="S264" s="2">
        <v>0</v>
      </c>
      <c r="T264" s="2">
        <v>0</v>
      </c>
      <c r="U264" s="2">
        <v>0</v>
      </c>
      <c r="V264" s="2">
        <v>0</v>
      </c>
      <c r="W264" s="2">
        <v>0</v>
      </c>
      <c r="X264" s="2">
        <v>0</v>
      </c>
      <c r="Y264" s="2">
        <v>0</v>
      </c>
    </row>
    <row r="265" spans="2:25" ht="20" customHeight="1">
      <c r="B265" s="12">
        <v>257</v>
      </c>
      <c r="C265" s="12">
        <v>8</v>
      </c>
      <c r="E265" s="13" t="s">
        <v>1625</v>
      </c>
      <c r="F265" s="13" t="s">
        <v>24</v>
      </c>
      <c r="G265" s="13" t="s">
        <v>24</v>
      </c>
      <c r="H265" s="13" t="s">
        <v>35</v>
      </c>
      <c r="I265" s="13" t="s">
        <v>251</v>
      </c>
      <c r="J265" s="13" t="s">
        <v>339</v>
      </c>
      <c r="K265" s="13" t="s">
        <v>345</v>
      </c>
      <c r="L265" s="13" t="s">
        <v>347</v>
      </c>
      <c r="M265" s="13">
        <v>0</v>
      </c>
      <c r="N265" s="13">
        <v>0</v>
      </c>
      <c r="O265" s="3" t="s">
        <v>1312</v>
      </c>
      <c r="P265" s="2">
        <v>0</v>
      </c>
      <c r="Q265" s="2">
        <v>0</v>
      </c>
      <c r="R265" s="2">
        <v>9304.56</v>
      </c>
      <c r="S265" s="2">
        <v>0</v>
      </c>
      <c r="T265" s="2">
        <v>0</v>
      </c>
      <c r="U265" s="2">
        <v>0</v>
      </c>
      <c r="V265" s="2">
        <v>0</v>
      </c>
      <c r="W265" s="2">
        <v>0</v>
      </c>
      <c r="X265" s="2">
        <v>0</v>
      </c>
      <c r="Y265" s="2">
        <v>0</v>
      </c>
    </row>
    <row r="266" spans="2:25" ht="20" customHeight="1">
      <c r="B266" s="12">
        <v>258</v>
      </c>
      <c r="C266" s="12">
        <v>8</v>
      </c>
      <c r="E266" s="13" t="s">
        <v>1625</v>
      </c>
      <c r="F266" s="13" t="s">
        <v>24</v>
      </c>
      <c r="G266" s="13" t="s">
        <v>24</v>
      </c>
      <c r="H266" s="13" t="s">
        <v>35</v>
      </c>
      <c r="I266" s="13" t="s">
        <v>251</v>
      </c>
      <c r="J266" s="13" t="s">
        <v>339</v>
      </c>
      <c r="K266" s="13" t="s">
        <v>345</v>
      </c>
      <c r="L266" s="13" t="s">
        <v>4620</v>
      </c>
      <c r="M266" s="13">
        <v>0</v>
      </c>
      <c r="N266" s="13">
        <v>0</v>
      </c>
      <c r="O266" s="3" t="s">
        <v>4621</v>
      </c>
      <c r="P266" s="2">
        <v>0</v>
      </c>
      <c r="Q266" s="2">
        <v>0</v>
      </c>
      <c r="R266" s="2">
        <v>2770.7</v>
      </c>
      <c r="S266" s="2">
        <v>0</v>
      </c>
      <c r="T266" s="2">
        <v>0</v>
      </c>
      <c r="U266" s="2">
        <v>0</v>
      </c>
      <c r="V266" s="2">
        <v>0</v>
      </c>
      <c r="W266" s="2">
        <v>0</v>
      </c>
      <c r="X266" s="2">
        <v>0</v>
      </c>
      <c r="Y266" s="2">
        <v>0</v>
      </c>
    </row>
    <row r="267" spans="2:25" ht="20" customHeight="1">
      <c r="B267" s="12">
        <v>259</v>
      </c>
      <c r="C267" s="12">
        <v>8</v>
      </c>
      <c r="E267" s="13" t="s">
        <v>1625</v>
      </c>
      <c r="F267" s="13" t="s">
        <v>24</v>
      </c>
      <c r="G267" s="13" t="s">
        <v>24</v>
      </c>
      <c r="H267" s="13" t="s">
        <v>35</v>
      </c>
      <c r="I267" s="13" t="s">
        <v>251</v>
      </c>
      <c r="J267" s="13" t="s">
        <v>339</v>
      </c>
      <c r="K267" s="13" t="s">
        <v>345</v>
      </c>
      <c r="L267" s="13" t="s">
        <v>4622</v>
      </c>
      <c r="M267" s="13">
        <v>0</v>
      </c>
      <c r="N267" s="13">
        <v>0</v>
      </c>
      <c r="O267" s="3" t="s">
        <v>4623</v>
      </c>
      <c r="P267" s="2">
        <v>0</v>
      </c>
      <c r="Q267" s="2">
        <v>0</v>
      </c>
      <c r="R267" s="2">
        <v>2770.7</v>
      </c>
      <c r="S267" s="2">
        <v>0</v>
      </c>
      <c r="T267" s="2">
        <v>0</v>
      </c>
      <c r="U267" s="2">
        <v>0</v>
      </c>
      <c r="V267" s="2">
        <v>0</v>
      </c>
      <c r="W267" s="2">
        <v>0</v>
      </c>
      <c r="X267" s="2">
        <v>0</v>
      </c>
      <c r="Y267" s="2">
        <v>0</v>
      </c>
    </row>
    <row r="268" spans="2:25" ht="20" customHeight="1">
      <c r="B268" s="12">
        <v>260</v>
      </c>
      <c r="C268" s="12">
        <v>8</v>
      </c>
      <c r="E268" s="13" t="s">
        <v>1625</v>
      </c>
      <c r="F268" s="13" t="s">
        <v>24</v>
      </c>
      <c r="G268" s="13" t="s">
        <v>24</v>
      </c>
      <c r="H268" s="13" t="s">
        <v>35</v>
      </c>
      <c r="I268" s="13" t="s">
        <v>251</v>
      </c>
      <c r="J268" s="13" t="s">
        <v>339</v>
      </c>
      <c r="K268" s="13" t="s">
        <v>345</v>
      </c>
      <c r="L268" s="13" t="s">
        <v>4624</v>
      </c>
      <c r="M268" s="13">
        <v>0</v>
      </c>
      <c r="N268" s="13">
        <v>0</v>
      </c>
      <c r="O268" s="3" t="s">
        <v>4625</v>
      </c>
      <c r="P268" s="2">
        <v>0</v>
      </c>
      <c r="Q268" s="2">
        <v>0</v>
      </c>
      <c r="R268" s="2">
        <v>2770.7</v>
      </c>
      <c r="S268" s="2">
        <v>0</v>
      </c>
      <c r="T268" s="2">
        <v>0</v>
      </c>
      <c r="U268" s="2">
        <v>0</v>
      </c>
      <c r="V268" s="2">
        <v>0</v>
      </c>
      <c r="W268" s="2">
        <v>0</v>
      </c>
      <c r="X268" s="2">
        <v>0</v>
      </c>
      <c r="Y268" s="2">
        <v>0</v>
      </c>
    </row>
    <row r="269" spans="2:25" ht="20" customHeight="1">
      <c r="B269" s="12">
        <v>261</v>
      </c>
      <c r="C269" s="12">
        <v>8</v>
      </c>
      <c r="E269" s="13" t="s">
        <v>1625</v>
      </c>
      <c r="F269" s="13" t="s">
        <v>24</v>
      </c>
      <c r="G269" s="13" t="s">
        <v>24</v>
      </c>
      <c r="H269" s="13" t="s">
        <v>35</v>
      </c>
      <c r="I269" s="13" t="s">
        <v>251</v>
      </c>
      <c r="J269" s="13" t="s">
        <v>339</v>
      </c>
      <c r="K269" s="13" t="s">
        <v>345</v>
      </c>
      <c r="L269" s="13" t="s">
        <v>4626</v>
      </c>
      <c r="M269" s="13">
        <v>0</v>
      </c>
      <c r="N269" s="13">
        <v>0</v>
      </c>
      <c r="O269" s="3" t="s">
        <v>4627</v>
      </c>
      <c r="P269" s="2">
        <v>0</v>
      </c>
      <c r="Q269" s="2">
        <v>0</v>
      </c>
      <c r="R269" s="2">
        <v>2770.7</v>
      </c>
      <c r="S269" s="2">
        <v>0</v>
      </c>
      <c r="T269" s="2">
        <v>0</v>
      </c>
      <c r="U269" s="2">
        <v>0</v>
      </c>
      <c r="V269" s="2">
        <v>0</v>
      </c>
      <c r="W269" s="2">
        <v>0</v>
      </c>
      <c r="X269" s="2">
        <v>0</v>
      </c>
      <c r="Y269" s="2">
        <v>0</v>
      </c>
    </row>
    <row r="270" spans="2:25" ht="20" customHeight="1">
      <c r="B270" s="12">
        <v>262</v>
      </c>
      <c r="C270" s="12">
        <v>8</v>
      </c>
      <c r="E270" s="13" t="s">
        <v>1625</v>
      </c>
      <c r="F270" s="13" t="s">
        <v>24</v>
      </c>
      <c r="G270" s="13" t="s">
        <v>24</v>
      </c>
      <c r="H270" s="13" t="s">
        <v>35</v>
      </c>
      <c r="I270" s="13" t="s">
        <v>251</v>
      </c>
      <c r="J270" s="13" t="s">
        <v>339</v>
      </c>
      <c r="K270" s="13" t="s">
        <v>345</v>
      </c>
      <c r="L270" s="13" t="s">
        <v>4628</v>
      </c>
      <c r="M270" s="13">
        <v>0</v>
      </c>
      <c r="N270" s="13">
        <v>0</v>
      </c>
      <c r="O270" s="3" t="s">
        <v>683</v>
      </c>
      <c r="P270" s="2">
        <v>0</v>
      </c>
      <c r="Q270" s="2">
        <v>0</v>
      </c>
      <c r="R270" s="2">
        <v>11393.4</v>
      </c>
      <c r="S270" s="2">
        <v>0</v>
      </c>
      <c r="T270" s="2">
        <v>0</v>
      </c>
      <c r="U270" s="2">
        <v>0</v>
      </c>
      <c r="V270" s="2">
        <v>0</v>
      </c>
      <c r="W270" s="2">
        <v>0</v>
      </c>
      <c r="X270" s="2">
        <v>0</v>
      </c>
      <c r="Y270" s="2">
        <v>0</v>
      </c>
    </row>
    <row r="271" spans="2:25" ht="20" customHeight="1">
      <c r="B271" s="12">
        <v>263</v>
      </c>
      <c r="C271" s="12">
        <v>8</v>
      </c>
      <c r="E271" s="13" t="s">
        <v>1625</v>
      </c>
      <c r="F271" s="13" t="s">
        <v>24</v>
      </c>
      <c r="G271" s="13" t="s">
        <v>24</v>
      </c>
      <c r="H271" s="13" t="s">
        <v>35</v>
      </c>
      <c r="I271" s="13" t="s">
        <v>251</v>
      </c>
      <c r="J271" s="13" t="s">
        <v>339</v>
      </c>
      <c r="K271" s="13" t="s">
        <v>345</v>
      </c>
      <c r="L271" s="13" t="s">
        <v>348</v>
      </c>
      <c r="M271" s="13">
        <v>0</v>
      </c>
      <c r="N271" s="13">
        <v>0</v>
      </c>
      <c r="O271" s="3" t="s">
        <v>4556</v>
      </c>
      <c r="P271" s="2">
        <v>0</v>
      </c>
      <c r="Q271" s="2">
        <v>0</v>
      </c>
      <c r="R271" s="2">
        <v>126.16</v>
      </c>
      <c r="S271" s="2">
        <v>0</v>
      </c>
      <c r="T271" s="2">
        <v>0</v>
      </c>
      <c r="U271" s="2">
        <v>0</v>
      </c>
      <c r="V271" s="2">
        <v>0</v>
      </c>
      <c r="W271" s="2">
        <v>0</v>
      </c>
      <c r="X271" s="2">
        <v>0</v>
      </c>
      <c r="Y271" s="2">
        <v>0</v>
      </c>
    </row>
    <row r="272" spans="2:25" ht="20" customHeight="1">
      <c r="B272" s="12">
        <v>264</v>
      </c>
      <c r="C272" s="12">
        <v>8</v>
      </c>
      <c r="E272" s="13" t="s">
        <v>1625</v>
      </c>
      <c r="F272" s="13" t="s">
        <v>24</v>
      </c>
      <c r="G272" s="13" t="s">
        <v>24</v>
      </c>
      <c r="H272" s="13" t="s">
        <v>35</v>
      </c>
      <c r="I272" s="13" t="s">
        <v>251</v>
      </c>
      <c r="J272" s="13" t="s">
        <v>339</v>
      </c>
      <c r="K272" s="13" t="s">
        <v>345</v>
      </c>
      <c r="L272" s="13" t="s">
        <v>349</v>
      </c>
      <c r="M272" s="13">
        <v>0</v>
      </c>
      <c r="N272" s="13">
        <v>0</v>
      </c>
      <c r="O272" s="3" t="s">
        <v>1308</v>
      </c>
      <c r="P272" s="2">
        <v>0</v>
      </c>
      <c r="Q272" s="2">
        <v>0</v>
      </c>
      <c r="R272" s="2">
        <v>257.54000000000002</v>
      </c>
      <c r="S272" s="2">
        <v>0</v>
      </c>
      <c r="T272" s="2">
        <v>0</v>
      </c>
      <c r="U272" s="2">
        <v>0</v>
      </c>
      <c r="V272" s="2">
        <v>0</v>
      </c>
      <c r="W272" s="2">
        <v>0</v>
      </c>
      <c r="X272" s="2">
        <v>0</v>
      </c>
      <c r="Y272" s="2">
        <v>0</v>
      </c>
    </row>
    <row r="273" spans="2:25" ht="20" customHeight="1">
      <c r="B273" s="12">
        <v>265</v>
      </c>
      <c r="C273" s="12">
        <v>8</v>
      </c>
      <c r="E273" s="13" t="s">
        <v>1625</v>
      </c>
      <c r="F273" s="13" t="s">
        <v>24</v>
      </c>
      <c r="G273" s="13" t="s">
        <v>24</v>
      </c>
      <c r="H273" s="13" t="s">
        <v>35</v>
      </c>
      <c r="I273" s="13" t="s">
        <v>251</v>
      </c>
      <c r="J273" s="13" t="s">
        <v>339</v>
      </c>
      <c r="K273" s="13" t="s">
        <v>345</v>
      </c>
      <c r="L273" s="13" t="s">
        <v>350</v>
      </c>
      <c r="M273" s="13">
        <v>0</v>
      </c>
      <c r="N273" s="13">
        <v>0</v>
      </c>
      <c r="O273" s="3" t="s">
        <v>1308</v>
      </c>
      <c r="P273" s="2">
        <v>0</v>
      </c>
      <c r="Q273" s="2">
        <v>0</v>
      </c>
      <c r="R273" s="2">
        <v>923.58</v>
      </c>
      <c r="S273" s="2">
        <v>0</v>
      </c>
      <c r="T273" s="2">
        <v>0</v>
      </c>
      <c r="U273" s="2">
        <v>0</v>
      </c>
      <c r="V273" s="2">
        <v>0</v>
      </c>
      <c r="W273" s="2">
        <v>0</v>
      </c>
      <c r="X273" s="2">
        <v>0</v>
      </c>
      <c r="Y273" s="2">
        <v>0</v>
      </c>
    </row>
    <row r="274" spans="2:25" ht="20" customHeight="1">
      <c r="B274" s="12">
        <v>266</v>
      </c>
      <c r="C274" s="12">
        <v>8</v>
      </c>
      <c r="E274" s="13" t="s">
        <v>1625</v>
      </c>
      <c r="F274" s="13" t="s">
        <v>24</v>
      </c>
      <c r="G274" s="13" t="s">
        <v>24</v>
      </c>
      <c r="H274" s="13" t="s">
        <v>35</v>
      </c>
      <c r="I274" s="13" t="s">
        <v>251</v>
      </c>
      <c r="J274" s="13" t="s">
        <v>339</v>
      </c>
      <c r="K274" s="13" t="s">
        <v>345</v>
      </c>
      <c r="L274" s="13" t="s">
        <v>351</v>
      </c>
      <c r="M274" s="13">
        <v>0</v>
      </c>
      <c r="N274" s="13">
        <v>0</v>
      </c>
      <c r="O274" s="3" t="s">
        <v>1253</v>
      </c>
      <c r="P274" s="2">
        <v>0</v>
      </c>
      <c r="Q274" s="2">
        <v>0</v>
      </c>
      <c r="R274" s="2">
        <v>81.81</v>
      </c>
      <c r="S274" s="2">
        <v>0</v>
      </c>
      <c r="T274" s="2">
        <v>0</v>
      </c>
      <c r="U274" s="2">
        <v>0</v>
      </c>
      <c r="V274" s="2">
        <v>0</v>
      </c>
      <c r="W274" s="2">
        <v>0</v>
      </c>
      <c r="X274" s="2">
        <v>0</v>
      </c>
      <c r="Y274" s="2">
        <v>0</v>
      </c>
    </row>
    <row r="275" spans="2:25" ht="20" customHeight="1">
      <c r="B275" s="12">
        <v>267</v>
      </c>
      <c r="C275" s="12">
        <v>8</v>
      </c>
      <c r="E275" s="13" t="s">
        <v>1625</v>
      </c>
      <c r="F275" s="13" t="s">
        <v>24</v>
      </c>
      <c r="G275" s="13" t="s">
        <v>24</v>
      </c>
      <c r="H275" s="13" t="s">
        <v>35</v>
      </c>
      <c r="I275" s="13" t="s">
        <v>251</v>
      </c>
      <c r="J275" s="13" t="s">
        <v>339</v>
      </c>
      <c r="K275" s="13" t="s">
        <v>345</v>
      </c>
      <c r="L275" s="13" t="s">
        <v>352</v>
      </c>
      <c r="M275" s="13">
        <v>0</v>
      </c>
      <c r="N275" s="13">
        <v>0</v>
      </c>
      <c r="O275" s="3" t="s">
        <v>1253</v>
      </c>
      <c r="P275" s="2">
        <v>0</v>
      </c>
      <c r="Q275" s="2">
        <v>0</v>
      </c>
      <c r="R275" s="2">
        <v>191.9</v>
      </c>
      <c r="S275" s="2">
        <v>0</v>
      </c>
      <c r="T275" s="2">
        <v>0</v>
      </c>
      <c r="U275" s="2">
        <v>0</v>
      </c>
      <c r="V275" s="2">
        <v>0</v>
      </c>
      <c r="W275" s="2">
        <v>0</v>
      </c>
      <c r="X275" s="2">
        <v>0</v>
      </c>
      <c r="Y275" s="2">
        <v>0</v>
      </c>
    </row>
    <row r="276" spans="2:25" ht="20" customHeight="1">
      <c r="B276" s="12">
        <v>268</v>
      </c>
      <c r="C276" s="12">
        <v>8</v>
      </c>
      <c r="E276" s="13" t="s">
        <v>1625</v>
      </c>
      <c r="F276" s="13" t="s">
        <v>24</v>
      </c>
      <c r="G276" s="13" t="s">
        <v>24</v>
      </c>
      <c r="H276" s="13" t="s">
        <v>35</v>
      </c>
      <c r="I276" s="13" t="s">
        <v>251</v>
      </c>
      <c r="J276" s="13" t="s">
        <v>339</v>
      </c>
      <c r="K276" s="13" t="s">
        <v>345</v>
      </c>
      <c r="L276" s="13" t="s">
        <v>353</v>
      </c>
      <c r="M276" s="13">
        <v>0</v>
      </c>
      <c r="N276" s="13">
        <v>0</v>
      </c>
      <c r="O276" s="3" t="s">
        <v>1253</v>
      </c>
      <c r="P276" s="2">
        <v>0</v>
      </c>
      <c r="Q276" s="2">
        <v>0</v>
      </c>
      <c r="R276" s="2">
        <v>151.20000000000002</v>
      </c>
      <c r="S276" s="2">
        <v>0</v>
      </c>
      <c r="T276" s="2">
        <v>0</v>
      </c>
      <c r="U276" s="2">
        <v>0</v>
      </c>
      <c r="V276" s="2">
        <v>0</v>
      </c>
      <c r="W276" s="2">
        <v>0</v>
      </c>
      <c r="X276" s="2">
        <v>0</v>
      </c>
      <c r="Y276" s="2">
        <v>0</v>
      </c>
    </row>
    <row r="277" spans="2:25" ht="20" customHeight="1">
      <c r="B277" s="12">
        <v>269</v>
      </c>
      <c r="C277" s="12">
        <v>8</v>
      </c>
      <c r="E277" s="13" t="s">
        <v>1625</v>
      </c>
      <c r="F277" s="13" t="s">
        <v>24</v>
      </c>
      <c r="G277" s="13" t="s">
        <v>24</v>
      </c>
      <c r="H277" s="13" t="s">
        <v>35</v>
      </c>
      <c r="I277" s="13" t="s">
        <v>251</v>
      </c>
      <c r="J277" s="13" t="s">
        <v>339</v>
      </c>
      <c r="K277" s="13" t="s">
        <v>345</v>
      </c>
      <c r="L277" s="13" t="s">
        <v>354</v>
      </c>
      <c r="M277" s="13">
        <v>0</v>
      </c>
      <c r="N277" s="13">
        <v>0</v>
      </c>
      <c r="O277" s="3" t="s">
        <v>1253</v>
      </c>
      <c r="P277" s="2">
        <v>0</v>
      </c>
      <c r="Q277" s="2">
        <v>0</v>
      </c>
      <c r="R277" s="2">
        <v>2848.3399999999997</v>
      </c>
      <c r="S277" s="2">
        <v>0</v>
      </c>
      <c r="T277" s="2">
        <v>0</v>
      </c>
      <c r="U277" s="2">
        <v>0</v>
      </c>
      <c r="V277" s="2">
        <v>0</v>
      </c>
      <c r="W277" s="2">
        <v>0</v>
      </c>
      <c r="X277" s="2">
        <v>0</v>
      </c>
      <c r="Y277" s="2">
        <v>0</v>
      </c>
    </row>
    <row r="278" spans="2:25" ht="20" customHeight="1">
      <c r="B278" s="12">
        <v>270</v>
      </c>
      <c r="C278" s="12">
        <v>8</v>
      </c>
      <c r="E278" s="13" t="s">
        <v>1625</v>
      </c>
      <c r="F278" s="13" t="s">
        <v>24</v>
      </c>
      <c r="G278" s="13" t="s">
        <v>24</v>
      </c>
      <c r="H278" s="13" t="s">
        <v>35</v>
      </c>
      <c r="I278" s="13" t="s">
        <v>251</v>
      </c>
      <c r="J278" s="13" t="s">
        <v>339</v>
      </c>
      <c r="K278" s="13" t="s">
        <v>345</v>
      </c>
      <c r="L278" s="13" t="s">
        <v>355</v>
      </c>
      <c r="M278" s="13">
        <v>0</v>
      </c>
      <c r="N278" s="13">
        <v>0</v>
      </c>
      <c r="O278" s="3" t="s">
        <v>1253</v>
      </c>
      <c r="P278" s="2">
        <v>0</v>
      </c>
      <c r="Q278" s="2">
        <v>0</v>
      </c>
      <c r="R278" s="2">
        <v>40.950000000000003</v>
      </c>
      <c r="S278" s="2">
        <v>0</v>
      </c>
      <c r="T278" s="2">
        <v>0</v>
      </c>
      <c r="U278" s="2">
        <v>0</v>
      </c>
      <c r="V278" s="2">
        <v>0</v>
      </c>
      <c r="W278" s="2">
        <v>0</v>
      </c>
      <c r="X278" s="2">
        <v>0</v>
      </c>
      <c r="Y278" s="2">
        <v>0</v>
      </c>
    </row>
    <row r="279" spans="2:25" ht="20" customHeight="1">
      <c r="B279" s="12">
        <v>271</v>
      </c>
      <c r="C279" s="12">
        <v>8</v>
      </c>
      <c r="E279" s="13" t="s">
        <v>1625</v>
      </c>
      <c r="F279" s="13" t="s">
        <v>24</v>
      </c>
      <c r="G279" s="13" t="s">
        <v>24</v>
      </c>
      <c r="H279" s="13" t="s">
        <v>35</v>
      </c>
      <c r="I279" s="13" t="s">
        <v>251</v>
      </c>
      <c r="J279" s="13" t="s">
        <v>339</v>
      </c>
      <c r="K279" s="13" t="s">
        <v>345</v>
      </c>
      <c r="L279" s="13" t="s">
        <v>356</v>
      </c>
      <c r="M279" s="13">
        <v>0</v>
      </c>
      <c r="N279" s="13">
        <v>0</v>
      </c>
      <c r="O279" s="3" t="s">
        <v>1254</v>
      </c>
      <c r="P279" s="2">
        <v>0</v>
      </c>
      <c r="Q279" s="2">
        <v>0</v>
      </c>
      <c r="R279" s="2">
        <v>70559.91</v>
      </c>
      <c r="S279" s="2">
        <v>0</v>
      </c>
      <c r="T279" s="2">
        <v>0</v>
      </c>
      <c r="U279" s="2">
        <v>0</v>
      </c>
      <c r="V279" s="2">
        <v>0</v>
      </c>
      <c r="W279" s="2">
        <v>0</v>
      </c>
      <c r="X279" s="2">
        <v>0</v>
      </c>
      <c r="Y279" s="2">
        <v>0</v>
      </c>
    </row>
    <row r="280" spans="2:25" ht="20" customHeight="1">
      <c r="B280" s="12">
        <v>272</v>
      </c>
      <c r="C280" s="12">
        <v>8</v>
      </c>
      <c r="E280" s="13" t="s">
        <v>1625</v>
      </c>
      <c r="F280" s="13" t="s">
        <v>24</v>
      </c>
      <c r="G280" s="13" t="s">
        <v>24</v>
      </c>
      <c r="H280" s="13" t="s">
        <v>35</v>
      </c>
      <c r="I280" s="13" t="s">
        <v>251</v>
      </c>
      <c r="J280" s="13" t="s">
        <v>339</v>
      </c>
      <c r="K280" s="13" t="s">
        <v>345</v>
      </c>
      <c r="L280" s="13" t="s">
        <v>357</v>
      </c>
      <c r="M280" s="13">
        <v>0</v>
      </c>
      <c r="N280" s="13">
        <v>0</v>
      </c>
      <c r="O280" s="3" t="s">
        <v>1254</v>
      </c>
      <c r="P280" s="2">
        <v>0</v>
      </c>
      <c r="Q280" s="2">
        <v>0</v>
      </c>
      <c r="R280" s="2">
        <v>117.03</v>
      </c>
      <c r="S280" s="2">
        <v>0</v>
      </c>
      <c r="T280" s="2">
        <v>0</v>
      </c>
      <c r="U280" s="2">
        <v>0</v>
      </c>
      <c r="V280" s="2">
        <v>0</v>
      </c>
      <c r="W280" s="2">
        <v>0</v>
      </c>
      <c r="X280" s="2">
        <v>0</v>
      </c>
      <c r="Y280" s="2">
        <v>0</v>
      </c>
    </row>
    <row r="281" spans="2:25" ht="20" customHeight="1">
      <c r="B281" s="12">
        <v>273</v>
      </c>
      <c r="C281" s="12">
        <v>8</v>
      </c>
      <c r="E281" s="13" t="s">
        <v>1625</v>
      </c>
      <c r="F281" s="13" t="s">
        <v>24</v>
      </c>
      <c r="G281" s="13" t="s">
        <v>24</v>
      </c>
      <c r="H281" s="13" t="s">
        <v>35</v>
      </c>
      <c r="I281" s="13" t="s">
        <v>251</v>
      </c>
      <c r="J281" s="13" t="s">
        <v>339</v>
      </c>
      <c r="K281" s="13" t="s">
        <v>345</v>
      </c>
      <c r="L281" s="13" t="s">
        <v>358</v>
      </c>
      <c r="M281" s="13">
        <v>0</v>
      </c>
      <c r="N281" s="13">
        <v>0</v>
      </c>
      <c r="O281" s="3" t="s">
        <v>1255</v>
      </c>
      <c r="P281" s="2">
        <v>0</v>
      </c>
      <c r="Q281" s="2">
        <v>0</v>
      </c>
      <c r="R281" s="2">
        <v>37.880000000000003</v>
      </c>
      <c r="S281" s="2">
        <v>0</v>
      </c>
      <c r="T281" s="2">
        <v>0</v>
      </c>
      <c r="U281" s="2">
        <v>0</v>
      </c>
      <c r="V281" s="2">
        <v>0</v>
      </c>
      <c r="W281" s="2">
        <v>0</v>
      </c>
      <c r="X281" s="2">
        <v>0</v>
      </c>
      <c r="Y281" s="2">
        <v>0</v>
      </c>
    </row>
    <row r="282" spans="2:25" ht="20" customHeight="1">
      <c r="B282" s="12">
        <v>274</v>
      </c>
      <c r="C282" s="12">
        <v>8</v>
      </c>
      <c r="E282" s="13" t="s">
        <v>1625</v>
      </c>
      <c r="F282" s="13" t="s">
        <v>24</v>
      </c>
      <c r="G282" s="13" t="s">
        <v>24</v>
      </c>
      <c r="H282" s="13" t="s">
        <v>35</v>
      </c>
      <c r="I282" s="13" t="s">
        <v>251</v>
      </c>
      <c r="J282" s="13" t="s">
        <v>339</v>
      </c>
      <c r="K282" s="13" t="s">
        <v>345</v>
      </c>
      <c r="L282" s="13" t="s">
        <v>359</v>
      </c>
      <c r="M282" s="13">
        <v>0</v>
      </c>
      <c r="N282" s="13">
        <v>0</v>
      </c>
      <c r="O282" s="3" t="s">
        <v>1255</v>
      </c>
      <c r="P282" s="2">
        <v>0</v>
      </c>
      <c r="Q282" s="2">
        <v>0</v>
      </c>
      <c r="R282" s="2">
        <v>23.21</v>
      </c>
      <c r="S282" s="2">
        <v>0</v>
      </c>
      <c r="T282" s="2">
        <v>0</v>
      </c>
      <c r="U282" s="2">
        <v>0</v>
      </c>
      <c r="V282" s="2">
        <v>0</v>
      </c>
      <c r="W282" s="2">
        <v>0</v>
      </c>
      <c r="X282" s="2">
        <v>0</v>
      </c>
      <c r="Y282" s="2">
        <v>0</v>
      </c>
    </row>
    <row r="283" spans="2:25" ht="20" customHeight="1">
      <c r="B283" s="12">
        <v>275</v>
      </c>
      <c r="C283" s="12">
        <v>8</v>
      </c>
      <c r="E283" s="13" t="s">
        <v>1625</v>
      </c>
      <c r="F283" s="13" t="s">
        <v>24</v>
      </c>
      <c r="G283" s="13" t="s">
        <v>24</v>
      </c>
      <c r="H283" s="13" t="s">
        <v>35</v>
      </c>
      <c r="I283" s="13" t="s">
        <v>251</v>
      </c>
      <c r="J283" s="13" t="s">
        <v>339</v>
      </c>
      <c r="K283" s="13" t="s">
        <v>345</v>
      </c>
      <c r="L283" s="13" t="s">
        <v>360</v>
      </c>
      <c r="M283" s="13">
        <v>0</v>
      </c>
      <c r="N283" s="13">
        <v>0</v>
      </c>
      <c r="O283" s="3" t="s">
        <v>1255</v>
      </c>
      <c r="P283" s="2">
        <v>0</v>
      </c>
      <c r="Q283" s="2">
        <v>0</v>
      </c>
      <c r="R283" s="2">
        <v>40</v>
      </c>
      <c r="S283" s="2">
        <v>0</v>
      </c>
      <c r="T283" s="2">
        <v>0</v>
      </c>
      <c r="U283" s="2">
        <v>0</v>
      </c>
      <c r="V283" s="2">
        <v>0</v>
      </c>
      <c r="W283" s="2">
        <v>0</v>
      </c>
      <c r="X283" s="2">
        <v>0</v>
      </c>
      <c r="Y283" s="2">
        <v>0</v>
      </c>
    </row>
    <row r="284" spans="2:25" ht="20" customHeight="1">
      <c r="B284" s="12">
        <v>276</v>
      </c>
      <c r="C284" s="12">
        <v>8</v>
      </c>
      <c r="E284" s="13" t="s">
        <v>1625</v>
      </c>
      <c r="F284" s="13" t="s">
        <v>24</v>
      </c>
      <c r="G284" s="13" t="s">
        <v>24</v>
      </c>
      <c r="H284" s="13" t="s">
        <v>35</v>
      </c>
      <c r="I284" s="13" t="s">
        <v>251</v>
      </c>
      <c r="J284" s="13" t="s">
        <v>339</v>
      </c>
      <c r="K284" s="13" t="s">
        <v>345</v>
      </c>
      <c r="L284" s="13" t="s">
        <v>361</v>
      </c>
      <c r="M284" s="13">
        <v>0</v>
      </c>
      <c r="N284" s="13">
        <v>0</v>
      </c>
      <c r="O284" s="3" t="s">
        <v>1255</v>
      </c>
      <c r="P284" s="2">
        <v>0</v>
      </c>
      <c r="Q284" s="2">
        <v>0</v>
      </c>
      <c r="R284" s="2">
        <v>345.87</v>
      </c>
      <c r="S284" s="2">
        <v>0</v>
      </c>
      <c r="T284" s="2">
        <v>0</v>
      </c>
      <c r="U284" s="2">
        <v>0</v>
      </c>
      <c r="V284" s="2">
        <v>0</v>
      </c>
      <c r="W284" s="2">
        <v>0</v>
      </c>
      <c r="X284" s="2">
        <v>0</v>
      </c>
      <c r="Y284" s="2">
        <v>0</v>
      </c>
    </row>
    <row r="285" spans="2:25" ht="20" customHeight="1">
      <c r="B285" s="12">
        <v>277</v>
      </c>
      <c r="C285" s="12">
        <v>8</v>
      </c>
      <c r="E285" s="13" t="s">
        <v>1625</v>
      </c>
      <c r="F285" s="13" t="s">
        <v>24</v>
      </c>
      <c r="G285" s="13" t="s">
        <v>24</v>
      </c>
      <c r="H285" s="13" t="s">
        <v>35</v>
      </c>
      <c r="I285" s="13" t="s">
        <v>251</v>
      </c>
      <c r="J285" s="13" t="s">
        <v>339</v>
      </c>
      <c r="K285" s="13" t="s">
        <v>345</v>
      </c>
      <c r="L285" s="13" t="s">
        <v>362</v>
      </c>
      <c r="M285" s="13">
        <v>0</v>
      </c>
      <c r="N285" s="13">
        <v>0</v>
      </c>
      <c r="O285" s="3" t="s">
        <v>1309</v>
      </c>
      <c r="P285" s="2">
        <v>0</v>
      </c>
      <c r="Q285" s="2">
        <v>0</v>
      </c>
      <c r="R285" s="2">
        <v>228.15</v>
      </c>
      <c r="S285" s="2">
        <v>0</v>
      </c>
      <c r="T285" s="2">
        <v>0</v>
      </c>
      <c r="U285" s="2">
        <v>0</v>
      </c>
      <c r="V285" s="2">
        <v>0</v>
      </c>
      <c r="W285" s="2">
        <v>0</v>
      </c>
      <c r="X285" s="2">
        <v>0</v>
      </c>
      <c r="Y285" s="2">
        <v>0</v>
      </c>
    </row>
    <row r="286" spans="2:25" ht="20" customHeight="1">
      <c r="B286" s="12">
        <v>278</v>
      </c>
      <c r="C286" s="12">
        <v>8</v>
      </c>
      <c r="E286" s="13" t="s">
        <v>1625</v>
      </c>
      <c r="F286" s="13" t="s">
        <v>24</v>
      </c>
      <c r="G286" s="13" t="s">
        <v>24</v>
      </c>
      <c r="H286" s="13" t="s">
        <v>35</v>
      </c>
      <c r="I286" s="13" t="s">
        <v>251</v>
      </c>
      <c r="J286" s="13" t="s">
        <v>339</v>
      </c>
      <c r="K286" s="13" t="s">
        <v>345</v>
      </c>
      <c r="L286" s="13" t="s">
        <v>363</v>
      </c>
      <c r="M286" s="13">
        <v>0</v>
      </c>
      <c r="N286" s="13">
        <v>0</v>
      </c>
      <c r="O286" s="3" t="s">
        <v>1309</v>
      </c>
      <c r="P286" s="2">
        <v>0</v>
      </c>
      <c r="Q286" s="2">
        <v>0</v>
      </c>
      <c r="R286" s="2">
        <v>316.94</v>
      </c>
      <c r="S286" s="2">
        <v>0</v>
      </c>
      <c r="T286" s="2">
        <v>0</v>
      </c>
      <c r="U286" s="2">
        <v>0</v>
      </c>
      <c r="V286" s="2">
        <v>0</v>
      </c>
      <c r="W286" s="2">
        <v>0</v>
      </c>
      <c r="X286" s="2">
        <v>0</v>
      </c>
      <c r="Y286" s="2">
        <v>0</v>
      </c>
    </row>
    <row r="287" spans="2:25" ht="20" customHeight="1">
      <c r="B287" s="12">
        <v>279</v>
      </c>
      <c r="C287" s="12">
        <v>8</v>
      </c>
      <c r="E287" s="13" t="s">
        <v>1625</v>
      </c>
      <c r="F287" s="13" t="s">
        <v>24</v>
      </c>
      <c r="G287" s="13" t="s">
        <v>24</v>
      </c>
      <c r="H287" s="13" t="s">
        <v>35</v>
      </c>
      <c r="I287" s="13" t="s">
        <v>251</v>
      </c>
      <c r="J287" s="13" t="s">
        <v>339</v>
      </c>
      <c r="K287" s="13" t="s">
        <v>345</v>
      </c>
      <c r="L287" s="13" t="s">
        <v>364</v>
      </c>
      <c r="M287" s="13">
        <v>0</v>
      </c>
      <c r="N287" s="13">
        <v>0</v>
      </c>
      <c r="O287" s="3" t="s">
        <v>1309</v>
      </c>
      <c r="P287" s="2">
        <v>0</v>
      </c>
      <c r="Q287" s="2">
        <v>0</v>
      </c>
      <c r="R287" s="2">
        <v>668.02</v>
      </c>
      <c r="S287" s="2">
        <v>0</v>
      </c>
      <c r="T287" s="2">
        <v>0</v>
      </c>
      <c r="U287" s="2">
        <v>0</v>
      </c>
      <c r="V287" s="2">
        <v>0</v>
      </c>
      <c r="W287" s="2">
        <v>0</v>
      </c>
      <c r="X287" s="2">
        <v>0</v>
      </c>
      <c r="Y287" s="2">
        <v>0</v>
      </c>
    </row>
    <row r="288" spans="2:25" ht="20" customHeight="1">
      <c r="B288" s="12">
        <v>280</v>
      </c>
      <c r="C288" s="12">
        <v>8</v>
      </c>
      <c r="E288" s="13" t="s">
        <v>1625</v>
      </c>
      <c r="F288" s="13" t="s">
        <v>24</v>
      </c>
      <c r="G288" s="13" t="s">
        <v>24</v>
      </c>
      <c r="H288" s="13" t="s">
        <v>35</v>
      </c>
      <c r="I288" s="13" t="s">
        <v>251</v>
      </c>
      <c r="J288" s="13" t="s">
        <v>339</v>
      </c>
      <c r="K288" s="13" t="s">
        <v>345</v>
      </c>
      <c r="L288" s="13" t="s">
        <v>365</v>
      </c>
      <c r="M288" s="13">
        <v>0</v>
      </c>
      <c r="N288" s="13">
        <v>0</v>
      </c>
      <c r="O288" s="3" t="s">
        <v>1259</v>
      </c>
      <c r="P288" s="2">
        <v>0</v>
      </c>
      <c r="Q288" s="2">
        <v>0</v>
      </c>
      <c r="R288" s="2">
        <v>1914.4</v>
      </c>
      <c r="S288" s="2">
        <v>0</v>
      </c>
      <c r="T288" s="2">
        <v>0</v>
      </c>
      <c r="U288" s="2">
        <v>0</v>
      </c>
      <c r="V288" s="2">
        <v>0</v>
      </c>
      <c r="W288" s="2">
        <v>0</v>
      </c>
      <c r="X288" s="2">
        <v>0</v>
      </c>
      <c r="Y288" s="2">
        <v>0</v>
      </c>
    </row>
    <row r="289" spans="2:25" ht="20" customHeight="1">
      <c r="B289" s="12">
        <v>281</v>
      </c>
      <c r="C289" s="12">
        <v>8</v>
      </c>
      <c r="E289" s="13" t="s">
        <v>1625</v>
      </c>
      <c r="F289" s="13" t="s">
        <v>24</v>
      </c>
      <c r="G289" s="13" t="s">
        <v>24</v>
      </c>
      <c r="H289" s="13" t="s">
        <v>35</v>
      </c>
      <c r="I289" s="13" t="s">
        <v>251</v>
      </c>
      <c r="J289" s="13" t="s">
        <v>339</v>
      </c>
      <c r="K289" s="13" t="s">
        <v>345</v>
      </c>
      <c r="L289" s="13" t="s">
        <v>1314</v>
      </c>
      <c r="M289" s="13">
        <v>0</v>
      </c>
      <c r="N289" s="13">
        <v>0</v>
      </c>
      <c r="O289" s="3" t="s">
        <v>1259</v>
      </c>
      <c r="P289" s="2">
        <v>0</v>
      </c>
      <c r="Q289" s="2">
        <v>0</v>
      </c>
      <c r="R289" s="2">
        <v>1578</v>
      </c>
      <c r="S289" s="2">
        <v>0</v>
      </c>
      <c r="T289" s="2">
        <v>0</v>
      </c>
      <c r="U289" s="2">
        <v>0</v>
      </c>
      <c r="V289" s="2">
        <v>0</v>
      </c>
      <c r="W289" s="2">
        <v>0</v>
      </c>
      <c r="X289" s="2">
        <v>0</v>
      </c>
      <c r="Y289" s="2">
        <v>0</v>
      </c>
    </row>
    <row r="290" spans="2:25" ht="20" customHeight="1">
      <c r="B290" s="12">
        <v>282</v>
      </c>
      <c r="C290" s="12">
        <v>8</v>
      </c>
      <c r="E290" s="13" t="s">
        <v>1625</v>
      </c>
      <c r="F290" s="13" t="s">
        <v>24</v>
      </c>
      <c r="G290" s="13" t="s">
        <v>24</v>
      </c>
      <c r="H290" s="13" t="s">
        <v>35</v>
      </c>
      <c r="I290" s="13" t="s">
        <v>251</v>
      </c>
      <c r="J290" s="13" t="s">
        <v>339</v>
      </c>
      <c r="K290" s="13" t="s">
        <v>345</v>
      </c>
      <c r="L290" s="13" t="s">
        <v>1315</v>
      </c>
      <c r="M290" s="13">
        <v>0</v>
      </c>
      <c r="N290" s="13">
        <v>0</v>
      </c>
      <c r="O290" s="3" t="s">
        <v>1259</v>
      </c>
      <c r="P290" s="2">
        <v>0</v>
      </c>
      <c r="Q290" s="2">
        <v>0</v>
      </c>
      <c r="R290" s="2">
        <v>2225.2000000000003</v>
      </c>
      <c r="S290" s="2">
        <v>0</v>
      </c>
      <c r="T290" s="2">
        <v>0</v>
      </c>
      <c r="U290" s="2">
        <v>0</v>
      </c>
      <c r="V290" s="2">
        <v>0</v>
      </c>
      <c r="W290" s="2">
        <v>0</v>
      </c>
      <c r="X290" s="2">
        <v>0</v>
      </c>
      <c r="Y290" s="2">
        <v>0</v>
      </c>
    </row>
    <row r="291" spans="2:25" ht="20" customHeight="1">
      <c r="B291" s="12">
        <v>283</v>
      </c>
      <c r="C291" s="12">
        <v>8</v>
      </c>
      <c r="E291" s="13" t="s">
        <v>1625</v>
      </c>
      <c r="F291" s="13" t="s">
        <v>24</v>
      </c>
      <c r="G291" s="13" t="s">
        <v>24</v>
      </c>
      <c r="H291" s="13" t="s">
        <v>35</v>
      </c>
      <c r="I291" s="13" t="s">
        <v>251</v>
      </c>
      <c r="J291" s="13" t="s">
        <v>339</v>
      </c>
      <c r="K291" s="13" t="s">
        <v>345</v>
      </c>
      <c r="L291" s="13" t="s">
        <v>1316</v>
      </c>
      <c r="M291" s="13">
        <v>0</v>
      </c>
      <c r="N291" s="13">
        <v>0</v>
      </c>
      <c r="O291" s="3" t="s">
        <v>1259</v>
      </c>
      <c r="P291" s="2">
        <v>0</v>
      </c>
      <c r="Q291" s="2">
        <v>0</v>
      </c>
      <c r="R291" s="2">
        <v>1392.2</v>
      </c>
      <c r="S291" s="2">
        <v>0</v>
      </c>
      <c r="T291" s="2">
        <v>0</v>
      </c>
      <c r="U291" s="2">
        <v>0</v>
      </c>
      <c r="V291" s="2">
        <v>0</v>
      </c>
      <c r="W291" s="2">
        <v>0</v>
      </c>
      <c r="X291" s="2">
        <v>0</v>
      </c>
      <c r="Y291" s="2">
        <v>0</v>
      </c>
    </row>
    <row r="292" spans="2:25" ht="20" customHeight="1">
      <c r="B292" s="12">
        <v>284</v>
      </c>
      <c r="C292" s="12">
        <v>8</v>
      </c>
      <c r="E292" s="13" t="s">
        <v>1625</v>
      </c>
      <c r="F292" s="13" t="s">
        <v>24</v>
      </c>
      <c r="G292" s="13" t="s">
        <v>24</v>
      </c>
      <c r="H292" s="13" t="s">
        <v>35</v>
      </c>
      <c r="I292" s="13" t="s">
        <v>251</v>
      </c>
      <c r="J292" s="13" t="s">
        <v>339</v>
      </c>
      <c r="K292" s="13" t="s">
        <v>345</v>
      </c>
      <c r="L292" s="13" t="s">
        <v>1317</v>
      </c>
      <c r="M292" s="13">
        <v>0</v>
      </c>
      <c r="N292" s="13">
        <v>0</v>
      </c>
      <c r="O292" s="3" t="s">
        <v>1259</v>
      </c>
      <c r="P292" s="2">
        <v>0</v>
      </c>
      <c r="Q292" s="2">
        <v>0</v>
      </c>
      <c r="R292" s="2">
        <v>11463.400000000001</v>
      </c>
      <c r="S292" s="2">
        <v>0</v>
      </c>
      <c r="T292" s="2">
        <v>0</v>
      </c>
      <c r="U292" s="2">
        <v>0</v>
      </c>
      <c r="V292" s="2">
        <v>0</v>
      </c>
      <c r="W292" s="2">
        <v>0</v>
      </c>
      <c r="X292" s="2">
        <v>0</v>
      </c>
      <c r="Y292" s="2">
        <v>0</v>
      </c>
    </row>
    <row r="293" spans="2:25" ht="20" customHeight="1">
      <c r="B293" s="12">
        <v>285</v>
      </c>
      <c r="C293" s="12">
        <v>8</v>
      </c>
      <c r="E293" s="13" t="s">
        <v>1625</v>
      </c>
      <c r="F293" s="13" t="s">
        <v>24</v>
      </c>
      <c r="G293" s="13" t="s">
        <v>24</v>
      </c>
      <c r="H293" s="13" t="s">
        <v>35</v>
      </c>
      <c r="I293" s="13" t="s">
        <v>251</v>
      </c>
      <c r="J293" s="13" t="s">
        <v>339</v>
      </c>
      <c r="K293" s="13" t="s">
        <v>345</v>
      </c>
      <c r="L293" s="13" t="s">
        <v>1318</v>
      </c>
      <c r="M293" s="13">
        <v>0</v>
      </c>
      <c r="N293" s="13">
        <v>0</v>
      </c>
      <c r="O293" s="3" t="s">
        <v>4617</v>
      </c>
      <c r="P293" s="2">
        <v>0</v>
      </c>
      <c r="Q293" s="2">
        <v>0</v>
      </c>
      <c r="R293" s="2">
        <v>741.59999999999991</v>
      </c>
      <c r="S293" s="2">
        <v>0</v>
      </c>
      <c r="T293" s="2">
        <v>0</v>
      </c>
      <c r="U293" s="2">
        <v>0</v>
      </c>
      <c r="V293" s="2">
        <v>0</v>
      </c>
      <c r="W293" s="2">
        <v>0</v>
      </c>
      <c r="X293" s="2">
        <v>0</v>
      </c>
      <c r="Y293" s="2">
        <v>0</v>
      </c>
    </row>
    <row r="294" spans="2:25" ht="20" customHeight="1">
      <c r="B294" s="12">
        <v>286</v>
      </c>
      <c r="C294" s="12">
        <v>8</v>
      </c>
      <c r="E294" s="13" t="s">
        <v>1625</v>
      </c>
      <c r="F294" s="13" t="s">
        <v>24</v>
      </c>
      <c r="G294" s="13" t="s">
        <v>24</v>
      </c>
      <c r="H294" s="13" t="s">
        <v>35</v>
      </c>
      <c r="I294" s="13" t="s">
        <v>251</v>
      </c>
      <c r="J294" s="13" t="s">
        <v>339</v>
      </c>
      <c r="K294" s="13" t="s">
        <v>345</v>
      </c>
      <c r="L294" s="13" t="s">
        <v>1319</v>
      </c>
      <c r="M294" s="13">
        <v>0</v>
      </c>
      <c r="N294" s="13">
        <v>0</v>
      </c>
      <c r="O294" s="3" t="s">
        <v>4617</v>
      </c>
      <c r="P294" s="2">
        <v>0</v>
      </c>
      <c r="Q294" s="2">
        <v>0</v>
      </c>
      <c r="R294" s="2">
        <v>490.5</v>
      </c>
      <c r="S294" s="2">
        <v>0</v>
      </c>
      <c r="T294" s="2">
        <v>0</v>
      </c>
      <c r="U294" s="2">
        <v>0</v>
      </c>
      <c r="V294" s="2">
        <v>0</v>
      </c>
      <c r="W294" s="2">
        <v>0</v>
      </c>
      <c r="X294" s="2">
        <v>0</v>
      </c>
      <c r="Y294" s="2">
        <v>0</v>
      </c>
    </row>
    <row r="295" spans="2:25" ht="20" customHeight="1">
      <c r="B295" s="12">
        <v>287</v>
      </c>
      <c r="C295" s="12">
        <v>8</v>
      </c>
      <c r="E295" s="13" t="s">
        <v>1625</v>
      </c>
      <c r="F295" s="13" t="s">
        <v>24</v>
      </c>
      <c r="G295" s="13" t="s">
        <v>24</v>
      </c>
      <c r="H295" s="13" t="s">
        <v>35</v>
      </c>
      <c r="I295" s="13" t="s">
        <v>251</v>
      </c>
      <c r="J295" s="13" t="s">
        <v>339</v>
      </c>
      <c r="K295" s="13" t="s">
        <v>345</v>
      </c>
      <c r="L295" s="13" t="s">
        <v>1320</v>
      </c>
      <c r="M295" s="13">
        <v>0</v>
      </c>
      <c r="N295" s="13">
        <v>0</v>
      </c>
      <c r="O295" s="3" t="s">
        <v>4617</v>
      </c>
      <c r="P295" s="2">
        <v>0</v>
      </c>
      <c r="Q295" s="2">
        <v>0</v>
      </c>
      <c r="R295" s="2">
        <v>478.8</v>
      </c>
      <c r="S295" s="2">
        <v>0</v>
      </c>
      <c r="T295" s="2">
        <v>0</v>
      </c>
      <c r="U295" s="2">
        <v>0</v>
      </c>
      <c r="V295" s="2">
        <v>0</v>
      </c>
      <c r="W295" s="2">
        <v>0</v>
      </c>
      <c r="X295" s="2">
        <v>0</v>
      </c>
      <c r="Y295" s="2">
        <v>0</v>
      </c>
    </row>
    <row r="296" spans="2:25" ht="20" customHeight="1">
      <c r="B296" s="12">
        <v>288</v>
      </c>
      <c r="C296" s="12">
        <v>8</v>
      </c>
      <c r="E296" s="13" t="s">
        <v>1625</v>
      </c>
      <c r="F296" s="13" t="s">
        <v>24</v>
      </c>
      <c r="G296" s="13" t="s">
        <v>24</v>
      </c>
      <c r="H296" s="13" t="s">
        <v>35</v>
      </c>
      <c r="I296" s="13" t="s">
        <v>251</v>
      </c>
      <c r="J296" s="13" t="s">
        <v>339</v>
      </c>
      <c r="K296" s="13" t="s">
        <v>345</v>
      </c>
      <c r="L296" s="13" t="s">
        <v>1321</v>
      </c>
      <c r="M296" s="13">
        <v>0</v>
      </c>
      <c r="N296" s="13">
        <v>0</v>
      </c>
      <c r="O296" s="3" t="s">
        <v>4617</v>
      </c>
      <c r="P296" s="2">
        <v>0</v>
      </c>
      <c r="Q296" s="2">
        <v>0</v>
      </c>
      <c r="R296" s="2">
        <v>297.39999999999998</v>
      </c>
      <c r="S296" s="2">
        <v>0</v>
      </c>
      <c r="T296" s="2">
        <v>0</v>
      </c>
      <c r="U296" s="2">
        <v>0</v>
      </c>
      <c r="V296" s="2">
        <v>0</v>
      </c>
      <c r="W296" s="2">
        <v>0</v>
      </c>
      <c r="X296" s="2">
        <v>0</v>
      </c>
      <c r="Y296" s="2">
        <v>0</v>
      </c>
    </row>
    <row r="297" spans="2:25" ht="20" customHeight="1">
      <c r="B297" s="12">
        <v>289</v>
      </c>
      <c r="C297" s="12">
        <v>8</v>
      </c>
      <c r="E297" s="13" t="s">
        <v>1625</v>
      </c>
      <c r="F297" s="13" t="s">
        <v>24</v>
      </c>
      <c r="G297" s="13" t="s">
        <v>24</v>
      </c>
      <c r="H297" s="13" t="s">
        <v>35</v>
      </c>
      <c r="I297" s="13" t="s">
        <v>251</v>
      </c>
      <c r="J297" s="13" t="s">
        <v>339</v>
      </c>
      <c r="K297" s="13" t="s">
        <v>345</v>
      </c>
      <c r="L297" s="13" t="s">
        <v>1322</v>
      </c>
      <c r="M297" s="13">
        <v>0</v>
      </c>
      <c r="N297" s="13">
        <v>0</v>
      </c>
      <c r="O297" s="3" t="s">
        <v>4617</v>
      </c>
      <c r="P297" s="2">
        <v>0</v>
      </c>
      <c r="Q297" s="2">
        <v>0</v>
      </c>
      <c r="R297" s="2">
        <v>2173.6</v>
      </c>
      <c r="S297" s="2">
        <v>0</v>
      </c>
      <c r="T297" s="2">
        <v>0</v>
      </c>
      <c r="U297" s="2">
        <v>0</v>
      </c>
      <c r="V297" s="2">
        <v>0</v>
      </c>
      <c r="W297" s="2">
        <v>0</v>
      </c>
      <c r="X297" s="2">
        <v>0</v>
      </c>
      <c r="Y297" s="2">
        <v>0</v>
      </c>
    </row>
    <row r="298" spans="2:25" ht="20" customHeight="1">
      <c r="B298" s="12">
        <v>290</v>
      </c>
      <c r="C298" s="12">
        <v>8</v>
      </c>
      <c r="E298" s="13" t="s">
        <v>1625</v>
      </c>
      <c r="F298" s="13" t="s">
        <v>24</v>
      </c>
      <c r="G298" s="13" t="s">
        <v>24</v>
      </c>
      <c r="H298" s="13" t="s">
        <v>35</v>
      </c>
      <c r="I298" s="13" t="s">
        <v>251</v>
      </c>
      <c r="J298" s="13" t="s">
        <v>339</v>
      </c>
      <c r="K298" s="13" t="s">
        <v>345</v>
      </c>
      <c r="L298" s="13" t="s">
        <v>1323</v>
      </c>
      <c r="M298" s="13">
        <v>0</v>
      </c>
      <c r="N298" s="13">
        <v>0</v>
      </c>
      <c r="O298" s="3" t="s">
        <v>1262</v>
      </c>
      <c r="P298" s="2">
        <v>0</v>
      </c>
      <c r="Q298" s="2">
        <v>0</v>
      </c>
      <c r="R298" s="2">
        <v>2217.6799999999998</v>
      </c>
      <c r="S298" s="2">
        <v>0</v>
      </c>
      <c r="T298" s="2">
        <v>0</v>
      </c>
      <c r="U298" s="2">
        <v>0</v>
      </c>
      <c r="V298" s="2">
        <v>0</v>
      </c>
      <c r="W298" s="2">
        <v>0</v>
      </c>
      <c r="X298" s="2">
        <v>0</v>
      </c>
      <c r="Y298" s="2">
        <v>0</v>
      </c>
    </row>
    <row r="299" spans="2:25" ht="20" customHeight="1">
      <c r="B299" s="12">
        <v>291</v>
      </c>
      <c r="C299" s="12">
        <v>8</v>
      </c>
      <c r="E299" s="13" t="s">
        <v>1625</v>
      </c>
      <c r="F299" s="13" t="s">
        <v>24</v>
      </c>
      <c r="G299" s="13" t="s">
        <v>24</v>
      </c>
      <c r="H299" s="13" t="s">
        <v>35</v>
      </c>
      <c r="I299" s="13" t="s">
        <v>251</v>
      </c>
      <c r="J299" s="13" t="s">
        <v>339</v>
      </c>
      <c r="K299" s="13" t="s">
        <v>345</v>
      </c>
      <c r="L299" s="13" t="s">
        <v>1324</v>
      </c>
      <c r="M299" s="13">
        <v>0</v>
      </c>
      <c r="N299" s="13">
        <v>0</v>
      </c>
      <c r="O299" s="3" t="s">
        <v>4605</v>
      </c>
      <c r="P299" s="2">
        <v>0</v>
      </c>
      <c r="Q299" s="2">
        <v>0</v>
      </c>
      <c r="R299" s="2">
        <v>854</v>
      </c>
      <c r="S299" s="2">
        <v>0</v>
      </c>
      <c r="T299" s="2">
        <v>0</v>
      </c>
      <c r="U299" s="2">
        <v>0</v>
      </c>
      <c r="V299" s="2">
        <v>0</v>
      </c>
      <c r="W299" s="2">
        <v>0</v>
      </c>
      <c r="X299" s="2">
        <v>0</v>
      </c>
      <c r="Y299" s="2">
        <v>0</v>
      </c>
    </row>
    <row r="300" spans="2:25" ht="20" customHeight="1">
      <c r="B300" s="12">
        <v>292</v>
      </c>
      <c r="C300" s="12">
        <v>8</v>
      </c>
      <c r="E300" s="13" t="s">
        <v>1625</v>
      </c>
      <c r="F300" s="13" t="s">
        <v>24</v>
      </c>
      <c r="G300" s="13" t="s">
        <v>24</v>
      </c>
      <c r="H300" s="13" t="s">
        <v>35</v>
      </c>
      <c r="I300" s="13" t="s">
        <v>251</v>
      </c>
      <c r="J300" s="13" t="s">
        <v>339</v>
      </c>
      <c r="K300" s="13" t="s">
        <v>345</v>
      </c>
      <c r="L300" s="13" t="s">
        <v>1325</v>
      </c>
      <c r="M300" s="13">
        <v>0</v>
      </c>
      <c r="N300" s="13">
        <v>0</v>
      </c>
      <c r="O300" s="3" t="s">
        <v>1252</v>
      </c>
      <c r="P300" s="2">
        <v>0</v>
      </c>
      <c r="Q300" s="2">
        <v>0</v>
      </c>
      <c r="R300" s="2">
        <v>3215.2</v>
      </c>
      <c r="S300" s="2">
        <v>0</v>
      </c>
      <c r="T300" s="2">
        <v>0</v>
      </c>
      <c r="U300" s="2">
        <v>0</v>
      </c>
      <c r="V300" s="2">
        <v>0</v>
      </c>
      <c r="W300" s="2">
        <v>0</v>
      </c>
      <c r="X300" s="2">
        <v>0</v>
      </c>
      <c r="Y300" s="2">
        <v>0</v>
      </c>
    </row>
    <row r="301" spans="2:25" ht="20" customHeight="1">
      <c r="B301" s="12">
        <v>293</v>
      </c>
      <c r="C301" s="12">
        <v>8</v>
      </c>
      <c r="E301" s="13" t="s">
        <v>1625</v>
      </c>
      <c r="F301" s="13" t="s">
        <v>24</v>
      </c>
      <c r="G301" s="13" t="s">
        <v>24</v>
      </c>
      <c r="H301" s="13" t="s">
        <v>35</v>
      </c>
      <c r="I301" s="13" t="s">
        <v>251</v>
      </c>
      <c r="J301" s="13" t="s">
        <v>339</v>
      </c>
      <c r="K301" s="13" t="s">
        <v>345</v>
      </c>
      <c r="L301" s="13" t="s">
        <v>2055</v>
      </c>
      <c r="M301" s="13">
        <v>0</v>
      </c>
      <c r="N301" s="13">
        <v>0</v>
      </c>
      <c r="O301" s="3" t="s">
        <v>2056</v>
      </c>
      <c r="P301" s="2">
        <v>0</v>
      </c>
      <c r="Q301" s="2">
        <v>0</v>
      </c>
      <c r="R301" s="2">
        <v>7600</v>
      </c>
      <c r="S301" s="2">
        <v>0</v>
      </c>
      <c r="T301" s="2">
        <v>0</v>
      </c>
      <c r="U301" s="2">
        <v>0</v>
      </c>
      <c r="V301" s="2">
        <v>0</v>
      </c>
      <c r="W301" s="2">
        <v>0</v>
      </c>
      <c r="X301" s="2">
        <v>0</v>
      </c>
      <c r="Y301" s="2">
        <v>0</v>
      </c>
    </row>
    <row r="302" spans="2:25" ht="20" customHeight="1">
      <c r="B302" s="12">
        <v>294</v>
      </c>
      <c r="C302" s="12">
        <v>8</v>
      </c>
      <c r="E302" s="13" t="s">
        <v>1625</v>
      </c>
      <c r="F302" s="13" t="s">
        <v>24</v>
      </c>
      <c r="G302" s="13" t="s">
        <v>24</v>
      </c>
      <c r="H302" s="13" t="s">
        <v>35</v>
      </c>
      <c r="I302" s="13" t="s">
        <v>251</v>
      </c>
      <c r="J302" s="13" t="s">
        <v>339</v>
      </c>
      <c r="K302" s="13" t="s">
        <v>345</v>
      </c>
      <c r="L302" s="13" t="s">
        <v>2057</v>
      </c>
      <c r="M302" s="13">
        <v>0</v>
      </c>
      <c r="N302" s="13">
        <v>0</v>
      </c>
      <c r="O302" s="3" t="s">
        <v>2056</v>
      </c>
      <c r="P302" s="2">
        <v>0</v>
      </c>
      <c r="Q302" s="2">
        <v>0</v>
      </c>
      <c r="R302" s="2">
        <v>4500</v>
      </c>
      <c r="S302" s="2">
        <v>0</v>
      </c>
      <c r="T302" s="2">
        <v>0</v>
      </c>
      <c r="U302" s="2">
        <v>0</v>
      </c>
      <c r="V302" s="2">
        <v>0</v>
      </c>
      <c r="W302" s="2">
        <v>0</v>
      </c>
      <c r="X302" s="2">
        <v>0</v>
      </c>
      <c r="Y302" s="2">
        <v>0</v>
      </c>
    </row>
    <row r="303" spans="2:25" ht="20" customHeight="1">
      <c r="B303" s="12">
        <v>295</v>
      </c>
      <c r="C303" s="12">
        <v>8</v>
      </c>
      <c r="E303" s="13" t="s">
        <v>1625</v>
      </c>
      <c r="F303" s="13" t="s">
        <v>24</v>
      </c>
      <c r="G303" s="13" t="s">
        <v>24</v>
      </c>
      <c r="H303" s="13" t="s">
        <v>35</v>
      </c>
      <c r="I303" s="13" t="s">
        <v>251</v>
      </c>
      <c r="J303" s="13" t="s">
        <v>339</v>
      </c>
      <c r="K303" s="13" t="s">
        <v>345</v>
      </c>
      <c r="L303" s="13" t="s">
        <v>2175</v>
      </c>
      <c r="M303" s="13">
        <v>0</v>
      </c>
      <c r="N303" s="13">
        <v>0</v>
      </c>
      <c r="O303" s="3" t="s">
        <v>1308</v>
      </c>
      <c r="P303" s="2">
        <v>0</v>
      </c>
      <c r="Q303" s="2">
        <v>0</v>
      </c>
      <c r="R303" s="2">
        <v>221.57</v>
      </c>
      <c r="S303" s="2">
        <v>0</v>
      </c>
      <c r="T303" s="2">
        <v>0</v>
      </c>
      <c r="U303" s="2">
        <v>0</v>
      </c>
      <c r="V303" s="2">
        <v>0</v>
      </c>
      <c r="W303" s="2">
        <v>0</v>
      </c>
      <c r="X303" s="2">
        <v>0</v>
      </c>
      <c r="Y303" s="2">
        <v>0</v>
      </c>
    </row>
    <row r="304" spans="2:25" ht="20" customHeight="1">
      <c r="B304" s="12">
        <v>296</v>
      </c>
      <c r="C304" s="12">
        <v>8</v>
      </c>
      <c r="E304" s="13" t="s">
        <v>1625</v>
      </c>
      <c r="F304" s="13" t="s">
        <v>24</v>
      </c>
      <c r="G304" s="13" t="s">
        <v>24</v>
      </c>
      <c r="H304" s="13" t="s">
        <v>35</v>
      </c>
      <c r="I304" s="13" t="s">
        <v>251</v>
      </c>
      <c r="J304" s="13" t="s">
        <v>339</v>
      </c>
      <c r="K304" s="13" t="s">
        <v>345</v>
      </c>
      <c r="L304" s="13" t="s">
        <v>2176</v>
      </c>
      <c r="M304" s="13">
        <v>0</v>
      </c>
      <c r="N304" s="13">
        <v>0</v>
      </c>
      <c r="O304" s="3" t="s">
        <v>1253</v>
      </c>
      <c r="P304" s="2">
        <v>0</v>
      </c>
      <c r="Q304" s="2">
        <v>0</v>
      </c>
      <c r="R304" s="2">
        <v>20.39</v>
      </c>
      <c r="S304" s="2">
        <v>0</v>
      </c>
      <c r="T304" s="2">
        <v>0</v>
      </c>
      <c r="U304" s="2">
        <v>0</v>
      </c>
      <c r="V304" s="2">
        <v>0</v>
      </c>
      <c r="W304" s="2">
        <v>0</v>
      </c>
      <c r="X304" s="2">
        <v>0</v>
      </c>
      <c r="Y304" s="2">
        <v>0</v>
      </c>
    </row>
    <row r="305" spans="2:25" ht="20" customHeight="1">
      <c r="B305" s="12">
        <v>297</v>
      </c>
      <c r="C305" s="12">
        <v>8</v>
      </c>
      <c r="E305" s="13" t="s">
        <v>1625</v>
      </c>
      <c r="F305" s="13" t="s">
        <v>24</v>
      </c>
      <c r="G305" s="13" t="s">
        <v>24</v>
      </c>
      <c r="H305" s="13" t="s">
        <v>35</v>
      </c>
      <c r="I305" s="13" t="s">
        <v>251</v>
      </c>
      <c r="J305" s="13" t="s">
        <v>339</v>
      </c>
      <c r="K305" s="13" t="s">
        <v>345</v>
      </c>
      <c r="L305" s="13" t="s">
        <v>2177</v>
      </c>
      <c r="M305" s="13">
        <v>0</v>
      </c>
      <c r="N305" s="13">
        <v>0</v>
      </c>
      <c r="O305" s="3" t="s">
        <v>1254</v>
      </c>
      <c r="P305" s="2">
        <v>0</v>
      </c>
      <c r="Q305" s="2">
        <v>0</v>
      </c>
      <c r="R305" s="2">
        <v>424.72</v>
      </c>
      <c r="S305" s="2">
        <v>0</v>
      </c>
      <c r="T305" s="2">
        <v>0</v>
      </c>
      <c r="U305" s="2">
        <v>0</v>
      </c>
      <c r="V305" s="2">
        <v>0</v>
      </c>
      <c r="W305" s="2">
        <v>0</v>
      </c>
      <c r="X305" s="2">
        <v>0</v>
      </c>
      <c r="Y305" s="2">
        <v>0</v>
      </c>
    </row>
    <row r="306" spans="2:25" ht="20" customHeight="1">
      <c r="B306" s="12">
        <v>298</v>
      </c>
      <c r="C306" s="12">
        <v>8</v>
      </c>
      <c r="E306" s="13" t="s">
        <v>1625</v>
      </c>
      <c r="F306" s="13" t="s">
        <v>24</v>
      </c>
      <c r="G306" s="13" t="s">
        <v>24</v>
      </c>
      <c r="H306" s="13" t="s">
        <v>35</v>
      </c>
      <c r="I306" s="13" t="s">
        <v>251</v>
      </c>
      <c r="J306" s="13" t="s">
        <v>339</v>
      </c>
      <c r="K306" s="13" t="s">
        <v>345</v>
      </c>
      <c r="L306" s="13" t="s">
        <v>2178</v>
      </c>
      <c r="M306" s="13">
        <v>0</v>
      </c>
      <c r="N306" s="13">
        <v>0</v>
      </c>
      <c r="O306" s="3" t="s">
        <v>1313</v>
      </c>
      <c r="P306" s="2">
        <v>0</v>
      </c>
      <c r="Q306" s="2">
        <v>0</v>
      </c>
      <c r="R306" s="2">
        <v>357.6</v>
      </c>
      <c r="S306" s="2">
        <v>0</v>
      </c>
      <c r="T306" s="2">
        <v>0</v>
      </c>
      <c r="U306" s="2">
        <v>0</v>
      </c>
      <c r="V306" s="2">
        <v>0</v>
      </c>
      <c r="W306" s="2">
        <v>0</v>
      </c>
      <c r="X306" s="2">
        <v>0</v>
      </c>
      <c r="Y306" s="2">
        <v>0</v>
      </c>
    </row>
    <row r="307" spans="2:25" ht="20" customHeight="1">
      <c r="B307" s="12">
        <v>299</v>
      </c>
      <c r="C307" s="12">
        <v>8</v>
      </c>
      <c r="E307" s="13" t="s">
        <v>1625</v>
      </c>
      <c r="F307" s="13" t="s">
        <v>24</v>
      </c>
      <c r="G307" s="13" t="s">
        <v>24</v>
      </c>
      <c r="H307" s="13" t="s">
        <v>35</v>
      </c>
      <c r="I307" s="13" t="s">
        <v>251</v>
      </c>
      <c r="J307" s="13" t="s">
        <v>339</v>
      </c>
      <c r="K307" s="13" t="s">
        <v>345</v>
      </c>
      <c r="L307" s="13" t="s">
        <v>2179</v>
      </c>
      <c r="M307" s="13">
        <v>0</v>
      </c>
      <c r="N307" s="13">
        <v>0</v>
      </c>
      <c r="O307" s="3" t="s">
        <v>1313</v>
      </c>
      <c r="P307" s="2">
        <v>0</v>
      </c>
      <c r="Q307" s="2">
        <v>0</v>
      </c>
      <c r="R307" s="2">
        <v>525.03</v>
      </c>
      <c r="S307" s="2">
        <v>0</v>
      </c>
      <c r="T307" s="2">
        <v>0</v>
      </c>
      <c r="U307" s="2">
        <v>0</v>
      </c>
      <c r="V307" s="2">
        <v>0</v>
      </c>
      <c r="W307" s="2">
        <v>0</v>
      </c>
      <c r="X307" s="2">
        <v>0</v>
      </c>
      <c r="Y307" s="2">
        <v>0</v>
      </c>
    </row>
    <row r="308" spans="2:25" ht="20" customHeight="1">
      <c r="B308" s="12">
        <v>300</v>
      </c>
      <c r="C308" s="12">
        <v>8</v>
      </c>
      <c r="E308" s="13" t="s">
        <v>1625</v>
      </c>
      <c r="F308" s="13" t="s">
        <v>24</v>
      </c>
      <c r="G308" s="13" t="s">
        <v>24</v>
      </c>
      <c r="H308" s="13" t="s">
        <v>35</v>
      </c>
      <c r="I308" s="13" t="s">
        <v>251</v>
      </c>
      <c r="J308" s="13" t="s">
        <v>339</v>
      </c>
      <c r="K308" s="13" t="s">
        <v>345</v>
      </c>
      <c r="L308" s="13" t="s">
        <v>2180</v>
      </c>
      <c r="M308" s="13">
        <v>0</v>
      </c>
      <c r="N308" s="13">
        <v>0</v>
      </c>
      <c r="O308" s="3" t="s">
        <v>1255</v>
      </c>
      <c r="P308" s="2">
        <v>0</v>
      </c>
      <c r="Q308" s="2">
        <v>0</v>
      </c>
      <c r="R308" s="2">
        <v>21.96</v>
      </c>
      <c r="S308" s="2">
        <v>0</v>
      </c>
      <c r="T308" s="2">
        <v>0</v>
      </c>
      <c r="U308" s="2">
        <v>0</v>
      </c>
      <c r="V308" s="2">
        <v>0</v>
      </c>
      <c r="W308" s="2">
        <v>0</v>
      </c>
      <c r="X308" s="2">
        <v>0</v>
      </c>
      <c r="Y308" s="2">
        <v>0</v>
      </c>
    </row>
    <row r="309" spans="2:25" ht="20" customHeight="1">
      <c r="B309" s="12">
        <v>301</v>
      </c>
      <c r="C309" s="12">
        <v>8</v>
      </c>
      <c r="E309" s="13" t="s">
        <v>1625</v>
      </c>
      <c r="F309" s="13" t="s">
        <v>24</v>
      </c>
      <c r="G309" s="13" t="s">
        <v>24</v>
      </c>
      <c r="H309" s="13" t="s">
        <v>35</v>
      </c>
      <c r="I309" s="13" t="s">
        <v>251</v>
      </c>
      <c r="J309" s="13" t="s">
        <v>339</v>
      </c>
      <c r="K309" s="13" t="s">
        <v>345</v>
      </c>
      <c r="L309" s="13" t="s">
        <v>2181</v>
      </c>
      <c r="M309" s="13">
        <v>0</v>
      </c>
      <c r="N309" s="13">
        <v>0</v>
      </c>
      <c r="O309" s="3" t="s">
        <v>1255</v>
      </c>
      <c r="P309" s="2">
        <v>0</v>
      </c>
      <c r="Q309" s="2">
        <v>0</v>
      </c>
      <c r="R309" s="2">
        <v>21.25</v>
      </c>
      <c r="S309" s="2">
        <v>0</v>
      </c>
      <c r="T309" s="2">
        <v>0</v>
      </c>
      <c r="U309" s="2">
        <v>0</v>
      </c>
      <c r="V309" s="2">
        <v>0</v>
      </c>
      <c r="W309" s="2">
        <v>0</v>
      </c>
      <c r="X309" s="2">
        <v>0</v>
      </c>
      <c r="Y309" s="2">
        <v>0</v>
      </c>
    </row>
    <row r="310" spans="2:25" ht="20" customHeight="1">
      <c r="B310" s="12">
        <v>302</v>
      </c>
      <c r="C310" s="12">
        <v>8</v>
      </c>
      <c r="E310" s="13" t="s">
        <v>1625</v>
      </c>
      <c r="F310" s="13" t="s">
        <v>24</v>
      </c>
      <c r="G310" s="13" t="s">
        <v>24</v>
      </c>
      <c r="H310" s="13" t="s">
        <v>35</v>
      </c>
      <c r="I310" s="13" t="s">
        <v>251</v>
      </c>
      <c r="J310" s="13" t="s">
        <v>339</v>
      </c>
      <c r="K310" s="13" t="s">
        <v>345</v>
      </c>
      <c r="L310" s="13" t="s">
        <v>2182</v>
      </c>
      <c r="M310" s="13">
        <v>0</v>
      </c>
      <c r="N310" s="13">
        <v>0</v>
      </c>
      <c r="O310" s="3" t="s">
        <v>1309</v>
      </c>
      <c r="P310" s="2">
        <v>0</v>
      </c>
      <c r="Q310" s="2">
        <v>0</v>
      </c>
      <c r="R310" s="2">
        <v>630.97</v>
      </c>
      <c r="S310" s="2">
        <v>0</v>
      </c>
      <c r="T310" s="2">
        <v>0</v>
      </c>
      <c r="U310" s="2">
        <v>0</v>
      </c>
      <c r="V310" s="2">
        <v>0</v>
      </c>
      <c r="W310" s="2">
        <v>0</v>
      </c>
      <c r="X310" s="2">
        <v>0</v>
      </c>
      <c r="Y310" s="2">
        <v>0</v>
      </c>
    </row>
    <row r="311" spans="2:25" ht="20" customHeight="1">
      <c r="B311" s="12">
        <v>303</v>
      </c>
      <c r="C311" s="12">
        <v>8</v>
      </c>
      <c r="E311" s="13" t="s">
        <v>1625</v>
      </c>
      <c r="F311" s="13" t="s">
        <v>24</v>
      </c>
      <c r="G311" s="13" t="s">
        <v>24</v>
      </c>
      <c r="H311" s="13" t="s">
        <v>35</v>
      </c>
      <c r="I311" s="13" t="s">
        <v>251</v>
      </c>
      <c r="J311" s="13" t="s">
        <v>339</v>
      </c>
      <c r="K311" s="13" t="s">
        <v>345</v>
      </c>
      <c r="L311" s="13" t="s">
        <v>2183</v>
      </c>
      <c r="M311" s="13">
        <v>0</v>
      </c>
      <c r="N311" s="13">
        <v>0</v>
      </c>
      <c r="O311" s="3" t="s">
        <v>4629</v>
      </c>
      <c r="P311" s="2">
        <v>0</v>
      </c>
      <c r="Q311" s="2">
        <v>0</v>
      </c>
      <c r="R311" s="2">
        <v>722.4</v>
      </c>
      <c r="S311" s="2">
        <v>0</v>
      </c>
      <c r="T311" s="2">
        <v>0</v>
      </c>
      <c r="U311" s="2">
        <v>0</v>
      </c>
      <c r="V311" s="2">
        <v>0</v>
      </c>
      <c r="W311" s="2">
        <v>0</v>
      </c>
      <c r="X311" s="2">
        <v>0</v>
      </c>
      <c r="Y311" s="2">
        <v>0</v>
      </c>
    </row>
    <row r="312" spans="2:25" ht="20" customHeight="1">
      <c r="B312" s="12">
        <v>304</v>
      </c>
      <c r="C312" s="12">
        <v>8</v>
      </c>
      <c r="E312" s="13" t="s">
        <v>1625</v>
      </c>
      <c r="F312" s="13" t="s">
        <v>24</v>
      </c>
      <c r="G312" s="13" t="s">
        <v>24</v>
      </c>
      <c r="H312" s="13" t="s">
        <v>35</v>
      </c>
      <c r="I312" s="13" t="s">
        <v>251</v>
      </c>
      <c r="J312" s="13" t="s">
        <v>339</v>
      </c>
      <c r="K312" s="13" t="s">
        <v>345</v>
      </c>
      <c r="L312" s="13" t="s">
        <v>2184</v>
      </c>
      <c r="M312" s="13">
        <v>0</v>
      </c>
      <c r="N312" s="13">
        <v>0</v>
      </c>
      <c r="O312" s="3" t="s">
        <v>4629</v>
      </c>
      <c r="P312" s="2">
        <v>0</v>
      </c>
      <c r="Q312" s="2">
        <v>0</v>
      </c>
      <c r="R312" s="2">
        <v>740.52</v>
      </c>
      <c r="S312" s="2">
        <v>0</v>
      </c>
      <c r="T312" s="2">
        <v>0</v>
      </c>
      <c r="U312" s="2">
        <v>0</v>
      </c>
      <c r="V312" s="2">
        <v>0</v>
      </c>
      <c r="W312" s="2">
        <v>0</v>
      </c>
      <c r="X312" s="2">
        <v>0</v>
      </c>
      <c r="Y312" s="2">
        <v>0</v>
      </c>
    </row>
    <row r="313" spans="2:25" ht="20" customHeight="1">
      <c r="B313" s="12">
        <v>305</v>
      </c>
      <c r="C313" s="12">
        <v>8</v>
      </c>
      <c r="E313" s="13" t="s">
        <v>1625</v>
      </c>
      <c r="F313" s="13" t="s">
        <v>24</v>
      </c>
      <c r="G313" s="13" t="s">
        <v>24</v>
      </c>
      <c r="H313" s="13" t="s">
        <v>35</v>
      </c>
      <c r="I313" s="13" t="s">
        <v>251</v>
      </c>
      <c r="J313" s="13" t="s">
        <v>339</v>
      </c>
      <c r="K313" s="13" t="s">
        <v>345</v>
      </c>
      <c r="L313" s="13" t="s">
        <v>4630</v>
      </c>
      <c r="M313" s="13">
        <v>0</v>
      </c>
      <c r="N313" s="13">
        <v>0</v>
      </c>
      <c r="O313" s="3" t="s">
        <v>40</v>
      </c>
      <c r="P313" s="2">
        <v>0</v>
      </c>
      <c r="Q313" s="2">
        <v>0</v>
      </c>
      <c r="R313" s="2">
        <v>731.05</v>
      </c>
      <c r="S313" s="2">
        <v>0</v>
      </c>
      <c r="T313" s="2">
        <v>0</v>
      </c>
      <c r="U313" s="2">
        <v>0</v>
      </c>
      <c r="V313" s="2">
        <v>0</v>
      </c>
      <c r="W313" s="2">
        <v>0</v>
      </c>
      <c r="X313" s="2">
        <v>0</v>
      </c>
      <c r="Y313" s="2">
        <v>0</v>
      </c>
    </row>
    <row r="314" spans="2:25" ht="20" customHeight="1">
      <c r="B314" s="12">
        <v>306</v>
      </c>
      <c r="C314" s="12">
        <v>8</v>
      </c>
      <c r="E314" s="13" t="s">
        <v>1625</v>
      </c>
      <c r="F314" s="13" t="s">
        <v>24</v>
      </c>
      <c r="G314" s="13" t="s">
        <v>24</v>
      </c>
      <c r="H314" s="13" t="s">
        <v>35</v>
      </c>
      <c r="I314" s="13" t="s">
        <v>251</v>
      </c>
      <c r="J314" s="13" t="s">
        <v>339</v>
      </c>
      <c r="K314" s="13" t="s">
        <v>345</v>
      </c>
      <c r="L314" s="13" t="s">
        <v>4631</v>
      </c>
      <c r="M314" s="13">
        <v>0</v>
      </c>
      <c r="N314" s="13">
        <v>0</v>
      </c>
      <c r="O314" s="3" t="s">
        <v>40</v>
      </c>
      <c r="P314" s="2">
        <v>0</v>
      </c>
      <c r="Q314" s="2">
        <v>0</v>
      </c>
      <c r="R314" s="2">
        <v>22867.279999999999</v>
      </c>
      <c r="S314" s="2">
        <v>0</v>
      </c>
      <c r="T314" s="2">
        <v>0</v>
      </c>
      <c r="U314" s="2">
        <v>0</v>
      </c>
      <c r="V314" s="2">
        <v>0</v>
      </c>
      <c r="W314" s="2">
        <v>0</v>
      </c>
      <c r="X314" s="2">
        <v>0</v>
      </c>
      <c r="Y314" s="2">
        <v>0</v>
      </c>
    </row>
    <row r="315" spans="2:25" ht="20" customHeight="1">
      <c r="B315" s="12">
        <v>307</v>
      </c>
      <c r="C315" s="12">
        <v>8</v>
      </c>
      <c r="E315" s="13" t="s">
        <v>1625</v>
      </c>
      <c r="F315" s="13" t="s">
        <v>24</v>
      </c>
      <c r="G315" s="13" t="s">
        <v>24</v>
      </c>
      <c r="H315" s="13" t="s">
        <v>35</v>
      </c>
      <c r="I315" s="13" t="s">
        <v>251</v>
      </c>
      <c r="J315" s="13" t="s">
        <v>339</v>
      </c>
      <c r="K315" s="13" t="s">
        <v>345</v>
      </c>
      <c r="L315" s="13" t="s">
        <v>4632</v>
      </c>
      <c r="M315" s="13">
        <v>0</v>
      </c>
      <c r="N315" s="13">
        <v>0</v>
      </c>
      <c r="O315" s="3" t="s">
        <v>40</v>
      </c>
      <c r="P315" s="2">
        <v>0</v>
      </c>
      <c r="Q315" s="2">
        <v>0</v>
      </c>
      <c r="R315" s="2">
        <v>2209.96</v>
      </c>
      <c r="S315" s="2">
        <v>0</v>
      </c>
      <c r="T315" s="2">
        <v>0</v>
      </c>
      <c r="U315" s="2">
        <v>0</v>
      </c>
      <c r="V315" s="2">
        <v>0</v>
      </c>
      <c r="W315" s="2">
        <v>0</v>
      </c>
      <c r="X315" s="2">
        <v>0</v>
      </c>
      <c r="Y315" s="2">
        <v>0</v>
      </c>
    </row>
    <row r="316" spans="2:25" ht="20" customHeight="1">
      <c r="B316" s="12">
        <v>308</v>
      </c>
      <c r="C316" s="12">
        <v>7</v>
      </c>
      <c r="E316" s="13" t="s">
        <v>1625</v>
      </c>
      <c r="F316" s="13" t="s">
        <v>24</v>
      </c>
      <c r="G316" s="13" t="s">
        <v>24</v>
      </c>
      <c r="H316" s="13" t="s">
        <v>35</v>
      </c>
      <c r="I316" s="13" t="s">
        <v>251</v>
      </c>
      <c r="J316" s="13" t="s">
        <v>339</v>
      </c>
      <c r="K316" s="13" t="s">
        <v>366</v>
      </c>
      <c r="L316" s="13">
        <v>0</v>
      </c>
      <c r="M316" s="13">
        <v>0</v>
      </c>
      <c r="N316" s="13">
        <v>0</v>
      </c>
      <c r="O316" s="3" t="s">
        <v>367</v>
      </c>
      <c r="P316" s="2">
        <v>0</v>
      </c>
      <c r="Q316" s="2">
        <v>0</v>
      </c>
      <c r="R316" s="2">
        <v>0</v>
      </c>
      <c r="S316" s="2">
        <v>48070.66</v>
      </c>
      <c r="T316" s="2">
        <v>0</v>
      </c>
      <c r="U316" s="2">
        <v>0</v>
      </c>
      <c r="V316" s="2">
        <v>0</v>
      </c>
      <c r="W316" s="2">
        <v>0</v>
      </c>
      <c r="X316" s="2">
        <v>0</v>
      </c>
      <c r="Y316" s="2">
        <v>0</v>
      </c>
    </row>
    <row r="317" spans="2:25" ht="20" customHeight="1">
      <c r="B317" s="12">
        <v>309</v>
      </c>
      <c r="C317" s="12">
        <v>8</v>
      </c>
      <c r="E317" s="13" t="s">
        <v>1625</v>
      </c>
      <c r="F317" s="13" t="s">
        <v>24</v>
      </c>
      <c r="G317" s="13" t="s">
        <v>24</v>
      </c>
      <c r="H317" s="13" t="s">
        <v>35</v>
      </c>
      <c r="I317" s="13" t="s">
        <v>251</v>
      </c>
      <c r="J317" s="13" t="s">
        <v>339</v>
      </c>
      <c r="K317" s="13" t="s">
        <v>366</v>
      </c>
      <c r="L317" s="13" t="s">
        <v>368</v>
      </c>
      <c r="M317" s="13">
        <v>0</v>
      </c>
      <c r="N317" s="13">
        <v>0</v>
      </c>
      <c r="O317" s="3" t="s">
        <v>4556</v>
      </c>
      <c r="P317" s="2">
        <v>0</v>
      </c>
      <c r="Q317" s="2">
        <v>0</v>
      </c>
      <c r="R317" s="2">
        <v>63.08</v>
      </c>
      <c r="S317" s="2">
        <v>0</v>
      </c>
      <c r="T317" s="2">
        <v>0</v>
      </c>
      <c r="U317" s="2">
        <v>0</v>
      </c>
      <c r="V317" s="2">
        <v>0</v>
      </c>
      <c r="W317" s="2">
        <v>0</v>
      </c>
      <c r="X317" s="2">
        <v>0</v>
      </c>
      <c r="Y317" s="2">
        <v>0</v>
      </c>
    </row>
    <row r="318" spans="2:25" ht="20" customHeight="1">
      <c r="B318" s="12">
        <v>310</v>
      </c>
      <c r="C318" s="12">
        <v>8</v>
      </c>
      <c r="E318" s="13" t="s">
        <v>1625</v>
      </c>
      <c r="F318" s="13" t="s">
        <v>24</v>
      </c>
      <c r="G318" s="13" t="s">
        <v>24</v>
      </c>
      <c r="H318" s="13" t="s">
        <v>35</v>
      </c>
      <c r="I318" s="13" t="s">
        <v>251</v>
      </c>
      <c r="J318" s="13" t="s">
        <v>339</v>
      </c>
      <c r="K318" s="13" t="s">
        <v>366</v>
      </c>
      <c r="L318" s="13" t="s">
        <v>369</v>
      </c>
      <c r="M318" s="13">
        <v>0</v>
      </c>
      <c r="N318" s="13">
        <v>0</v>
      </c>
      <c r="O318" s="3" t="s">
        <v>1253</v>
      </c>
      <c r="P318" s="2">
        <v>0</v>
      </c>
      <c r="Q318" s="2">
        <v>0</v>
      </c>
      <c r="R318" s="2">
        <v>245.70000000000002</v>
      </c>
      <c r="S318" s="2">
        <v>0</v>
      </c>
      <c r="T318" s="2">
        <v>0</v>
      </c>
      <c r="U318" s="2">
        <v>0</v>
      </c>
      <c r="V318" s="2">
        <v>0</v>
      </c>
      <c r="W318" s="2">
        <v>0</v>
      </c>
      <c r="X318" s="2">
        <v>0</v>
      </c>
      <c r="Y318" s="2">
        <v>0</v>
      </c>
    </row>
    <row r="319" spans="2:25" ht="20" customHeight="1">
      <c r="B319" s="12">
        <v>311</v>
      </c>
      <c r="C319" s="12">
        <v>8</v>
      </c>
      <c r="E319" s="13" t="s">
        <v>1625</v>
      </c>
      <c r="F319" s="13" t="s">
        <v>24</v>
      </c>
      <c r="G319" s="13" t="s">
        <v>24</v>
      </c>
      <c r="H319" s="13" t="s">
        <v>35</v>
      </c>
      <c r="I319" s="13" t="s">
        <v>251</v>
      </c>
      <c r="J319" s="13" t="s">
        <v>339</v>
      </c>
      <c r="K319" s="13" t="s">
        <v>366</v>
      </c>
      <c r="L319" s="13" t="s">
        <v>370</v>
      </c>
      <c r="M319" s="13">
        <v>0</v>
      </c>
      <c r="N319" s="13">
        <v>0</v>
      </c>
      <c r="O319" s="3" t="s">
        <v>1255</v>
      </c>
      <c r="P319" s="2">
        <v>0</v>
      </c>
      <c r="Q319" s="2">
        <v>0</v>
      </c>
      <c r="R319" s="2">
        <v>80</v>
      </c>
      <c r="S319" s="2">
        <v>0</v>
      </c>
      <c r="T319" s="2">
        <v>0</v>
      </c>
      <c r="U319" s="2">
        <v>0</v>
      </c>
      <c r="V319" s="2">
        <v>0</v>
      </c>
      <c r="W319" s="2">
        <v>0</v>
      </c>
      <c r="X319" s="2">
        <v>0</v>
      </c>
      <c r="Y319" s="2">
        <v>0</v>
      </c>
    </row>
    <row r="320" spans="2:25" ht="20" customHeight="1">
      <c r="B320" s="12">
        <v>312</v>
      </c>
      <c r="C320" s="12">
        <v>8</v>
      </c>
      <c r="E320" s="13" t="s">
        <v>1625</v>
      </c>
      <c r="F320" s="13" t="s">
        <v>24</v>
      </c>
      <c r="G320" s="13" t="s">
        <v>24</v>
      </c>
      <c r="H320" s="13" t="s">
        <v>35</v>
      </c>
      <c r="I320" s="13" t="s">
        <v>251</v>
      </c>
      <c r="J320" s="13" t="s">
        <v>339</v>
      </c>
      <c r="K320" s="13" t="s">
        <v>366</v>
      </c>
      <c r="L320" s="13" t="s">
        <v>371</v>
      </c>
      <c r="M320" s="13">
        <v>0</v>
      </c>
      <c r="N320" s="13">
        <v>0</v>
      </c>
      <c r="O320" s="3" t="s">
        <v>4559</v>
      </c>
      <c r="P320" s="2">
        <v>0</v>
      </c>
      <c r="Q320" s="2">
        <v>0</v>
      </c>
      <c r="R320" s="2">
        <v>198.28</v>
      </c>
      <c r="S320" s="2">
        <v>0</v>
      </c>
      <c r="T320" s="2">
        <v>0</v>
      </c>
      <c r="U320" s="2">
        <v>0</v>
      </c>
      <c r="V320" s="2">
        <v>0</v>
      </c>
      <c r="W320" s="2">
        <v>0</v>
      </c>
      <c r="X320" s="2">
        <v>0</v>
      </c>
      <c r="Y320" s="2">
        <v>0</v>
      </c>
    </row>
    <row r="321" spans="2:25" ht="20" customHeight="1">
      <c r="B321" s="12">
        <v>313</v>
      </c>
      <c r="C321" s="12">
        <v>8</v>
      </c>
      <c r="E321" s="13" t="s">
        <v>1625</v>
      </c>
      <c r="F321" s="13" t="s">
        <v>24</v>
      </c>
      <c r="G321" s="13" t="s">
        <v>24</v>
      </c>
      <c r="H321" s="13" t="s">
        <v>35</v>
      </c>
      <c r="I321" s="13" t="s">
        <v>251</v>
      </c>
      <c r="J321" s="13" t="s">
        <v>339</v>
      </c>
      <c r="K321" s="13" t="s">
        <v>366</v>
      </c>
      <c r="L321" s="13" t="s">
        <v>1327</v>
      </c>
      <c r="M321" s="13">
        <v>0</v>
      </c>
      <c r="N321" s="13">
        <v>0</v>
      </c>
      <c r="O321" s="3" t="s">
        <v>1262</v>
      </c>
      <c r="P321" s="2">
        <v>0</v>
      </c>
      <c r="Q321" s="2">
        <v>0</v>
      </c>
      <c r="R321" s="2">
        <v>875.4</v>
      </c>
      <c r="S321" s="2">
        <v>0</v>
      </c>
      <c r="T321" s="2">
        <v>0</v>
      </c>
      <c r="U321" s="2">
        <v>0</v>
      </c>
      <c r="V321" s="2">
        <v>0</v>
      </c>
      <c r="W321" s="2">
        <v>0</v>
      </c>
      <c r="X321" s="2">
        <v>0</v>
      </c>
      <c r="Y321" s="2">
        <v>0</v>
      </c>
    </row>
    <row r="322" spans="2:25" ht="20" customHeight="1">
      <c r="B322" s="12">
        <v>314</v>
      </c>
      <c r="C322" s="12">
        <v>8</v>
      </c>
      <c r="E322" s="13" t="s">
        <v>1625</v>
      </c>
      <c r="F322" s="13" t="s">
        <v>24</v>
      </c>
      <c r="G322" s="13" t="s">
        <v>24</v>
      </c>
      <c r="H322" s="13" t="s">
        <v>35</v>
      </c>
      <c r="I322" s="13" t="s">
        <v>251</v>
      </c>
      <c r="J322" s="13" t="s">
        <v>339</v>
      </c>
      <c r="K322" s="13" t="s">
        <v>366</v>
      </c>
      <c r="L322" s="13" t="s">
        <v>2058</v>
      </c>
      <c r="M322" s="13">
        <v>0</v>
      </c>
      <c r="N322" s="13">
        <v>0</v>
      </c>
      <c r="O322" s="3" t="s">
        <v>1326</v>
      </c>
      <c r="P322" s="2">
        <v>0</v>
      </c>
      <c r="Q322" s="2">
        <v>0</v>
      </c>
      <c r="R322" s="2">
        <v>9454.98</v>
      </c>
      <c r="S322" s="2">
        <v>0</v>
      </c>
      <c r="T322" s="2">
        <v>0</v>
      </c>
      <c r="U322" s="2">
        <v>0</v>
      </c>
      <c r="V322" s="2">
        <v>0</v>
      </c>
      <c r="W322" s="2">
        <v>0</v>
      </c>
      <c r="X322" s="2">
        <v>0</v>
      </c>
      <c r="Y322" s="2">
        <v>0</v>
      </c>
    </row>
    <row r="323" spans="2:25" ht="20" customHeight="1">
      <c r="B323" s="12">
        <v>315</v>
      </c>
      <c r="C323" s="12">
        <v>8</v>
      </c>
      <c r="E323" s="13" t="s">
        <v>1625</v>
      </c>
      <c r="F323" s="13" t="s">
        <v>24</v>
      </c>
      <c r="G323" s="13" t="s">
        <v>24</v>
      </c>
      <c r="H323" s="13" t="s">
        <v>35</v>
      </c>
      <c r="I323" s="13" t="s">
        <v>251</v>
      </c>
      <c r="J323" s="13" t="s">
        <v>339</v>
      </c>
      <c r="K323" s="13" t="s">
        <v>366</v>
      </c>
      <c r="L323" s="13" t="s">
        <v>2185</v>
      </c>
      <c r="M323" s="13">
        <v>0</v>
      </c>
      <c r="N323" s="13">
        <v>0</v>
      </c>
      <c r="O323" s="3" t="s">
        <v>1254</v>
      </c>
      <c r="P323" s="2">
        <v>0</v>
      </c>
      <c r="Q323" s="2">
        <v>0</v>
      </c>
      <c r="R323" s="2">
        <v>580.74</v>
      </c>
      <c r="S323" s="2">
        <v>0</v>
      </c>
      <c r="T323" s="2">
        <v>0</v>
      </c>
      <c r="U323" s="2">
        <v>0</v>
      </c>
      <c r="V323" s="2">
        <v>0</v>
      </c>
      <c r="W323" s="2">
        <v>0</v>
      </c>
      <c r="X323" s="2">
        <v>0</v>
      </c>
      <c r="Y323" s="2">
        <v>0</v>
      </c>
    </row>
    <row r="324" spans="2:25" ht="20" customHeight="1">
      <c r="B324" s="12">
        <v>316</v>
      </c>
      <c r="C324" s="12">
        <v>8</v>
      </c>
      <c r="E324" s="13" t="s">
        <v>1625</v>
      </c>
      <c r="F324" s="13" t="s">
        <v>24</v>
      </c>
      <c r="G324" s="13" t="s">
        <v>24</v>
      </c>
      <c r="H324" s="13" t="s">
        <v>35</v>
      </c>
      <c r="I324" s="13" t="s">
        <v>251</v>
      </c>
      <c r="J324" s="13" t="s">
        <v>339</v>
      </c>
      <c r="K324" s="13" t="s">
        <v>366</v>
      </c>
      <c r="L324" s="13" t="s">
        <v>2186</v>
      </c>
      <c r="M324" s="13">
        <v>0</v>
      </c>
      <c r="N324" s="13">
        <v>0</v>
      </c>
      <c r="O324" s="3" t="s">
        <v>1255</v>
      </c>
      <c r="P324" s="2">
        <v>0</v>
      </c>
      <c r="Q324" s="2">
        <v>0</v>
      </c>
      <c r="R324" s="2">
        <v>46.42</v>
      </c>
      <c r="S324" s="2">
        <v>0</v>
      </c>
      <c r="T324" s="2">
        <v>0</v>
      </c>
      <c r="U324" s="2">
        <v>0</v>
      </c>
      <c r="V324" s="2">
        <v>0</v>
      </c>
      <c r="W324" s="2">
        <v>0</v>
      </c>
      <c r="X324" s="2">
        <v>0</v>
      </c>
      <c r="Y324" s="2">
        <v>0</v>
      </c>
    </row>
    <row r="325" spans="2:25" ht="20" customHeight="1">
      <c r="B325" s="12">
        <v>317</v>
      </c>
      <c r="C325" s="12">
        <v>8</v>
      </c>
      <c r="E325" s="13" t="s">
        <v>1625</v>
      </c>
      <c r="F325" s="13" t="s">
        <v>24</v>
      </c>
      <c r="G325" s="13" t="s">
        <v>24</v>
      </c>
      <c r="H325" s="13" t="s">
        <v>35</v>
      </c>
      <c r="I325" s="13" t="s">
        <v>251</v>
      </c>
      <c r="J325" s="13" t="s">
        <v>339</v>
      </c>
      <c r="K325" s="13" t="s">
        <v>366</v>
      </c>
      <c r="L325" s="13" t="s">
        <v>2187</v>
      </c>
      <c r="M325" s="13">
        <v>0</v>
      </c>
      <c r="N325" s="13">
        <v>0</v>
      </c>
      <c r="O325" s="3" t="s">
        <v>1255</v>
      </c>
      <c r="P325" s="2">
        <v>0</v>
      </c>
      <c r="Q325" s="2">
        <v>0</v>
      </c>
      <c r="R325" s="2">
        <v>98.82</v>
      </c>
      <c r="S325" s="2">
        <v>0</v>
      </c>
      <c r="T325" s="2">
        <v>0</v>
      </c>
      <c r="U325" s="2">
        <v>0</v>
      </c>
      <c r="V325" s="2">
        <v>0</v>
      </c>
      <c r="W325" s="2">
        <v>0</v>
      </c>
      <c r="X325" s="2">
        <v>0</v>
      </c>
      <c r="Y325" s="2">
        <v>0</v>
      </c>
    </row>
    <row r="326" spans="2:25" ht="20" customHeight="1">
      <c r="B326" s="12">
        <v>318</v>
      </c>
      <c r="C326" s="12">
        <v>8</v>
      </c>
      <c r="E326" s="13" t="s">
        <v>1625</v>
      </c>
      <c r="F326" s="13" t="s">
        <v>24</v>
      </c>
      <c r="G326" s="13" t="s">
        <v>24</v>
      </c>
      <c r="H326" s="13" t="s">
        <v>35</v>
      </c>
      <c r="I326" s="13" t="s">
        <v>251</v>
      </c>
      <c r="J326" s="13" t="s">
        <v>339</v>
      </c>
      <c r="K326" s="13" t="s">
        <v>366</v>
      </c>
      <c r="L326" s="13" t="s">
        <v>2188</v>
      </c>
      <c r="M326" s="13">
        <v>0</v>
      </c>
      <c r="N326" s="13">
        <v>0</v>
      </c>
      <c r="O326" s="3" t="s">
        <v>4633</v>
      </c>
      <c r="P326" s="2">
        <v>0</v>
      </c>
      <c r="Q326" s="2">
        <v>0</v>
      </c>
      <c r="R326" s="2">
        <v>1330.04</v>
      </c>
      <c r="S326" s="2">
        <v>0</v>
      </c>
      <c r="T326" s="2">
        <v>0</v>
      </c>
      <c r="U326" s="2">
        <v>0</v>
      </c>
      <c r="V326" s="2">
        <v>0</v>
      </c>
      <c r="W326" s="2">
        <v>0</v>
      </c>
      <c r="X326" s="2">
        <v>0</v>
      </c>
      <c r="Y326" s="2">
        <v>0</v>
      </c>
    </row>
    <row r="327" spans="2:25" ht="20" customHeight="1">
      <c r="B327" s="12">
        <v>319</v>
      </c>
      <c r="C327" s="12">
        <v>8</v>
      </c>
      <c r="E327" s="13" t="s">
        <v>1625</v>
      </c>
      <c r="F327" s="13" t="s">
        <v>24</v>
      </c>
      <c r="G327" s="13" t="s">
        <v>24</v>
      </c>
      <c r="H327" s="13" t="s">
        <v>35</v>
      </c>
      <c r="I327" s="13" t="s">
        <v>251</v>
      </c>
      <c r="J327" s="13" t="s">
        <v>339</v>
      </c>
      <c r="K327" s="13" t="s">
        <v>366</v>
      </c>
      <c r="L327" s="13" t="s">
        <v>2189</v>
      </c>
      <c r="M327" s="13">
        <v>0</v>
      </c>
      <c r="N327" s="13">
        <v>0</v>
      </c>
      <c r="O327" s="3" t="s">
        <v>1259</v>
      </c>
      <c r="P327" s="2">
        <v>0</v>
      </c>
      <c r="Q327" s="2">
        <v>0</v>
      </c>
      <c r="R327" s="2">
        <v>1966.3999999999999</v>
      </c>
      <c r="S327" s="2">
        <v>0</v>
      </c>
      <c r="T327" s="2">
        <v>0</v>
      </c>
      <c r="U327" s="2">
        <v>0</v>
      </c>
      <c r="V327" s="2">
        <v>0</v>
      </c>
      <c r="W327" s="2">
        <v>0</v>
      </c>
      <c r="X327" s="2">
        <v>0</v>
      </c>
      <c r="Y327" s="2">
        <v>0</v>
      </c>
    </row>
    <row r="328" spans="2:25" ht="20" customHeight="1">
      <c r="B328" s="12">
        <v>320</v>
      </c>
      <c r="C328" s="12">
        <v>8</v>
      </c>
      <c r="E328" s="13" t="s">
        <v>1625</v>
      </c>
      <c r="F328" s="13" t="s">
        <v>24</v>
      </c>
      <c r="G328" s="13" t="s">
        <v>24</v>
      </c>
      <c r="H328" s="13" t="s">
        <v>35</v>
      </c>
      <c r="I328" s="13" t="s">
        <v>251</v>
      </c>
      <c r="J328" s="13" t="s">
        <v>339</v>
      </c>
      <c r="K328" s="13" t="s">
        <v>366</v>
      </c>
      <c r="L328" s="13" t="s">
        <v>2190</v>
      </c>
      <c r="M328" s="13">
        <v>0</v>
      </c>
      <c r="N328" s="13">
        <v>0</v>
      </c>
      <c r="O328" s="3" t="s">
        <v>1259</v>
      </c>
      <c r="P328" s="2">
        <v>0</v>
      </c>
      <c r="Q328" s="2">
        <v>0</v>
      </c>
      <c r="R328" s="2">
        <v>5290.8</v>
      </c>
      <c r="S328" s="2">
        <v>0</v>
      </c>
      <c r="T328" s="2">
        <v>0</v>
      </c>
      <c r="U328" s="2">
        <v>0</v>
      </c>
      <c r="V328" s="2">
        <v>0</v>
      </c>
      <c r="W328" s="2">
        <v>0</v>
      </c>
      <c r="X328" s="2">
        <v>0</v>
      </c>
      <c r="Y328" s="2">
        <v>0</v>
      </c>
    </row>
    <row r="329" spans="2:25" ht="20" customHeight="1">
      <c r="B329" s="12">
        <v>321</v>
      </c>
      <c r="C329" s="12">
        <v>8</v>
      </c>
      <c r="E329" s="13" t="s">
        <v>1625</v>
      </c>
      <c r="F329" s="13" t="s">
        <v>24</v>
      </c>
      <c r="G329" s="13" t="s">
        <v>24</v>
      </c>
      <c r="H329" s="13" t="s">
        <v>35</v>
      </c>
      <c r="I329" s="13" t="s">
        <v>251</v>
      </c>
      <c r="J329" s="13" t="s">
        <v>339</v>
      </c>
      <c r="K329" s="13" t="s">
        <v>366</v>
      </c>
      <c r="L329" s="13" t="s">
        <v>2191</v>
      </c>
      <c r="M329" s="13">
        <v>0</v>
      </c>
      <c r="N329" s="13">
        <v>0</v>
      </c>
      <c r="O329" s="3" t="s">
        <v>4617</v>
      </c>
      <c r="P329" s="2">
        <v>0</v>
      </c>
      <c r="Q329" s="2">
        <v>0</v>
      </c>
      <c r="R329" s="2">
        <v>729.59999999999991</v>
      </c>
      <c r="S329" s="2">
        <v>0</v>
      </c>
      <c r="T329" s="2">
        <v>0</v>
      </c>
      <c r="U329" s="2">
        <v>0</v>
      </c>
      <c r="V329" s="2">
        <v>0</v>
      </c>
      <c r="W329" s="2">
        <v>0</v>
      </c>
      <c r="X329" s="2">
        <v>0</v>
      </c>
      <c r="Y329" s="2">
        <v>0</v>
      </c>
    </row>
    <row r="330" spans="2:25" ht="20" customHeight="1">
      <c r="B330" s="12">
        <v>322</v>
      </c>
      <c r="C330" s="12">
        <v>8</v>
      </c>
      <c r="E330" s="13" t="s">
        <v>1625</v>
      </c>
      <c r="F330" s="13" t="s">
        <v>24</v>
      </c>
      <c r="G330" s="13" t="s">
        <v>24</v>
      </c>
      <c r="H330" s="13" t="s">
        <v>35</v>
      </c>
      <c r="I330" s="13" t="s">
        <v>251</v>
      </c>
      <c r="J330" s="13" t="s">
        <v>339</v>
      </c>
      <c r="K330" s="13" t="s">
        <v>366</v>
      </c>
      <c r="L330" s="13" t="s">
        <v>2192</v>
      </c>
      <c r="M330" s="13">
        <v>0</v>
      </c>
      <c r="N330" s="13">
        <v>0</v>
      </c>
      <c r="O330" s="3" t="s">
        <v>4617</v>
      </c>
      <c r="P330" s="2">
        <v>0</v>
      </c>
      <c r="Q330" s="2">
        <v>0</v>
      </c>
      <c r="R330" s="2">
        <v>1686.6</v>
      </c>
      <c r="S330" s="2">
        <v>0</v>
      </c>
      <c r="T330" s="2">
        <v>0</v>
      </c>
      <c r="U330" s="2">
        <v>0</v>
      </c>
      <c r="V330" s="2">
        <v>0</v>
      </c>
      <c r="W330" s="2">
        <v>0</v>
      </c>
      <c r="X330" s="2">
        <v>0</v>
      </c>
      <c r="Y330" s="2">
        <v>0</v>
      </c>
    </row>
    <row r="331" spans="2:25" ht="20" customHeight="1">
      <c r="B331" s="12">
        <v>323</v>
      </c>
      <c r="C331" s="12">
        <v>8</v>
      </c>
      <c r="E331" s="13" t="s">
        <v>1625</v>
      </c>
      <c r="F331" s="13" t="s">
        <v>24</v>
      </c>
      <c r="G331" s="13" t="s">
        <v>24</v>
      </c>
      <c r="H331" s="13" t="s">
        <v>35</v>
      </c>
      <c r="I331" s="13" t="s">
        <v>251</v>
      </c>
      <c r="J331" s="13" t="s">
        <v>339</v>
      </c>
      <c r="K331" s="13" t="s">
        <v>366</v>
      </c>
      <c r="L331" s="13" t="s">
        <v>2193</v>
      </c>
      <c r="M331" s="13">
        <v>0</v>
      </c>
      <c r="N331" s="13">
        <v>0</v>
      </c>
      <c r="O331" s="3" t="s">
        <v>4570</v>
      </c>
      <c r="P331" s="2">
        <v>0</v>
      </c>
      <c r="Q331" s="2">
        <v>0</v>
      </c>
      <c r="R331" s="2">
        <v>146.22</v>
      </c>
      <c r="S331" s="2">
        <v>0</v>
      </c>
      <c r="T331" s="2">
        <v>0</v>
      </c>
      <c r="U331" s="2">
        <v>0</v>
      </c>
      <c r="V331" s="2">
        <v>0</v>
      </c>
      <c r="W331" s="2">
        <v>0</v>
      </c>
      <c r="X331" s="2">
        <v>0</v>
      </c>
      <c r="Y331" s="2">
        <v>0</v>
      </c>
    </row>
    <row r="332" spans="2:25" ht="20" customHeight="1">
      <c r="B332" s="12">
        <v>324</v>
      </c>
      <c r="C332" s="12">
        <v>8</v>
      </c>
      <c r="E332" s="13" t="s">
        <v>1625</v>
      </c>
      <c r="F332" s="13" t="s">
        <v>24</v>
      </c>
      <c r="G332" s="13" t="s">
        <v>24</v>
      </c>
      <c r="H332" s="13" t="s">
        <v>35</v>
      </c>
      <c r="I332" s="13" t="s">
        <v>251</v>
      </c>
      <c r="J332" s="13" t="s">
        <v>339</v>
      </c>
      <c r="K332" s="13" t="s">
        <v>366</v>
      </c>
      <c r="L332" s="13" t="s">
        <v>2194</v>
      </c>
      <c r="M332" s="13">
        <v>0</v>
      </c>
      <c r="N332" s="13">
        <v>0</v>
      </c>
      <c r="O332" s="3" t="s">
        <v>1934</v>
      </c>
      <c r="P332" s="2">
        <v>0</v>
      </c>
      <c r="Q332" s="2">
        <v>0</v>
      </c>
      <c r="R332" s="2">
        <v>25277.58</v>
      </c>
      <c r="S332" s="2">
        <v>0</v>
      </c>
      <c r="T332" s="2">
        <v>0</v>
      </c>
      <c r="U332" s="2">
        <v>0</v>
      </c>
      <c r="V332" s="2">
        <v>0</v>
      </c>
      <c r="W332" s="2">
        <v>0</v>
      </c>
      <c r="X332" s="2">
        <v>0</v>
      </c>
      <c r="Y332" s="2">
        <v>0</v>
      </c>
    </row>
    <row r="333" spans="2:25" ht="20" customHeight="1">
      <c r="B333" s="12">
        <v>325</v>
      </c>
      <c r="C333" s="12">
        <v>7</v>
      </c>
      <c r="E333" s="13" t="s">
        <v>1625</v>
      </c>
      <c r="F333" s="13" t="s">
        <v>24</v>
      </c>
      <c r="G333" s="13" t="s">
        <v>24</v>
      </c>
      <c r="H333" s="13" t="s">
        <v>35</v>
      </c>
      <c r="I333" s="13" t="s">
        <v>251</v>
      </c>
      <c r="J333" s="13" t="s">
        <v>339</v>
      </c>
      <c r="K333" s="13" t="s">
        <v>372</v>
      </c>
      <c r="L333" s="13">
        <v>0</v>
      </c>
      <c r="M333" s="13">
        <v>0</v>
      </c>
      <c r="N333" s="13">
        <v>0</v>
      </c>
      <c r="O333" s="3" t="s">
        <v>373</v>
      </c>
      <c r="P333" s="2">
        <v>0</v>
      </c>
      <c r="Q333" s="2">
        <v>0</v>
      </c>
      <c r="R333" s="2">
        <v>0</v>
      </c>
      <c r="S333" s="2">
        <v>80262.710499999972</v>
      </c>
      <c r="T333" s="2">
        <v>0</v>
      </c>
      <c r="U333" s="2">
        <v>0</v>
      </c>
      <c r="V333" s="2">
        <v>0</v>
      </c>
      <c r="W333" s="2">
        <v>0</v>
      </c>
      <c r="X333" s="2">
        <v>0</v>
      </c>
      <c r="Y333" s="2">
        <v>0</v>
      </c>
    </row>
    <row r="334" spans="2:25" ht="20" customHeight="1">
      <c r="B334" s="12">
        <v>326</v>
      </c>
      <c r="C334" s="12">
        <v>8</v>
      </c>
      <c r="E334" s="13" t="s">
        <v>1625</v>
      </c>
      <c r="F334" s="13" t="s">
        <v>24</v>
      </c>
      <c r="G334" s="13" t="s">
        <v>24</v>
      </c>
      <c r="H334" s="13" t="s">
        <v>35</v>
      </c>
      <c r="I334" s="13" t="s">
        <v>251</v>
      </c>
      <c r="J334" s="13" t="s">
        <v>339</v>
      </c>
      <c r="K334" s="13" t="s">
        <v>372</v>
      </c>
      <c r="L334" s="13" t="s">
        <v>374</v>
      </c>
      <c r="M334" s="13">
        <v>0</v>
      </c>
      <c r="N334" s="13">
        <v>0</v>
      </c>
      <c r="O334" s="3" t="s">
        <v>4634</v>
      </c>
      <c r="P334" s="2">
        <v>0</v>
      </c>
      <c r="Q334" s="2">
        <v>0</v>
      </c>
      <c r="R334" s="2">
        <v>210.82</v>
      </c>
      <c r="S334" s="2">
        <v>0</v>
      </c>
      <c r="T334" s="2">
        <v>0</v>
      </c>
      <c r="U334" s="2">
        <v>0</v>
      </c>
      <c r="V334" s="2">
        <v>0</v>
      </c>
      <c r="W334" s="2">
        <v>0</v>
      </c>
      <c r="X334" s="2">
        <v>0</v>
      </c>
      <c r="Y334" s="2">
        <v>0</v>
      </c>
    </row>
    <row r="335" spans="2:25" ht="20" customHeight="1">
      <c r="B335" s="12">
        <v>327</v>
      </c>
      <c r="C335" s="12">
        <v>8</v>
      </c>
      <c r="E335" s="13" t="s">
        <v>1625</v>
      </c>
      <c r="F335" s="13" t="s">
        <v>24</v>
      </c>
      <c r="G335" s="13" t="s">
        <v>24</v>
      </c>
      <c r="H335" s="13" t="s">
        <v>35</v>
      </c>
      <c r="I335" s="13" t="s">
        <v>251</v>
      </c>
      <c r="J335" s="13" t="s">
        <v>339</v>
      </c>
      <c r="K335" s="13" t="s">
        <v>372</v>
      </c>
      <c r="L335" s="13" t="s">
        <v>375</v>
      </c>
      <c r="M335" s="13">
        <v>0</v>
      </c>
      <c r="N335" s="13">
        <v>0</v>
      </c>
      <c r="O335" s="3" t="s">
        <v>551</v>
      </c>
      <c r="P335" s="2">
        <v>0</v>
      </c>
      <c r="Q335" s="2">
        <v>0</v>
      </c>
      <c r="R335" s="2">
        <v>778.14</v>
      </c>
      <c r="S335" s="2">
        <v>0</v>
      </c>
      <c r="T335" s="2">
        <v>0</v>
      </c>
      <c r="U335" s="2">
        <v>0</v>
      </c>
      <c r="V335" s="2">
        <v>0</v>
      </c>
      <c r="W335" s="2">
        <v>0</v>
      </c>
      <c r="X335" s="2">
        <v>0</v>
      </c>
      <c r="Y335" s="2">
        <v>0</v>
      </c>
    </row>
    <row r="336" spans="2:25" ht="20" customHeight="1">
      <c r="B336" s="12">
        <v>328</v>
      </c>
      <c r="C336" s="12">
        <v>8</v>
      </c>
      <c r="E336" s="13" t="s">
        <v>1625</v>
      </c>
      <c r="F336" s="13" t="s">
        <v>24</v>
      </c>
      <c r="G336" s="13" t="s">
        <v>24</v>
      </c>
      <c r="H336" s="13" t="s">
        <v>35</v>
      </c>
      <c r="I336" s="13" t="s">
        <v>251</v>
      </c>
      <c r="J336" s="13" t="s">
        <v>339</v>
      </c>
      <c r="K336" s="13" t="s">
        <v>372</v>
      </c>
      <c r="L336" s="13" t="s">
        <v>376</v>
      </c>
      <c r="M336" s="13">
        <v>0</v>
      </c>
      <c r="N336" s="13">
        <v>0</v>
      </c>
      <c r="O336" s="3" t="s">
        <v>1253</v>
      </c>
      <c r="P336" s="2">
        <v>0</v>
      </c>
      <c r="Q336" s="2">
        <v>0</v>
      </c>
      <c r="R336" s="2">
        <v>50.5</v>
      </c>
      <c r="S336" s="2">
        <v>0</v>
      </c>
      <c r="T336" s="2">
        <v>0</v>
      </c>
      <c r="U336" s="2">
        <v>0</v>
      </c>
      <c r="V336" s="2">
        <v>0</v>
      </c>
      <c r="W336" s="2">
        <v>0</v>
      </c>
      <c r="X336" s="2">
        <v>0</v>
      </c>
      <c r="Y336" s="2">
        <v>0</v>
      </c>
    </row>
    <row r="337" spans="2:25" ht="20" customHeight="1">
      <c r="B337" s="12">
        <v>329</v>
      </c>
      <c r="C337" s="12">
        <v>8</v>
      </c>
      <c r="E337" s="13" t="s">
        <v>1625</v>
      </c>
      <c r="F337" s="13" t="s">
        <v>24</v>
      </c>
      <c r="G337" s="13" t="s">
        <v>24</v>
      </c>
      <c r="H337" s="13" t="s">
        <v>35</v>
      </c>
      <c r="I337" s="13" t="s">
        <v>251</v>
      </c>
      <c r="J337" s="13" t="s">
        <v>339</v>
      </c>
      <c r="K337" s="13" t="s">
        <v>372</v>
      </c>
      <c r="L337" s="13" t="s">
        <v>377</v>
      </c>
      <c r="M337" s="13">
        <v>0</v>
      </c>
      <c r="N337" s="13">
        <v>0</v>
      </c>
      <c r="O337" s="3" t="s">
        <v>1253</v>
      </c>
      <c r="P337" s="2">
        <v>0</v>
      </c>
      <c r="Q337" s="2">
        <v>0</v>
      </c>
      <c r="R337" s="2">
        <v>50.400000000000006</v>
      </c>
      <c r="S337" s="2">
        <v>0</v>
      </c>
      <c r="T337" s="2">
        <v>0</v>
      </c>
      <c r="U337" s="2">
        <v>0</v>
      </c>
      <c r="V337" s="2">
        <v>0</v>
      </c>
      <c r="W337" s="2">
        <v>0</v>
      </c>
      <c r="X337" s="2">
        <v>0</v>
      </c>
      <c r="Y337" s="2">
        <v>0</v>
      </c>
    </row>
    <row r="338" spans="2:25" ht="20" customHeight="1">
      <c r="B338" s="12">
        <v>330</v>
      </c>
      <c r="C338" s="12">
        <v>8</v>
      </c>
      <c r="E338" s="13" t="s">
        <v>1625</v>
      </c>
      <c r="F338" s="13" t="s">
        <v>24</v>
      </c>
      <c r="G338" s="13" t="s">
        <v>24</v>
      </c>
      <c r="H338" s="13" t="s">
        <v>35</v>
      </c>
      <c r="I338" s="13" t="s">
        <v>251</v>
      </c>
      <c r="J338" s="13" t="s">
        <v>339</v>
      </c>
      <c r="K338" s="13" t="s">
        <v>372</v>
      </c>
      <c r="L338" s="13" t="s">
        <v>378</v>
      </c>
      <c r="M338" s="13">
        <v>0</v>
      </c>
      <c r="N338" s="13">
        <v>0</v>
      </c>
      <c r="O338" s="3" t="s">
        <v>1253</v>
      </c>
      <c r="P338" s="2">
        <v>0</v>
      </c>
      <c r="Q338" s="2">
        <v>0</v>
      </c>
      <c r="R338" s="2">
        <v>122.34</v>
      </c>
      <c r="S338" s="2">
        <v>0</v>
      </c>
      <c r="T338" s="2">
        <v>0</v>
      </c>
      <c r="U338" s="2">
        <v>0</v>
      </c>
      <c r="V338" s="2">
        <v>0</v>
      </c>
      <c r="W338" s="2">
        <v>0</v>
      </c>
      <c r="X338" s="2">
        <v>0</v>
      </c>
      <c r="Y338" s="2">
        <v>0</v>
      </c>
    </row>
    <row r="339" spans="2:25" ht="20" customHeight="1">
      <c r="B339" s="12">
        <v>331</v>
      </c>
      <c r="C339" s="12">
        <v>8</v>
      </c>
      <c r="E339" s="13" t="s">
        <v>1625</v>
      </c>
      <c r="F339" s="13" t="s">
        <v>24</v>
      </c>
      <c r="G339" s="13" t="s">
        <v>24</v>
      </c>
      <c r="H339" s="13" t="s">
        <v>35</v>
      </c>
      <c r="I339" s="13" t="s">
        <v>251</v>
      </c>
      <c r="J339" s="13" t="s">
        <v>339</v>
      </c>
      <c r="K339" s="13" t="s">
        <v>372</v>
      </c>
      <c r="L339" s="13" t="s">
        <v>379</v>
      </c>
      <c r="M339" s="13">
        <v>0</v>
      </c>
      <c r="N339" s="13">
        <v>0</v>
      </c>
      <c r="O339" s="3" t="s">
        <v>1253</v>
      </c>
      <c r="P339" s="2">
        <v>0</v>
      </c>
      <c r="Q339" s="2">
        <v>0</v>
      </c>
      <c r="R339" s="2">
        <v>23.54</v>
      </c>
      <c r="S339" s="2">
        <v>0</v>
      </c>
      <c r="T339" s="2">
        <v>0</v>
      </c>
      <c r="U339" s="2">
        <v>0</v>
      </c>
      <c r="V339" s="2">
        <v>0</v>
      </c>
      <c r="W339" s="2">
        <v>0</v>
      </c>
      <c r="X339" s="2">
        <v>0</v>
      </c>
      <c r="Y339" s="2">
        <v>0</v>
      </c>
    </row>
    <row r="340" spans="2:25" ht="20" customHeight="1">
      <c r="B340" s="12">
        <v>332</v>
      </c>
      <c r="C340" s="12">
        <v>8</v>
      </c>
      <c r="E340" s="13" t="s">
        <v>1625</v>
      </c>
      <c r="F340" s="13" t="s">
        <v>24</v>
      </c>
      <c r="G340" s="13" t="s">
        <v>24</v>
      </c>
      <c r="H340" s="13" t="s">
        <v>35</v>
      </c>
      <c r="I340" s="13" t="s">
        <v>251</v>
      </c>
      <c r="J340" s="13" t="s">
        <v>339</v>
      </c>
      <c r="K340" s="13" t="s">
        <v>372</v>
      </c>
      <c r="L340" s="13" t="s">
        <v>380</v>
      </c>
      <c r="M340" s="13">
        <v>0</v>
      </c>
      <c r="N340" s="13">
        <v>0</v>
      </c>
      <c r="O340" s="3" t="s">
        <v>1253</v>
      </c>
      <c r="P340" s="2">
        <v>0</v>
      </c>
      <c r="Q340" s="2">
        <v>0</v>
      </c>
      <c r="R340" s="2">
        <v>40.950000000000003</v>
      </c>
      <c r="S340" s="2">
        <v>0</v>
      </c>
      <c r="T340" s="2">
        <v>0</v>
      </c>
      <c r="U340" s="2">
        <v>0</v>
      </c>
      <c r="V340" s="2">
        <v>0</v>
      </c>
      <c r="W340" s="2">
        <v>0</v>
      </c>
      <c r="X340" s="2">
        <v>0</v>
      </c>
      <c r="Y340" s="2">
        <v>0</v>
      </c>
    </row>
    <row r="341" spans="2:25" ht="20" customHeight="1">
      <c r="B341" s="12">
        <v>333</v>
      </c>
      <c r="C341" s="12">
        <v>8</v>
      </c>
      <c r="E341" s="13" t="s">
        <v>1625</v>
      </c>
      <c r="F341" s="13" t="s">
        <v>24</v>
      </c>
      <c r="G341" s="13" t="s">
        <v>24</v>
      </c>
      <c r="H341" s="13" t="s">
        <v>35</v>
      </c>
      <c r="I341" s="13" t="s">
        <v>251</v>
      </c>
      <c r="J341" s="13" t="s">
        <v>339</v>
      </c>
      <c r="K341" s="13" t="s">
        <v>372</v>
      </c>
      <c r="L341" s="13" t="s">
        <v>381</v>
      </c>
      <c r="M341" s="13">
        <v>0</v>
      </c>
      <c r="N341" s="13">
        <v>0</v>
      </c>
      <c r="O341" s="3" t="s">
        <v>1253</v>
      </c>
      <c r="P341" s="2">
        <v>0</v>
      </c>
      <c r="Q341" s="2">
        <v>0</v>
      </c>
      <c r="R341" s="2">
        <v>175.56</v>
      </c>
      <c r="S341" s="2">
        <v>0</v>
      </c>
      <c r="T341" s="2">
        <v>0</v>
      </c>
      <c r="U341" s="2">
        <v>0</v>
      </c>
      <c r="V341" s="2">
        <v>0</v>
      </c>
      <c r="W341" s="2">
        <v>0</v>
      </c>
      <c r="X341" s="2">
        <v>0</v>
      </c>
      <c r="Y341" s="2">
        <v>0</v>
      </c>
    </row>
    <row r="342" spans="2:25" ht="20" customHeight="1">
      <c r="B342" s="12">
        <v>334</v>
      </c>
      <c r="C342" s="12">
        <v>8</v>
      </c>
      <c r="E342" s="13" t="s">
        <v>1625</v>
      </c>
      <c r="F342" s="13" t="s">
        <v>24</v>
      </c>
      <c r="G342" s="13" t="s">
        <v>24</v>
      </c>
      <c r="H342" s="13" t="s">
        <v>35</v>
      </c>
      <c r="I342" s="13" t="s">
        <v>251</v>
      </c>
      <c r="J342" s="13" t="s">
        <v>339</v>
      </c>
      <c r="K342" s="13" t="s">
        <v>372</v>
      </c>
      <c r="L342" s="13" t="s">
        <v>383</v>
      </c>
      <c r="M342" s="13">
        <v>0</v>
      </c>
      <c r="N342" s="13">
        <v>0</v>
      </c>
      <c r="O342" s="3" t="s">
        <v>4635</v>
      </c>
      <c r="P342" s="2">
        <v>0</v>
      </c>
      <c r="Q342" s="2">
        <v>0</v>
      </c>
      <c r="R342" s="2">
        <v>3283.0650000000001</v>
      </c>
      <c r="S342" s="2">
        <v>0</v>
      </c>
      <c r="T342" s="2">
        <v>0</v>
      </c>
      <c r="U342" s="2">
        <v>0</v>
      </c>
      <c r="V342" s="2">
        <v>0</v>
      </c>
      <c r="W342" s="2">
        <v>0</v>
      </c>
      <c r="X342" s="2">
        <v>0</v>
      </c>
      <c r="Y342" s="2">
        <v>0</v>
      </c>
    </row>
    <row r="343" spans="2:25" ht="20" customHeight="1">
      <c r="B343" s="12">
        <v>335</v>
      </c>
      <c r="C343" s="12">
        <v>8</v>
      </c>
      <c r="E343" s="13" t="s">
        <v>1625</v>
      </c>
      <c r="F343" s="13" t="s">
        <v>24</v>
      </c>
      <c r="G343" s="13" t="s">
        <v>24</v>
      </c>
      <c r="H343" s="13" t="s">
        <v>35</v>
      </c>
      <c r="I343" s="13" t="s">
        <v>251</v>
      </c>
      <c r="J343" s="13" t="s">
        <v>339</v>
      </c>
      <c r="K343" s="13" t="s">
        <v>372</v>
      </c>
      <c r="L343" s="13" t="s">
        <v>384</v>
      </c>
      <c r="M343" s="13">
        <v>0</v>
      </c>
      <c r="N343" s="13">
        <v>0</v>
      </c>
      <c r="O343" s="3" t="s">
        <v>4567</v>
      </c>
      <c r="P343" s="2">
        <v>0</v>
      </c>
      <c r="Q343" s="2">
        <v>0</v>
      </c>
      <c r="R343" s="2">
        <v>5241.3849</v>
      </c>
      <c r="S343" s="2">
        <v>0</v>
      </c>
      <c r="T343" s="2">
        <v>0</v>
      </c>
      <c r="U343" s="2">
        <v>0</v>
      </c>
      <c r="V343" s="2">
        <v>0</v>
      </c>
      <c r="W343" s="2">
        <v>0</v>
      </c>
      <c r="X343" s="2">
        <v>0</v>
      </c>
      <c r="Y343" s="2">
        <v>0</v>
      </c>
    </row>
    <row r="344" spans="2:25" ht="20" customHeight="1">
      <c r="B344" s="12">
        <v>336</v>
      </c>
      <c r="C344" s="12">
        <v>8</v>
      </c>
      <c r="E344" s="13" t="s">
        <v>1625</v>
      </c>
      <c r="F344" s="13" t="s">
        <v>24</v>
      </c>
      <c r="G344" s="13" t="s">
        <v>24</v>
      </c>
      <c r="H344" s="13" t="s">
        <v>35</v>
      </c>
      <c r="I344" s="13" t="s">
        <v>251</v>
      </c>
      <c r="J344" s="13" t="s">
        <v>339</v>
      </c>
      <c r="K344" s="13" t="s">
        <v>372</v>
      </c>
      <c r="L344" s="13" t="s">
        <v>385</v>
      </c>
      <c r="M344" s="13">
        <v>0</v>
      </c>
      <c r="N344" s="13">
        <v>0</v>
      </c>
      <c r="O344" s="3" t="s">
        <v>4567</v>
      </c>
      <c r="P344" s="2">
        <v>0</v>
      </c>
      <c r="Q344" s="2">
        <v>0</v>
      </c>
      <c r="R344" s="2">
        <v>3289.8060000000005</v>
      </c>
      <c r="S344" s="2">
        <v>0</v>
      </c>
      <c r="T344" s="2">
        <v>0</v>
      </c>
      <c r="U344" s="2">
        <v>0</v>
      </c>
      <c r="V344" s="2">
        <v>0</v>
      </c>
      <c r="W344" s="2">
        <v>0</v>
      </c>
      <c r="X344" s="2">
        <v>0</v>
      </c>
      <c r="Y344" s="2">
        <v>0</v>
      </c>
    </row>
    <row r="345" spans="2:25" ht="20" customHeight="1">
      <c r="B345" s="12">
        <v>337</v>
      </c>
      <c r="C345" s="12">
        <v>8</v>
      </c>
      <c r="E345" s="13" t="s">
        <v>1625</v>
      </c>
      <c r="F345" s="13" t="s">
        <v>24</v>
      </c>
      <c r="G345" s="13" t="s">
        <v>24</v>
      </c>
      <c r="H345" s="13" t="s">
        <v>35</v>
      </c>
      <c r="I345" s="13" t="s">
        <v>251</v>
      </c>
      <c r="J345" s="13" t="s">
        <v>339</v>
      </c>
      <c r="K345" s="13" t="s">
        <v>372</v>
      </c>
      <c r="L345" s="13" t="s">
        <v>1328</v>
      </c>
      <c r="M345" s="13">
        <v>0</v>
      </c>
      <c r="N345" s="13">
        <v>0</v>
      </c>
      <c r="O345" s="3" t="s">
        <v>4567</v>
      </c>
      <c r="P345" s="2">
        <v>0</v>
      </c>
      <c r="Q345" s="2">
        <v>0</v>
      </c>
      <c r="R345" s="2">
        <v>3994.7074999999995</v>
      </c>
      <c r="S345" s="2">
        <v>0</v>
      </c>
      <c r="T345" s="2">
        <v>0</v>
      </c>
      <c r="U345" s="2">
        <v>0</v>
      </c>
      <c r="V345" s="2">
        <v>0</v>
      </c>
      <c r="W345" s="2">
        <v>0</v>
      </c>
      <c r="X345" s="2">
        <v>0</v>
      </c>
      <c r="Y345" s="2">
        <v>0</v>
      </c>
    </row>
    <row r="346" spans="2:25" ht="20" customHeight="1">
      <c r="B346" s="12">
        <v>338</v>
      </c>
      <c r="C346" s="12">
        <v>8</v>
      </c>
      <c r="E346" s="13" t="s">
        <v>1625</v>
      </c>
      <c r="F346" s="13" t="s">
        <v>24</v>
      </c>
      <c r="G346" s="13" t="s">
        <v>24</v>
      </c>
      <c r="H346" s="13" t="s">
        <v>35</v>
      </c>
      <c r="I346" s="13" t="s">
        <v>251</v>
      </c>
      <c r="J346" s="13" t="s">
        <v>339</v>
      </c>
      <c r="K346" s="13" t="s">
        <v>372</v>
      </c>
      <c r="L346" s="13" t="s">
        <v>1329</v>
      </c>
      <c r="M346" s="13">
        <v>0</v>
      </c>
      <c r="N346" s="13">
        <v>0</v>
      </c>
      <c r="O346" s="3" t="s">
        <v>4567</v>
      </c>
      <c r="P346" s="2">
        <v>0</v>
      </c>
      <c r="Q346" s="2">
        <v>0</v>
      </c>
      <c r="R346" s="2">
        <v>458.67759999999998</v>
      </c>
      <c r="S346" s="2">
        <v>0</v>
      </c>
      <c r="T346" s="2">
        <v>0</v>
      </c>
      <c r="U346" s="2">
        <v>0</v>
      </c>
      <c r="V346" s="2">
        <v>0</v>
      </c>
      <c r="W346" s="2">
        <v>0</v>
      </c>
      <c r="X346" s="2">
        <v>0</v>
      </c>
      <c r="Y346" s="2">
        <v>0</v>
      </c>
    </row>
    <row r="347" spans="2:25" ht="20" customHeight="1">
      <c r="B347" s="12">
        <v>339</v>
      </c>
      <c r="C347" s="12">
        <v>8</v>
      </c>
      <c r="E347" s="13" t="s">
        <v>1625</v>
      </c>
      <c r="F347" s="13" t="s">
        <v>24</v>
      </c>
      <c r="G347" s="13" t="s">
        <v>24</v>
      </c>
      <c r="H347" s="13" t="s">
        <v>35</v>
      </c>
      <c r="I347" s="13" t="s">
        <v>251</v>
      </c>
      <c r="J347" s="13" t="s">
        <v>339</v>
      </c>
      <c r="K347" s="13" t="s">
        <v>372</v>
      </c>
      <c r="L347" s="13" t="s">
        <v>1330</v>
      </c>
      <c r="M347" s="13">
        <v>0</v>
      </c>
      <c r="N347" s="13">
        <v>0</v>
      </c>
      <c r="O347" s="3" t="s">
        <v>4567</v>
      </c>
      <c r="P347" s="2">
        <v>0</v>
      </c>
      <c r="Q347" s="2">
        <v>0</v>
      </c>
      <c r="R347" s="2">
        <v>7383.0688000000009</v>
      </c>
      <c r="S347" s="2">
        <v>0</v>
      </c>
      <c r="T347" s="2">
        <v>0</v>
      </c>
      <c r="U347" s="2">
        <v>0</v>
      </c>
      <c r="V347" s="2">
        <v>0</v>
      </c>
      <c r="W347" s="2">
        <v>0</v>
      </c>
      <c r="X347" s="2">
        <v>0</v>
      </c>
      <c r="Y347" s="2">
        <v>0</v>
      </c>
    </row>
    <row r="348" spans="2:25" ht="20" customHeight="1">
      <c r="B348" s="12">
        <v>340</v>
      </c>
      <c r="C348" s="12">
        <v>8</v>
      </c>
      <c r="E348" s="13" t="s">
        <v>1625</v>
      </c>
      <c r="F348" s="13" t="s">
        <v>24</v>
      </c>
      <c r="G348" s="13" t="s">
        <v>24</v>
      </c>
      <c r="H348" s="13" t="s">
        <v>35</v>
      </c>
      <c r="I348" s="13" t="s">
        <v>251</v>
      </c>
      <c r="J348" s="13" t="s">
        <v>339</v>
      </c>
      <c r="K348" s="13" t="s">
        <v>372</v>
      </c>
      <c r="L348" s="13" t="s">
        <v>1331</v>
      </c>
      <c r="M348" s="13">
        <v>0</v>
      </c>
      <c r="N348" s="13">
        <v>0</v>
      </c>
      <c r="O348" s="3" t="s">
        <v>1241</v>
      </c>
      <c r="P348" s="2">
        <v>0</v>
      </c>
      <c r="Q348" s="2">
        <v>0</v>
      </c>
      <c r="R348" s="2">
        <v>112.58530000000002</v>
      </c>
      <c r="S348" s="2">
        <v>0</v>
      </c>
      <c r="T348" s="2">
        <v>0</v>
      </c>
      <c r="U348" s="2">
        <v>0</v>
      </c>
      <c r="V348" s="2">
        <v>0</v>
      </c>
      <c r="W348" s="2">
        <v>0</v>
      </c>
      <c r="X348" s="2">
        <v>0</v>
      </c>
      <c r="Y348" s="2">
        <v>0</v>
      </c>
    </row>
    <row r="349" spans="2:25" ht="20" customHeight="1">
      <c r="B349" s="12">
        <v>341</v>
      </c>
      <c r="C349" s="12">
        <v>8</v>
      </c>
      <c r="E349" s="13" t="s">
        <v>1625</v>
      </c>
      <c r="F349" s="13" t="s">
        <v>24</v>
      </c>
      <c r="G349" s="13" t="s">
        <v>24</v>
      </c>
      <c r="H349" s="13" t="s">
        <v>35</v>
      </c>
      <c r="I349" s="13" t="s">
        <v>251</v>
      </c>
      <c r="J349" s="13" t="s">
        <v>339</v>
      </c>
      <c r="K349" s="13" t="s">
        <v>372</v>
      </c>
      <c r="L349" s="13" t="s">
        <v>1332</v>
      </c>
      <c r="M349" s="13">
        <v>0</v>
      </c>
      <c r="N349" s="13">
        <v>0</v>
      </c>
      <c r="O349" s="3" t="s">
        <v>1242</v>
      </c>
      <c r="P349" s="2">
        <v>0</v>
      </c>
      <c r="Q349" s="2">
        <v>0</v>
      </c>
      <c r="R349" s="2">
        <v>4545.0570000000007</v>
      </c>
      <c r="S349" s="2">
        <v>0</v>
      </c>
      <c r="T349" s="2">
        <v>0</v>
      </c>
      <c r="U349" s="2">
        <v>0</v>
      </c>
      <c r="V349" s="2">
        <v>0</v>
      </c>
      <c r="W349" s="2">
        <v>0</v>
      </c>
      <c r="X349" s="2">
        <v>0</v>
      </c>
      <c r="Y349" s="2">
        <v>0</v>
      </c>
    </row>
    <row r="350" spans="2:25" ht="20" customHeight="1">
      <c r="B350" s="12">
        <v>342</v>
      </c>
      <c r="C350" s="12">
        <v>8</v>
      </c>
      <c r="E350" s="13" t="s">
        <v>1625</v>
      </c>
      <c r="F350" s="13" t="s">
        <v>24</v>
      </c>
      <c r="G350" s="13" t="s">
        <v>24</v>
      </c>
      <c r="H350" s="13" t="s">
        <v>35</v>
      </c>
      <c r="I350" s="13" t="s">
        <v>251</v>
      </c>
      <c r="J350" s="13" t="s">
        <v>339</v>
      </c>
      <c r="K350" s="13" t="s">
        <v>372</v>
      </c>
      <c r="L350" s="13" t="s">
        <v>1333</v>
      </c>
      <c r="M350" s="13">
        <v>0</v>
      </c>
      <c r="N350" s="13">
        <v>0</v>
      </c>
      <c r="O350" s="3" t="s">
        <v>4636</v>
      </c>
      <c r="P350" s="2">
        <v>0</v>
      </c>
      <c r="Q350" s="2">
        <v>0</v>
      </c>
      <c r="R350" s="2">
        <v>8291.2103999999999</v>
      </c>
      <c r="S350" s="2">
        <v>0</v>
      </c>
      <c r="T350" s="2">
        <v>0</v>
      </c>
      <c r="U350" s="2">
        <v>0</v>
      </c>
      <c r="V350" s="2">
        <v>0</v>
      </c>
      <c r="W350" s="2">
        <v>0</v>
      </c>
      <c r="X350" s="2">
        <v>0</v>
      </c>
      <c r="Y350" s="2">
        <v>0</v>
      </c>
    </row>
    <row r="351" spans="2:25" ht="20" customHeight="1">
      <c r="B351" s="12">
        <v>343</v>
      </c>
      <c r="C351" s="12">
        <v>8</v>
      </c>
      <c r="E351" s="13" t="s">
        <v>1625</v>
      </c>
      <c r="F351" s="13" t="s">
        <v>24</v>
      </c>
      <c r="G351" s="13" t="s">
        <v>24</v>
      </c>
      <c r="H351" s="13" t="s">
        <v>35</v>
      </c>
      <c r="I351" s="13" t="s">
        <v>251</v>
      </c>
      <c r="J351" s="13" t="s">
        <v>339</v>
      </c>
      <c r="K351" s="13" t="s">
        <v>372</v>
      </c>
      <c r="L351" s="13" t="s">
        <v>1334</v>
      </c>
      <c r="M351" s="13">
        <v>0</v>
      </c>
      <c r="N351" s="13">
        <v>0</v>
      </c>
      <c r="O351" s="3" t="s">
        <v>1243</v>
      </c>
      <c r="P351" s="2">
        <v>0</v>
      </c>
      <c r="Q351" s="2">
        <v>0</v>
      </c>
      <c r="R351" s="2">
        <v>7881.0450000000001</v>
      </c>
      <c r="S351" s="2">
        <v>0</v>
      </c>
      <c r="T351" s="2">
        <v>0</v>
      </c>
      <c r="U351" s="2">
        <v>0</v>
      </c>
      <c r="V351" s="2">
        <v>0</v>
      </c>
      <c r="W351" s="2">
        <v>0</v>
      </c>
      <c r="X351" s="2">
        <v>0</v>
      </c>
      <c r="Y351" s="2">
        <v>0</v>
      </c>
    </row>
    <row r="352" spans="2:25" ht="20" customHeight="1">
      <c r="B352" s="12">
        <v>344</v>
      </c>
      <c r="C352" s="12">
        <v>8</v>
      </c>
      <c r="E352" s="13" t="s">
        <v>1625</v>
      </c>
      <c r="F352" s="13" t="s">
        <v>24</v>
      </c>
      <c r="G352" s="13" t="s">
        <v>24</v>
      </c>
      <c r="H352" s="13" t="s">
        <v>35</v>
      </c>
      <c r="I352" s="13" t="s">
        <v>251</v>
      </c>
      <c r="J352" s="13" t="s">
        <v>339</v>
      </c>
      <c r="K352" s="13" t="s">
        <v>372</v>
      </c>
      <c r="L352" s="13" t="s">
        <v>1335</v>
      </c>
      <c r="M352" s="13">
        <v>0</v>
      </c>
      <c r="N352" s="13">
        <v>0</v>
      </c>
      <c r="O352" s="3" t="s">
        <v>1244</v>
      </c>
      <c r="P352" s="2">
        <v>0</v>
      </c>
      <c r="Q352" s="2">
        <v>0</v>
      </c>
      <c r="R352" s="2">
        <v>788.22360000000003</v>
      </c>
      <c r="S352" s="2">
        <v>0</v>
      </c>
      <c r="T352" s="2">
        <v>0</v>
      </c>
      <c r="U352" s="2">
        <v>0</v>
      </c>
      <c r="V352" s="2">
        <v>0</v>
      </c>
      <c r="W352" s="2">
        <v>0</v>
      </c>
      <c r="X352" s="2">
        <v>0</v>
      </c>
      <c r="Y352" s="2">
        <v>0</v>
      </c>
    </row>
    <row r="353" spans="2:25" ht="20" customHeight="1">
      <c r="B353" s="12">
        <v>345</v>
      </c>
      <c r="C353" s="12">
        <v>8</v>
      </c>
      <c r="E353" s="13" t="s">
        <v>1625</v>
      </c>
      <c r="F353" s="13" t="s">
        <v>24</v>
      </c>
      <c r="G353" s="13" t="s">
        <v>24</v>
      </c>
      <c r="H353" s="13" t="s">
        <v>35</v>
      </c>
      <c r="I353" s="13" t="s">
        <v>251</v>
      </c>
      <c r="J353" s="13" t="s">
        <v>339</v>
      </c>
      <c r="K353" s="13" t="s">
        <v>372</v>
      </c>
      <c r="L353" s="13" t="s">
        <v>1336</v>
      </c>
      <c r="M353" s="13">
        <v>0</v>
      </c>
      <c r="N353" s="13">
        <v>0</v>
      </c>
      <c r="O353" s="3" t="s">
        <v>1245</v>
      </c>
      <c r="P353" s="2">
        <v>0</v>
      </c>
      <c r="Q353" s="2">
        <v>0</v>
      </c>
      <c r="R353" s="2">
        <v>1076.2072000000001</v>
      </c>
      <c r="S353" s="2">
        <v>0</v>
      </c>
      <c r="T353" s="2">
        <v>0</v>
      </c>
      <c r="U353" s="2">
        <v>0</v>
      </c>
      <c r="V353" s="2">
        <v>0</v>
      </c>
      <c r="W353" s="2">
        <v>0</v>
      </c>
      <c r="X353" s="2">
        <v>0</v>
      </c>
      <c r="Y353" s="2">
        <v>0</v>
      </c>
    </row>
    <row r="354" spans="2:25" ht="20" customHeight="1">
      <c r="B354" s="12">
        <v>346</v>
      </c>
      <c r="C354" s="12">
        <v>8</v>
      </c>
      <c r="E354" s="13" t="s">
        <v>1625</v>
      </c>
      <c r="F354" s="13" t="s">
        <v>24</v>
      </c>
      <c r="G354" s="13" t="s">
        <v>24</v>
      </c>
      <c r="H354" s="13" t="s">
        <v>35</v>
      </c>
      <c r="I354" s="13" t="s">
        <v>251</v>
      </c>
      <c r="J354" s="13" t="s">
        <v>339</v>
      </c>
      <c r="K354" s="13" t="s">
        <v>372</v>
      </c>
      <c r="L354" s="13" t="s">
        <v>1337</v>
      </c>
      <c r="M354" s="13">
        <v>0</v>
      </c>
      <c r="N354" s="13">
        <v>0</v>
      </c>
      <c r="O354" s="3" t="s">
        <v>1246</v>
      </c>
      <c r="P354" s="2">
        <v>0</v>
      </c>
      <c r="Q354" s="2">
        <v>0</v>
      </c>
      <c r="R354" s="2">
        <v>20202.489600000001</v>
      </c>
      <c r="S354" s="2">
        <v>0</v>
      </c>
      <c r="T354" s="2">
        <v>0</v>
      </c>
      <c r="U354" s="2">
        <v>0</v>
      </c>
      <c r="V354" s="2">
        <v>0</v>
      </c>
      <c r="W354" s="2">
        <v>0</v>
      </c>
      <c r="X354" s="2">
        <v>0</v>
      </c>
      <c r="Y354" s="2">
        <v>0</v>
      </c>
    </row>
    <row r="355" spans="2:25" ht="20" customHeight="1">
      <c r="B355" s="12">
        <v>347</v>
      </c>
      <c r="C355" s="12">
        <v>8</v>
      </c>
      <c r="E355" s="13" t="s">
        <v>1625</v>
      </c>
      <c r="F355" s="13" t="s">
        <v>24</v>
      </c>
      <c r="G355" s="13" t="s">
        <v>24</v>
      </c>
      <c r="H355" s="13" t="s">
        <v>35</v>
      </c>
      <c r="I355" s="13" t="s">
        <v>251</v>
      </c>
      <c r="J355" s="13" t="s">
        <v>339</v>
      </c>
      <c r="K355" s="13" t="s">
        <v>372</v>
      </c>
      <c r="L355" s="13" t="s">
        <v>1338</v>
      </c>
      <c r="M355" s="13">
        <v>0</v>
      </c>
      <c r="N355" s="13">
        <v>0</v>
      </c>
      <c r="O355" s="3" t="s">
        <v>4637</v>
      </c>
      <c r="P355" s="2">
        <v>0</v>
      </c>
      <c r="Q355" s="2">
        <v>0</v>
      </c>
      <c r="R355" s="2">
        <v>74.540000000000006</v>
      </c>
      <c r="S355" s="2">
        <v>0</v>
      </c>
      <c r="T355" s="2">
        <v>0</v>
      </c>
      <c r="U355" s="2">
        <v>0</v>
      </c>
      <c r="V355" s="2">
        <v>0</v>
      </c>
      <c r="W355" s="2">
        <v>0</v>
      </c>
      <c r="X355" s="2">
        <v>0</v>
      </c>
      <c r="Y355" s="2">
        <v>0</v>
      </c>
    </row>
    <row r="356" spans="2:25" ht="20" customHeight="1">
      <c r="B356" s="12">
        <v>348</v>
      </c>
      <c r="C356" s="12">
        <v>8</v>
      </c>
      <c r="E356" s="13" t="s">
        <v>1625</v>
      </c>
      <c r="F356" s="13" t="s">
        <v>24</v>
      </c>
      <c r="G356" s="13" t="s">
        <v>24</v>
      </c>
      <c r="H356" s="13" t="s">
        <v>35</v>
      </c>
      <c r="I356" s="13" t="s">
        <v>251</v>
      </c>
      <c r="J356" s="13" t="s">
        <v>339</v>
      </c>
      <c r="K356" s="13" t="s">
        <v>372</v>
      </c>
      <c r="L356" s="13" t="s">
        <v>1339</v>
      </c>
      <c r="M356" s="13">
        <v>0</v>
      </c>
      <c r="N356" s="13">
        <v>0</v>
      </c>
      <c r="O356" s="3" t="s">
        <v>1262</v>
      </c>
      <c r="P356" s="2">
        <v>0</v>
      </c>
      <c r="Q356" s="2">
        <v>0</v>
      </c>
      <c r="R356" s="2">
        <v>6522.6054000000004</v>
      </c>
      <c r="S356" s="2">
        <v>0</v>
      </c>
      <c r="T356" s="2">
        <v>0</v>
      </c>
      <c r="U356" s="2">
        <v>0</v>
      </c>
      <c r="V356" s="2">
        <v>0</v>
      </c>
      <c r="W356" s="2">
        <v>0</v>
      </c>
      <c r="X356" s="2">
        <v>0</v>
      </c>
      <c r="Y356" s="2">
        <v>0</v>
      </c>
    </row>
    <row r="357" spans="2:25" ht="20" customHeight="1">
      <c r="B357" s="12">
        <v>349</v>
      </c>
      <c r="C357" s="12">
        <v>8</v>
      </c>
      <c r="E357" s="13" t="s">
        <v>1625</v>
      </c>
      <c r="F357" s="13" t="s">
        <v>24</v>
      </c>
      <c r="G357" s="13" t="s">
        <v>24</v>
      </c>
      <c r="H357" s="13" t="s">
        <v>35</v>
      </c>
      <c r="I357" s="13" t="s">
        <v>251</v>
      </c>
      <c r="J357" s="13" t="s">
        <v>339</v>
      </c>
      <c r="K357" s="13" t="s">
        <v>372</v>
      </c>
      <c r="L357" s="13" t="s">
        <v>382</v>
      </c>
      <c r="M357" s="13">
        <v>0</v>
      </c>
      <c r="N357" s="13">
        <v>0</v>
      </c>
      <c r="O357" s="3" t="s">
        <v>4638</v>
      </c>
      <c r="P357" s="2">
        <v>0</v>
      </c>
      <c r="Q357" s="2">
        <v>0</v>
      </c>
      <c r="R357" s="2">
        <v>26.744399999999995</v>
      </c>
      <c r="S357" s="2">
        <v>0</v>
      </c>
      <c r="T357" s="2">
        <v>0</v>
      </c>
      <c r="U357" s="2">
        <v>0</v>
      </c>
      <c r="V357" s="2">
        <v>0</v>
      </c>
      <c r="W357" s="2">
        <v>0</v>
      </c>
      <c r="X357" s="2">
        <v>0</v>
      </c>
      <c r="Y357" s="2">
        <v>0</v>
      </c>
    </row>
    <row r="358" spans="2:25" ht="20" customHeight="1">
      <c r="B358" s="12">
        <v>350</v>
      </c>
      <c r="C358" s="12">
        <v>8</v>
      </c>
      <c r="E358" s="13" t="s">
        <v>1625</v>
      </c>
      <c r="F358" s="13" t="s">
        <v>24</v>
      </c>
      <c r="G358" s="13" t="s">
        <v>24</v>
      </c>
      <c r="H358" s="13" t="s">
        <v>35</v>
      </c>
      <c r="I358" s="13" t="s">
        <v>251</v>
      </c>
      <c r="J358" s="13" t="s">
        <v>339</v>
      </c>
      <c r="K358" s="13" t="s">
        <v>372</v>
      </c>
      <c r="L358" s="13" t="s">
        <v>4639</v>
      </c>
      <c r="M358" s="13">
        <v>0</v>
      </c>
      <c r="N358" s="13">
        <v>0</v>
      </c>
      <c r="O358" s="3" t="s">
        <v>686</v>
      </c>
      <c r="P358" s="2">
        <v>0</v>
      </c>
      <c r="Q358" s="2">
        <v>0</v>
      </c>
      <c r="R358" s="2">
        <v>308.14999999999998</v>
      </c>
      <c r="S358" s="2">
        <v>0</v>
      </c>
      <c r="T358" s="2">
        <v>0</v>
      </c>
      <c r="U358" s="2">
        <v>0</v>
      </c>
      <c r="V358" s="2">
        <v>0</v>
      </c>
      <c r="W358" s="2">
        <v>0</v>
      </c>
      <c r="X358" s="2">
        <v>0</v>
      </c>
      <c r="Y358" s="2">
        <v>0</v>
      </c>
    </row>
    <row r="359" spans="2:25" ht="20" customHeight="1">
      <c r="B359" s="12">
        <v>351</v>
      </c>
      <c r="C359" s="12">
        <v>8</v>
      </c>
      <c r="E359" s="13" t="s">
        <v>1625</v>
      </c>
      <c r="F359" s="13" t="s">
        <v>24</v>
      </c>
      <c r="G359" s="13" t="s">
        <v>24</v>
      </c>
      <c r="H359" s="13" t="s">
        <v>35</v>
      </c>
      <c r="I359" s="13" t="s">
        <v>251</v>
      </c>
      <c r="J359" s="13" t="s">
        <v>339</v>
      </c>
      <c r="K359" s="13" t="s">
        <v>372</v>
      </c>
      <c r="L359" s="13" t="s">
        <v>4640</v>
      </c>
      <c r="M359" s="13">
        <v>0</v>
      </c>
      <c r="N359" s="13">
        <v>0</v>
      </c>
      <c r="O359" s="3" t="s">
        <v>688</v>
      </c>
      <c r="P359" s="2">
        <v>0</v>
      </c>
      <c r="Q359" s="2">
        <v>0</v>
      </c>
      <c r="R359" s="2">
        <v>355.58</v>
      </c>
      <c r="S359" s="2">
        <v>0</v>
      </c>
      <c r="T359" s="2">
        <v>0</v>
      </c>
      <c r="U359" s="2">
        <v>0</v>
      </c>
      <c r="V359" s="2">
        <v>0</v>
      </c>
      <c r="W359" s="2">
        <v>0</v>
      </c>
      <c r="X359" s="2">
        <v>0</v>
      </c>
      <c r="Y359" s="2">
        <v>0</v>
      </c>
    </row>
    <row r="360" spans="2:25" ht="20" customHeight="1">
      <c r="B360" s="12">
        <v>352</v>
      </c>
      <c r="C360" s="12">
        <v>8</v>
      </c>
      <c r="E360" s="13" t="s">
        <v>1625</v>
      </c>
      <c r="F360" s="13" t="s">
        <v>24</v>
      </c>
      <c r="G360" s="13" t="s">
        <v>24</v>
      </c>
      <c r="H360" s="13" t="s">
        <v>35</v>
      </c>
      <c r="I360" s="13" t="s">
        <v>251</v>
      </c>
      <c r="J360" s="13" t="s">
        <v>339</v>
      </c>
      <c r="K360" s="13" t="s">
        <v>372</v>
      </c>
      <c r="L360" s="13" t="s">
        <v>2059</v>
      </c>
      <c r="M360" s="13">
        <v>0</v>
      </c>
      <c r="N360" s="13">
        <v>0</v>
      </c>
      <c r="O360" s="3" t="s">
        <v>1364</v>
      </c>
      <c r="P360" s="2">
        <v>0</v>
      </c>
      <c r="Q360" s="2">
        <v>0</v>
      </c>
      <c r="R360" s="2">
        <v>278.02999999999997</v>
      </c>
      <c r="S360" s="2">
        <v>0</v>
      </c>
      <c r="T360" s="2">
        <v>0</v>
      </c>
      <c r="U360" s="2">
        <v>0</v>
      </c>
      <c r="V360" s="2">
        <v>0</v>
      </c>
      <c r="W360" s="2">
        <v>0</v>
      </c>
      <c r="X360" s="2">
        <v>0</v>
      </c>
      <c r="Y360" s="2">
        <v>0</v>
      </c>
    </row>
    <row r="361" spans="2:25" ht="20" customHeight="1">
      <c r="B361" s="12">
        <v>353</v>
      </c>
      <c r="C361" s="12">
        <v>8</v>
      </c>
      <c r="E361" s="13" t="s">
        <v>1625</v>
      </c>
      <c r="F361" s="13" t="s">
        <v>24</v>
      </c>
      <c r="G361" s="13" t="s">
        <v>24</v>
      </c>
      <c r="H361" s="13" t="s">
        <v>35</v>
      </c>
      <c r="I361" s="13" t="s">
        <v>251</v>
      </c>
      <c r="J361" s="13" t="s">
        <v>339</v>
      </c>
      <c r="K361" s="13" t="s">
        <v>372</v>
      </c>
      <c r="L361" s="13" t="s">
        <v>2060</v>
      </c>
      <c r="M361" s="13">
        <v>0</v>
      </c>
      <c r="N361" s="13">
        <v>0</v>
      </c>
      <c r="O361" s="3" t="s">
        <v>1259</v>
      </c>
      <c r="P361" s="2">
        <v>0</v>
      </c>
      <c r="Q361" s="2">
        <v>0</v>
      </c>
      <c r="R361" s="2">
        <v>450.05799999999999</v>
      </c>
      <c r="S361" s="2">
        <v>0</v>
      </c>
      <c r="T361" s="2">
        <v>0</v>
      </c>
      <c r="U361" s="2">
        <v>0</v>
      </c>
      <c r="V361" s="2">
        <v>0</v>
      </c>
      <c r="W361" s="2">
        <v>0</v>
      </c>
      <c r="X361" s="2">
        <v>0</v>
      </c>
      <c r="Y361" s="2">
        <v>0</v>
      </c>
    </row>
    <row r="362" spans="2:25" ht="20" customHeight="1">
      <c r="B362" s="12">
        <v>354</v>
      </c>
      <c r="C362" s="12">
        <v>8</v>
      </c>
      <c r="E362" s="13" t="s">
        <v>1625</v>
      </c>
      <c r="F362" s="13" t="s">
        <v>24</v>
      </c>
      <c r="G362" s="13" t="s">
        <v>24</v>
      </c>
      <c r="H362" s="13" t="s">
        <v>35</v>
      </c>
      <c r="I362" s="13" t="s">
        <v>251</v>
      </c>
      <c r="J362" s="13" t="s">
        <v>339</v>
      </c>
      <c r="K362" s="13" t="s">
        <v>372</v>
      </c>
      <c r="L362" s="13" t="s">
        <v>2061</v>
      </c>
      <c r="M362" s="13">
        <v>0</v>
      </c>
      <c r="N362" s="13">
        <v>0</v>
      </c>
      <c r="O362" s="3" t="s">
        <v>4567</v>
      </c>
      <c r="P362" s="2">
        <v>0</v>
      </c>
      <c r="Q362" s="2">
        <v>0</v>
      </c>
      <c r="R362" s="2">
        <v>3891.855</v>
      </c>
      <c r="S362" s="2">
        <v>0</v>
      </c>
      <c r="T362" s="2">
        <v>0</v>
      </c>
      <c r="U362" s="2">
        <v>0</v>
      </c>
      <c r="V362" s="2">
        <v>0</v>
      </c>
      <c r="W362" s="2">
        <v>0</v>
      </c>
      <c r="X362" s="2">
        <v>0</v>
      </c>
      <c r="Y362" s="2">
        <v>0</v>
      </c>
    </row>
    <row r="363" spans="2:25" ht="20" customHeight="1">
      <c r="B363" s="12">
        <v>355</v>
      </c>
      <c r="C363" s="12">
        <v>8</v>
      </c>
      <c r="E363" s="13" t="s">
        <v>1625</v>
      </c>
      <c r="F363" s="13" t="s">
        <v>24</v>
      </c>
      <c r="G363" s="13" t="s">
        <v>24</v>
      </c>
      <c r="H363" s="13" t="s">
        <v>35</v>
      </c>
      <c r="I363" s="13" t="s">
        <v>251</v>
      </c>
      <c r="J363" s="13" t="s">
        <v>339</v>
      </c>
      <c r="K363" s="13" t="s">
        <v>372</v>
      </c>
      <c r="L363" s="13" t="s">
        <v>2062</v>
      </c>
      <c r="M363" s="13">
        <v>0</v>
      </c>
      <c r="N363" s="13">
        <v>0</v>
      </c>
      <c r="O363" s="3" t="s">
        <v>4567</v>
      </c>
      <c r="P363" s="2">
        <v>0</v>
      </c>
      <c r="Q363" s="2">
        <v>0</v>
      </c>
      <c r="R363" s="2">
        <v>355.3698</v>
      </c>
      <c r="S363" s="2">
        <v>0</v>
      </c>
      <c r="T363" s="2">
        <v>0</v>
      </c>
      <c r="U363" s="2">
        <v>0</v>
      </c>
      <c r="V363" s="2">
        <v>0</v>
      </c>
      <c r="W363" s="2">
        <v>0</v>
      </c>
      <c r="X363" s="2">
        <v>0</v>
      </c>
      <c r="Y363" s="2">
        <v>0</v>
      </c>
    </row>
    <row r="364" spans="2:25" ht="20" customHeight="1">
      <c r="B364" s="12">
        <v>356</v>
      </c>
      <c r="C364" s="12">
        <v>7</v>
      </c>
      <c r="E364" s="13" t="s">
        <v>1625</v>
      </c>
      <c r="F364" s="13" t="s">
        <v>24</v>
      </c>
      <c r="G364" s="13" t="s">
        <v>24</v>
      </c>
      <c r="H364" s="13" t="s">
        <v>35</v>
      </c>
      <c r="I364" s="13" t="s">
        <v>251</v>
      </c>
      <c r="J364" s="13" t="s">
        <v>339</v>
      </c>
      <c r="K364" s="13" t="s">
        <v>386</v>
      </c>
      <c r="L364" s="13">
        <v>0</v>
      </c>
      <c r="M364" s="13">
        <v>0</v>
      </c>
      <c r="N364" s="13">
        <v>0</v>
      </c>
      <c r="O364" s="3" t="s">
        <v>387</v>
      </c>
      <c r="P364" s="2">
        <v>0</v>
      </c>
      <c r="Q364" s="2">
        <v>0</v>
      </c>
      <c r="R364" s="2">
        <v>0</v>
      </c>
      <c r="S364" s="2">
        <v>47190.568400000011</v>
      </c>
      <c r="T364" s="2">
        <v>0</v>
      </c>
      <c r="U364" s="2">
        <v>0</v>
      </c>
      <c r="V364" s="2">
        <v>0</v>
      </c>
      <c r="W364" s="2">
        <v>0</v>
      </c>
      <c r="X364" s="2">
        <v>0</v>
      </c>
      <c r="Y364" s="2">
        <v>0</v>
      </c>
    </row>
    <row r="365" spans="2:25" ht="20" customHeight="1">
      <c r="B365" s="12">
        <v>357</v>
      </c>
      <c r="C365" s="12">
        <v>8</v>
      </c>
      <c r="E365" s="13" t="s">
        <v>1625</v>
      </c>
      <c r="F365" s="13" t="s">
        <v>24</v>
      </c>
      <c r="G365" s="13" t="s">
        <v>24</v>
      </c>
      <c r="H365" s="13" t="s">
        <v>35</v>
      </c>
      <c r="I365" s="13" t="s">
        <v>251</v>
      </c>
      <c r="J365" s="13" t="s">
        <v>339</v>
      </c>
      <c r="K365" s="13" t="s">
        <v>386</v>
      </c>
      <c r="L365" s="13" t="s">
        <v>388</v>
      </c>
      <c r="M365" s="13">
        <v>0</v>
      </c>
      <c r="N365" s="13">
        <v>0</v>
      </c>
      <c r="O365" s="3" t="s">
        <v>1253</v>
      </c>
      <c r="P365" s="2">
        <v>0</v>
      </c>
      <c r="Q365" s="2">
        <v>0</v>
      </c>
      <c r="R365" s="2">
        <v>61.17</v>
      </c>
      <c r="S365" s="2">
        <v>0</v>
      </c>
      <c r="T365" s="2">
        <v>0</v>
      </c>
      <c r="U365" s="2">
        <v>0</v>
      </c>
      <c r="V365" s="2">
        <v>0</v>
      </c>
      <c r="W365" s="2">
        <v>0</v>
      </c>
      <c r="X365" s="2">
        <v>0</v>
      </c>
      <c r="Y365" s="2">
        <v>0</v>
      </c>
    </row>
    <row r="366" spans="2:25" ht="20" customHeight="1">
      <c r="B366" s="12">
        <v>358</v>
      </c>
      <c r="C366" s="12">
        <v>8</v>
      </c>
      <c r="E366" s="13" t="s">
        <v>1625</v>
      </c>
      <c r="F366" s="13" t="s">
        <v>24</v>
      </c>
      <c r="G366" s="13" t="s">
        <v>24</v>
      </c>
      <c r="H366" s="13" t="s">
        <v>35</v>
      </c>
      <c r="I366" s="13" t="s">
        <v>251</v>
      </c>
      <c r="J366" s="13" t="s">
        <v>339</v>
      </c>
      <c r="K366" s="13" t="s">
        <v>386</v>
      </c>
      <c r="L366" s="13" t="s">
        <v>389</v>
      </c>
      <c r="M366" s="13">
        <v>0</v>
      </c>
      <c r="N366" s="13">
        <v>0</v>
      </c>
      <c r="O366" s="3" t="s">
        <v>1253</v>
      </c>
      <c r="P366" s="2">
        <v>0</v>
      </c>
      <c r="Q366" s="2">
        <v>0</v>
      </c>
      <c r="R366" s="2">
        <v>23.54</v>
      </c>
      <c r="S366" s="2">
        <v>0</v>
      </c>
      <c r="T366" s="2">
        <v>0</v>
      </c>
      <c r="U366" s="2">
        <v>0</v>
      </c>
      <c r="V366" s="2">
        <v>0</v>
      </c>
      <c r="W366" s="2">
        <v>0</v>
      </c>
      <c r="X366" s="2">
        <v>0</v>
      </c>
      <c r="Y366" s="2">
        <v>0</v>
      </c>
    </row>
    <row r="367" spans="2:25" ht="20" customHeight="1">
      <c r="B367" s="12">
        <v>359</v>
      </c>
      <c r="C367" s="12">
        <v>8</v>
      </c>
      <c r="E367" s="13" t="s">
        <v>1625</v>
      </c>
      <c r="F367" s="13" t="s">
        <v>24</v>
      </c>
      <c r="G367" s="13" t="s">
        <v>24</v>
      </c>
      <c r="H367" s="13" t="s">
        <v>35</v>
      </c>
      <c r="I367" s="13" t="s">
        <v>251</v>
      </c>
      <c r="J367" s="13" t="s">
        <v>339</v>
      </c>
      <c r="K367" s="13" t="s">
        <v>386</v>
      </c>
      <c r="L367" s="13" t="s">
        <v>390</v>
      </c>
      <c r="M367" s="13">
        <v>0</v>
      </c>
      <c r="N367" s="13">
        <v>0</v>
      </c>
      <c r="O367" s="3" t="s">
        <v>4641</v>
      </c>
      <c r="P367" s="2">
        <v>0</v>
      </c>
      <c r="Q367" s="2">
        <v>0</v>
      </c>
      <c r="R367" s="2">
        <v>1653.345</v>
      </c>
      <c r="S367" s="2">
        <v>0</v>
      </c>
      <c r="T367" s="2">
        <v>0</v>
      </c>
      <c r="U367" s="2">
        <v>0</v>
      </c>
      <c r="V367" s="2">
        <v>0</v>
      </c>
      <c r="W367" s="2">
        <v>0</v>
      </c>
      <c r="X367" s="2">
        <v>0</v>
      </c>
      <c r="Y367" s="2">
        <v>0</v>
      </c>
    </row>
    <row r="368" spans="2:25" ht="20" customHeight="1">
      <c r="B368" s="12">
        <v>360</v>
      </c>
      <c r="C368" s="12">
        <v>8</v>
      </c>
      <c r="E368" s="13" t="s">
        <v>1625</v>
      </c>
      <c r="F368" s="13" t="s">
        <v>24</v>
      </c>
      <c r="G368" s="13" t="s">
        <v>24</v>
      </c>
      <c r="H368" s="13" t="s">
        <v>35</v>
      </c>
      <c r="I368" s="13" t="s">
        <v>251</v>
      </c>
      <c r="J368" s="13" t="s">
        <v>339</v>
      </c>
      <c r="K368" s="13" t="s">
        <v>386</v>
      </c>
      <c r="L368" s="13" t="s">
        <v>391</v>
      </c>
      <c r="M368" s="13">
        <v>0</v>
      </c>
      <c r="N368" s="13">
        <v>0</v>
      </c>
      <c r="O368" s="3" t="s">
        <v>4567</v>
      </c>
      <c r="P368" s="2">
        <v>0</v>
      </c>
      <c r="Q368" s="2">
        <v>0</v>
      </c>
      <c r="R368" s="2">
        <v>2402.8614000000002</v>
      </c>
      <c r="S368" s="2">
        <v>0</v>
      </c>
      <c r="T368" s="2">
        <v>0</v>
      </c>
      <c r="U368" s="2">
        <v>0</v>
      </c>
      <c r="V368" s="2">
        <v>0</v>
      </c>
      <c r="W368" s="2">
        <v>0</v>
      </c>
      <c r="X368" s="2">
        <v>0</v>
      </c>
      <c r="Y368" s="2">
        <v>0</v>
      </c>
    </row>
    <row r="369" spans="2:25" ht="20" customHeight="1">
      <c r="B369" s="12">
        <v>361</v>
      </c>
      <c r="C369" s="12">
        <v>8</v>
      </c>
      <c r="E369" s="13" t="s">
        <v>1625</v>
      </c>
      <c r="F369" s="13" t="s">
        <v>24</v>
      </c>
      <c r="G369" s="13" t="s">
        <v>24</v>
      </c>
      <c r="H369" s="13" t="s">
        <v>35</v>
      </c>
      <c r="I369" s="13" t="s">
        <v>251</v>
      </c>
      <c r="J369" s="13" t="s">
        <v>339</v>
      </c>
      <c r="K369" s="13" t="s">
        <v>386</v>
      </c>
      <c r="L369" s="13" t="s">
        <v>392</v>
      </c>
      <c r="M369" s="13">
        <v>0</v>
      </c>
      <c r="N369" s="13">
        <v>0</v>
      </c>
      <c r="O369" s="3" t="s">
        <v>678</v>
      </c>
      <c r="P369" s="2">
        <v>0</v>
      </c>
      <c r="Q369" s="2">
        <v>0</v>
      </c>
      <c r="R369" s="2">
        <v>15425.529600000002</v>
      </c>
      <c r="S369" s="2">
        <v>0</v>
      </c>
      <c r="T369" s="2">
        <v>0</v>
      </c>
      <c r="U369" s="2">
        <v>0</v>
      </c>
      <c r="V369" s="2">
        <v>0</v>
      </c>
      <c r="W369" s="2">
        <v>0</v>
      </c>
      <c r="X369" s="2">
        <v>0</v>
      </c>
      <c r="Y369" s="2">
        <v>0</v>
      </c>
    </row>
    <row r="370" spans="2:25" ht="20" customHeight="1">
      <c r="B370" s="12">
        <v>362</v>
      </c>
      <c r="C370" s="12">
        <v>8</v>
      </c>
      <c r="E370" s="13" t="s">
        <v>1625</v>
      </c>
      <c r="F370" s="13" t="s">
        <v>24</v>
      </c>
      <c r="G370" s="13" t="s">
        <v>24</v>
      </c>
      <c r="H370" s="13" t="s">
        <v>35</v>
      </c>
      <c r="I370" s="13" t="s">
        <v>251</v>
      </c>
      <c r="J370" s="13" t="s">
        <v>339</v>
      </c>
      <c r="K370" s="13" t="s">
        <v>386</v>
      </c>
      <c r="L370" s="13" t="s">
        <v>1340</v>
      </c>
      <c r="M370" s="13">
        <v>0</v>
      </c>
      <c r="N370" s="13">
        <v>0</v>
      </c>
      <c r="O370" s="3" t="s">
        <v>4636</v>
      </c>
      <c r="P370" s="2">
        <v>0</v>
      </c>
      <c r="Q370" s="2">
        <v>0</v>
      </c>
      <c r="R370" s="2">
        <v>1721.3338999999999</v>
      </c>
      <c r="S370" s="2">
        <v>0</v>
      </c>
      <c r="T370" s="2">
        <v>0</v>
      </c>
      <c r="U370" s="2">
        <v>0</v>
      </c>
      <c r="V370" s="2">
        <v>0</v>
      </c>
      <c r="W370" s="2">
        <v>0</v>
      </c>
      <c r="X370" s="2">
        <v>0</v>
      </c>
      <c r="Y370" s="2">
        <v>0</v>
      </c>
    </row>
    <row r="371" spans="2:25" ht="20" customHeight="1">
      <c r="B371" s="12">
        <v>363</v>
      </c>
      <c r="C371" s="12">
        <v>8</v>
      </c>
      <c r="E371" s="13" t="s">
        <v>1625</v>
      </c>
      <c r="F371" s="13" t="s">
        <v>24</v>
      </c>
      <c r="G371" s="13" t="s">
        <v>24</v>
      </c>
      <c r="H371" s="13" t="s">
        <v>35</v>
      </c>
      <c r="I371" s="13" t="s">
        <v>251</v>
      </c>
      <c r="J371" s="13" t="s">
        <v>339</v>
      </c>
      <c r="K371" s="13" t="s">
        <v>386</v>
      </c>
      <c r="L371" s="13" t="s">
        <v>1341</v>
      </c>
      <c r="M371" s="13">
        <v>0</v>
      </c>
      <c r="N371" s="13">
        <v>0</v>
      </c>
      <c r="O371" s="3" t="s">
        <v>1243</v>
      </c>
      <c r="P371" s="2">
        <v>0</v>
      </c>
      <c r="Q371" s="2">
        <v>0</v>
      </c>
      <c r="R371" s="2">
        <v>3400.3265999999999</v>
      </c>
      <c r="S371" s="2">
        <v>0</v>
      </c>
      <c r="T371" s="2">
        <v>0</v>
      </c>
      <c r="U371" s="2">
        <v>0</v>
      </c>
      <c r="V371" s="2">
        <v>0</v>
      </c>
      <c r="W371" s="2">
        <v>0</v>
      </c>
      <c r="X371" s="2">
        <v>0</v>
      </c>
      <c r="Y371" s="2">
        <v>0</v>
      </c>
    </row>
    <row r="372" spans="2:25" ht="20" customHeight="1">
      <c r="B372" s="12">
        <v>364</v>
      </c>
      <c r="C372" s="12">
        <v>8</v>
      </c>
      <c r="E372" s="13" t="s">
        <v>1625</v>
      </c>
      <c r="F372" s="13" t="s">
        <v>24</v>
      </c>
      <c r="G372" s="13" t="s">
        <v>24</v>
      </c>
      <c r="H372" s="13" t="s">
        <v>35</v>
      </c>
      <c r="I372" s="13" t="s">
        <v>251</v>
      </c>
      <c r="J372" s="13" t="s">
        <v>339</v>
      </c>
      <c r="K372" s="13" t="s">
        <v>386</v>
      </c>
      <c r="L372" s="13" t="s">
        <v>1342</v>
      </c>
      <c r="M372" s="13">
        <v>0</v>
      </c>
      <c r="N372" s="13">
        <v>0</v>
      </c>
      <c r="O372" s="3" t="s">
        <v>1244</v>
      </c>
      <c r="P372" s="2">
        <v>0</v>
      </c>
      <c r="Q372" s="2">
        <v>0</v>
      </c>
      <c r="R372" s="2">
        <v>763.3818</v>
      </c>
      <c r="S372" s="2">
        <v>0</v>
      </c>
      <c r="T372" s="2">
        <v>0</v>
      </c>
      <c r="U372" s="2">
        <v>0</v>
      </c>
      <c r="V372" s="2">
        <v>0</v>
      </c>
      <c r="W372" s="2">
        <v>0</v>
      </c>
      <c r="X372" s="2">
        <v>0</v>
      </c>
      <c r="Y372" s="2">
        <v>0</v>
      </c>
    </row>
    <row r="373" spans="2:25" ht="20" customHeight="1">
      <c r="B373" s="12">
        <v>365</v>
      </c>
      <c r="C373" s="12">
        <v>8</v>
      </c>
      <c r="E373" s="13" t="s">
        <v>1625</v>
      </c>
      <c r="F373" s="13" t="s">
        <v>24</v>
      </c>
      <c r="G373" s="13" t="s">
        <v>24</v>
      </c>
      <c r="H373" s="13" t="s">
        <v>35</v>
      </c>
      <c r="I373" s="13" t="s">
        <v>251</v>
      </c>
      <c r="J373" s="13" t="s">
        <v>339</v>
      </c>
      <c r="K373" s="13" t="s">
        <v>386</v>
      </c>
      <c r="L373" s="13" t="s">
        <v>1343</v>
      </c>
      <c r="M373" s="13">
        <v>0</v>
      </c>
      <c r="N373" s="13">
        <v>0</v>
      </c>
      <c r="O373" s="3" t="s">
        <v>1245</v>
      </c>
      <c r="P373" s="2">
        <v>0</v>
      </c>
      <c r="Q373" s="2">
        <v>0</v>
      </c>
      <c r="R373" s="2">
        <v>666.39320000000009</v>
      </c>
      <c r="S373" s="2">
        <v>0</v>
      </c>
      <c r="T373" s="2">
        <v>0</v>
      </c>
      <c r="U373" s="2">
        <v>0</v>
      </c>
      <c r="V373" s="2">
        <v>0</v>
      </c>
      <c r="W373" s="2">
        <v>0</v>
      </c>
      <c r="X373" s="2">
        <v>0</v>
      </c>
      <c r="Y373" s="2">
        <v>0</v>
      </c>
    </row>
    <row r="374" spans="2:25" ht="20" customHeight="1">
      <c r="B374" s="12">
        <v>366</v>
      </c>
      <c r="C374" s="12">
        <v>8</v>
      </c>
      <c r="E374" s="13" t="s">
        <v>1625</v>
      </c>
      <c r="F374" s="13" t="s">
        <v>24</v>
      </c>
      <c r="G374" s="13" t="s">
        <v>24</v>
      </c>
      <c r="H374" s="13" t="s">
        <v>35</v>
      </c>
      <c r="I374" s="13" t="s">
        <v>251</v>
      </c>
      <c r="J374" s="13" t="s">
        <v>339</v>
      </c>
      <c r="K374" s="13" t="s">
        <v>386</v>
      </c>
      <c r="L374" s="13" t="s">
        <v>1344</v>
      </c>
      <c r="M374" s="13">
        <v>0</v>
      </c>
      <c r="N374" s="13">
        <v>0</v>
      </c>
      <c r="O374" s="3" t="s">
        <v>1262</v>
      </c>
      <c r="P374" s="2">
        <v>0</v>
      </c>
      <c r="Q374" s="2">
        <v>0</v>
      </c>
      <c r="R374" s="2">
        <v>4187.9135999999999</v>
      </c>
      <c r="S374" s="2">
        <v>0</v>
      </c>
      <c r="T374" s="2">
        <v>0</v>
      </c>
      <c r="U374" s="2">
        <v>0</v>
      </c>
      <c r="V374" s="2">
        <v>0</v>
      </c>
      <c r="W374" s="2">
        <v>0</v>
      </c>
      <c r="X374" s="2">
        <v>0</v>
      </c>
      <c r="Y374" s="2">
        <v>0</v>
      </c>
    </row>
    <row r="375" spans="2:25" ht="20" customHeight="1">
      <c r="B375" s="12">
        <v>367</v>
      </c>
      <c r="C375" s="12">
        <v>8</v>
      </c>
      <c r="E375" s="13" t="s">
        <v>1625</v>
      </c>
      <c r="F375" s="13" t="s">
        <v>24</v>
      </c>
      <c r="G375" s="13" t="s">
        <v>24</v>
      </c>
      <c r="H375" s="13" t="s">
        <v>35</v>
      </c>
      <c r="I375" s="13" t="s">
        <v>251</v>
      </c>
      <c r="J375" s="13" t="s">
        <v>339</v>
      </c>
      <c r="K375" s="13" t="s">
        <v>386</v>
      </c>
      <c r="L375" s="13" t="s">
        <v>4642</v>
      </c>
      <c r="M375" s="13">
        <v>0</v>
      </c>
      <c r="N375" s="13">
        <v>0</v>
      </c>
      <c r="O375" s="3" t="s">
        <v>686</v>
      </c>
      <c r="P375" s="2">
        <v>0</v>
      </c>
      <c r="Q375" s="2">
        <v>0</v>
      </c>
      <c r="R375" s="2">
        <v>308.14999999999998</v>
      </c>
      <c r="S375" s="2">
        <v>0</v>
      </c>
      <c r="T375" s="2">
        <v>0</v>
      </c>
      <c r="U375" s="2">
        <v>0</v>
      </c>
      <c r="V375" s="2">
        <v>0</v>
      </c>
      <c r="W375" s="2">
        <v>0</v>
      </c>
      <c r="X375" s="2">
        <v>0</v>
      </c>
      <c r="Y375" s="2">
        <v>0</v>
      </c>
    </row>
    <row r="376" spans="2:25" ht="20" customHeight="1">
      <c r="B376" s="12">
        <v>368</v>
      </c>
      <c r="C376" s="12">
        <v>8</v>
      </c>
      <c r="E376" s="13" t="s">
        <v>1625</v>
      </c>
      <c r="F376" s="13" t="s">
        <v>24</v>
      </c>
      <c r="G376" s="13" t="s">
        <v>24</v>
      </c>
      <c r="H376" s="13" t="s">
        <v>35</v>
      </c>
      <c r="I376" s="13" t="s">
        <v>251</v>
      </c>
      <c r="J376" s="13" t="s">
        <v>339</v>
      </c>
      <c r="K376" s="13" t="s">
        <v>386</v>
      </c>
      <c r="L376" s="13" t="s">
        <v>2063</v>
      </c>
      <c r="M376" s="13">
        <v>0</v>
      </c>
      <c r="N376" s="13">
        <v>0</v>
      </c>
      <c r="O376" s="3" t="s">
        <v>1253</v>
      </c>
      <c r="P376" s="2">
        <v>0</v>
      </c>
      <c r="Q376" s="2">
        <v>0</v>
      </c>
      <c r="R376" s="2">
        <v>117.04</v>
      </c>
      <c r="S376" s="2">
        <v>0</v>
      </c>
      <c r="T376" s="2">
        <v>0</v>
      </c>
      <c r="U376" s="2">
        <v>0</v>
      </c>
      <c r="V376" s="2">
        <v>0</v>
      </c>
      <c r="W376" s="2">
        <v>0</v>
      </c>
      <c r="X376" s="2">
        <v>0</v>
      </c>
      <c r="Y376" s="2">
        <v>0</v>
      </c>
    </row>
    <row r="377" spans="2:25" ht="20" customHeight="1">
      <c r="B377" s="12">
        <v>369</v>
      </c>
      <c r="C377" s="12">
        <v>8</v>
      </c>
      <c r="E377" s="13" t="s">
        <v>1625</v>
      </c>
      <c r="F377" s="13" t="s">
        <v>24</v>
      </c>
      <c r="G377" s="13" t="s">
        <v>24</v>
      </c>
      <c r="H377" s="13" t="s">
        <v>35</v>
      </c>
      <c r="I377" s="13" t="s">
        <v>251</v>
      </c>
      <c r="J377" s="13" t="s">
        <v>339</v>
      </c>
      <c r="K377" s="13" t="s">
        <v>386</v>
      </c>
      <c r="L377" s="13" t="s">
        <v>2064</v>
      </c>
      <c r="M377" s="13">
        <v>0</v>
      </c>
      <c r="N377" s="13">
        <v>0</v>
      </c>
      <c r="O377" s="3" t="s">
        <v>1242</v>
      </c>
      <c r="P377" s="2">
        <v>0</v>
      </c>
      <c r="Q377" s="2">
        <v>0</v>
      </c>
      <c r="R377" s="2">
        <v>2385.2741000000001</v>
      </c>
      <c r="S377" s="2">
        <v>0</v>
      </c>
      <c r="T377" s="2">
        <v>0</v>
      </c>
      <c r="U377" s="2">
        <v>0</v>
      </c>
      <c r="V377" s="2">
        <v>0</v>
      </c>
      <c r="W377" s="2">
        <v>0</v>
      </c>
      <c r="X377" s="2">
        <v>0</v>
      </c>
      <c r="Y377" s="2">
        <v>0</v>
      </c>
    </row>
    <row r="378" spans="2:25" ht="20" customHeight="1">
      <c r="B378" s="12">
        <v>370</v>
      </c>
      <c r="C378" s="12">
        <v>8</v>
      </c>
      <c r="E378" s="13" t="s">
        <v>1625</v>
      </c>
      <c r="F378" s="13" t="s">
        <v>24</v>
      </c>
      <c r="G378" s="13" t="s">
        <v>24</v>
      </c>
      <c r="H378" s="13" t="s">
        <v>35</v>
      </c>
      <c r="I378" s="13" t="s">
        <v>251</v>
      </c>
      <c r="J378" s="13" t="s">
        <v>339</v>
      </c>
      <c r="K378" s="13" t="s">
        <v>386</v>
      </c>
      <c r="L378" s="13" t="s">
        <v>2065</v>
      </c>
      <c r="M378" s="13">
        <v>0</v>
      </c>
      <c r="N378" s="13">
        <v>0</v>
      </c>
      <c r="O378" s="3" t="s">
        <v>1246</v>
      </c>
      <c r="P378" s="2">
        <v>0</v>
      </c>
      <c r="Q378" s="2">
        <v>0</v>
      </c>
      <c r="R378" s="2">
        <v>13853.209200000001</v>
      </c>
      <c r="S378" s="2">
        <v>0</v>
      </c>
      <c r="T378" s="2">
        <v>0</v>
      </c>
      <c r="U378" s="2">
        <v>0</v>
      </c>
      <c r="V378" s="2">
        <v>0</v>
      </c>
      <c r="W378" s="2">
        <v>0</v>
      </c>
      <c r="X378" s="2">
        <v>0</v>
      </c>
      <c r="Y378" s="2">
        <v>0</v>
      </c>
    </row>
    <row r="379" spans="2:25" ht="20" customHeight="1">
      <c r="B379" s="12">
        <v>371</v>
      </c>
      <c r="C379" s="12">
        <v>8</v>
      </c>
      <c r="E379" s="13" t="s">
        <v>1625</v>
      </c>
      <c r="F379" s="13" t="s">
        <v>24</v>
      </c>
      <c r="G379" s="13" t="s">
        <v>24</v>
      </c>
      <c r="H379" s="13" t="s">
        <v>35</v>
      </c>
      <c r="I379" s="13" t="s">
        <v>251</v>
      </c>
      <c r="J379" s="13" t="s">
        <v>339</v>
      </c>
      <c r="K379" s="13" t="s">
        <v>386</v>
      </c>
      <c r="L379" s="13" t="s">
        <v>2066</v>
      </c>
      <c r="M379" s="13">
        <v>0</v>
      </c>
      <c r="N379" s="13">
        <v>0</v>
      </c>
      <c r="O379" s="3" t="s">
        <v>4643</v>
      </c>
      <c r="P379" s="2">
        <v>0</v>
      </c>
      <c r="Q379" s="2">
        <v>0</v>
      </c>
      <c r="R379" s="2">
        <v>221.1</v>
      </c>
      <c r="S379" s="2">
        <v>0</v>
      </c>
      <c r="T379" s="2">
        <v>0</v>
      </c>
      <c r="U379" s="2">
        <v>0</v>
      </c>
      <c r="V379" s="2">
        <v>0</v>
      </c>
      <c r="W379" s="2">
        <v>0</v>
      </c>
      <c r="X379" s="2">
        <v>0</v>
      </c>
      <c r="Y379" s="2">
        <v>0</v>
      </c>
    </row>
    <row r="380" spans="2:25" ht="20" customHeight="1">
      <c r="B380" s="12">
        <v>372</v>
      </c>
      <c r="C380" s="12">
        <v>7</v>
      </c>
      <c r="E380" s="13" t="s">
        <v>1625</v>
      </c>
      <c r="F380" s="13" t="s">
        <v>24</v>
      </c>
      <c r="G380" s="13" t="s">
        <v>24</v>
      </c>
      <c r="H380" s="13" t="s">
        <v>35</v>
      </c>
      <c r="I380" s="13" t="s">
        <v>251</v>
      </c>
      <c r="J380" s="13" t="s">
        <v>339</v>
      </c>
      <c r="K380" s="13" t="s">
        <v>393</v>
      </c>
      <c r="L380" s="13">
        <v>0</v>
      </c>
      <c r="M380" s="13">
        <v>0</v>
      </c>
      <c r="N380" s="13">
        <v>0</v>
      </c>
      <c r="O380" s="3" t="s">
        <v>394</v>
      </c>
      <c r="P380" s="2">
        <v>0</v>
      </c>
      <c r="Q380" s="2">
        <v>0</v>
      </c>
      <c r="R380" s="2">
        <v>0</v>
      </c>
      <c r="S380" s="2">
        <v>31854.498200000002</v>
      </c>
      <c r="T380" s="2">
        <v>0</v>
      </c>
      <c r="U380" s="2">
        <v>0</v>
      </c>
      <c r="V380" s="2">
        <v>0</v>
      </c>
      <c r="W380" s="2">
        <v>0</v>
      </c>
      <c r="X380" s="2">
        <v>0</v>
      </c>
      <c r="Y380" s="2">
        <v>0</v>
      </c>
    </row>
    <row r="381" spans="2:25" ht="20" customHeight="1">
      <c r="B381" s="12">
        <v>373</v>
      </c>
      <c r="C381" s="12">
        <v>8</v>
      </c>
      <c r="E381" s="13" t="s">
        <v>1625</v>
      </c>
      <c r="F381" s="13" t="s">
        <v>24</v>
      </c>
      <c r="G381" s="13" t="s">
        <v>24</v>
      </c>
      <c r="H381" s="13" t="s">
        <v>35</v>
      </c>
      <c r="I381" s="13" t="s">
        <v>251</v>
      </c>
      <c r="J381" s="13" t="s">
        <v>339</v>
      </c>
      <c r="K381" s="13" t="s">
        <v>393</v>
      </c>
      <c r="L381" s="13" t="s">
        <v>4644</v>
      </c>
      <c r="M381" s="13">
        <v>0</v>
      </c>
      <c r="N381" s="13">
        <v>0</v>
      </c>
      <c r="O381" s="3" t="s">
        <v>1253</v>
      </c>
      <c r="P381" s="2">
        <v>0</v>
      </c>
      <c r="Q381" s="2">
        <v>0</v>
      </c>
      <c r="R381" s="2">
        <v>72.72</v>
      </c>
      <c r="S381" s="2">
        <v>0</v>
      </c>
      <c r="T381" s="2">
        <v>0</v>
      </c>
      <c r="U381" s="2">
        <v>0</v>
      </c>
      <c r="V381" s="2">
        <v>0</v>
      </c>
      <c r="W381" s="2">
        <v>0</v>
      </c>
      <c r="X381" s="2">
        <v>0</v>
      </c>
      <c r="Y381" s="2">
        <v>0</v>
      </c>
    </row>
    <row r="382" spans="2:25" ht="20" customHeight="1">
      <c r="B382" s="12">
        <v>374</v>
      </c>
      <c r="C382" s="12">
        <v>8</v>
      </c>
      <c r="E382" s="13" t="s">
        <v>1625</v>
      </c>
      <c r="F382" s="13" t="s">
        <v>24</v>
      </c>
      <c r="G382" s="13" t="s">
        <v>24</v>
      </c>
      <c r="H382" s="13" t="s">
        <v>35</v>
      </c>
      <c r="I382" s="13" t="s">
        <v>251</v>
      </c>
      <c r="J382" s="13" t="s">
        <v>339</v>
      </c>
      <c r="K382" s="13" t="s">
        <v>393</v>
      </c>
      <c r="L382" s="13" t="s">
        <v>395</v>
      </c>
      <c r="M382" s="13">
        <v>0</v>
      </c>
      <c r="N382" s="13">
        <v>0</v>
      </c>
      <c r="O382" s="3" t="s">
        <v>1253</v>
      </c>
      <c r="P382" s="2">
        <v>0</v>
      </c>
      <c r="Q382" s="2">
        <v>0</v>
      </c>
      <c r="R382" s="2">
        <v>70.699999999999989</v>
      </c>
      <c r="S382" s="2">
        <v>0</v>
      </c>
      <c r="T382" s="2">
        <v>0</v>
      </c>
      <c r="U382" s="2">
        <v>0</v>
      </c>
      <c r="V382" s="2">
        <v>0</v>
      </c>
      <c r="W382" s="2">
        <v>0</v>
      </c>
      <c r="X382" s="2">
        <v>0</v>
      </c>
      <c r="Y382" s="2">
        <v>0</v>
      </c>
    </row>
    <row r="383" spans="2:25" ht="20" customHeight="1">
      <c r="B383" s="12">
        <v>375</v>
      </c>
      <c r="C383" s="12">
        <v>8</v>
      </c>
      <c r="E383" s="13" t="s">
        <v>1625</v>
      </c>
      <c r="F383" s="13" t="s">
        <v>24</v>
      </c>
      <c r="G383" s="13" t="s">
        <v>24</v>
      </c>
      <c r="H383" s="13" t="s">
        <v>35</v>
      </c>
      <c r="I383" s="13" t="s">
        <v>251</v>
      </c>
      <c r="J383" s="13" t="s">
        <v>339</v>
      </c>
      <c r="K383" s="13" t="s">
        <v>393</v>
      </c>
      <c r="L383" s="13" t="s">
        <v>396</v>
      </c>
      <c r="M383" s="13">
        <v>0</v>
      </c>
      <c r="N383" s="13">
        <v>0</v>
      </c>
      <c r="O383" s="3" t="s">
        <v>4645</v>
      </c>
      <c r="P383" s="2">
        <v>0</v>
      </c>
      <c r="Q383" s="2">
        <v>0</v>
      </c>
      <c r="R383" s="2">
        <v>537.84</v>
      </c>
      <c r="S383" s="2">
        <v>0</v>
      </c>
      <c r="T383" s="2">
        <v>0</v>
      </c>
      <c r="U383" s="2">
        <v>0</v>
      </c>
      <c r="V383" s="2">
        <v>0</v>
      </c>
      <c r="W383" s="2">
        <v>0</v>
      </c>
      <c r="X383" s="2">
        <v>0</v>
      </c>
      <c r="Y383" s="2">
        <v>0</v>
      </c>
    </row>
    <row r="384" spans="2:25" ht="20" customHeight="1">
      <c r="B384" s="12">
        <v>376</v>
      </c>
      <c r="C384" s="12">
        <v>8</v>
      </c>
      <c r="E384" s="13" t="s">
        <v>1625</v>
      </c>
      <c r="F384" s="13" t="s">
        <v>24</v>
      </c>
      <c r="G384" s="13" t="s">
        <v>24</v>
      </c>
      <c r="H384" s="13" t="s">
        <v>35</v>
      </c>
      <c r="I384" s="13" t="s">
        <v>251</v>
      </c>
      <c r="J384" s="13" t="s">
        <v>339</v>
      </c>
      <c r="K384" s="13" t="s">
        <v>393</v>
      </c>
      <c r="L384" s="13" t="s">
        <v>1345</v>
      </c>
      <c r="M384" s="13">
        <v>0</v>
      </c>
      <c r="N384" s="13">
        <v>0</v>
      </c>
      <c r="O384" s="3" t="s">
        <v>1241</v>
      </c>
      <c r="P384" s="2">
        <v>0</v>
      </c>
      <c r="Q384" s="2">
        <v>0</v>
      </c>
      <c r="R384" s="2">
        <v>1625.0976000000001</v>
      </c>
      <c r="S384" s="2">
        <v>0</v>
      </c>
      <c r="T384" s="2">
        <v>0</v>
      </c>
      <c r="U384" s="2">
        <v>0</v>
      </c>
      <c r="V384" s="2">
        <v>0</v>
      </c>
      <c r="W384" s="2">
        <v>0</v>
      </c>
      <c r="X384" s="2">
        <v>0</v>
      </c>
      <c r="Y384" s="2">
        <v>0</v>
      </c>
    </row>
    <row r="385" spans="2:25" ht="20" customHeight="1">
      <c r="B385" s="12">
        <v>377</v>
      </c>
      <c r="C385" s="12">
        <v>8</v>
      </c>
      <c r="E385" s="13" t="s">
        <v>1625</v>
      </c>
      <c r="F385" s="13" t="s">
        <v>24</v>
      </c>
      <c r="G385" s="13" t="s">
        <v>24</v>
      </c>
      <c r="H385" s="13" t="s">
        <v>35</v>
      </c>
      <c r="I385" s="13" t="s">
        <v>251</v>
      </c>
      <c r="J385" s="13" t="s">
        <v>339</v>
      </c>
      <c r="K385" s="13" t="s">
        <v>393</v>
      </c>
      <c r="L385" s="13" t="s">
        <v>1346</v>
      </c>
      <c r="M385" s="13">
        <v>0</v>
      </c>
      <c r="N385" s="13">
        <v>0</v>
      </c>
      <c r="O385" s="3" t="s">
        <v>1242</v>
      </c>
      <c r="P385" s="2">
        <v>0</v>
      </c>
      <c r="Q385" s="2">
        <v>0</v>
      </c>
      <c r="R385" s="2">
        <v>2873.0910000000003</v>
      </c>
      <c r="S385" s="2">
        <v>0</v>
      </c>
      <c r="T385" s="2">
        <v>0</v>
      </c>
      <c r="U385" s="2">
        <v>0</v>
      </c>
      <c r="V385" s="2">
        <v>0</v>
      </c>
      <c r="W385" s="2">
        <v>0</v>
      </c>
      <c r="X385" s="2">
        <v>0</v>
      </c>
      <c r="Y385" s="2">
        <v>0</v>
      </c>
    </row>
    <row r="386" spans="2:25" ht="20" customHeight="1">
      <c r="B386" s="12">
        <v>378</v>
      </c>
      <c r="C386" s="12">
        <v>8</v>
      </c>
      <c r="E386" s="13" t="s">
        <v>1625</v>
      </c>
      <c r="F386" s="13" t="s">
        <v>24</v>
      </c>
      <c r="G386" s="13" t="s">
        <v>24</v>
      </c>
      <c r="H386" s="13" t="s">
        <v>35</v>
      </c>
      <c r="I386" s="13" t="s">
        <v>251</v>
      </c>
      <c r="J386" s="13" t="s">
        <v>339</v>
      </c>
      <c r="K386" s="13" t="s">
        <v>393</v>
      </c>
      <c r="L386" s="13" t="s">
        <v>1347</v>
      </c>
      <c r="M386" s="13">
        <v>0</v>
      </c>
      <c r="N386" s="13">
        <v>0</v>
      </c>
      <c r="O386" s="3" t="s">
        <v>1348</v>
      </c>
      <c r="P386" s="2">
        <v>0</v>
      </c>
      <c r="Q386" s="2">
        <v>0</v>
      </c>
      <c r="R386" s="2">
        <v>661.18</v>
      </c>
      <c r="S386" s="2">
        <v>0</v>
      </c>
      <c r="T386" s="2">
        <v>0</v>
      </c>
      <c r="U386" s="2">
        <v>0</v>
      </c>
      <c r="V386" s="2">
        <v>0</v>
      </c>
      <c r="W386" s="2">
        <v>0</v>
      </c>
      <c r="X386" s="2">
        <v>0</v>
      </c>
      <c r="Y386" s="2">
        <v>0</v>
      </c>
    </row>
    <row r="387" spans="2:25" ht="20" customHeight="1">
      <c r="B387" s="12">
        <v>379</v>
      </c>
      <c r="C387" s="12">
        <v>8</v>
      </c>
      <c r="E387" s="13" t="s">
        <v>1625</v>
      </c>
      <c r="F387" s="13" t="s">
        <v>24</v>
      </c>
      <c r="G387" s="13" t="s">
        <v>24</v>
      </c>
      <c r="H387" s="13" t="s">
        <v>35</v>
      </c>
      <c r="I387" s="13" t="s">
        <v>251</v>
      </c>
      <c r="J387" s="13" t="s">
        <v>339</v>
      </c>
      <c r="K387" s="13" t="s">
        <v>393</v>
      </c>
      <c r="L387" s="13" t="s">
        <v>1349</v>
      </c>
      <c r="M387" s="13">
        <v>0</v>
      </c>
      <c r="N387" s="13">
        <v>0</v>
      </c>
      <c r="O387" s="3" t="s">
        <v>4556</v>
      </c>
      <c r="P387" s="2">
        <v>0</v>
      </c>
      <c r="Q387" s="2">
        <v>0</v>
      </c>
      <c r="R387" s="2">
        <v>126.16</v>
      </c>
      <c r="S387" s="2">
        <v>0</v>
      </c>
      <c r="T387" s="2">
        <v>0</v>
      </c>
      <c r="U387" s="2">
        <v>0</v>
      </c>
      <c r="V387" s="2">
        <v>0</v>
      </c>
      <c r="W387" s="2">
        <v>0</v>
      </c>
      <c r="X387" s="2">
        <v>0</v>
      </c>
      <c r="Y387" s="2">
        <v>0</v>
      </c>
    </row>
    <row r="388" spans="2:25" ht="20" customHeight="1">
      <c r="B388" s="12">
        <v>380</v>
      </c>
      <c r="C388" s="12">
        <v>8</v>
      </c>
      <c r="E388" s="13" t="s">
        <v>1625</v>
      </c>
      <c r="F388" s="13" t="s">
        <v>24</v>
      </c>
      <c r="G388" s="13" t="s">
        <v>24</v>
      </c>
      <c r="H388" s="13" t="s">
        <v>35</v>
      </c>
      <c r="I388" s="13" t="s">
        <v>251</v>
      </c>
      <c r="J388" s="13" t="s">
        <v>339</v>
      </c>
      <c r="K388" s="13" t="s">
        <v>393</v>
      </c>
      <c r="L388" s="13" t="s">
        <v>4646</v>
      </c>
      <c r="M388" s="13">
        <v>0</v>
      </c>
      <c r="N388" s="13">
        <v>0</v>
      </c>
      <c r="O388" s="3" t="s">
        <v>1255</v>
      </c>
      <c r="P388" s="2">
        <v>0</v>
      </c>
      <c r="Q388" s="2">
        <v>0</v>
      </c>
      <c r="R388" s="2">
        <v>85</v>
      </c>
      <c r="S388" s="2">
        <v>0</v>
      </c>
      <c r="T388" s="2">
        <v>0</v>
      </c>
      <c r="U388" s="2">
        <v>0</v>
      </c>
      <c r="V388" s="2">
        <v>0</v>
      </c>
      <c r="W388" s="2">
        <v>0</v>
      </c>
      <c r="X388" s="2">
        <v>0</v>
      </c>
      <c r="Y388" s="2">
        <v>0</v>
      </c>
    </row>
    <row r="389" spans="2:25" ht="20" customHeight="1">
      <c r="B389" s="12">
        <v>381</v>
      </c>
      <c r="C389" s="12">
        <v>8</v>
      </c>
      <c r="E389" s="13" t="s">
        <v>1625</v>
      </c>
      <c r="F389" s="13" t="s">
        <v>24</v>
      </c>
      <c r="G389" s="13" t="s">
        <v>24</v>
      </c>
      <c r="H389" s="13" t="s">
        <v>35</v>
      </c>
      <c r="I389" s="13" t="s">
        <v>251</v>
      </c>
      <c r="J389" s="13" t="s">
        <v>339</v>
      </c>
      <c r="K389" s="13" t="s">
        <v>393</v>
      </c>
      <c r="L389" s="13" t="s">
        <v>4647</v>
      </c>
      <c r="M389" s="13">
        <v>0</v>
      </c>
      <c r="N389" s="13">
        <v>0</v>
      </c>
      <c r="O389" s="3" t="s">
        <v>1259</v>
      </c>
      <c r="P389" s="2">
        <v>0</v>
      </c>
      <c r="Q389" s="2">
        <v>0</v>
      </c>
      <c r="R389" s="2">
        <v>1769.7599999999998</v>
      </c>
      <c r="S389" s="2">
        <v>0</v>
      </c>
      <c r="T389" s="2">
        <v>0</v>
      </c>
      <c r="U389" s="2">
        <v>0</v>
      </c>
      <c r="V389" s="2">
        <v>0</v>
      </c>
      <c r="W389" s="2">
        <v>0</v>
      </c>
      <c r="X389" s="2">
        <v>0</v>
      </c>
      <c r="Y389" s="2">
        <v>0</v>
      </c>
    </row>
    <row r="390" spans="2:25" ht="20" customHeight="1">
      <c r="B390" s="12">
        <v>382</v>
      </c>
      <c r="C390" s="12">
        <v>8</v>
      </c>
      <c r="E390" s="13" t="s">
        <v>1625</v>
      </c>
      <c r="F390" s="13" t="s">
        <v>24</v>
      </c>
      <c r="G390" s="13" t="s">
        <v>24</v>
      </c>
      <c r="H390" s="13" t="s">
        <v>35</v>
      </c>
      <c r="I390" s="13" t="s">
        <v>251</v>
      </c>
      <c r="J390" s="13" t="s">
        <v>339</v>
      </c>
      <c r="K390" s="13" t="s">
        <v>393</v>
      </c>
      <c r="L390" s="13" t="s">
        <v>4648</v>
      </c>
      <c r="M390" s="13">
        <v>0</v>
      </c>
      <c r="N390" s="13">
        <v>0</v>
      </c>
      <c r="O390" s="3" t="s">
        <v>4617</v>
      </c>
      <c r="P390" s="2">
        <v>0</v>
      </c>
      <c r="Q390" s="2">
        <v>0</v>
      </c>
      <c r="R390" s="2">
        <v>410.04</v>
      </c>
      <c r="S390" s="2">
        <v>0</v>
      </c>
      <c r="T390" s="2">
        <v>0</v>
      </c>
      <c r="U390" s="2">
        <v>0</v>
      </c>
      <c r="V390" s="2">
        <v>0</v>
      </c>
      <c r="W390" s="2">
        <v>0</v>
      </c>
      <c r="X390" s="2">
        <v>0</v>
      </c>
      <c r="Y390" s="2">
        <v>0</v>
      </c>
    </row>
    <row r="391" spans="2:25" ht="20" customHeight="1">
      <c r="B391" s="12">
        <v>383</v>
      </c>
      <c r="C391" s="12">
        <v>8</v>
      </c>
      <c r="E391" s="13" t="s">
        <v>1625</v>
      </c>
      <c r="F391" s="13" t="s">
        <v>24</v>
      </c>
      <c r="G391" s="13" t="s">
        <v>24</v>
      </c>
      <c r="H391" s="13" t="s">
        <v>35</v>
      </c>
      <c r="I391" s="13" t="s">
        <v>251</v>
      </c>
      <c r="J391" s="13" t="s">
        <v>339</v>
      </c>
      <c r="K391" s="13" t="s">
        <v>393</v>
      </c>
      <c r="L391" s="13" t="s">
        <v>2067</v>
      </c>
      <c r="M391" s="13">
        <v>0</v>
      </c>
      <c r="N391" s="13">
        <v>0</v>
      </c>
      <c r="O391" s="3" t="s">
        <v>1253</v>
      </c>
      <c r="P391" s="2">
        <v>0</v>
      </c>
      <c r="Q391" s="2">
        <v>0</v>
      </c>
      <c r="R391" s="2">
        <v>33.6</v>
      </c>
      <c r="S391" s="2">
        <v>0</v>
      </c>
      <c r="T391" s="2">
        <v>0</v>
      </c>
      <c r="U391" s="2">
        <v>0</v>
      </c>
      <c r="V391" s="2">
        <v>0</v>
      </c>
      <c r="W391" s="2">
        <v>0</v>
      </c>
      <c r="X391" s="2">
        <v>0</v>
      </c>
      <c r="Y391" s="2">
        <v>0</v>
      </c>
    </row>
    <row r="392" spans="2:25" ht="20" customHeight="1">
      <c r="B392" s="12">
        <v>384</v>
      </c>
      <c r="C392" s="12">
        <v>8</v>
      </c>
      <c r="E392" s="13" t="s">
        <v>1625</v>
      </c>
      <c r="F392" s="13" t="s">
        <v>24</v>
      </c>
      <c r="G392" s="13" t="s">
        <v>24</v>
      </c>
      <c r="H392" s="13" t="s">
        <v>35</v>
      </c>
      <c r="I392" s="13" t="s">
        <v>251</v>
      </c>
      <c r="J392" s="13" t="s">
        <v>339</v>
      </c>
      <c r="K392" s="13" t="s">
        <v>393</v>
      </c>
      <c r="L392" s="13" t="s">
        <v>2068</v>
      </c>
      <c r="M392" s="13">
        <v>0</v>
      </c>
      <c r="N392" s="13">
        <v>0</v>
      </c>
      <c r="O392" s="3" t="s">
        <v>1253</v>
      </c>
      <c r="P392" s="2">
        <v>0</v>
      </c>
      <c r="Q392" s="2">
        <v>0</v>
      </c>
      <c r="R392" s="2">
        <v>203.9</v>
      </c>
      <c r="S392" s="2">
        <v>0</v>
      </c>
      <c r="T392" s="2">
        <v>0</v>
      </c>
      <c r="U392" s="2">
        <v>0</v>
      </c>
      <c r="V392" s="2">
        <v>0</v>
      </c>
      <c r="W392" s="2">
        <v>0</v>
      </c>
      <c r="X392" s="2">
        <v>0</v>
      </c>
      <c r="Y392" s="2">
        <v>0</v>
      </c>
    </row>
    <row r="393" spans="2:25" ht="20" customHeight="1">
      <c r="B393" s="12">
        <v>385</v>
      </c>
      <c r="C393" s="12">
        <v>8</v>
      </c>
      <c r="E393" s="13" t="s">
        <v>1625</v>
      </c>
      <c r="F393" s="13" t="s">
        <v>24</v>
      </c>
      <c r="G393" s="13" t="s">
        <v>24</v>
      </c>
      <c r="H393" s="13" t="s">
        <v>35</v>
      </c>
      <c r="I393" s="13" t="s">
        <v>251</v>
      </c>
      <c r="J393" s="13" t="s">
        <v>339</v>
      </c>
      <c r="K393" s="13" t="s">
        <v>393</v>
      </c>
      <c r="L393" s="13" t="s">
        <v>2069</v>
      </c>
      <c r="M393" s="13">
        <v>0</v>
      </c>
      <c r="N393" s="13">
        <v>0</v>
      </c>
      <c r="O393" s="3" t="s">
        <v>4645</v>
      </c>
      <c r="P393" s="2">
        <v>0</v>
      </c>
      <c r="Q393" s="2">
        <v>0</v>
      </c>
      <c r="R393" s="2">
        <v>374.38</v>
      </c>
      <c r="S393" s="2">
        <v>0</v>
      </c>
      <c r="T393" s="2">
        <v>0</v>
      </c>
      <c r="U393" s="2">
        <v>0</v>
      </c>
      <c r="V393" s="2">
        <v>0</v>
      </c>
      <c r="W393" s="2">
        <v>0</v>
      </c>
      <c r="X393" s="2">
        <v>0</v>
      </c>
      <c r="Y393" s="2">
        <v>0</v>
      </c>
    </row>
    <row r="394" spans="2:25" ht="20" customHeight="1">
      <c r="B394" s="12">
        <v>386</v>
      </c>
      <c r="C394" s="12">
        <v>8</v>
      </c>
      <c r="E394" s="13" t="s">
        <v>1625</v>
      </c>
      <c r="F394" s="13" t="s">
        <v>24</v>
      </c>
      <c r="G394" s="13" t="s">
        <v>24</v>
      </c>
      <c r="H394" s="13" t="s">
        <v>35</v>
      </c>
      <c r="I394" s="13" t="s">
        <v>251</v>
      </c>
      <c r="J394" s="13" t="s">
        <v>339</v>
      </c>
      <c r="K394" s="13" t="s">
        <v>393</v>
      </c>
      <c r="L394" s="13" t="s">
        <v>2070</v>
      </c>
      <c r="M394" s="13">
        <v>0</v>
      </c>
      <c r="N394" s="13">
        <v>0</v>
      </c>
      <c r="O394" s="3" t="s">
        <v>4645</v>
      </c>
      <c r="P394" s="2">
        <v>0</v>
      </c>
      <c r="Q394" s="2">
        <v>0</v>
      </c>
      <c r="R394" s="2">
        <v>438.6</v>
      </c>
      <c r="S394" s="2">
        <v>0</v>
      </c>
      <c r="T394" s="2">
        <v>0</v>
      </c>
      <c r="U394" s="2">
        <v>0</v>
      </c>
      <c r="V394" s="2">
        <v>0</v>
      </c>
      <c r="W394" s="2">
        <v>0</v>
      </c>
      <c r="X394" s="2">
        <v>0</v>
      </c>
      <c r="Y394" s="2">
        <v>0</v>
      </c>
    </row>
    <row r="395" spans="2:25" ht="20" customHeight="1">
      <c r="B395" s="12">
        <v>387</v>
      </c>
      <c r="C395" s="12">
        <v>8</v>
      </c>
      <c r="E395" s="13" t="s">
        <v>1625</v>
      </c>
      <c r="F395" s="13" t="s">
        <v>24</v>
      </c>
      <c r="G395" s="13" t="s">
        <v>24</v>
      </c>
      <c r="H395" s="13" t="s">
        <v>35</v>
      </c>
      <c r="I395" s="13" t="s">
        <v>251</v>
      </c>
      <c r="J395" s="13" t="s">
        <v>339</v>
      </c>
      <c r="K395" s="13" t="s">
        <v>393</v>
      </c>
      <c r="L395" s="13" t="s">
        <v>2071</v>
      </c>
      <c r="M395" s="13">
        <v>0</v>
      </c>
      <c r="N395" s="13">
        <v>0</v>
      </c>
      <c r="O395" s="3" t="s">
        <v>678</v>
      </c>
      <c r="P395" s="2">
        <v>0</v>
      </c>
      <c r="Q395" s="2">
        <v>0</v>
      </c>
      <c r="R395" s="2">
        <v>11928.1304</v>
      </c>
      <c r="S395" s="2">
        <v>0</v>
      </c>
      <c r="T395" s="2">
        <v>0</v>
      </c>
      <c r="U395" s="2">
        <v>0</v>
      </c>
      <c r="V395" s="2">
        <v>0</v>
      </c>
      <c r="W395" s="2">
        <v>0</v>
      </c>
      <c r="X395" s="2">
        <v>0</v>
      </c>
      <c r="Y395" s="2">
        <v>0</v>
      </c>
    </row>
    <row r="396" spans="2:25" ht="20" customHeight="1">
      <c r="B396" s="12">
        <v>388</v>
      </c>
      <c r="C396" s="12">
        <v>8</v>
      </c>
      <c r="E396" s="13" t="s">
        <v>1625</v>
      </c>
      <c r="F396" s="13" t="s">
        <v>24</v>
      </c>
      <c r="G396" s="13" t="s">
        <v>24</v>
      </c>
      <c r="H396" s="13" t="s">
        <v>35</v>
      </c>
      <c r="I396" s="13" t="s">
        <v>251</v>
      </c>
      <c r="J396" s="13" t="s">
        <v>339</v>
      </c>
      <c r="K396" s="13" t="s">
        <v>393</v>
      </c>
      <c r="L396" s="13" t="s">
        <v>2072</v>
      </c>
      <c r="M396" s="13">
        <v>0</v>
      </c>
      <c r="N396" s="13">
        <v>0</v>
      </c>
      <c r="O396" s="3" t="s">
        <v>4636</v>
      </c>
      <c r="P396" s="2">
        <v>0</v>
      </c>
      <c r="Q396" s="2">
        <v>0</v>
      </c>
      <c r="R396" s="2">
        <v>752.82569999999998</v>
      </c>
      <c r="S396" s="2">
        <v>0</v>
      </c>
      <c r="T396" s="2">
        <v>0</v>
      </c>
      <c r="U396" s="2">
        <v>0</v>
      </c>
      <c r="V396" s="2">
        <v>0</v>
      </c>
      <c r="W396" s="2">
        <v>0</v>
      </c>
      <c r="X396" s="2">
        <v>0</v>
      </c>
      <c r="Y396" s="2">
        <v>0</v>
      </c>
    </row>
    <row r="397" spans="2:25" ht="20" customHeight="1">
      <c r="B397" s="12">
        <v>389</v>
      </c>
      <c r="C397" s="12">
        <v>8</v>
      </c>
      <c r="E397" s="13" t="s">
        <v>1625</v>
      </c>
      <c r="F397" s="13" t="s">
        <v>24</v>
      </c>
      <c r="G397" s="13" t="s">
        <v>24</v>
      </c>
      <c r="H397" s="13" t="s">
        <v>35</v>
      </c>
      <c r="I397" s="13" t="s">
        <v>251</v>
      </c>
      <c r="J397" s="13" t="s">
        <v>339</v>
      </c>
      <c r="K397" s="13" t="s">
        <v>393</v>
      </c>
      <c r="L397" s="13" t="s">
        <v>2073</v>
      </c>
      <c r="M397" s="13">
        <v>0</v>
      </c>
      <c r="N397" s="13">
        <v>0</v>
      </c>
      <c r="O397" s="3" t="s">
        <v>1243</v>
      </c>
      <c r="P397" s="2">
        <v>0</v>
      </c>
      <c r="Q397" s="2">
        <v>0</v>
      </c>
      <c r="R397" s="2">
        <v>5545.2970999999998</v>
      </c>
      <c r="S397" s="2">
        <v>0</v>
      </c>
      <c r="T397" s="2">
        <v>0</v>
      </c>
      <c r="U397" s="2">
        <v>0</v>
      </c>
      <c r="V397" s="2">
        <v>0</v>
      </c>
      <c r="W397" s="2">
        <v>0</v>
      </c>
      <c r="X397" s="2">
        <v>0</v>
      </c>
      <c r="Y397" s="2">
        <v>0</v>
      </c>
    </row>
    <row r="398" spans="2:25" ht="20" customHeight="1">
      <c r="B398" s="12">
        <v>390</v>
      </c>
      <c r="C398" s="12">
        <v>8</v>
      </c>
      <c r="E398" s="13" t="s">
        <v>1625</v>
      </c>
      <c r="F398" s="13" t="s">
        <v>24</v>
      </c>
      <c r="G398" s="13" t="s">
        <v>24</v>
      </c>
      <c r="H398" s="13" t="s">
        <v>35</v>
      </c>
      <c r="I398" s="13" t="s">
        <v>251</v>
      </c>
      <c r="J398" s="13" t="s">
        <v>339</v>
      </c>
      <c r="K398" s="13" t="s">
        <v>393</v>
      </c>
      <c r="L398" s="13" t="s">
        <v>2195</v>
      </c>
      <c r="M398" s="13">
        <v>0</v>
      </c>
      <c r="N398" s="13">
        <v>0</v>
      </c>
      <c r="O398" s="3" t="s">
        <v>1348</v>
      </c>
      <c r="P398" s="2">
        <v>0</v>
      </c>
      <c r="Q398" s="2">
        <v>0</v>
      </c>
      <c r="R398" s="2">
        <v>874.34</v>
      </c>
      <c r="S398" s="2">
        <v>0</v>
      </c>
      <c r="T398" s="2">
        <v>0</v>
      </c>
      <c r="U398" s="2">
        <v>0</v>
      </c>
      <c r="V398" s="2">
        <v>0</v>
      </c>
      <c r="W398" s="2">
        <v>0</v>
      </c>
      <c r="X398" s="2">
        <v>0</v>
      </c>
      <c r="Y398" s="2">
        <v>0</v>
      </c>
    </row>
    <row r="399" spans="2:25" ht="20" customHeight="1">
      <c r="B399" s="12">
        <v>391</v>
      </c>
      <c r="C399" s="12">
        <v>8</v>
      </c>
      <c r="E399" s="13" t="s">
        <v>1625</v>
      </c>
      <c r="F399" s="13" t="s">
        <v>24</v>
      </c>
      <c r="G399" s="13" t="s">
        <v>24</v>
      </c>
      <c r="H399" s="13" t="s">
        <v>35</v>
      </c>
      <c r="I399" s="13" t="s">
        <v>251</v>
      </c>
      <c r="J399" s="13" t="s">
        <v>339</v>
      </c>
      <c r="K399" s="13" t="s">
        <v>393</v>
      </c>
      <c r="L399" s="13" t="s">
        <v>2196</v>
      </c>
      <c r="M399" s="13">
        <v>0</v>
      </c>
      <c r="N399" s="13">
        <v>0</v>
      </c>
      <c r="O399" s="3" t="s">
        <v>4617</v>
      </c>
      <c r="P399" s="2">
        <v>0</v>
      </c>
      <c r="Q399" s="2">
        <v>0</v>
      </c>
      <c r="R399" s="2">
        <v>3471.8364000000001</v>
      </c>
      <c r="S399" s="2">
        <v>0</v>
      </c>
      <c r="T399" s="2">
        <v>0</v>
      </c>
      <c r="U399" s="2">
        <v>0</v>
      </c>
      <c r="V399" s="2">
        <v>0</v>
      </c>
      <c r="W399" s="2">
        <v>0</v>
      </c>
      <c r="X399" s="2">
        <v>0</v>
      </c>
      <c r="Y399" s="2">
        <v>0</v>
      </c>
    </row>
    <row r="400" spans="2:25" ht="20" customHeight="1">
      <c r="B400" s="12">
        <v>392</v>
      </c>
      <c r="C400" s="12">
        <v>7</v>
      </c>
      <c r="E400" s="13" t="s">
        <v>1625</v>
      </c>
      <c r="F400" s="13" t="s">
        <v>24</v>
      </c>
      <c r="G400" s="13" t="s">
        <v>24</v>
      </c>
      <c r="H400" s="13" t="s">
        <v>35</v>
      </c>
      <c r="I400" s="13" t="s">
        <v>251</v>
      </c>
      <c r="J400" s="13" t="s">
        <v>339</v>
      </c>
      <c r="K400" s="13" t="s">
        <v>397</v>
      </c>
      <c r="L400" s="13">
        <v>0</v>
      </c>
      <c r="M400" s="13">
        <v>0</v>
      </c>
      <c r="N400" s="13">
        <v>0</v>
      </c>
      <c r="O400" s="3" t="s">
        <v>398</v>
      </c>
      <c r="P400" s="2">
        <v>0</v>
      </c>
      <c r="Q400" s="2">
        <v>0</v>
      </c>
      <c r="R400" s="2">
        <v>0</v>
      </c>
      <c r="S400" s="2">
        <v>54417.539999999994</v>
      </c>
      <c r="T400" s="2">
        <v>0</v>
      </c>
      <c r="U400" s="2">
        <v>0</v>
      </c>
      <c r="V400" s="2">
        <v>0</v>
      </c>
      <c r="W400" s="2">
        <v>0</v>
      </c>
      <c r="X400" s="2">
        <v>0</v>
      </c>
      <c r="Y400" s="2">
        <v>0</v>
      </c>
    </row>
    <row r="401" spans="2:25" ht="20" customHeight="1">
      <c r="B401" s="12">
        <v>393</v>
      </c>
      <c r="C401" s="12">
        <v>8</v>
      </c>
      <c r="E401" s="13" t="s">
        <v>1625</v>
      </c>
      <c r="F401" s="13" t="s">
        <v>24</v>
      </c>
      <c r="G401" s="13" t="s">
        <v>24</v>
      </c>
      <c r="H401" s="13" t="s">
        <v>35</v>
      </c>
      <c r="I401" s="13" t="s">
        <v>251</v>
      </c>
      <c r="J401" s="13" t="s">
        <v>339</v>
      </c>
      <c r="K401" s="13" t="s">
        <v>397</v>
      </c>
      <c r="L401" s="13" t="s">
        <v>4649</v>
      </c>
      <c r="M401" s="13">
        <v>0</v>
      </c>
      <c r="N401" s="13">
        <v>0</v>
      </c>
      <c r="O401" s="3" t="s">
        <v>4650</v>
      </c>
      <c r="P401" s="2">
        <v>0</v>
      </c>
      <c r="Q401" s="2">
        <v>0</v>
      </c>
      <c r="R401" s="2">
        <v>5785.34</v>
      </c>
      <c r="S401" s="2">
        <v>0</v>
      </c>
      <c r="T401" s="2">
        <v>0</v>
      </c>
      <c r="U401" s="2">
        <v>0</v>
      </c>
      <c r="V401" s="2">
        <v>0</v>
      </c>
      <c r="W401" s="2">
        <v>0</v>
      </c>
      <c r="X401" s="2">
        <v>0</v>
      </c>
      <c r="Y401" s="2">
        <v>0</v>
      </c>
    </row>
    <row r="402" spans="2:25" ht="20" customHeight="1">
      <c r="B402" s="12">
        <v>394</v>
      </c>
      <c r="C402" s="12">
        <v>8</v>
      </c>
      <c r="E402" s="13" t="s">
        <v>1625</v>
      </c>
      <c r="F402" s="13" t="s">
        <v>24</v>
      </c>
      <c r="G402" s="13" t="s">
        <v>24</v>
      </c>
      <c r="H402" s="13" t="s">
        <v>35</v>
      </c>
      <c r="I402" s="13" t="s">
        <v>251</v>
      </c>
      <c r="J402" s="13" t="s">
        <v>339</v>
      </c>
      <c r="K402" s="13" t="s">
        <v>397</v>
      </c>
      <c r="L402" s="13" t="s">
        <v>4651</v>
      </c>
      <c r="M402" s="13">
        <v>0</v>
      </c>
      <c r="N402" s="13">
        <v>0</v>
      </c>
      <c r="O402" s="3" t="s">
        <v>4652</v>
      </c>
      <c r="P402" s="2">
        <v>0</v>
      </c>
      <c r="Q402" s="2">
        <v>0</v>
      </c>
      <c r="R402" s="2">
        <v>442.04</v>
      </c>
      <c r="S402" s="2">
        <v>0</v>
      </c>
      <c r="T402" s="2">
        <v>0</v>
      </c>
      <c r="U402" s="2">
        <v>0</v>
      </c>
      <c r="V402" s="2">
        <v>0</v>
      </c>
      <c r="W402" s="2">
        <v>0</v>
      </c>
      <c r="X402" s="2">
        <v>0</v>
      </c>
      <c r="Y402" s="2">
        <v>0</v>
      </c>
    </row>
    <row r="403" spans="2:25" ht="20" customHeight="1">
      <c r="B403" s="12">
        <v>395</v>
      </c>
      <c r="C403" s="12">
        <v>8</v>
      </c>
      <c r="E403" s="13" t="s">
        <v>1625</v>
      </c>
      <c r="F403" s="13" t="s">
        <v>24</v>
      </c>
      <c r="G403" s="13" t="s">
        <v>24</v>
      </c>
      <c r="H403" s="13" t="s">
        <v>35</v>
      </c>
      <c r="I403" s="13" t="s">
        <v>251</v>
      </c>
      <c r="J403" s="13" t="s">
        <v>339</v>
      </c>
      <c r="K403" s="13" t="s">
        <v>397</v>
      </c>
      <c r="L403" s="13" t="s">
        <v>3750</v>
      </c>
      <c r="M403" s="13">
        <v>0</v>
      </c>
      <c r="N403" s="13">
        <v>0</v>
      </c>
      <c r="O403" s="3" t="s">
        <v>4653</v>
      </c>
      <c r="P403" s="2">
        <v>0</v>
      </c>
      <c r="Q403" s="2">
        <v>0</v>
      </c>
      <c r="R403" s="2">
        <v>2755.84</v>
      </c>
      <c r="S403" s="2">
        <v>0</v>
      </c>
      <c r="T403" s="2">
        <v>0</v>
      </c>
      <c r="U403" s="2">
        <v>0</v>
      </c>
      <c r="V403" s="2">
        <v>0</v>
      </c>
      <c r="W403" s="2">
        <v>0</v>
      </c>
      <c r="X403" s="2">
        <v>0</v>
      </c>
      <c r="Y403" s="2">
        <v>0</v>
      </c>
    </row>
    <row r="404" spans="2:25" ht="20" customHeight="1">
      <c r="B404" s="12">
        <v>396</v>
      </c>
      <c r="C404" s="12">
        <v>8</v>
      </c>
      <c r="E404" s="13" t="s">
        <v>1625</v>
      </c>
      <c r="F404" s="13" t="s">
        <v>24</v>
      </c>
      <c r="G404" s="13" t="s">
        <v>24</v>
      </c>
      <c r="H404" s="13" t="s">
        <v>35</v>
      </c>
      <c r="I404" s="13" t="s">
        <v>251</v>
      </c>
      <c r="J404" s="13" t="s">
        <v>339</v>
      </c>
      <c r="K404" s="13" t="s">
        <v>397</v>
      </c>
      <c r="L404" s="13" t="s">
        <v>4654</v>
      </c>
      <c r="M404" s="13">
        <v>0</v>
      </c>
      <c r="N404" s="13">
        <v>0</v>
      </c>
      <c r="O404" s="3" t="s">
        <v>4655</v>
      </c>
      <c r="P404" s="2">
        <v>0</v>
      </c>
      <c r="Q404" s="2">
        <v>0</v>
      </c>
      <c r="R404" s="2">
        <v>2452.84</v>
      </c>
      <c r="S404" s="2">
        <v>0</v>
      </c>
      <c r="T404" s="2">
        <v>0</v>
      </c>
      <c r="U404" s="2">
        <v>0</v>
      </c>
      <c r="V404" s="2">
        <v>0</v>
      </c>
      <c r="W404" s="2">
        <v>0</v>
      </c>
      <c r="X404" s="2">
        <v>0</v>
      </c>
      <c r="Y404" s="2">
        <v>0</v>
      </c>
    </row>
    <row r="405" spans="2:25" ht="20" customHeight="1">
      <c r="B405" s="12">
        <v>397</v>
      </c>
      <c r="C405" s="12">
        <v>8</v>
      </c>
      <c r="E405" s="13" t="s">
        <v>1625</v>
      </c>
      <c r="F405" s="13" t="s">
        <v>24</v>
      </c>
      <c r="G405" s="13" t="s">
        <v>24</v>
      </c>
      <c r="H405" s="13" t="s">
        <v>35</v>
      </c>
      <c r="I405" s="13" t="s">
        <v>251</v>
      </c>
      <c r="J405" s="13" t="s">
        <v>339</v>
      </c>
      <c r="K405" s="13" t="s">
        <v>397</v>
      </c>
      <c r="L405" s="13" t="s">
        <v>3752</v>
      </c>
      <c r="M405" s="13">
        <v>0</v>
      </c>
      <c r="N405" s="13">
        <v>0</v>
      </c>
      <c r="O405" s="3" t="s">
        <v>4656</v>
      </c>
      <c r="P405" s="2">
        <v>0</v>
      </c>
      <c r="Q405" s="2">
        <v>0</v>
      </c>
      <c r="R405" s="2">
        <v>10522.54</v>
      </c>
      <c r="S405" s="2">
        <v>0</v>
      </c>
      <c r="T405" s="2">
        <v>0</v>
      </c>
      <c r="U405" s="2">
        <v>0</v>
      </c>
      <c r="V405" s="2">
        <v>0</v>
      </c>
      <c r="W405" s="2">
        <v>0</v>
      </c>
      <c r="X405" s="2">
        <v>0</v>
      </c>
      <c r="Y405" s="2">
        <v>0</v>
      </c>
    </row>
    <row r="406" spans="2:25" ht="20" customHeight="1">
      <c r="B406" s="12">
        <v>398</v>
      </c>
      <c r="C406" s="12">
        <v>8</v>
      </c>
      <c r="E406" s="13" t="s">
        <v>1625</v>
      </c>
      <c r="F406" s="13" t="s">
        <v>24</v>
      </c>
      <c r="G406" s="13" t="s">
        <v>24</v>
      </c>
      <c r="H406" s="13" t="s">
        <v>35</v>
      </c>
      <c r="I406" s="13" t="s">
        <v>251</v>
      </c>
      <c r="J406" s="13" t="s">
        <v>339</v>
      </c>
      <c r="K406" s="13" t="s">
        <v>397</v>
      </c>
      <c r="L406" s="13" t="s">
        <v>399</v>
      </c>
      <c r="M406" s="13">
        <v>0</v>
      </c>
      <c r="N406" s="13">
        <v>0</v>
      </c>
      <c r="O406" s="3" t="s">
        <v>4657</v>
      </c>
      <c r="P406" s="2">
        <v>0</v>
      </c>
      <c r="Q406" s="2">
        <v>0</v>
      </c>
      <c r="R406" s="2">
        <v>2866.6000000000004</v>
      </c>
      <c r="S406" s="2">
        <v>0</v>
      </c>
      <c r="T406" s="2">
        <v>0</v>
      </c>
      <c r="U406" s="2">
        <v>0</v>
      </c>
      <c r="V406" s="2">
        <v>0</v>
      </c>
      <c r="W406" s="2">
        <v>0</v>
      </c>
      <c r="X406" s="2">
        <v>0</v>
      </c>
      <c r="Y406" s="2">
        <v>0</v>
      </c>
    </row>
    <row r="407" spans="2:25" ht="20" customHeight="1">
      <c r="B407" s="12">
        <v>399</v>
      </c>
      <c r="C407" s="12">
        <v>8</v>
      </c>
      <c r="E407" s="13" t="s">
        <v>1625</v>
      </c>
      <c r="F407" s="13" t="s">
        <v>24</v>
      </c>
      <c r="G407" s="13" t="s">
        <v>24</v>
      </c>
      <c r="H407" s="13" t="s">
        <v>35</v>
      </c>
      <c r="I407" s="13" t="s">
        <v>251</v>
      </c>
      <c r="J407" s="13" t="s">
        <v>339</v>
      </c>
      <c r="K407" s="13" t="s">
        <v>397</v>
      </c>
      <c r="L407" s="13" t="s">
        <v>400</v>
      </c>
      <c r="M407" s="13">
        <v>0</v>
      </c>
      <c r="N407" s="13">
        <v>0</v>
      </c>
      <c r="O407" s="3" t="s">
        <v>4658</v>
      </c>
      <c r="P407" s="2">
        <v>0</v>
      </c>
      <c r="Q407" s="2">
        <v>0</v>
      </c>
      <c r="R407" s="2">
        <v>779.46</v>
      </c>
      <c r="S407" s="2">
        <v>0</v>
      </c>
      <c r="T407" s="2">
        <v>0</v>
      </c>
      <c r="U407" s="2">
        <v>0</v>
      </c>
      <c r="V407" s="2">
        <v>0</v>
      </c>
      <c r="W407" s="2">
        <v>0</v>
      </c>
      <c r="X407" s="2">
        <v>0</v>
      </c>
      <c r="Y407" s="2">
        <v>0</v>
      </c>
    </row>
    <row r="408" spans="2:25" ht="20" customHeight="1">
      <c r="B408" s="12">
        <v>400</v>
      </c>
      <c r="C408" s="12">
        <v>8</v>
      </c>
      <c r="E408" s="13" t="s">
        <v>1625</v>
      </c>
      <c r="F408" s="13" t="s">
        <v>24</v>
      </c>
      <c r="G408" s="13" t="s">
        <v>24</v>
      </c>
      <c r="H408" s="13" t="s">
        <v>35</v>
      </c>
      <c r="I408" s="13" t="s">
        <v>251</v>
      </c>
      <c r="J408" s="13" t="s">
        <v>339</v>
      </c>
      <c r="K408" s="13" t="s">
        <v>397</v>
      </c>
      <c r="L408" s="13" t="s">
        <v>401</v>
      </c>
      <c r="M408" s="13">
        <v>0</v>
      </c>
      <c r="N408" s="13">
        <v>0</v>
      </c>
      <c r="O408" s="3" t="s">
        <v>4659</v>
      </c>
      <c r="P408" s="2">
        <v>0</v>
      </c>
      <c r="Q408" s="2">
        <v>0</v>
      </c>
      <c r="R408" s="2">
        <v>1508.48</v>
      </c>
      <c r="S408" s="2">
        <v>0</v>
      </c>
      <c r="T408" s="2">
        <v>0</v>
      </c>
      <c r="U408" s="2">
        <v>0</v>
      </c>
      <c r="V408" s="2">
        <v>0</v>
      </c>
      <c r="W408" s="2">
        <v>0</v>
      </c>
      <c r="X408" s="2">
        <v>0</v>
      </c>
      <c r="Y408" s="2">
        <v>0</v>
      </c>
    </row>
    <row r="409" spans="2:25" ht="20" customHeight="1">
      <c r="B409" s="12">
        <v>401</v>
      </c>
      <c r="C409" s="12">
        <v>8</v>
      </c>
      <c r="E409" s="13" t="s">
        <v>1625</v>
      </c>
      <c r="F409" s="13" t="s">
        <v>24</v>
      </c>
      <c r="G409" s="13" t="s">
        <v>24</v>
      </c>
      <c r="H409" s="13" t="s">
        <v>35</v>
      </c>
      <c r="I409" s="13" t="s">
        <v>251</v>
      </c>
      <c r="J409" s="13" t="s">
        <v>339</v>
      </c>
      <c r="K409" s="13" t="s">
        <v>397</v>
      </c>
      <c r="L409" s="13" t="s">
        <v>402</v>
      </c>
      <c r="M409" s="13">
        <v>0</v>
      </c>
      <c r="N409" s="13">
        <v>0</v>
      </c>
      <c r="O409" s="3" t="s">
        <v>4660</v>
      </c>
      <c r="P409" s="2">
        <v>0</v>
      </c>
      <c r="Q409" s="2">
        <v>0</v>
      </c>
      <c r="R409" s="2">
        <v>216.08</v>
      </c>
      <c r="S409" s="2">
        <v>0</v>
      </c>
      <c r="T409" s="2">
        <v>0</v>
      </c>
      <c r="U409" s="2">
        <v>0</v>
      </c>
      <c r="V409" s="2">
        <v>0</v>
      </c>
      <c r="W409" s="2">
        <v>0</v>
      </c>
      <c r="X409" s="2">
        <v>0</v>
      </c>
      <c r="Y409" s="2">
        <v>0</v>
      </c>
    </row>
    <row r="410" spans="2:25" ht="20" customHeight="1">
      <c r="B410" s="12">
        <v>402</v>
      </c>
      <c r="C410" s="12">
        <v>8</v>
      </c>
      <c r="E410" s="13" t="s">
        <v>1625</v>
      </c>
      <c r="F410" s="13" t="s">
        <v>24</v>
      </c>
      <c r="G410" s="13" t="s">
        <v>24</v>
      </c>
      <c r="H410" s="13" t="s">
        <v>35</v>
      </c>
      <c r="I410" s="13" t="s">
        <v>251</v>
      </c>
      <c r="J410" s="13" t="s">
        <v>339</v>
      </c>
      <c r="K410" s="13" t="s">
        <v>397</v>
      </c>
      <c r="L410" s="13" t="s">
        <v>403</v>
      </c>
      <c r="M410" s="13">
        <v>0</v>
      </c>
      <c r="N410" s="13">
        <v>0</v>
      </c>
      <c r="O410" s="3" t="s">
        <v>4661</v>
      </c>
      <c r="P410" s="2">
        <v>0</v>
      </c>
      <c r="Q410" s="2">
        <v>0</v>
      </c>
      <c r="R410" s="2">
        <v>5820.8</v>
      </c>
      <c r="S410" s="2">
        <v>0</v>
      </c>
      <c r="T410" s="2">
        <v>0</v>
      </c>
      <c r="U410" s="2">
        <v>0</v>
      </c>
      <c r="V410" s="2">
        <v>0</v>
      </c>
      <c r="W410" s="2">
        <v>0</v>
      </c>
      <c r="X410" s="2">
        <v>0</v>
      </c>
      <c r="Y410" s="2">
        <v>0</v>
      </c>
    </row>
    <row r="411" spans="2:25" ht="20" customHeight="1">
      <c r="B411" s="12">
        <v>403</v>
      </c>
      <c r="C411" s="12">
        <v>8</v>
      </c>
      <c r="E411" s="13" t="s">
        <v>1625</v>
      </c>
      <c r="F411" s="13" t="s">
        <v>24</v>
      </c>
      <c r="G411" s="13" t="s">
        <v>24</v>
      </c>
      <c r="H411" s="13" t="s">
        <v>35</v>
      </c>
      <c r="I411" s="13" t="s">
        <v>251</v>
      </c>
      <c r="J411" s="13" t="s">
        <v>339</v>
      </c>
      <c r="K411" s="13" t="s">
        <v>397</v>
      </c>
      <c r="L411" s="13" t="s">
        <v>404</v>
      </c>
      <c r="M411" s="13">
        <v>0</v>
      </c>
      <c r="N411" s="13">
        <v>0</v>
      </c>
      <c r="O411" s="3" t="s">
        <v>1350</v>
      </c>
      <c r="P411" s="2">
        <v>0</v>
      </c>
      <c r="Q411" s="2">
        <v>0</v>
      </c>
      <c r="R411" s="2">
        <v>772.32</v>
      </c>
      <c r="S411" s="2">
        <v>0</v>
      </c>
      <c r="T411" s="2">
        <v>0</v>
      </c>
      <c r="U411" s="2">
        <v>0</v>
      </c>
      <c r="V411" s="2">
        <v>0</v>
      </c>
      <c r="W411" s="2">
        <v>0</v>
      </c>
      <c r="X411" s="2">
        <v>0</v>
      </c>
      <c r="Y411" s="2">
        <v>0</v>
      </c>
    </row>
    <row r="412" spans="2:25" ht="20" customHeight="1">
      <c r="B412" s="12">
        <v>404</v>
      </c>
      <c r="C412" s="12">
        <v>8</v>
      </c>
      <c r="E412" s="13" t="s">
        <v>1625</v>
      </c>
      <c r="F412" s="13" t="s">
        <v>24</v>
      </c>
      <c r="G412" s="13" t="s">
        <v>24</v>
      </c>
      <c r="H412" s="13" t="s">
        <v>35</v>
      </c>
      <c r="I412" s="13" t="s">
        <v>251</v>
      </c>
      <c r="J412" s="13" t="s">
        <v>339</v>
      </c>
      <c r="K412" s="13" t="s">
        <v>397</v>
      </c>
      <c r="L412" s="13" t="s">
        <v>405</v>
      </c>
      <c r="M412" s="13">
        <v>0</v>
      </c>
      <c r="N412" s="13">
        <v>0</v>
      </c>
      <c r="O412" s="3" t="s">
        <v>4662</v>
      </c>
      <c r="P412" s="2">
        <v>0</v>
      </c>
      <c r="Q412" s="2">
        <v>0</v>
      </c>
      <c r="R412" s="2">
        <v>210.84</v>
      </c>
      <c r="S412" s="2">
        <v>0</v>
      </c>
      <c r="T412" s="2">
        <v>0</v>
      </c>
      <c r="U412" s="2">
        <v>0</v>
      </c>
      <c r="V412" s="2">
        <v>0</v>
      </c>
      <c r="W412" s="2">
        <v>0</v>
      </c>
      <c r="X412" s="2">
        <v>0</v>
      </c>
      <c r="Y412" s="2">
        <v>0</v>
      </c>
    </row>
    <row r="413" spans="2:25" ht="20" customHeight="1">
      <c r="B413" s="12">
        <v>405</v>
      </c>
      <c r="C413" s="12">
        <v>8</v>
      </c>
      <c r="E413" s="13" t="s">
        <v>1625</v>
      </c>
      <c r="F413" s="13" t="s">
        <v>24</v>
      </c>
      <c r="G413" s="13" t="s">
        <v>24</v>
      </c>
      <c r="H413" s="13" t="s">
        <v>35</v>
      </c>
      <c r="I413" s="13" t="s">
        <v>251</v>
      </c>
      <c r="J413" s="13" t="s">
        <v>339</v>
      </c>
      <c r="K413" s="13" t="s">
        <v>397</v>
      </c>
      <c r="L413" s="13" t="s">
        <v>406</v>
      </c>
      <c r="M413" s="13">
        <v>0</v>
      </c>
      <c r="N413" s="13">
        <v>0</v>
      </c>
      <c r="O413" s="3" t="s">
        <v>4663</v>
      </c>
      <c r="P413" s="2">
        <v>0</v>
      </c>
      <c r="Q413" s="2">
        <v>0</v>
      </c>
      <c r="R413" s="2">
        <v>654.4</v>
      </c>
      <c r="S413" s="2">
        <v>0</v>
      </c>
      <c r="T413" s="2">
        <v>0</v>
      </c>
      <c r="U413" s="2">
        <v>0</v>
      </c>
      <c r="V413" s="2">
        <v>0</v>
      </c>
      <c r="W413" s="2">
        <v>0</v>
      </c>
      <c r="X413" s="2">
        <v>0</v>
      </c>
      <c r="Y413" s="2">
        <v>0</v>
      </c>
    </row>
    <row r="414" spans="2:25" ht="20" customHeight="1">
      <c r="B414" s="12">
        <v>406</v>
      </c>
      <c r="C414" s="12">
        <v>8</v>
      </c>
      <c r="E414" s="13" t="s">
        <v>1625</v>
      </c>
      <c r="F414" s="13" t="s">
        <v>24</v>
      </c>
      <c r="G414" s="13" t="s">
        <v>24</v>
      </c>
      <c r="H414" s="13" t="s">
        <v>35</v>
      </c>
      <c r="I414" s="13" t="s">
        <v>251</v>
      </c>
      <c r="J414" s="13" t="s">
        <v>339</v>
      </c>
      <c r="K414" s="13" t="s">
        <v>397</v>
      </c>
      <c r="L414" s="13" t="s">
        <v>407</v>
      </c>
      <c r="M414" s="13">
        <v>0</v>
      </c>
      <c r="N414" s="13">
        <v>0</v>
      </c>
      <c r="O414" s="3" t="s">
        <v>4663</v>
      </c>
      <c r="P414" s="2">
        <v>0</v>
      </c>
      <c r="Q414" s="2">
        <v>0</v>
      </c>
      <c r="R414" s="2">
        <v>104.2</v>
      </c>
      <c r="S414" s="2">
        <v>0</v>
      </c>
      <c r="T414" s="2">
        <v>0</v>
      </c>
      <c r="U414" s="2">
        <v>0</v>
      </c>
      <c r="V414" s="2">
        <v>0</v>
      </c>
      <c r="W414" s="2">
        <v>0</v>
      </c>
      <c r="X414" s="2">
        <v>0</v>
      </c>
      <c r="Y414" s="2">
        <v>0</v>
      </c>
    </row>
    <row r="415" spans="2:25" ht="20" customHeight="1">
      <c r="B415" s="12">
        <v>407</v>
      </c>
      <c r="C415" s="12">
        <v>8</v>
      </c>
      <c r="E415" s="13" t="s">
        <v>1625</v>
      </c>
      <c r="F415" s="13" t="s">
        <v>24</v>
      </c>
      <c r="G415" s="13" t="s">
        <v>24</v>
      </c>
      <c r="H415" s="13" t="s">
        <v>35</v>
      </c>
      <c r="I415" s="13" t="s">
        <v>251</v>
      </c>
      <c r="J415" s="13" t="s">
        <v>339</v>
      </c>
      <c r="K415" s="13" t="s">
        <v>397</v>
      </c>
      <c r="L415" s="13" t="s">
        <v>408</v>
      </c>
      <c r="M415" s="13">
        <v>0</v>
      </c>
      <c r="N415" s="13">
        <v>0</v>
      </c>
      <c r="O415" s="3" t="s">
        <v>4663</v>
      </c>
      <c r="P415" s="2">
        <v>0</v>
      </c>
      <c r="Q415" s="2">
        <v>0</v>
      </c>
      <c r="R415" s="2">
        <v>285.95999999999998</v>
      </c>
      <c r="S415" s="2">
        <v>0</v>
      </c>
      <c r="T415" s="2">
        <v>0</v>
      </c>
      <c r="U415" s="2">
        <v>0</v>
      </c>
      <c r="V415" s="2">
        <v>0</v>
      </c>
      <c r="W415" s="2">
        <v>0</v>
      </c>
      <c r="X415" s="2">
        <v>0</v>
      </c>
      <c r="Y415" s="2">
        <v>0</v>
      </c>
    </row>
    <row r="416" spans="2:25" ht="20" customHeight="1">
      <c r="B416" s="12">
        <v>408</v>
      </c>
      <c r="C416" s="12">
        <v>8</v>
      </c>
      <c r="E416" s="13" t="s">
        <v>1625</v>
      </c>
      <c r="F416" s="13" t="s">
        <v>24</v>
      </c>
      <c r="G416" s="13" t="s">
        <v>24</v>
      </c>
      <c r="H416" s="13" t="s">
        <v>35</v>
      </c>
      <c r="I416" s="13" t="s">
        <v>251</v>
      </c>
      <c r="J416" s="13" t="s">
        <v>339</v>
      </c>
      <c r="K416" s="13" t="s">
        <v>397</v>
      </c>
      <c r="L416" s="13" t="s">
        <v>409</v>
      </c>
      <c r="M416" s="13">
        <v>0</v>
      </c>
      <c r="N416" s="13">
        <v>0</v>
      </c>
      <c r="O416" s="3" t="s">
        <v>1351</v>
      </c>
      <c r="P416" s="2">
        <v>0</v>
      </c>
      <c r="Q416" s="2">
        <v>0</v>
      </c>
      <c r="R416" s="2">
        <v>5808.42</v>
      </c>
      <c r="S416" s="2">
        <v>0</v>
      </c>
      <c r="T416" s="2">
        <v>0</v>
      </c>
      <c r="U416" s="2">
        <v>0</v>
      </c>
      <c r="V416" s="2">
        <v>0</v>
      </c>
      <c r="W416" s="2">
        <v>0</v>
      </c>
      <c r="X416" s="2">
        <v>0</v>
      </c>
      <c r="Y416" s="2">
        <v>0</v>
      </c>
    </row>
    <row r="417" spans="2:25" ht="20" customHeight="1">
      <c r="B417" s="12">
        <v>409</v>
      </c>
      <c r="C417" s="12">
        <v>8</v>
      </c>
      <c r="E417" s="13" t="s">
        <v>1625</v>
      </c>
      <c r="F417" s="13" t="s">
        <v>24</v>
      </c>
      <c r="G417" s="13" t="s">
        <v>24</v>
      </c>
      <c r="H417" s="13" t="s">
        <v>35</v>
      </c>
      <c r="I417" s="13" t="s">
        <v>251</v>
      </c>
      <c r="J417" s="13" t="s">
        <v>339</v>
      </c>
      <c r="K417" s="13" t="s">
        <v>397</v>
      </c>
      <c r="L417" s="13" t="s">
        <v>410</v>
      </c>
      <c r="M417" s="13">
        <v>0</v>
      </c>
      <c r="N417" s="13">
        <v>0</v>
      </c>
      <c r="O417" s="3" t="s">
        <v>4664</v>
      </c>
      <c r="P417" s="2">
        <v>0</v>
      </c>
      <c r="Q417" s="2">
        <v>0</v>
      </c>
      <c r="R417" s="2">
        <v>6394.38</v>
      </c>
      <c r="S417" s="2">
        <v>0</v>
      </c>
      <c r="T417" s="2">
        <v>0</v>
      </c>
      <c r="U417" s="2">
        <v>0</v>
      </c>
      <c r="V417" s="2">
        <v>0</v>
      </c>
      <c r="W417" s="2">
        <v>0</v>
      </c>
      <c r="X417" s="2">
        <v>0</v>
      </c>
      <c r="Y417" s="2">
        <v>0</v>
      </c>
    </row>
    <row r="418" spans="2:25" ht="20" customHeight="1">
      <c r="B418" s="12">
        <v>410</v>
      </c>
      <c r="C418" s="12">
        <v>8</v>
      </c>
      <c r="E418" s="13" t="s">
        <v>1625</v>
      </c>
      <c r="F418" s="13" t="s">
        <v>24</v>
      </c>
      <c r="G418" s="13" t="s">
        <v>24</v>
      </c>
      <c r="H418" s="13" t="s">
        <v>35</v>
      </c>
      <c r="I418" s="13" t="s">
        <v>251</v>
      </c>
      <c r="J418" s="13" t="s">
        <v>339</v>
      </c>
      <c r="K418" s="13" t="s">
        <v>397</v>
      </c>
      <c r="L418" s="13" t="s">
        <v>411</v>
      </c>
      <c r="M418" s="13">
        <v>0</v>
      </c>
      <c r="N418" s="13">
        <v>0</v>
      </c>
      <c r="O418" s="3" t="s">
        <v>4664</v>
      </c>
      <c r="P418" s="2">
        <v>0</v>
      </c>
      <c r="Q418" s="2">
        <v>0</v>
      </c>
      <c r="R418" s="2">
        <v>5608.3099999999995</v>
      </c>
      <c r="S418" s="2">
        <v>0</v>
      </c>
      <c r="T418" s="2">
        <v>0</v>
      </c>
      <c r="U418" s="2">
        <v>0</v>
      </c>
      <c r="V418" s="2">
        <v>0</v>
      </c>
      <c r="W418" s="2">
        <v>0</v>
      </c>
      <c r="X418" s="2">
        <v>0</v>
      </c>
      <c r="Y418" s="2">
        <v>0</v>
      </c>
    </row>
    <row r="419" spans="2:25" ht="20" customHeight="1">
      <c r="B419" s="12">
        <v>411</v>
      </c>
      <c r="C419" s="12">
        <v>8</v>
      </c>
      <c r="E419" s="13" t="s">
        <v>1625</v>
      </c>
      <c r="F419" s="13" t="s">
        <v>24</v>
      </c>
      <c r="G419" s="13" t="s">
        <v>24</v>
      </c>
      <c r="H419" s="13" t="s">
        <v>35</v>
      </c>
      <c r="I419" s="13" t="s">
        <v>251</v>
      </c>
      <c r="J419" s="13" t="s">
        <v>339</v>
      </c>
      <c r="K419" s="13" t="s">
        <v>397</v>
      </c>
      <c r="L419" s="13" t="s">
        <v>4665</v>
      </c>
      <c r="M419" s="13">
        <v>0</v>
      </c>
      <c r="N419" s="13">
        <v>0</v>
      </c>
      <c r="O419" s="3" t="s">
        <v>40</v>
      </c>
      <c r="P419" s="2">
        <v>0</v>
      </c>
      <c r="Q419" s="2">
        <v>0</v>
      </c>
      <c r="R419" s="2">
        <v>1428.69</v>
      </c>
      <c r="S419" s="2">
        <v>0</v>
      </c>
      <c r="T419" s="2">
        <v>0</v>
      </c>
      <c r="U419" s="2">
        <v>0</v>
      </c>
      <c r="V419" s="2">
        <v>0</v>
      </c>
      <c r="W419" s="2">
        <v>0</v>
      </c>
      <c r="X419" s="2">
        <v>0</v>
      </c>
      <c r="Y419" s="2">
        <v>0</v>
      </c>
    </row>
    <row r="420" spans="2:25" ht="20" customHeight="1">
      <c r="B420" s="12">
        <v>412</v>
      </c>
      <c r="C420" s="12">
        <v>6</v>
      </c>
      <c r="E420" s="13" t="s">
        <v>1625</v>
      </c>
      <c r="F420" s="13" t="s">
        <v>24</v>
      </c>
      <c r="G420" s="13" t="s">
        <v>24</v>
      </c>
      <c r="H420" s="13" t="s">
        <v>35</v>
      </c>
      <c r="I420" s="13" t="s">
        <v>251</v>
      </c>
      <c r="J420" s="13" t="s">
        <v>412</v>
      </c>
      <c r="K420" s="13">
        <v>0</v>
      </c>
      <c r="L420" s="13">
        <v>0</v>
      </c>
      <c r="M420" s="13">
        <v>0</v>
      </c>
      <c r="N420" s="13">
        <v>0</v>
      </c>
      <c r="O420" s="3" t="s">
        <v>413</v>
      </c>
      <c r="P420" s="2">
        <v>0</v>
      </c>
      <c r="Q420" s="2">
        <v>0</v>
      </c>
      <c r="R420" s="2">
        <v>0</v>
      </c>
      <c r="S420" s="2">
        <v>0</v>
      </c>
      <c r="T420" s="2">
        <v>162525.63949999996</v>
      </c>
      <c r="U420" s="2">
        <v>0</v>
      </c>
      <c r="V420" s="2">
        <v>0</v>
      </c>
      <c r="W420" s="2">
        <v>0</v>
      </c>
      <c r="X420" s="2">
        <v>0</v>
      </c>
      <c r="Y420" s="2">
        <v>0</v>
      </c>
    </row>
    <row r="421" spans="2:25" ht="20" customHeight="1">
      <c r="B421" s="12">
        <v>413</v>
      </c>
      <c r="C421" s="12">
        <v>7</v>
      </c>
      <c r="E421" s="13" t="s">
        <v>1625</v>
      </c>
      <c r="F421" s="13" t="s">
        <v>24</v>
      </c>
      <c r="G421" s="13" t="s">
        <v>24</v>
      </c>
      <c r="H421" s="13" t="s">
        <v>35</v>
      </c>
      <c r="I421" s="13" t="s">
        <v>251</v>
      </c>
      <c r="J421" s="13" t="s">
        <v>412</v>
      </c>
      <c r="K421" s="13" t="s">
        <v>414</v>
      </c>
      <c r="L421" s="13">
        <v>0</v>
      </c>
      <c r="M421" s="13">
        <v>0</v>
      </c>
      <c r="N421" s="13">
        <v>0</v>
      </c>
      <c r="O421" s="3" t="s">
        <v>415</v>
      </c>
      <c r="P421" s="2">
        <v>0</v>
      </c>
      <c r="Q421" s="2">
        <v>0</v>
      </c>
      <c r="R421" s="2">
        <v>0</v>
      </c>
      <c r="S421" s="2">
        <v>13577.5391</v>
      </c>
      <c r="T421" s="2">
        <v>0</v>
      </c>
      <c r="U421" s="2">
        <v>0</v>
      </c>
      <c r="V421" s="2">
        <v>0</v>
      </c>
      <c r="W421" s="2">
        <v>0</v>
      </c>
      <c r="X421" s="2">
        <v>0</v>
      </c>
      <c r="Y421" s="2">
        <v>0</v>
      </c>
    </row>
    <row r="422" spans="2:25" ht="20" customHeight="1">
      <c r="B422" s="12">
        <v>414</v>
      </c>
      <c r="C422" s="12">
        <v>8</v>
      </c>
      <c r="E422" s="13" t="s">
        <v>1625</v>
      </c>
      <c r="F422" s="13" t="s">
        <v>24</v>
      </c>
      <c r="G422" s="13" t="s">
        <v>24</v>
      </c>
      <c r="H422" s="13" t="s">
        <v>35</v>
      </c>
      <c r="I422" s="13" t="s">
        <v>251</v>
      </c>
      <c r="J422" s="13" t="s">
        <v>412</v>
      </c>
      <c r="K422" s="13" t="s">
        <v>414</v>
      </c>
      <c r="L422" s="13" t="s">
        <v>417</v>
      </c>
      <c r="M422" s="13">
        <v>0</v>
      </c>
      <c r="N422" s="13">
        <v>0</v>
      </c>
      <c r="O422" s="3" t="s">
        <v>4666</v>
      </c>
      <c r="P422" s="2">
        <v>0</v>
      </c>
      <c r="Q422" s="2">
        <v>0</v>
      </c>
      <c r="R422" s="2">
        <v>2190.9139999999998</v>
      </c>
      <c r="S422" s="2">
        <v>0</v>
      </c>
      <c r="T422" s="2">
        <v>0</v>
      </c>
      <c r="U422" s="2">
        <v>0</v>
      </c>
      <c r="V422" s="2">
        <v>0</v>
      </c>
      <c r="W422" s="2">
        <v>0</v>
      </c>
      <c r="X422" s="2">
        <v>0</v>
      </c>
      <c r="Y422" s="2">
        <v>0</v>
      </c>
    </row>
    <row r="423" spans="2:25" ht="20" customHeight="1">
      <c r="B423" s="12">
        <v>415</v>
      </c>
      <c r="C423" s="12">
        <v>8</v>
      </c>
      <c r="E423" s="13" t="s">
        <v>1625</v>
      </c>
      <c r="F423" s="13" t="s">
        <v>24</v>
      </c>
      <c r="G423" s="13" t="s">
        <v>24</v>
      </c>
      <c r="H423" s="13" t="s">
        <v>35</v>
      </c>
      <c r="I423" s="13" t="s">
        <v>251</v>
      </c>
      <c r="J423" s="13" t="s">
        <v>412</v>
      </c>
      <c r="K423" s="13" t="s">
        <v>414</v>
      </c>
      <c r="L423" s="13" t="s">
        <v>418</v>
      </c>
      <c r="M423" s="13">
        <v>0</v>
      </c>
      <c r="N423" s="13">
        <v>0</v>
      </c>
      <c r="O423" s="3" t="s">
        <v>1352</v>
      </c>
      <c r="P423" s="2">
        <v>0</v>
      </c>
      <c r="Q423" s="2">
        <v>0</v>
      </c>
      <c r="R423" s="2">
        <v>378.87</v>
      </c>
      <c r="S423" s="2">
        <v>0</v>
      </c>
      <c r="T423" s="2">
        <v>0</v>
      </c>
      <c r="U423" s="2">
        <v>0</v>
      </c>
      <c r="V423" s="2">
        <v>0</v>
      </c>
      <c r="W423" s="2">
        <v>0</v>
      </c>
      <c r="X423" s="2">
        <v>0</v>
      </c>
      <c r="Y423" s="2">
        <v>0</v>
      </c>
    </row>
    <row r="424" spans="2:25" ht="20" customHeight="1">
      <c r="B424" s="12">
        <v>416</v>
      </c>
      <c r="C424" s="12">
        <v>8</v>
      </c>
      <c r="E424" s="13" t="s">
        <v>1625</v>
      </c>
      <c r="F424" s="13" t="s">
        <v>24</v>
      </c>
      <c r="G424" s="13" t="s">
        <v>24</v>
      </c>
      <c r="H424" s="13" t="s">
        <v>35</v>
      </c>
      <c r="I424" s="13" t="s">
        <v>251</v>
      </c>
      <c r="J424" s="13" t="s">
        <v>412</v>
      </c>
      <c r="K424" s="13" t="s">
        <v>414</v>
      </c>
      <c r="L424" s="13" t="s">
        <v>419</v>
      </c>
      <c r="M424" s="13">
        <v>0</v>
      </c>
      <c r="N424" s="13">
        <v>0</v>
      </c>
      <c r="O424" s="3" t="s">
        <v>1352</v>
      </c>
      <c r="P424" s="2">
        <v>0</v>
      </c>
      <c r="Q424" s="2">
        <v>0</v>
      </c>
      <c r="R424" s="2">
        <v>153.21600000000001</v>
      </c>
      <c r="S424" s="2">
        <v>0</v>
      </c>
      <c r="T424" s="2">
        <v>0</v>
      </c>
      <c r="U424" s="2">
        <v>0</v>
      </c>
      <c r="V424" s="2">
        <v>0</v>
      </c>
      <c r="W424" s="2">
        <v>0</v>
      </c>
      <c r="X424" s="2">
        <v>0</v>
      </c>
      <c r="Y424" s="2">
        <v>0</v>
      </c>
    </row>
    <row r="425" spans="2:25" ht="20" customHeight="1">
      <c r="B425" s="12">
        <v>417</v>
      </c>
      <c r="C425" s="12">
        <v>8</v>
      </c>
      <c r="E425" s="13" t="s">
        <v>1625</v>
      </c>
      <c r="F425" s="13" t="s">
        <v>24</v>
      </c>
      <c r="G425" s="13" t="s">
        <v>24</v>
      </c>
      <c r="H425" s="13" t="s">
        <v>35</v>
      </c>
      <c r="I425" s="13" t="s">
        <v>251</v>
      </c>
      <c r="J425" s="13" t="s">
        <v>412</v>
      </c>
      <c r="K425" s="13" t="s">
        <v>414</v>
      </c>
      <c r="L425" s="13" t="s">
        <v>420</v>
      </c>
      <c r="M425" s="13">
        <v>0</v>
      </c>
      <c r="N425" s="13">
        <v>0</v>
      </c>
      <c r="O425" s="3" t="s">
        <v>1352</v>
      </c>
      <c r="P425" s="2">
        <v>0</v>
      </c>
      <c r="Q425" s="2">
        <v>0</v>
      </c>
      <c r="R425" s="2">
        <v>584.84359999999992</v>
      </c>
      <c r="S425" s="2">
        <v>0</v>
      </c>
      <c r="T425" s="2">
        <v>0</v>
      </c>
      <c r="U425" s="2">
        <v>0</v>
      </c>
      <c r="V425" s="2">
        <v>0</v>
      </c>
      <c r="W425" s="2">
        <v>0</v>
      </c>
      <c r="X425" s="2">
        <v>0</v>
      </c>
      <c r="Y425" s="2">
        <v>0</v>
      </c>
    </row>
    <row r="426" spans="2:25" ht="20" customHeight="1">
      <c r="B426" s="12">
        <v>418</v>
      </c>
      <c r="C426" s="12">
        <v>8</v>
      </c>
      <c r="E426" s="13" t="s">
        <v>1625</v>
      </c>
      <c r="F426" s="13" t="s">
        <v>24</v>
      </c>
      <c r="G426" s="13" t="s">
        <v>24</v>
      </c>
      <c r="H426" s="13" t="s">
        <v>35</v>
      </c>
      <c r="I426" s="13" t="s">
        <v>251</v>
      </c>
      <c r="J426" s="13" t="s">
        <v>412</v>
      </c>
      <c r="K426" s="13" t="s">
        <v>414</v>
      </c>
      <c r="L426" s="13" t="s">
        <v>421</v>
      </c>
      <c r="M426" s="13">
        <v>0</v>
      </c>
      <c r="N426" s="13">
        <v>0</v>
      </c>
      <c r="O426" s="3" t="s">
        <v>1352</v>
      </c>
      <c r="P426" s="2">
        <v>0</v>
      </c>
      <c r="Q426" s="2">
        <v>0</v>
      </c>
      <c r="R426" s="2">
        <v>3695.3279999999995</v>
      </c>
      <c r="S426" s="2">
        <v>0</v>
      </c>
      <c r="T426" s="2">
        <v>0</v>
      </c>
      <c r="U426" s="2">
        <v>0</v>
      </c>
      <c r="V426" s="2">
        <v>0</v>
      </c>
      <c r="W426" s="2">
        <v>0</v>
      </c>
      <c r="X426" s="2">
        <v>0</v>
      </c>
      <c r="Y426" s="2">
        <v>0</v>
      </c>
    </row>
    <row r="427" spans="2:25" ht="20" customHeight="1">
      <c r="B427" s="12">
        <v>419</v>
      </c>
      <c r="C427" s="12">
        <v>8</v>
      </c>
      <c r="E427" s="13" t="s">
        <v>1625</v>
      </c>
      <c r="F427" s="13" t="s">
        <v>24</v>
      </c>
      <c r="G427" s="13" t="s">
        <v>24</v>
      </c>
      <c r="H427" s="13" t="s">
        <v>35</v>
      </c>
      <c r="I427" s="13" t="s">
        <v>251</v>
      </c>
      <c r="J427" s="13" t="s">
        <v>412</v>
      </c>
      <c r="K427" s="13" t="s">
        <v>414</v>
      </c>
      <c r="L427" s="13" t="s">
        <v>422</v>
      </c>
      <c r="M427" s="13">
        <v>0</v>
      </c>
      <c r="N427" s="13">
        <v>0</v>
      </c>
      <c r="O427" s="3" t="s">
        <v>1352</v>
      </c>
      <c r="P427" s="2">
        <v>0</v>
      </c>
      <c r="Q427" s="2">
        <v>0</v>
      </c>
      <c r="R427" s="2">
        <v>1146.0800000000002</v>
      </c>
      <c r="S427" s="2">
        <v>0</v>
      </c>
      <c r="T427" s="2">
        <v>0</v>
      </c>
      <c r="U427" s="2">
        <v>0</v>
      </c>
      <c r="V427" s="2">
        <v>0</v>
      </c>
      <c r="W427" s="2">
        <v>0</v>
      </c>
      <c r="X427" s="2">
        <v>0</v>
      </c>
      <c r="Y427" s="2">
        <v>0</v>
      </c>
    </row>
    <row r="428" spans="2:25" ht="20" customHeight="1">
      <c r="B428" s="12">
        <v>420</v>
      </c>
      <c r="C428" s="12">
        <v>8</v>
      </c>
      <c r="E428" s="13" t="s">
        <v>1625</v>
      </c>
      <c r="F428" s="13" t="s">
        <v>24</v>
      </c>
      <c r="G428" s="13" t="s">
        <v>24</v>
      </c>
      <c r="H428" s="13" t="s">
        <v>35</v>
      </c>
      <c r="I428" s="13" t="s">
        <v>251</v>
      </c>
      <c r="J428" s="13" t="s">
        <v>412</v>
      </c>
      <c r="K428" s="13" t="s">
        <v>414</v>
      </c>
      <c r="L428" s="13" t="s">
        <v>423</v>
      </c>
      <c r="M428" s="13">
        <v>0</v>
      </c>
      <c r="N428" s="13">
        <v>0</v>
      </c>
      <c r="O428" s="3" t="s">
        <v>1352</v>
      </c>
      <c r="P428" s="2">
        <v>0</v>
      </c>
      <c r="Q428" s="2">
        <v>0</v>
      </c>
      <c r="R428" s="2">
        <v>2320.9050999999999</v>
      </c>
      <c r="S428" s="2">
        <v>0</v>
      </c>
      <c r="T428" s="2">
        <v>0</v>
      </c>
      <c r="U428" s="2">
        <v>0</v>
      </c>
      <c r="V428" s="2">
        <v>0</v>
      </c>
      <c r="W428" s="2">
        <v>0</v>
      </c>
      <c r="X428" s="2">
        <v>0</v>
      </c>
      <c r="Y428" s="2">
        <v>0</v>
      </c>
    </row>
    <row r="429" spans="2:25" ht="20" customHeight="1">
      <c r="B429" s="12">
        <v>421</v>
      </c>
      <c r="C429" s="12">
        <v>8</v>
      </c>
      <c r="E429" s="13" t="s">
        <v>1625</v>
      </c>
      <c r="F429" s="13" t="s">
        <v>24</v>
      </c>
      <c r="G429" s="13" t="s">
        <v>24</v>
      </c>
      <c r="H429" s="13" t="s">
        <v>35</v>
      </c>
      <c r="I429" s="13" t="s">
        <v>251</v>
      </c>
      <c r="J429" s="13" t="s">
        <v>412</v>
      </c>
      <c r="K429" s="13" t="s">
        <v>414</v>
      </c>
      <c r="L429" s="13" t="s">
        <v>424</v>
      </c>
      <c r="M429" s="13">
        <v>0</v>
      </c>
      <c r="N429" s="13">
        <v>0</v>
      </c>
      <c r="O429" s="3" t="s">
        <v>1248</v>
      </c>
      <c r="P429" s="2">
        <v>0</v>
      </c>
      <c r="Q429" s="2">
        <v>0</v>
      </c>
      <c r="R429" s="2">
        <v>475.5</v>
      </c>
      <c r="S429" s="2">
        <v>0</v>
      </c>
      <c r="T429" s="2">
        <v>0</v>
      </c>
      <c r="U429" s="2">
        <v>0</v>
      </c>
      <c r="V429" s="2">
        <v>0</v>
      </c>
      <c r="W429" s="2">
        <v>0</v>
      </c>
      <c r="X429" s="2">
        <v>0</v>
      </c>
      <c r="Y429" s="2">
        <v>0</v>
      </c>
    </row>
    <row r="430" spans="2:25" ht="20" customHeight="1">
      <c r="B430" s="12">
        <v>422</v>
      </c>
      <c r="C430" s="12">
        <v>8</v>
      </c>
      <c r="E430" s="13" t="s">
        <v>1625</v>
      </c>
      <c r="F430" s="13" t="s">
        <v>24</v>
      </c>
      <c r="G430" s="13" t="s">
        <v>24</v>
      </c>
      <c r="H430" s="13" t="s">
        <v>35</v>
      </c>
      <c r="I430" s="13" t="s">
        <v>251</v>
      </c>
      <c r="J430" s="13" t="s">
        <v>412</v>
      </c>
      <c r="K430" s="13" t="s">
        <v>414</v>
      </c>
      <c r="L430" s="13" t="s">
        <v>2074</v>
      </c>
      <c r="M430" s="13">
        <v>0</v>
      </c>
      <c r="N430" s="13">
        <v>0</v>
      </c>
      <c r="O430" s="3" t="s">
        <v>4666</v>
      </c>
      <c r="P430" s="2">
        <v>0</v>
      </c>
      <c r="Q430" s="2">
        <v>0</v>
      </c>
      <c r="R430" s="2">
        <v>339.02179999999998</v>
      </c>
      <c r="S430" s="2">
        <v>0</v>
      </c>
      <c r="T430" s="2">
        <v>0</v>
      </c>
      <c r="U430" s="2">
        <v>0</v>
      </c>
      <c r="V430" s="2">
        <v>0</v>
      </c>
      <c r="W430" s="2">
        <v>0</v>
      </c>
      <c r="X430" s="2">
        <v>0</v>
      </c>
      <c r="Y430" s="2">
        <v>0</v>
      </c>
    </row>
    <row r="431" spans="2:25" ht="20" customHeight="1">
      <c r="B431" s="12">
        <v>423</v>
      </c>
      <c r="C431" s="12">
        <v>8</v>
      </c>
      <c r="E431" s="13" t="s">
        <v>1625</v>
      </c>
      <c r="F431" s="13" t="s">
        <v>24</v>
      </c>
      <c r="G431" s="13" t="s">
        <v>24</v>
      </c>
      <c r="H431" s="13" t="s">
        <v>35</v>
      </c>
      <c r="I431" s="13" t="s">
        <v>251</v>
      </c>
      <c r="J431" s="13" t="s">
        <v>412</v>
      </c>
      <c r="K431" s="13" t="s">
        <v>414</v>
      </c>
      <c r="L431" s="13" t="s">
        <v>2075</v>
      </c>
      <c r="M431" s="13">
        <v>0</v>
      </c>
      <c r="N431" s="13">
        <v>0</v>
      </c>
      <c r="O431" s="3" t="s">
        <v>4666</v>
      </c>
      <c r="P431" s="2">
        <v>0</v>
      </c>
      <c r="Q431" s="2">
        <v>0</v>
      </c>
      <c r="R431" s="2">
        <v>105.43079999999999</v>
      </c>
      <c r="S431" s="2">
        <v>0</v>
      </c>
      <c r="T431" s="2">
        <v>0</v>
      </c>
      <c r="U431" s="2">
        <v>0</v>
      </c>
      <c r="V431" s="2">
        <v>0</v>
      </c>
      <c r="W431" s="2">
        <v>0</v>
      </c>
      <c r="X431" s="2">
        <v>0</v>
      </c>
      <c r="Y431" s="2">
        <v>0</v>
      </c>
    </row>
    <row r="432" spans="2:25" ht="20" customHeight="1">
      <c r="B432" s="12">
        <v>424</v>
      </c>
      <c r="C432" s="12">
        <v>8</v>
      </c>
      <c r="E432" s="13" t="s">
        <v>1625</v>
      </c>
      <c r="F432" s="13" t="s">
        <v>24</v>
      </c>
      <c r="G432" s="13" t="s">
        <v>24</v>
      </c>
      <c r="H432" s="13" t="s">
        <v>35</v>
      </c>
      <c r="I432" s="13" t="s">
        <v>251</v>
      </c>
      <c r="J432" s="13" t="s">
        <v>412</v>
      </c>
      <c r="K432" s="13" t="s">
        <v>414</v>
      </c>
      <c r="L432" s="13" t="s">
        <v>2076</v>
      </c>
      <c r="M432" s="13">
        <v>0</v>
      </c>
      <c r="N432" s="13">
        <v>0</v>
      </c>
      <c r="O432" s="3" t="s">
        <v>4666</v>
      </c>
      <c r="P432" s="2">
        <v>0</v>
      </c>
      <c r="Q432" s="2">
        <v>0</v>
      </c>
      <c r="R432" s="2">
        <v>24.340800000000002</v>
      </c>
      <c r="S432" s="2">
        <v>0</v>
      </c>
      <c r="T432" s="2">
        <v>0</v>
      </c>
      <c r="U432" s="2">
        <v>0</v>
      </c>
      <c r="V432" s="2">
        <v>0</v>
      </c>
      <c r="W432" s="2">
        <v>0</v>
      </c>
      <c r="X432" s="2">
        <v>0</v>
      </c>
      <c r="Y432" s="2">
        <v>0</v>
      </c>
    </row>
    <row r="433" spans="2:25" ht="20" customHeight="1">
      <c r="B433" s="12">
        <v>425</v>
      </c>
      <c r="C433" s="12">
        <v>8</v>
      </c>
      <c r="E433" s="13" t="s">
        <v>1625</v>
      </c>
      <c r="F433" s="13" t="s">
        <v>24</v>
      </c>
      <c r="G433" s="13" t="s">
        <v>24</v>
      </c>
      <c r="H433" s="13" t="s">
        <v>35</v>
      </c>
      <c r="I433" s="13" t="s">
        <v>251</v>
      </c>
      <c r="J433" s="13" t="s">
        <v>412</v>
      </c>
      <c r="K433" s="13" t="s">
        <v>414</v>
      </c>
      <c r="L433" s="13" t="s">
        <v>2077</v>
      </c>
      <c r="M433" s="13">
        <v>0</v>
      </c>
      <c r="N433" s="13">
        <v>0</v>
      </c>
      <c r="O433" s="3" t="s">
        <v>4666</v>
      </c>
      <c r="P433" s="2">
        <v>0</v>
      </c>
      <c r="Q433" s="2">
        <v>0</v>
      </c>
      <c r="R433" s="2">
        <v>1887.6889999999999</v>
      </c>
      <c r="S433" s="2">
        <v>0</v>
      </c>
      <c r="T433" s="2">
        <v>0</v>
      </c>
      <c r="U433" s="2">
        <v>0</v>
      </c>
      <c r="V433" s="2">
        <v>0</v>
      </c>
      <c r="W433" s="2">
        <v>0</v>
      </c>
      <c r="X433" s="2">
        <v>0</v>
      </c>
      <c r="Y433" s="2">
        <v>0</v>
      </c>
    </row>
    <row r="434" spans="2:25" ht="20" customHeight="1">
      <c r="B434" s="12">
        <v>426</v>
      </c>
      <c r="C434" s="12">
        <v>8</v>
      </c>
      <c r="E434" s="13" t="s">
        <v>1625</v>
      </c>
      <c r="F434" s="13" t="s">
        <v>24</v>
      </c>
      <c r="G434" s="13" t="s">
        <v>24</v>
      </c>
      <c r="H434" s="13" t="s">
        <v>35</v>
      </c>
      <c r="I434" s="13" t="s">
        <v>251</v>
      </c>
      <c r="J434" s="13" t="s">
        <v>412</v>
      </c>
      <c r="K434" s="13" t="s">
        <v>414</v>
      </c>
      <c r="L434" s="13" t="s">
        <v>2078</v>
      </c>
      <c r="M434" s="13">
        <v>0</v>
      </c>
      <c r="N434" s="13">
        <v>0</v>
      </c>
      <c r="O434" s="3" t="s">
        <v>1930</v>
      </c>
      <c r="P434" s="2">
        <v>0</v>
      </c>
      <c r="Q434" s="2">
        <v>0</v>
      </c>
      <c r="R434" s="2">
        <v>275.39999999999998</v>
      </c>
      <c r="S434" s="2">
        <v>0</v>
      </c>
      <c r="T434" s="2">
        <v>0</v>
      </c>
      <c r="U434" s="2">
        <v>0</v>
      </c>
      <c r="V434" s="2">
        <v>0</v>
      </c>
      <c r="W434" s="2">
        <v>0</v>
      </c>
      <c r="X434" s="2">
        <v>0</v>
      </c>
      <c r="Y434" s="2">
        <v>0</v>
      </c>
    </row>
    <row r="435" spans="2:25" ht="20" customHeight="1">
      <c r="B435" s="12">
        <v>427</v>
      </c>
      <c r="C435" s="12">
        <v>7</v>
      </c>
      <c r="E435" s="13" t="s">
        <v>1625</v>
      </c>
      <c r="F435" s="13" t="s">
        <v>24</v>
      </c>
      <c r="G435" s="13" t="s">
        <v>24</v>
      </c>
      <c r="H435" s="13" t="s">
        <v>35</v>
      </c>
      <c r="I435" s="13" t="s">
        <v>251</v>
      </c>
      <c r="J435" s="13" t="s">
        <v>412</v>
      </c>
      <c r="K435" s="13" t="s">
        <v>425</v>
      </c>
      <c r="L435" s="13">
        <v>0</v>
      </c>
      <c r="M435" s="13">
        <v>0</v>
      </c>
      <c r="N435" s="13">
        <v>0</v>
      </c>
      <c r="O435" s="3" t="s">
        <v>426</v>
      </c>
      <c r="P435" s="2">
        <v>0</v>
      </c>
      <c r="Q435" s="2">
        <v>0</v>
      </c>
      <c r="R435" s="2">
        <v>0</v>
      </c>
      <c r="S435" s="2">
        <v>89779.796499999982</v>
      </c>
      <c r="T435" s="2">
        <v>0</v>
      </c>
      <c r="U435" s="2">
        <v>0</v>
      </c>
      <c r="V435" s="2">
        <v>0</v>
      </c>
      <c r="W435" s="2">
        <v>0</v>
      </c>
      <c r="X435" s="2">
        <v>0</v>
      </c>
      <c r="Y435" s="2">
        <v>0</v>
      </c>
    </row>
    <row r="436" spans="2:25" ht="20" customHeight="1">
      <c r="B436" s="12">
        <v>428</v>
      </c>
      <c r="C436" s="12">
        <v>8</v>
      </c>
      <c r="E436" s="13" t="s">
        <v>1625</v>
      </c>
      <c r="F436" s="13" t="s">
        <v>24</v>
      </c>
      <c r="G436" s="13" t="s">
        <v>24</v>
      </c>
      <c r="H436" s="13" t="s">
        <v>35</v>
      </c>
      <c r="I436" s="13" t="s">
        <v>251</v>
      </c>
      <c r="J436" s="13" t="s">
        <v>412</v>
      </c>
      <c r="K436" s="13" t="s">
        <v>425</v>
      </c>
      <c r="L436" s="13" t="s">
        <v>427</v>
      </c>
      <c r="M436" s="13">
        <v>0</v>
      </c>
      <c r="N436" s="13">
        <v>0</v>
      </c>
      <c r="O436" s="3" t="s">
        <v>1357</v>
      </c>
      <c r="P436" s="2">
        <v>0</v>
      </c>
      <c r="Q436" s="2">
        <v>0</v>
      </c>
      <c r="R436" s="2">
        <v>643.05879999999991</v>
      </c>
      <c r="S436" s="2">
        <v>0</v>
      </c>
      <c r="T436" s="2">
        <v>0</v>
      </c>
      <c r="U436" s="2">
        <v>0</v>
      </c>
      <c r="V436" s="2">
        <v>0</v>
      </c>
      <c r="W436" s="2">
        <v>0</v>
      </c>
      <c r="X436" s="2">
        <v>0</v>
      </c>
      <c r="Y436" s="2">
        <v>0</v>
      </c>
    </row>
    <row r="437" spans="2:25" ht="20" customHeight="1">
      <c r="B437" s="12">
        <v>429</v>
      </c>
      <c r="C437" s="12">
        <v>8</v>
      </c>
      <c r="E437" s="13" t="s">
        <v>1625</v>
      </c>
      <c r="F437" s="13" t="s">
        <v>24</v>
      </c>
      <c r="G437" s="13" t="s">
        <v>24</v>
      </c>
      <c r="H437" s="13" t="s">
        <v>35</v>
      </c>
      <c r="I437" s="13" t="s">
        <v>251</v>
      </c>
      <c r="J437" s="13" t="s">
        <v>412</v>
      </c>
      <c r="K437" s="13" t="s">
        <v>425</v>
      </c>
      <c r="L437" s="13" t="s">
        <v>428</v>
      </c>
      <c r="M437" s="13">
        <v>0</v>
      </c>
      <c r="N437" s="13">
        <v>0</v>
      </c>
      <c r="O437" s="3" t="s">
        <v>4634</v>
      </c>
      <c r="P437" s="2">
        <v>0</v>
      </c>
      <c r="Q437" s="2">
        <v>0</v>
      </c>
      <c r="R437" s="2">
        <v>3583.94</v>
      </c>
      <c r="S437" s="2">
        <v>0</v>
      </c>
      <c r="T437" s="2">
        <v>0</v>
      </c>
      <c r="U437" s="2">
        <v>0</v>
      </c>
      <c r="V437" s="2">
        <v>0</v>
      </c>
      <c r="W437" s="2">
        <v>0</v>
      </c>
      <c r="X437" s="2">
        <v>0</v>
      </c>
      <c r="Y437" s="2">
        <v>0</v>
      </c>
    </row>
    <row r="438" spans="2:25" ht="20" customHeight="1">
      <c r="B438" s="12">
        <v>430</v>
      </c>
      <c r="C438" s="12">
        <v>8</v>
      </c>
      <c r="E438" s="13" t="s">
        <v>1625</v>
      </c>
      <c r="F438" s="13" t="s">
        <v>24</v>
      </c>
      <c r="G438" s="13" t="s">
        <v>24</v>
      </c>
      <c r="H438" s="13" t="s">
        <v>35</v>
      </c>
      <c r="I438" s="13" t="s">
        <v>251</v>
      </c>
      <c r="J438" s="13" t="s">
        <v>412</v>
      </c>
      <c r="K438" s="13" t="s">
        <v>425</v>
      </c>
      <c r="L438" s="13" t="s">
        <v>1358</v>
      </c>
      <c r="M438" s="13">
        <v>0</v>
      </c>
      <c r="N438" s="13">
        <v>0</v>
      </c>
      <c r="O438" s="3" t="s">
        <v>1359</v>
      </c>
      <c r="P438" s="2">
        <v>0</v>
      </c>
      <c r="Q438" s="2">
        <v>0</v>
      </c>
      <c r="R438" s="2">
        <v>3504</v>
      </c>
      <c r="S438" s="2">
        <v>0</v>
      </c>
      <c r="T438" s="2">
        <v>0</v>
      </c>
      <c r="U438" s="2">
        <v>0</v>
      </c>
      <c r="V438" s="2">
        <v>0</v>
      </c>
      <c r="W438" s="2">
        <v>0</v>
      </c>
      <c r="X438" s="2">
        <v>0</v>
      </c>
      <c r="Y438" s="2">
        <v>0</v>
      </c>
    </row>
    <row r="439" spans="2:25" ht="20" customHeight="1">
      <c r="B439" s="12">
        <v>431</v>
      </c>
      <c r="C439" s="12">
        <v>8</v>
      </c>
      <c r="E439" s="13" t="s">
        <v>1625</v>
      </c>
      <c r="F439" s="13" t="s">
        <v>24</v>
      </c>
      <c r="G439" s="13" t="s">
        <v>24</v>
      </c>
      <c r="H439" s="13" t="s">
        <v>35</v>
      </c>
      <c r="I439" s="13" t="s">
        <v>251</v>
      </c>
      <c r="J439" s="13" t="s">
        <v>412</v>
      </c>
      <c r="K439" s="13" t="s">
        <v>425</v>
      </c>
      <c r="L439" s="13" t="s">
        <v>1360</v>
      </c>
      <c r="M439" s="13">
        <v>0</v>
      </c>
      <c r="N439" s="13">
        <v>0</v>
      </c>
      <c r="O439" s="3" t="s">
        <v>692</v>
      </c>
      <c r="P439" s="2">
        <v>0</v>
      </c>
      <c r="Q439" s="2">
        <v>0</v>
      </c>
      <c r="R439" s="2">
        <v>5632</v>
      </c>
      <c r="S439" s="2">
        <v>0</v>
      </c>
      <c r="T439" s="2">
        <v>0</v>
      </c>
      <c r="U439" s="2">
        <v>0</v>
      </c>
      <c r="V439" s="2">
        <v>0</v>
      </c>
      <c r="W439" s="2">
        <v>0</v>
      </c>
      <c r="X439" s="2">
        <v>0</v>
      </c>
      <c r="Y439" s="2">
        <v>0</v>
      </c>
    </row>
    <row r="440" spans="2:25" ht="20" customHeight="1">
      <c r="B440" s="12">
        <v>432</v>
      </c>
      <c r="C440" s="12">
        <v>8</v>
      </c>
      <c r="E440" s="13" t="s">
        <v>1625</v>
      </c>
      <c r="F440" s="13" t="s">
        <v>24</v>
      </c>
      <c r="G440" s="13" t="s">
        <v>24</v>
      </c>
      <c r="H440" s="13" t="s">
        <v>35</v>
      </c>
      <c r="I440" s="13" t="s">
        <v>251</v>
      </c>
      <c r="J440" s="13" t="s">
        <v>412</v>
      </c>
      <c r="K440" s="13" t="s">
        <v>425</v>
      </c>
      <c r="L440" s="13" t="s">
        <v>1361</v>
      </c>
      <c r="M440" s="13">
        <v>0</v>
      </c>
      <c r="N440" s="13">
        <v>0</v>
      </c>
      <c r="O440" s="3" t="s">
        <v>4637</v>
      </c>
      <c r="P440" s="2">
        <v>0</v>
      </c>
      <c r="Q440" s="2">
        <v>0</v>
      </c>
      <c r="R440" s="2">
        <v>1267.18</v>
      </c>
      <c r="S440" s="2">
        <v>0</v>
      </c>
      <c r="T440" s="2">
        <v>0</v>
      </c>
      <c r="U440" s="2">
        <v>0</v>
      </c>
      <c r="V440" s="2">
        <v>0</v>
      </c>
      <c r="W440" s="2">
        <v>0</v>
      </c>
      <c r="X440" s="2">
        <v>0</v>
      </c>
      <c r="Y440" s="2">
        <v>0</v>
      </c>
    </row>
    <row r="441" spans="2:25" ht="20" customHeight="1">
      <c r="B441" s="12">
        <v>433</v>
      </c>
      <c r="C441" s="12">
        <v>8</v>
      </c>
      <c r="E441" s="13" t="s">
        <v>1625</v>
      </c>
      <c r="F441" s="13" t="s">
        <v>24</v>
      </c>
      <c r="G441" s="13" t="s">
        <v>24</v>
      </c>
      <c r="H441" s="13" t="s">
        <v>35</v>
      </c>
      <c r="I441" s="13" t="s">
        <v>251</v>
      </c>
      <c r="J441" s="13" t="s">
        <v>412</v>
      </c>
      <c r="K441" s="13" t="s">
        <v>425</v>
      </c>
      <c r="L441" s="13" t="s">
        <v>2079</v>
      </c>
      <c r="M441" s="13">
        <v>0</v>
      </c>
      <c r="N441" s="13">
        <v>0</v>
      </c>
      <c r="O441" s="3" t="s">
        <v>4666</v>
      </c>
      <c r="P441" s="2">
        <v>0</v>
      </c>
      <c r="Q441" s="2">
        <v>0</v>
      </c>
      <c r="R441" s="2">
        <v>587.35580000000004</v>
      </c>
      <c r="S441" s="2">
        <v>0</v>
      </c>
      <c r="T441" s="2">
        <v>0</v>
      </c>
      <c r="U441" s="2">
        <v>0</v>
      </c>
      <c r="V441" s="2">
        <v>0</v>
      </c>
      <c r="W441" s="2">
        <v>0</v>
      </c>
      <c r="X441" s="2">
        <v>0</v>
      </c>
      <c r="Y441" s="2">
        <v>0</v>
      </c>
    </row>
    <row r="442" spans="2:25" ht="20" customHeight="1">
      <c r="B442" s="12">
        <v>434</v>
      </c>
      <c r="C442" s="12">
        <v>8</v>
      </c>
      <c r="E442" s="13" t="s">
        <v>1625</v>
      </c>
      <c r="F442" s="13" t="s">
        <v>24</v>
      </c>
      <c r="G442" s="13" t="s">
        <v>24</v>
      </c>
      <c r="H442" s="13" t="s">
        <v>35</v>
      </c>
      <c r="I442" s="13" t="s">
        <v>251</v>
      </c>
      <c r="J442" s="13" t="s">
        <v>412</v>
      </c>
      <c r="K442" s="13" t="s">
        <v>425</v>
      </c>
      <c r="L442" s="13" t="s">
        <v>2080</v>
      </c>
      <c r="M442" s="13">
        <v>0</v>
      </c>
      <c r="N442" s="13">
        <v>0</v>
      </c>
      <c r="O442" s="3" t="s">
        <v>4666</v>
      </c>
      <c r="P442" s="2">
        <v>0</v>
      </c>
      <c r="Q442" s="2">
        <v>0</v>
      </c>
      <c r="R442" s="2">
        <v>151.2885</v>
      </c>
      <c r="S442" s="2">
        <v>0</v>
      </c>
      <c r="T442" s="2">
        <v>0</v>
      </c>
      <c r="U442" s="2">
        <v>0</v>
      </c>
      <c r="V442" s="2">
        <v>0</v>
      </c>
      <c r="W442" s="2">
        <v>0</v>
      </c>
      <c r="X442" s="2">
        <v>0</v>
      </c>
      <c r="Y442" s="2">
        <v>0</v>
      </c>
    </row>
    <row r="443" spans="2:25" ht="20" customHeight="1">
      <c r="B443" s="12">
        <v>435</v>
      </c>
      <c r="C443" s="12">
        <v>8</v>
      </c>
      <c r="E443" s="13" t="s">
        <v>1625</v>
      </c>
      <c r="F443" s="13" t="s">
        <v>24</v>
      </c>
      <c r="G443" s="13" t="s">
        <v>24</v>
      </c>
      <c r="H443" s="13" t="s">
        <v>35</v>
      </c>
      <c r="I443" s="13" t="s">
        <v>251</v>
      </c>
      <c r="J443" s="13" t="s">
        <v>412</v>
      </c>
      <c r="K443" s="13" t="s">
        <v>425</v>
      </c>
      <c r="L443" s="13" t="s">
        <v>2081</v>
      </c>
      <c r="M443" s="13">
        <v>0</v>
      </c>
      <c r="N443" s="13">
        <v>0</v>
      </c>
      <c r="O443" s="3" t="s">
        <v>4666</v>
      </c>
      <c r="P443" s="2">
        <v>0</v>
      </c>
      <c r="Q443" s="2">
        <v>0</v>
      </c>
      <c r="R443" s="2">
        <v>22.178000000000001</v>
      </c>
      <c r="S443" s="2">
        <v>0</v>
      </c>
      <c r="T443" s="2">
        <v>0</v>
      </c>
      <c r="U443" s="2">
        <v>0</v>
      </c>
      <c r="V443" s="2">
        <v>0</v>
      </c>
      <c r="W443" s="2">
        <v>0</v>
      </c>
      <c r="X443" s="2">
        <v>0</v>
      </c>
      <c r="Y443" s="2">
        <v>0</v>
      </c>
    </row>
    <row r="444" spans="2:25" ht="20" customHeight="1">
      <c r="B444" s="12">
        <v>436</v>
      </c>
      <c r="C444" s="12">
        <v>8</v>
      </c>
      <c r="E444" s="13" t="s">
        <v>1625</v>
      </c>
      <c r="F444" s="13" t="s">
        <v>24</v>
      </c>
      <c r="G444" s="13" t="s">
        <v>24</v>
      </c>
      <c r="H444" s="13" t="s">
        <v>35</v>
      </c>
      <c r="I444" s="13" t="s">
        <v>251</v>
      </c>
      <c r="J444" s="13" t="s">
        <v>412</v>
      </c>
      <c r="K444" s="13" t="s">
        <v>425</v>
      </c>
      <c r="L444" s="13" t="s">
        <v>2082</v>
      </c>
      <c r="M444" s="13">
        <v>0</v>
      </c>
      <c r="N444" s="13">
        <v>0</v>
      </c>
      <c r="O444" s="3" t="s">
        <v>1352</v>
      </c>
      <c r="P444" s="2">
        <v>0</v>
      </c>
      <c r="Q444" s="2">
        <v>0</v>
      </c>
      <c r="R444" s="2">
        <v>149.06879999999998</v>
      </c>
      <c r="S444" s="2">
        <v>0</v>
      </c>
      <c r="T444" s="2">
        <v>0</v>
      </c>
      <c r="U444" s="2">
        <v>0</v>
      </c>
      <c r="V444" s="2">
        <v>0</v>
      </c>
      <c r="W444" s="2">
        <v>0</v>
      </c>
      <c r="X444" s="2">
        <v>0</v>
      </c>
      <c r="Y444" s="2">
        <v>0</v>
      </c>
    </row>
    <row r="445" spans="2:25" ht="20" customHeight="1">
      <c r="B445" s="12">
        <v>437</v>
      </c>
      <c r="C445" s="12">
        <v>8</v>
      </c>
      <c r="E445" s="13" t="s">
        <v>1625</v>
      </c>
      <c r="F445" s="13" t="s">
        <v>24</v>
      </c>
      <c r="G445" s="13" t="s">
        <v>24</v>
      </c>
      <c r="H445" s="13" t="s">
        <v>35</v>
      </c>
      <c r="I445" s="13" t="s">
        <v>251</v>
      </c>
      <c r="J445" s="13" t="s">
        <v>412</v>
      </c>
      <c r="K445" s="13" t="s">
        <v>425</v>
      </c>
      <c r="L445" s="13" t="s">
        <v>2083</v>
      </c>
      <c r="M445" s="13">
        <v>0</v>
      </c>
      <c r="N445" s="13">
        <v>0</v>
      </c>
      <c r="O445" s="3" t="s">
        <v>1352</v>
      </c>
      <c r="P445" s="2">
        <v>0</v>
      </c>
      <c r="Q445" s="2">
        <v>0</v>
      </c>
      <c r="R445" s="2">
        <v>494.19719999999995</v>
      </c>
      <c r="S445" s="2">
        <v>0</v>
      </c>
      <c r="T445" s="2">
        <v>0</v>
      </c>
      <c r="U445" s="2">
        <v>0</v>
      </c>
      <c r="V445" s="2">
        <v>0</v>
      </c>
      <c r="W445" s="2">
        <v>0</v>
      </c>
      <c r="X445" s="2">
        <v>0</v>
      </c>
      <c r="Y445" s="2">
        <v>0</v>
      </c>
    </row>
    <row r="446" spans="2:25" ht="20" customHeight="1">
      <c r="B446" s="12">
        <v>438</v>
      </c>
      <c r="C446" s="12">
        <v>8</v>
      </c>
      <c r="E446" s="13" t="s">
        <v>1625</v>
      </c>
      <c r="F446" s="13" t="s">
        <v>24</v>
      </c>
      <c r="G446" s="13" t="s">
        <v>24</v>
      </c>
      <c r="H446" s="13" t="s">
        <v>35</v>
      </c>
      <c r="I446" s="13" t="s">
        <v>251</v>
      </c>
      <c r="J446" s="13" t="s">
        <v>412</v>
      </c>
      <c r="K446" s="13" t="s">
        <v>425</v>
      </c>
      <c r="L446" s="13" t="s">
        <v>2084</v>
      </c>
      <c r="M446" s="13">
        <v>0</v>
      </c>
      <c r="N446" s="13">
        <v>0</v>
      </c>
      <c r="O446" s="3" t="s">
        <v>1352</v>
      </c>
      <c r="P446" s="2">
        <v>0</v>
      </c>
      <c r="Q446" s="2">
        <v>0</v>
      </c>
      <c r="R446" s="2">
        <v>5685.0560000000005</v>
      </c>
      <c r="S446" s="2">
        <v>0</v>
      </c>
      <c r="T446" s="2">
        <v>0</v>
      </c>
      <c r="U446" s="2">
        <v>0</v>
      </c>
      <c r="V446" s="2">
        <v>0</v>
      </c>
      <c r="W446" s="2">
        <v>0</v>
      </c>
      <c r="X446" s="2">
        <v>0</v>
      </c>
      <c r="Y446" s="2">
        <v>0</v>
      </c>
    </row>
    <row r="447" spans="2:25" ht="20" customHeight="1">
      <c r="B447" s="12">
        <v>439</v>
      </c>
      <c r="C447" s="12">
        <v>8</v>
      </c>
      <c r="E447" s="13" t="s">
        <v>1625</v>
      </c>
      <c r="F447" s="13" t="s">
        <v>24</v>
      </c>
      <c r="G447" s="13" t="s">
        <v>24</v>
      </c>
      <c r="H447" s="13" t="s">
        <v>35</v>
      </c>
      <c r="I447" s="13" t="s">
        <v>251</v>
      </c>
      <c r="J447" s="13" t="s">
        <v>412</v>
      </c>
      <c r="K447" s="13" t="s">
        <v>425</v>
      </c>
      <c r="L447" s="13" t="s">
        <v>2085</v>
      </c>
      <c r="M447" s="13">
        <v>0</v>
      </c>
      <c r="N447" s="13">
        <v>0</v>
      </c>
      <c r="O447" s="3" t="s">
        <v>1352</v>
      </c>
      <c r="P447" s="2">
        <v>0</v>
      </c>
      <c r="Q447" s="2">
        <v>0</v>
      </c>
      <c r="R447" s="2">
        <v>3862.8937999999998</v>
      </c>
      <c r="S447" s="2">
        <v>0</v>
      </c>
      <c r="T447" s="2">
        <v>0</v>
      </c>
      <c r="U447" s="2">
        <v>0</v>
      </c>
      <c r="V447" s="2">
        <v>0</v>
      </c>
      <c r="W447" s="2">
        <v>0</v>
      </c>
      <c r="X447" s="2">
        <v>0</v>
      </c>
      <c r="Y447" s="2">
        <v>0</v>
      </c>
    </row>
    <row r="448" spans="2:25" ht="20" customHeight="1">
      <c r="B448" s="12">
        <v>440</v>
      </c>
      <c r="C448" s="12">
        <v>8</v>
      </c>
      <c r="E448" s="13" t="s">
        <v>1625</v>
      </c>
      <c r="F448" s="13" t="s">
        <v>24</v>
      </c>
      <c r="G448" s="13" t="s">
        <v>24</v>
      </c>
      <c r="H448" s="13" t="s">
        <v>35</v>
      </c>
      <c r="I448" s="13" t="s">
        <v>251</v>
      </c>
      <c r="J448" s="13" t="s">
        <v>412</v>
      </c>
      <c r="K448" s="13" t="s">
        <v>425</v>
      </c>
      <c r="L448" s="13" t="s">
        <v>2086</v>
      </c>
      <c r="M448" s="13">
        <v>0</v>
      </c>
      <c r="N448" s="13">
        <v>0</v>
      </c>
      <c r="O448" s="3" t="s">
        <v>4634</v>
      </c>
      <c r="P448" s="2">
        <v>0</v>
      </c>
      <c r="Q448" s="2">
        <v>0</v>
      </c>
      <c r="R448" s="2">
        <v>121.67</v>
      </c>
      <c r="S448" s="2">
        <v>0</v>
      </c>
      <c r="T448" s="2">
        <v>0</v>
      </c>
      <c r="U448" s="2">
        <v>0</v>
      </c>
      <c r="V448" s="2">
        <v>0</v>
      </c>
      <c r="W448" s="2">
        <v>0</v>
      </c>
      <c r="X448" s="2">
        <v>0</v>
      </c>
      <c r="Y448" s="2">
        <v>0</v>
      </c>
    </row>
    <row r="449" spans="2:25" ht="20" customHeight="1">
      <c r="B449" s="12">
        <v>441</v>
      </c>
      <c r="C449" s="12">
        <v>8</v>
      </c>
      <c r="E449" s="13" t="s">
        <v>1625</v>
      </c>
      <c r="F449" s="13" t="s">
        <v>24</v>
      </c>
      <c r="G449" s="13" t="s">
        <v>24</v>
      </c>
      <c r="H449" s="13" t="s">
        <v>35</v>
      </c>
      <c r="I449" s="13" t="s">
        <v>251</v>
      </c>
      <c r="J449" s="13" t="s">
        <v>412</v>
      </c>
      <c r="K449" s="13" t="s">
        <v>425</v>
      </c>
      <c r="L449" s="13" t="s">
        <v>2087</v>
      </c>
      <c r="M449" s="13">
        <v>0</v>
      </c>
      <c r="N449" s="13">
        <v>0</v>
      </c>
      <c r="O449" s="3" t="s">
        <v>4667</v>
      </c>
      <c r="P449" s="2">
        <v>0</v>
      </c>
      <c r="Q449" s="2">
        <v>0</v>
      </c>
      <c r="R449" s="2">
        <v>6668.34</v>
      </c>
      <c r="S449" s="2">
        <v>0</v>
      </c>
      <c r="T449" s="2">
        <v>0</v>
      </c>
      <c r="U449" s="2">
        <v>0</v>
      </c>
      <c r="V449" s="2">
        <v>0</v>
      </c>
      <c r="W449" s="2">
        <v>0</v>
      </c>
      <c r="X449" s="2">
        <v>0</v>
      </c>
      <c r="Y449" s="2">
        <v>0</v>
      </c>
    </row>
    <row r="450" spans="2:25" ht="20" customHeight="1">
      <c r="B450" s="12">
        <v>442</v>
      </c>
      <c r="C450" s="12">
        <v>8</v>
      </c>
      <c r="E450" s="13" t="s">
        <v>1625</v>
      </c>
      <c r="F450" s="13" t="s">
        <v>24</v>
      </c>
      <c r="G450" s="13" t="s">
        <v>24</v>
      </c>
      <c r="H450" s="13" t="s">
        <v>35</v>
      </c>
      <c r="I450" s="13" t="s">
        <v>251</v>
      </c>
      <c r="J450" s="13" t="s">
        <v>412</v>
      </c>
      <c r="K450" s="13" t="s">
        <v>425</v>
      </c>
      <c r="L450" s="13" t="s">
        <v>2088</v>
      </c>
      <c r="M450" s="13">
        <v>0</v>
      </c>
      <c r="N450" s="13">
        <v>0</v>
      </c>
      <c r="O450" s="3" t="s">
        <v>4667</v>
      </c>
      <c r="P450" s="2">
        <v>0</v>
      </c>
      <c r="Q450" s="2">
        <v>0</v>
      </c>
      <c r="R450" s="2">
        <v>497.63</v>
      </c>
      <c r="S450" s="2">
        <v>0</v>
      </c>
      <c r="T450" s="2">
        <v>0</v>
      </c>
      <c r="U450" s="2">
        <v>0</v>
      </c>
      <c r="V450" s="2">
        <v>0</v>
      </c>
      <c r="W450" s="2">
        <v>0</v>
      </c>
      <c r="X450" s="2">
        <v>0</v>
      </c>
      <c r="Y450" s="2">
        <v>0</v>
      </c>
    </row>
    <row r="451" spans="2:25" ht="20" customHeight="1">
      <c r="B451" s="12">
        <v>443</v>
      </c>
      <c r="C451" s="12">
        <v>8</v>
      </c>
      <c r="E451" s="13" t="s">
        <v>1625</v>
      </c>
      <c r="F451" s="13" t="s">
        <v>24</v>
      </c>
      <c r="G451" s="13" t="s">
        <v>24</v>
      </c>
      <c r="H451" s="13" t="s">
        <v>35</v>
      </c>
      <c r="I451" s="13" t="s">
        <v>251</v>
      </c>
      <c r="J451" s="13" t="s">
        <v>412</v>
      </c>
      <c r="K451" s="13" t="s">
        <v>425</v>
      </c>
      <c r="L451" s="13" t="s">
        <v>2089</v>
      </c>
      <c r="M451" s="13">
        <v>0</v>
      </c>
      <c r="N451" s="13">
        <v>0</v>
      </c>
      <c r="O451" s="3" t="s">
        <v>4667</v>
      </c>
      <c r="P451" s="2">
        <v>0</v>
      </c>
      <c r="Q451" s="2">
        <v>0</v>
      </c>
      <c r="R451" s="2">
        <v>1854.66</v>
      </c>
      <c r="S451" s="2">
        <v>0</v>
      </c>
      <c r="T451" s="2">
        <v>0</v>
      </c>
      <c r="U451" s="2">
        <v>0</v>
      </c>
      <c r="V451" s="2">
        <v>0</v>
      </c>
      <c r="W451" s="2">
        <v>0</v>
      </c>
      <c r="X451" s="2">
        <v>0</v>
      </c>
      <c r="Y451" s="2">
        <v>0</v>
      </c>
    </row>
    <row r="452" spans="2:25" ht="20" customHeight="1">
      <c r="B452" s="12">
        <v>444</v>
      </c>
      <c r="C452" s="12">
        <v>8</v>
      </c>
      <c r="E452" s="13" t="s">
        <v>1625</v>
      </c>
      <c r="F452" s="13" t="s">
        <v>24</v>
      </c>
      <c r="G452" s="13" t="s">
        <v>24</v>
      </c>
      <c r="H452" s="13" t="s">
        <v>35</v>
      </c>
      <c r="I452" s="13" t="s">
        <v>251</v>
      </c>
      <c r="J452" s="13" t="s">
        <v>412</v>
      </c>
      <c r="K452" s="13" t="s">
        <v>425</v>
      </c>
      <c r="L452" s="13" t="s">
        <v>2090</v>
      </c>
      <c r="M452" s="13">
        <v>0</v>
      </c>
      <c r="N452" s="13">
        <v>0</v>
      </c>
      <c r="O452" s="3" t="s">
        <v>4667</v>
      </c>
      <c r="P452" s="2">
        <v>0</v>
      </c>
      <c r="Q452" s="2">
        <v>0</v>
      </c>
      <c r="R452" s="2">
        <v>1918.59</v>
      </c>
      <c r="S452" s="2">
        <v>0</v>
      </c>
      <c r="T452" s="2">
        <v>0</v>
      </c>
      <c r="U452" s="2">
        <v>0</v>
      </c>
      <c r="V452" s="2">
        <v>0</v>
      </c>
      <c r="W452" s="2">
        <v>0</v>
      </c>
      <c r="X452" s="2">
        <v>0</v>
      </c>
      <c r="Y452" s="2">
        <v>0</v>
      </c>
    </row>
    <row r="453" spans="2:25" ht="20" customHeight="1">
      <c r="B453" s="12">
        <v>445</v>
      </c>
      <c r="C453" s="12">
        <v>8</v>
      </c>
      <c r="E453" s="13" t="s">
        <v>1625</v>
      </c>
      <c r="F453" s="13" t="s">
        <v>24</v>
      </c>
      <c r="G453" s="13" t="s">
        <v>24</v>
      </c>
      <c r="H453" s="13" t="s">
        <v>35</v>
      </c>
      <c r="I453" s="13" t="s">
        <v>251</v>
      </c>
      <c r="J453" s="13" t="s">
        <v>412</v>
      </c>
      <c r="K453" s="13" t="s">
        <v>425</v>
      </c>
      <c r="L453" s="13" t="s">
        <v>2091</v>
      </c>
      <c r="M453" s="13">
        <v>0</v>
      </c>
      <c r="N453" s="13">
        <v>0</v>
      </c>
      <c r="O453" s="3" t="s">
        <v>4668</v>
      </c>
      <c r="P453" s="2">
        <v>0</v>
      </c>
      <c r="Q453" s="2">
        <v>0</v>
      </c>
      <c r="R453" s="2">
        <v>1029.6396000000002</v>
      </c>
      <c r="S453" s="2">
        <v>0</v>
      </c>
      <c r="T453" s="2">
        <v>0</v>
      </c>
      <c r="U453" s="2">
        <v>0</v>
      </c>
      <c r="V453" s="2">
        <v>0</v>
      </c>
      <c r="W453" s="2">
        <v>0</v>
      </c>
      <c r="X453" s="2">
        <v>0</v>
      </c>
      <c r="Y453" s="2">
        <v>0</v>
      </c>
    </row>
    <row r="454" spans="2:25" ht="20" customHeight="1">
      <c r="B454" s="12">
        <v>446</v>
      </c>
      <c r="C454" s="12">
        <v>8</v>
      </c>
      <c r="E454" s="13" t="s">
        <v>1625</v>
      </c>
      <c r="F454" s="13" t="s">
        <v>24</v>
      </c>
      <c r="G454" s="13" t="s">
        <v>24</v>
      </c>
      <c r="H454" s="13" t="s">
        <v>35</v>
      </c>
      <c r="I454" s="13" t="s">
        <v>251</v>
      </c>
      <c r="J454" s="13" t="s">
        <v>412</v>
      </c>
      <c r="K454" s="13" t="s">
        <v>425</v>
      </c>
      <c r="L454" s="13" t="s">
        <v>2092</v>
      </c>
      <c r="M454" s="13">
        <v>0</v>
      </c>
      <c r="N454" s="13">
        <v>0</v>
      </c>
      <c r="O454" s="3" t="s">
        <v>1930</v>
      </c>
      <c r="P454" s="2">
        <v>0</v>
      </c>
      <c r="Q454" s="2">
        <v>0</v>
      </c>
      <c r="R454" s="2">
        <v>13.2</v>
      </c>
      <c r="S454" s="2">
        <v>0</v>
      </c>
      <c r="T454" s="2">
        <v>0</v>
      </c>
      <c r="U454" s="2">
        <v>0</v>
      </c>
      <c r="V454" s="2">
        <v>0</v>
      </c>
      <c r="W454" s="2">
        <v>0</v>
      </c>
      <c r="X454" s="2">
        <v>0</v>
      </c>
      <c r="Y454" s="2">
        <v>0</v>
      </c>
    </row>
    <row r="455" spans="2:25" ht="20" customHeight="1">
      <c r="B455" s="12">
        <v>447</v>
      </c>
      <c r="C455" s="12">
        <v>8</v>
      </c>
      <c r="E455" s="13" t="s">
        <v>1625</v>
      </c>
      <c r="F455" s="13" t="s">
        <v>24</v>
      </c>
      <c r="G455" s="13" t="s">
        <v>24</v>
      </c>
      <c r="H455" s="13" t="s">
        <v>35</v>
      </c>
      <c r="I455" s="13" t="s">
        <v>251</v>
      </c>
      <c r="J455" s="13" t="s">
        <v>412</v>
      </c>
      <c r="K455" s="13" t="s">
        <v>425</v>
      </c>
      <c r="L455" s="13" t="s">
        <v>2093</v>
      </c>
      <c r="M455" s="13">
        <v>0</v>
      </c>
      <c r="N455" s="13">
        <v>0</v>
      </c>
      <c r="O455" s="3" t="s">
        <v>1948</v>
      </c>
      <c r="P455" s="2">
        <v>0</v>
      </c>
      <c r="Q455" s="2">
        <v>0</v>
      </c>
      <c r="R455" s="2">
        <v>3800</v>
      </c>
      <c r="S455" s="2">
        <v>0</v>
      </c>
      <c r="T455" s="2">
        <v>0</v>
      </c>
      <c r="U455" s="2">
        <v>0</v>
      </c>
      <c r="V455" s="2">
        <v>0</v>
      </c>
      <c r="W455" s="2">
        <v>0</v>
      </c>
      <c r="X455" s="2">
        <v>0</v>
      </c>
      <c r="Y455" s="2">
        <v>0</v>
      </c>
    </row>
    <row r="456" spans="2:25" ht="20" customHeight="1">
      <c r="B456" s="12">
        <v>448</v>
      </c>
      <c r="C456" s="12">
        <v>8</v>
      </c>
      <c r="E456" s="13" t="s">
        <v>1625</v>
      </c>
      <c r="F456" s="13" t="s">
        <v>24</v>
      </c>
      <c r="G456" s="13" t="s">
        <v>24</v>
      </c>
      <c r="H456" s="13" t="s">
        <v>35</v>
      </c>
      <c r="I456" s="13" t="s">
        <v>251</v>
      </c>
      <c r="J456" s="13" t="s">
        <v>412</v>
      </c>
      <c r="K456" s="13" t="s">
        <v>425</v>
      </c>
      <c r="L456" s="13" t="s">
        <v>2094</v>
      </c>
      <c r="M456" s="13">
        <v>0</v>
      </c>
      <c r="N456" s="13">
        <v>0</v>
      </c>
      <c r="O456" s="3" t="s">
        <v>2095</v>
      </c>
      <c r="P456" s="2">
        <v>0</v>
      </c>
      <c r="Q456" s="2">
        <v>0</v>
      </c>
      <c r="R456" s="2">
        <v>11930.5</v>
      </c>
      <c r="S456" s="2">
        <v>0</v>
      </c>
      <c r="T456" s="2">
        <v>0</v>
      </c>
      <c r="U456" s="2">
        <v>0</v>
      </c>
      <c r="V456" s="2">
        <v>0</v>
      </c>
      <c r="W456" s="2">
        <v>0</v>
      </c>
      <c r="X456" s="2">
        <v>0</v>
      </c>
      <c r="Y456" s="2">
        <v>0</v>
      </c>
    </row>
    <row r="457" spans="2:25" ht="20" customHeight="1">
      <c r="B457" s="12">
        <v>449</v>
      </c>
      <c r="C457" s="12">
        <v>8</v>
      </c>
      <c r="E457" s="13" t="s">
        <v>1625</v>
      </c>
      <c r="F457" s="13" t="s">
        <v>24</v>
      </c>
      <c r="G457" s="13" t="s">
        <v>24</v>
      </c>
      <c r="H457" s="13" t="s">
        <v>35</v>
      </c>
      <c r="I457" s="13" t="s">
        <v>251</v>
      </c>
      <c r="J457" s="13" t="s">
        <v>412</v>
      </c>
      <c r="K457" s="13" t="s">
        <v>425</v>
      </c>
      <c r="L457" s="13" t="s">
        <v>2096</v>
      </c>
      <c r="M457" s="13">
        <v>0</v>
      </c>
      <c r="N457" s="13">
        <v>0</v>
      </c>
      <c r="O457" s="3" t="s">
        <v>2095</v>
      </c>
      <c r="P457" s="2">
        <v>0</v>
      </c>
      <c r="Q457" s="2">
        <v>0</v>
      </c>
      <c r="R457" s="2">
        <v>12598.3</v>
      </c>
      <c r="S457" s="2">
        <v>0</v>
      </c>
      <c r="T457" s="2">
        <v>0</v>
      </c>
      <c r="U457" s="2">
        <v>0</v>
      </c>
      <c r="V457" s="2">
        <v>0</v>
      </c>
      <c r="W457" s="2">
        <v>0</v>
      </c>
      <c r="X457" s="2">
        <v>0</v>
      </c>
      <c r="Y457" s="2">
        <v>0</v>
      </c>
    </row>
    <row r="458" spans="2:25" ht="20" customHeight="1">
      <c r="B458" s="12">
        <v>450</v>
      </c>
      <c r="C458" s="12">
        <v>8</v>
      </c>
      <c r="E458" s="13" t="s">
        <v>1625</v>
      </c>
      <c r="F458" s="13" t="s">
        <v>24</v>
      </c>
      <c r="G458" s="13" t="s">
        <v>24</v>
      </c>
      <c r="H458" s="13" t="s">
        <v>35</v>
      </c>
      <c r="I458" s="13" t="s">
        <v>251</v>
      </c>
      <c r="J458" s="13" t="s">
        <v>412</v>
      </c>
      <c r="K458" s="13" t="s">
        <v>425</v>
      </c>
      <c r="L458" s="13" t="s">
        <v>2097</v>
      </c>
      <c r="M458" s="13">
        <v>0</v>
      </c>
      <c r="N458" s="13">
        <v>0</v>
      </c>
      <c r="O458" s="3" t="s">
        <v>2098</v>
      </c>
      <c r="P458" s="2">
        <v>0</v>
      </c>
      <c r="Q458" s="2">
        <v>0</v>
      </c>
      <c r="R458" s="2">
        <v>5550</v>
      </c>
      <c r="S458" s="2">
        <v>0</v>
      </c>
      <c r="T458" s="2">
        <v>0</v>
      </c>
      <c r="U458" s="2">
        <v>0</v>
      </c>
      <c r="V458" s="2">
        <v>0</v>
      </c>
      <c r="W458" s="2">
        <v>0</v>
      </c>
      <c r="X458" s="2">
        <v>0</v>
      </c>
      <c r="Y458" s="2">
        <v>0</v>
      </c>
    </row>
    <row r="459" spans="2:25" ht="20" customHeight="1">
      <c r="B459" s="12">
        <v>451</v>
      </c>
      <c r="C459" s="12">
        <v>8</v>
      </c>
      <c r="E459" s="13" t="s">
        <v>1625</v>
      </c>
      <c r="F459" s="13" t="s">
        <v>24</v>
      </c>
      <c r="G459" s="13" t="s">
        <v>24</v>
      </c>
      <c r="H459" s="13" t="s">
        <v>35</v>
      </c>
      <c r="I459" s="13" t="s">
        <v>251</v>
      </c>
      <c r="J459" s="13" t="s">
        <v>412</v>
      </c>
      <c r="K459" s="13" t="s">
        <v>425</v>
      </c>
      <c r="L459" s="13" t="s">
        <v>2099</v>
      </c>
      <c r="M459" s="13">
        <v>0</v>
      </c>
      <c r="N459" s="13">
        <v>0</v>
      </c>
      <c r="O459" s="3" t="s">
        <v>1248</v>
      </c>
      <c r="P459" s="2">
        <v>0</v>
      </c>
      <c r="Q459" s="2">
        <v>0</v>
      </c>
      <c r="R459" s="2">
        <v>951</v>
      </c>
      <c r="S459" s="2">
        <v>0</v>
      </c>
      <c r="T459" s="2">
        <v>0</v>
      </c>
      <c r="U459" s="2">
        <v>0</v>
      </c>
      <c r="V459" s="2">
        <v>0</v>
      </c>
      <c r="W459" s="2">
        <v>0</v>
      </c>
      <c r="X459" s="2">
        <v>0</v>
      </c>
      <c r="Y459" s="2">
        <v>0</v>
      </c>
    </row>
    <row r="460" spans="2:25" ht="20" customHeight="1">
      <c r="B460" s="12">
        <v>452</v>
      </c>
      <c r="C460" s="12">
        <v>8</v>
      </c>
      <c r="E460" s="13" t="s">
        <v>1625</v>
      </c>
      <c r="F460" s="13" t="s">
        <v>24</v>
      </c>
      <c r="G460" s="13" t="s">
        <v>24</v>
      </c>
      <c r="H460" s="13" t="s">
        <v>35</v>
      </c>
      <c r="I460" s="13" t="s">
        <v>251</v>
      </c>
      <c r="J460" s="13" t="s">
        <v>412</v>
      </c>
      <c r="K460" s="13" t="s">
        <v>425</v>
      </c>
      <c r="L460" s="13" t="s">
        <v>2100</v>
      </c>
      <c r="M460" s="13">
        <v>0</v>
      </c>
      <c r="N460" s="13">
        <v>0</v>
      </c>
      <c r="O460" s="3" t="s">
        <v>1978</v>
      </c>
      <c r="P460" s="2">
        <v>0</v>
      </c>
      <c r="Q460" s="2">
        <v>0</v>
      </c>
      <c r="R460" s="2">
        <v>3787.5</v>
      </c>
      <c r="S460" s="2">
        <v>0</v>
      </c>
      <c r="T460" s="2">
        <v>0</v>
      </c>
      <c r="U460" s="2">
        <v>0</v>
      </c>
      <c r="V460" s="2">
        <v>0</v>
      </c>
      <c r="W460" s="2">
        <v>0</v>
      </c>
      <c r="X460" s="2">
        <v>0</v>
      </c>
      <c r="Y460" s="2">
        <v>0</v>
      </c>
    </row>
    <row r="461" spans="2:25" ht="20" customHeight="1">
      <c r="B461" s="12">
        <v>453</v>
      </c>
      <c r="C461" s="12">
        <v>8</v>
      </c>
      <c r="E461" s="13" t="s">
        <v>1625</v>
      </c>
      <c r="F461" s="13" t="s">
        <v>24</v>
      </c>
      <c r="G461" s="13" t="s">
        <v>24</v>
      </c>
      <c r="H461" s="13" t="s">
        <v>35</v>
      </c>
      <c r="I461" s="13" t="s">
        <v>251</v>
      </c>
      <c r="J461" s="13" t="s">
        <v>412</v>
      </c>
      <c r="K461" s="13" t="s">
        <v>425</v>
      </c>
      <c r="L461" s="13" t="s">
        <v>2101</v>
      </c>
      <c r="M461" s="13">
        <v>0</v>
      </c>
      <c r="N461" s="13">
        <v>0</v>
      </c>
      <c r="O461" s="3" t="s">
        <v>1980</v>
      </c>
      <c r="P461" s="2">
        <v>0</v>
      </c>
      <c r="Q461" s="2">
        <v>0</v>
      </c>
      <c r="R461" s="2">
        <v>900</v>
      </c>
      <c r="S461" s="2">
        <v>0</v>
      </c>
      <c r="T461" s="2">
        <v>0</v>
      </c>
      <c r="U461" s="2">
        <v>0</v>
      </c>
      <c r="V461" s="2">
        <v>0</v>
      </c>
      <c r="W461" s="2">
        <v>0</v>
      </c>
      <c r="X461" s="2">
        <v>0</v>
      </c>
      <c r="Y461" s="2">
        <v>0</v>
      </c>
    </row>
    <row r="462" spans="2:25" ht="20" customHeight="1">
      <c r="B462" s="12">
        <v>454</v>
      </c>
      <c r="C462" s="12">
        <v>8</v>
      </c>
      <c r="E462" s="13" t="s">
        <v>1625</v>
      </c>
      <c r="F462" s="13" t="s">
        <v>24</v>
      </c>
      <c r="G462" s="13" t="s">
        <v>24</v>
      </c>
      <c r="H462" s="13" t="s">
        <v>35</v>
      </c>
      <c r="I462" s="13" t="s">
        <v>251</v>
      </c>
      <c r="J462" s="13" t="s">
        <v>412</v>
      </c>
      <c r="K462" s="13" t="s">
        <v>425</v>
      </c>
      <c r="L462" s="13" t="s">
        <v>2102</v>
      </c>
      <c r="M462" s="13">
        <v>0</v>
      </c>
      <c r="N462" s="13">
        <v>0</v>
      </c>
      <c r="O462" s="3" t="s">
        <v>4669</v>
      </c>
      <c r="P462" s="2">
        <v>0</v>
      </c>
      <c r="Q462" s="2">
        <v>0</v>
      </c>
      <c r="R462" s="2">
        <v>318.42</v>
      </c>
      <c r="S462" s="2">
        <v>0</v>
      </c>
      <c r="T462" s="2">
        <v>0</v>
      </c>
      <c r="U462" s="2">
        <v>0</v>
      </c>
      <c r="V462" s="2">
        <v>0</v>
      </c>
      <c r="W462" s="2">
        <v>0</v>
      </c>
      <c r="X462" s="2">
        <v>0</v>
      </c>
      <c r="Y462" s="2">
        <v>0</v>
      </c>
    </row>
    <row r="463" spans="2:25" ht="20" customHeight="1">
      <c r="B463" s="12">
        <v>455</v>
      </c>
      <c r="C463" s="12">
        <v>8</v>
      </c>
      <c r="E463" s="13" t="s">
        <v>1625</v>
      </c>
      <c r="F463" s="13" t="s">
        <v>24</v>
      </c>
      <c r="G463" s="13" t="s">
        <v>24</v>
      </c>
      <c r="H463" s="13" t="s">
        <v>35</v>
      </c>
      <c r="I463" s="13" t="s">
        <v>251</v>
      </c>
      <c r="J463" s="13" t="s">
        <v>412</v>
      </c>
      <c r="K463" s="13" t="s">
        <v>425</v>
      </c>
      <c r="L463" s="13" t="s">
        <v>2103</v>
      </c>
      <c r="M463" s="13">
        <v>0</v>
      </c>
      <c r="N463" s="13">
        <v>0</v>
      </c>
      <c r="O463" s="3" t="s">
        <v>4637</v>
      </c>
      <c r="P463" s="2">
        <v>0</v>
      </c>
      <c r="Q463" s="2">
        <v>0</v>
      </c>
      <c r="R463" s="2">
        <v>56.93</v>
      </c>
      <c r="S463" s="2">
        <v>0</v>
      </c>
      <c r="T463" s="2">
        <v>0</v>
      </c>
      <c r="U463" s="2">
        <v>0</v>
      </c>
      <c r="V463" s="2">
        <v>0</v>
      </c>
      <c r="W463" s="2">
        <v>0</v>
      </c>
      <c r="X463" s="2">
        <v>0</v>
      </c>
      <c r="Y463" s="2">
        <v>0</v>
      </c>
    </row>
    <row r="464" spans="2:25" ht="20" customHeight="1">
      <c r="B464" s="12">
        <v>456</v>
      </c>
      <c r="C464" s="12">
        <v>8</v>
      </c>
      <c r="E464" s="13" t="s">
        <v>1625</v>
      </c>
      <c r="F464" s="13" t="s">
        <v>24</v>
      </c>
      <c r="G464" s="13" t="s">
        <v>24</v>
      </c>
      <c r="H464" s="13" t="s">
        <v>35</v>
      </c>
      <c r="I464" s="13" t="s">
        <v>251</v>
      </c>
      <c r="J464" s="13" t="s">
        <v>412</v>
      </c>
      <c r="K464" s="13" t="s">
        <v>425</v>
      </c>
      <c r="L464" s="13" t="s">
        <v>2104</v>
      </c>
      <c r="M464" s="13">
        <v>0</v>
      </c>
      <c r="N464" s="13">
        <v>0</v>
      </c>
      <c r="O464" s="3" t="s">
        <v>4669</v>
      </c>
      <c r="P464" s="2">
        <v>0</v>
      </c>
      <c r="Q464" s="2">
        <v>0</v>
      </c>
      <c r="R464" s="2">
        <v>900</v>
      </c>
      <c r="S464" s="2">
        <v>0</v>
      </c>
      <c r="T464" s="2">
        <v>0</v>
      </c>
      <c r="U464" s="2">
        <v>0</v>
      </c>
      <c r="V464" s="2">
        <v>0</v>
      </c>
      <c r="W464" s="2">
        <v>0</v>
      </c>
      <c r="X464" s="2">
        <v>0</v>
      </c>
      <c r="Y464" s="2">
        <v>0</v>
      </c>
    </row>
    <row r="465" spans="2:25" ht="20" customHeight="1">
      <c r="B465" s="12">
        <v>457</v>
      </c>
      <c r="C465" s="12">
        <v>8</v>
      </c>
      <c r="E465" s="13" t="s">
        <v>1625</v>
      </c>
      <c r="F465" s="13" t="s">
        <v>24</v>
      </c>
      <c r="G465" s="13" t="s">
        <v>24</v>
      </c>
      <c r="H465" s="13" t="s">
        <v>35</v>
      </c>
      <c r="I465" s="13" t="s">
        <v>251</v>
      </c>
      <c r="J465" s="13" t="s">
        <v>412</v>
      </c>
      <c r="K465" s="13" t="s">
        <v>425</v>
      </c>
      <c r="L465" s="13" t="s">
        <v>4670</v>
      </c>
      <c r="M465" s="13">
        <v>0</v>
      </c>
      <c r="N465" s="13">
        <v>0</v>
      </c>
      <c r="O465" s="3" t="s">
        <v>4637</v>
      </c>
      <c r="P465" s="2">
        <v>0</v>
      </c>
      <c r="Q465" s="2">
        <v>0</v>
      </c>
      <c r="R465" s="2">
        <v>1280</v>
      </c>
      <c r="S465" s="2">
        <v>0</v>
      </c>
      <c r="T465" s="2">
        <v>0</v>
      </c>
      <c r="U465" s="2">
        <v>0</v>
      </c>
      <c r="V465" s="2">
        <v>0</v>
      </c>
      <c r="W465" s="2">
        <v>0</v>
      </c>
      <c r="X465" s="2">
        <v>0</v>
      </c>
      <c r="Y465" s="2">
        <v>0</v>
      </c>
    </row>
    <row r="466" spans="2:25" ht="20" customHeight="1">
      <c r="B466" s="12">
        <v>458</v>
      </c>
      <c r="C466" s="12">
        <v>8</v>
      </c>
      <c r="E466" s="13" t="s">
        <v>1625</v>
      </c>
      <c r="F466" s="13" t="s">
        <v>24</v>
      </c>
      <c r="G466" s="13" t="s">
        <v>24</v>
      </c>
      <c r="H466" s="13" t="s">
        <v>35</v>
      </c>
      <c r="I466" s="13" t="s">
        <v>251</v>
      </c>
      <c r="J466" s="13" t="s">
        <v>412</v>
      </c>
      <c r="K466" s="13" t="s">
        <v>425</v>
      </c>
      <c r="L466" s="13" t="s">
        <v>4671</v>
      </c>
      <c r="M466" s="13">
        <v>0</v>
      </c>
      <c r="N466" s="13">
        <v>0</v>
      </c>
      <c r="O466" s="3" t="s">
        <v>40</v>
      </c>
      <c r="P466" s="2">
        <v>0</v>
      </c>
      <c r="Q466" s="2">
        <v>0</v>
      </c>
      <c r="R466" s="2">
        <v>10021.200000000001</v>
      </c>
      <c r="S466" s="2">
        <v>0</v>
      </c>
      <c r="T466" s="2">
        <v>0</v>
      </c>
      <c r="U466" s="2">
        <v>0</v>
      </c>
      <c r="V466" s="2">
        <v>0</v>
      </c>
      <c r="W466" s="2">
        <v>0</v>
      </c>
      <c r="X466" s="2">
        <v>0</v>
      </c>
      <c r="Y466" s="2">
        <v>0</v>
      </c>
    </row>
    <row r="467" spans="2:25" ht="20" customHeight="1">
      <c r="B467" s="12">
        <v>459</v>
      </c>
      <c r="C467" s="12">
        <v>7</v>
      </c>
      <c r="E467" s="13" t="s">
        <v>1625</v>
      </c>
      <c r="F467" s="13" t="s">
        <v>24</v>
      </c>
      <c r="G467" s="13" t="s">
        <v>24</v>
      </c>
      <c r="H467" s="13" t="s">
        <v>35</v>
      </c>
      <c r="I467" s="13" t="s">
        <v>251</v>
      </c>
      <c r="J467" s="13" t="s">
        <v>412</v>
      </c>
      <c r="K467" s="13" t="s">
        <v>429</v>
      </c>
      <c r="L467" s="13">
        <v>0</v>
      </c>
      <c r="M467" s="13">
        <v>0</v>
      </c>
      <c r="N467" s="13">
        <v>0</v>
      </c>
      <c r="O467" s="3" t="s">
        <v>430</v>
      </c>
      <c r="P467" s="2">
        <v>0</v>
      </c>
      <c r="Q467" s="2">
        <v>0</v>
      </c>
      <c r="R467" s="2">
        <v>0</v>
      </c>
      <c r="S467" s="2">
        <v>41922.386599999991</v>
      </c>
      <c r="T467" s="2">
        <v>0</v>
      </c>
      <c r="U467" s="2">
        <v>0</v>
      </c>
      <c r="V467" s="2">
        <v>0</v>
      </c>
      <c r="W467" s="2">
        <v>0</v>
      </c>
      <c r="X467" s="2">
        <v>0</v>
      </c>
      <c r="Y467" s="2">
        <v>0</v>
      </c>
    </row>
    <row r="468" spans="2:25" ht="20" customHeight="1">
      <c r="B468" s="12">
        <v>460</v>
      </c>
      <c r="C468" s="12">
        <v>8</v>
      </c>
      <c r="E468" s="13" t="s">
        <v>1625</v>
      </c>
      <c r="F468" s="13" t="s">
        <v>24</v>
      </c>
      <c r="G468" s="13" t="s">
        <v>24</v>
      </c>
      <c r="H468" s="13" t="s">
        <v>35</v>
      </c>
      <c r="I468" s="13" t="s">
        <v>251</v>
      </c>
      <c r="J468" s="13" t="s">
        <v>412</v>
      </c>
      <c r="K468" s="13" t="s">
        <v>429</v>
      </c>
      <c r="L468" s="13" t="s">
        <v>431</v>
      </c>
      <c r="M468" s="13">
        <v>0</v>
      </c>
      <c r="N468" s="13">
        <v>0</v>
      </c>
      <c r="O468" s="3" t="s">
        <v>4666</v>
      </c>
      <c r="P468" s="2">
        <v>0</v>
      </c>
      <c r="Q468" s="2">
        <v>0</v>
      </c>
      <c r="R468" s="2">
        <v>8211.5549999999985</v>
      </c>
      <c r="S468" s="2">
        <v>0</v>
      </c>
      <c r="T468" s="2">
        <v>0</v>
      </c>
      <c r="U468" s="2">
        <v>0</v>
      </c>
      <c r="V468" s="2">
        <v>0</v>
      </c>
      <c r="W468" s="2">
        <v>0</v>
      </c>
      <c r="X468" s="2">
        <v>0</v>
      </c>
      <c r="Y468" s="2">
        <v>0</v>
      </c>
    </row>
    <row r="469" spans="2:25" ht="20" customHeight="1">
      <c r="B469" s="12">
        <v>461</v>
      </c>
      <c r="C469" s="12">
        <v>8</v>
      </c>
      <c r="E469" s="13" t="s">
        <v>1625</v>
      </c>
      <c r="F469" s="13" t="s">
        <v>24</v>
      </c>
      <c r="G469" s="13" t="s">
        <v>24</v>
      </c>
      <c r="H469" s="13" t="s">
        <v>35</v>
      </c>
      <c r="I469" s="13" t="s">
        <v>251</v>
      </c>
      <c r="J469" s="13" t="s">
        <v>412</v>
      </c>
      <c r="K469" s="13" t="s">
        <v>429</v>
      </c>
      <c r="L469" s="13" t="s">
        <v>432</v>
      </c>
      <c r="M469" s="13">
        <v>0</v>
      </c>
      <c r="N469" s="13">
        <v>0</v>
      </c>
      <c r="O469" s="3" t="s">
        <v>4666</v>
      </c>
      <c r="P469" s="2">
        <v>0</v>
      </c>
      <c r="Q469" s="2">
        <v>0</v>
      </c>
      <c r="R469" s="2">
        <v>4234.7184999999999</v>
      </c>
      <c r="S469" s="2">
        <v>0</v>
      </c>
      <c r="T469" s="2">
        <v>0</v>
      </c>
      <c r="U469" s="2">
        <v>0</v>
      </c>
      <c r="V469" s="2">
        <v>0</v>
      </c>
      <c r="W469" s="2">
        <v>0</v>
      </c>
      <c r="X469" s="2">
        <v>0</v>
      </c>
      <c r="Y469" s="2">
        <v>0</v>
      </c>
    </row>
    <row r="470" spans="2:25" ht="20" customHeight="1">
      <c r="B470" s="12">
        <v>462</v>
      </c>
      <c r="C470" s="12">
        <v>8</v>
      </c>
      <c r="E470" s="13" t="s">
        <v>1625</v>
      </c>
      <c r="F470" s="13" t="s">
        <v>24</v>
      </c>
      <c r="G470" s="13" t="s">
        <v>24</v>
      </c>
      <c r="H470" s="13" t="s">
        <v>35</v>
      </c>
      <c r="I470" s="13" t="s">
        <v>251</v>
      </c>
      <c r="J470" s="13" t="s">
        <v>412</v>
      </c>
      <c r="K470" s="13" t="s">
        <v>429</v>
      </c>
      <c r="L470" s="13" t="s">
        <v>433</v>
      </c>
      <c r="M470" s="13">
        <v>0</v>
      </c>
      <c r="N470" s="13">
        <v>0</v>
      </c>
      <c r="O470" s="3" t="s">
        <v>4666</v>
      </c>
      <c r="P470" s="2">
        <v>0</v>
      </c>
      <c r="Q470" s="2">
        <v>0</v>
      </c>
      <c r="R470" s="2">
        <v>897.97399999999993</v>
      </c>
      <c r="S470" s="2">
        <v>0</v>
      </c>
      <c r="T470" s="2">
        <v>0</v>
      </c>
      <c r="U470" s="2">
        <v>0</v>
      </c>
      <c r="V470" s="2">
        <v>0</v>
      </c>
      <c r="W470" s="2">
        <v>0</v>
      </c>
      <c r="X470" s="2">
        <v>0</v>
      </c>
      <c r="Y470" s="2">
        <v>0</v>
      </c>
    </row>
    <row r="471" spans="2:25" ht="20" customHeight="1">
      <c r="B471" s="12">
        <v>463</v>
      </c>
      <c r="C471" s="12">
        <v>8</v>
      </c>
      <c r="E471" s="13" t="s">
        <v>1625</v>
      </c>
      <c r="F471" s="13" t="s">
        <v>24</v>
      </c>
      <c r="G471" s="13" t="s">
        <v>24</v>
      </c>
      <c r="H471" s="13" t="s">
        <v>35</v>
      </c>
      <c r="I471" s="13" t="s">
        <v>251</v>
      </c>
      <c r="J471" s="13" t="s">
        <v>412</v>
      </c>
      <c r="K471" s="13" t="s">
        <v>429</v>
      </c>
      <c r="L471" s="13" t="s">
        <v>434</v>
      </c>
      <c r="M471" s="13">
        <v>0</v>
      </c>
      <c r="N471" s="13">
        <v>0</v>
      </c>
      <c r="O471" s="3" t="s">
        <v>4666</v>
      </c>
      <c r="P471" s="2">
        <v>0</v>
      </c>
      <c r="Q471" s="2">
        <v>0</v>
      </c>
      <c r="R471" s="2">
        <v>2232.8251999999998</v>
      </c>
      <c r="S471" s="2">
        <v>0</v>
      </c>
      <c r="T471" s="2">
        <v>0</v>
      </c>
      <c r="U471" s="2">
        <v>0</v>
      </c>
      <c r="V471" s="2">
        <v>0</v>
      </c>
      <c r="W471" s="2">
        <v>0</v>
      </c>
      <c r="X471" s="2">
        <v>0</v>
      </c>
      <c r="Y471" s="2">
        <v>0</v>
      </c>
    </row>
    <row r="472" spans="2:25" ht="20" customHeight="1">
      <c r="B472" s="12">
        <v>464</v>
      </c>
      <c r="C472" s="12">
        <v>8</v>
      </c>
      <c r="E472" s="13" t="s">
        <v>1625</v>
      </c>
      <c r="F472" s="13" t="s">
        <v>24</v>
      </c>
      <c r="G472" s="13" t="s">
        <v>24</v>
      </c>
      <c r="H472" s="13" t="s">
        <v>35</v>
      </c>
      <c r="I472" s="13" t="s">
        <v>251</v>
      </c>
      <c r="J472" s="13" t="s">
        <v>412</v>
      </c>
      <c r="K472" s="13" t="s">
        <v>429</v>
      </c>
      <c r="L472" s="13" t="s">
        <v>1362</v>
      </c>
      <c r="M472" s="13">
        <v>0</v>
      </c>
      <c r="N472" s="13">
        <v>0</v>
      </c>
      <c r="O472" s="3" t="s">
        <v>4666</v>
      </c>
      <c r="P472" s="2">
        <v>0</v>
      </c>
      <c r="Q472" s="2">
        <v>0</v>
      </c>
      <c r="R472" s="2">
        <v>21615.291000000001</v>
      </c>
      <c r="S472" s="2">
        <v>0</v>
      </c>
      <c r="T472" s="2">
        <v>0</v>
      </c>
      <c r="U472" s="2">
        <v>0</v>
      </c>
      <c r="V472" s="2">
        <v>0</v>
      </c>
      <c r="W472" s="2">
        <v>0</v>
      </c>
      <c r="X472" s="2">
        <v>0</v>
      </c>
      <c r="Y472" s="2">
        <v>0</v>
      </c>
    </row>
    <row r="473" spans="2:25" ht="20" customHeight="1">
      <c r="B473" s="12">
        <v>465</v>
      </c>
      <c r="C473" s="12">
        <v>8</v>
      </c>
      <c r="E473" s="13" t="s">
        <v>1625</v>
      </c>
      <c r="F473" s="13" t="s">
        <v>24</v>
      </c>
      <c r="G473" s="13" t="s">
        <v>24</v>
      </c>
      <c r="H473" s="13" t="s">
        <v>35</v>
      </c>
      <c r="I473" s="13" t="s">
        <v>251</v>
      </c>
      <c r="J473" s="13" t="s">
        <v>412</v>
      </c>
      <c r="K473" s="13" t="s">
        <v>429</v>
      </c>
      <c r="L473" s="13" t="s">
        <v>2105</v>
      </c>
      <c r="M473" s="13">
        <v>0</v>
      </c>
      <c r="N473" s="13">
        <v>0</v>
      </c>
      <c r="O473" s="3" t="s">
        <v>4666</v>
      </c>
      <c r="P473" s="2">
        <v>0</v>
      </c>
      <c r="Q473" s="2">
        <v>0</v>
      </c>
      <c r="R473" s="2">
        <v>142.72560000000001</v>
      </c>
      <c r="S473" s="2">
        <v>0</v>
      </c>
      <c r="T473" s="2">
        <v>0</v>
      </c>
      <c r="U473" s="2">
        <v>0</v>
      </c>
      <c r="V473" s="2">
        <v>0</v>
      </c>
      <c r="W473" s="2">
        <v>0</v>
      </c>
      <c r="X473" s="2">
        <v>0</v>
      </c>
      <c r="Y473" s="2">
        <v>0</v>
      </c>
    </row>
    <row r="474" spans="2:25" ht="20" customHeight="1">
      <c r="B474" s="12">
        <v>466</v>
      </c>
      <c r="C474" s="12">
        <v>8</v>
      </c>
      <c r="E474" s="13" t="s">
        <v>1625</v>
      </c>
      <c r="F474" s="13" t="s">
        <v>24</v>
      </c>
      <c r="G474" s="13" t="s">
        <v>24</v>
      </c>
      <c r="H474" s="13" t="s">
        <v>35</v>
      </c>
      <c r="I474" s="13" t="s">
        <v>251</v>
      </c>
      <c r="J474" s="13" t="s">
        <v>412</v>
      </c>
      <c r="K474" s="13" t="s">
        <v>429</v>
      </c>
      <c r="L474" s="13" t="s">
        <v>2106</v>
      </c>
      <c r="M474" s="13">
        <v>0</v>
      </c>
      <c r="N474" s="13">
        <v>0</v>
      </c>
      <c r="O474" s="3" t="s">
        <v>1253</v>
      </c>
      <c r="P474" s="2">
        <v>0</v>
      </c>
      <c r="Q474" s="2">
        <v>0</v>
      </c>
      <c r="R474" s="2">
        <v>58.52</v>
      </c>
      <c r="S474" s="2">
        <v>0</v>
      </c>
      <c r="T474" s="2">
        <v>0</v>
      </c>
      <c r="U474" s="2">
        <v>0</v>
      </c>
      <c r="V474" s="2">
        <v>0</v>
      </c>
      <c r="W474" s="2">
        <v>0</v>
      </c>
      <c r="X474" s="2">
        <v>0</v>
      </c>
      <c r="Y474" s="2">
        <v>0</v>
      </c>
    </row>
    <row r="475" spans="2:25" ht="20" customHeight="1">
      <c r="B475" s="12">
        <v>467</v>
      </c>
      <c r="C475" s="12">
        <v>8</v>
      </c>
      <c r="E475" s="13" t="s">
        <v>1625</v>
      </c>
      <c r="F475" s="13" t="s">
        <v>24</v>
      </c>
      <c r="G475" s="13" t="s">
        <v>24</v>
      </c>
      <c r="H475" s="13" t="s">
        <v>35</v>
      </c>
      <c r="I475" s="13" t="s">
        <v>251</v>
      </c>
      <c r="J475" s="13" t="s">
        <v>412</v>
      </c>
      <c r="K475" s="13" t="s">
        <v>429</v>
      </c>
      <c r="L475" s="13" t="s">
        <v>2107</v>
      </c>
      <c r="M475" s="13">
        <v>0</v>
      </c>
      <c r="N475" s="13">
        <v>0</v>
      </c>
      <c r="O475" s="3" t="s">
        <v>4672</v>
      </c>
      <c r="P475" s="2">
        <v>0</v>
      </c>
      <c r="Q475" s="2">
        <v>0</v>
      </c>
      <c r="R475" s="2">
        <v>554.97390000000007</v>
      </c>
      <c r="S475" s="2">
        <v>0</v>
      </c>
      <c r="T475" s="2">
        <v>0</v>
      </c>
      <c r="U475" s="2">
        <v>0</v>
      </c>
      <c r="V475" s="2">
        <v>0</v>
      </c>
      <c r="W475" s="2">
        <v>0</v>
      </c>
      <c r="X475" s="2">
        <v>0</v>
      </c>
      <c r="Y475" s="2">
        <v>0</v>
      </c>
    </row>
    <row r="476" spans="2:25" ht="20" customHeight="1">
      <c r="B476" s="12">
        <v>468</v>
      </c>
      <c r="C476" s="12">
        <v>8</v>
      </c>
      <c r="E476" s="13" t="s">
        <v>1625</v>
      </c>
      <c r="F476" s="13" t="s">
        <v>24</v>
      </c>
      <c r="G476" s="13" t="s">
        <v>24</v>
      </c>
      <c r="H476" s="13" t="s">
        <v>35</v>
      </c>
      <c r="I476" s="13" t="s">
        <v>251</v>
      </c>
      <c r="J476" s="13" t="s">
        <v>412</v>
      </c>
      <c r="K476" s="13" t="s">
        <v>429</v>
      </c>
      <c r="L476" s="13" t="s">
        <v>2108</v>
      </c>
      <c r="M476" s="13">
        <v>0</v>
      </c>
      <c r="N476" s="13">
        <v>0</v>
      </c>
      <c r="O476" s="3" t="s">
        <v>4673</v>
      </c>
      <c r="P476" s="2">
        <v>0</v>
      </c>
      <c r="Q476" s="2">
        <v>0</v>
      </c>
      <c r="R476" s="2">
        <v>1239.0640999999998</v>
      </c>
      <c r="S476" s="2">
        <v>0</v>
      </c>
      <c r="T476" s="2">
        <v>0</v>
      </c>
      <c r="U476" s="2">
        <v>0</v>
      </c>
      <c r="V476" s="2">
        <v>0</v>
      </c>
      <c r="W476" s="2">
        <v>0</v>
      </c>
      <c r="X476" s="2">
        <v>0</v>
      </c>
      <c r="Y476" s="2">
        <v>0</v>
      </c>
    </row>
    <row r="477" spans="2:25" ht="20" customHeight="1">
      <c r="B477" s="12">
        <v>469</v>
      </c>
      <c r="C477" s="12">
        <v>8</v>
      </c>
      <c r="E477" s="13" t="s">
        <v>1625</v>
      </c>
      <c r="F477" s="13" t="s">
        <v>24</v>
      </c>
      <c r="G477" s="13" t="s">
        <v>24</v>
      </c>
      <c r="H477" s="13" t="s">
        <v>35</v>
      </c>
      <c r="I477" s="13" t="s">
        <v>251</v>
      </c>
      <c r="J477" s="13" t="s">
        <v>412</v>
      </c>
      <c r="K477" s="13" t="s">
        <v>429</v>
      </c>
      <c r="L477" s="13" t="s">
        <v>2109</v>
      </c>
      <c r="M477" s="13">
        <v>0</v>
      </c>
      <c r="N477" s="13">
        <v>0</v>
      </c>
      <c r="O477" s="3" t="s">
        <v>4674</v>
      </c>
      <c r="P477" s="2">
        <v>0</v>
      </c>
      <c r="Q477" s="2">
        <v>0</v>
      </c>
      <c r="R477" s="2">
        <v>1464.5367000000001</v>
      </c>
      <c r="S477" s="2">
        <v>0</v>
      </c>
      <c r="T477" s="2">
        <v>0</v>
      </c>
      <c r="U477" s="2">
        <v>0</v>
      </c>
      <c r="V477" s="2">
        <v>0</v>
      </c>
      <c r="W477" s="2">
        <v>0</v>
      </c>
      <c r="X477" s="2">
        <v>0</v>
      </c>
      <c r="Y477" s="2">
        <v>0</v>
      </c>
    </row>
    <row r="478" spans="2:25" ht="20" customHeight="1">
      <c r="B478" s="12">
        <v>470</v>
      </c>
      <c r="C478" s="12">
        <v>8</v>
      </c>
      <c r="E478" s="13" t="s">
        <v>1625</v>
      </c>
      <c r="F478" s="13" t="s">
        <v>24</v>
      </c>
      <c r="G478" s="13" t="s">
        <v>24</v>
      </c>
      <c r="H478" s="13" t="s">
        <v>35</v>
      </c>
      <c r="I478" s="13" t="s">
        <v>251</v>
      </c>
      <c r="J478" s="13" t="s">
        <v>412</v>
      </c>
      <c r="K478" s="13" t="s">
        <v>429</v>
      </c>
      <c r="L478" s="13" t="s">
        <v>2110</v>
      </c>
      <c r="M478" s="13">
        <v>0</v>
      </c>
      <c r="N478" s="13">
        <v>0</v>
      </c>
      <c r="O478" s="3" t="s">
        <v>4675</v>
      </c>
      <c r="P478" s="2">
        <v>0</v>
      </c>
      <c r="Q478" s="2">
        <v>0</v>
      </c>
      <c r="R478" s="2">
        <v>930.20259999999996</v>
      </c>
      <c r="S478" s="2">
        <v>0</v>
      </c>
      <c r="T478" s="2">
        <v>0</v>
      </c>
      <c r="U478" s="2">
        <v>0</v>
      </c>
      <c r="V478" s="2">
        <v>0</v>
      </c>
      <c r="W478" s="2">
        <v>0</v>
      </c>
      <c r="X478" s="2">
        <v>0</v>
      </c>
      <c r="Y478" s="2">
        <v>0</v>
      </c>
    </row>
    <row r="479" spans="2:25" ht="20" customHeight="1">
      <c r="B479" s="12">
        <v>471</v>
      </c>
      <c r="C479" s="12">
        <v>8</v>
      </c>
      <c r="E479" s="13" t="s">
        <v>1625</v>
      </c>
      <c r="F479" s="13" t="s">
        <v>24</v>
      </c>
      <c r="G479" s="13" t="s">
        <v>24</v>
      </c>
      <c r="H479" s="13" t="s">
        <v>35</v>
      </c>
      <c r="I479" s="13" t="s">
        <v>251</v>
      </c>
      <c r="J479" s="13" t="s">
        <v>412</v>
      </c>
      <c r="K479" s="13" t="s">
        <v>429</v>
      </c>
      <c r="L479" s="13" t="s">
        <v>2111</v>
      </c>
      <c r="M479" s="13">
        <v>0</v>
      </c>
      <c r="N479" s="13">
        <v>0</v>
      </c>
      <c r="O479" s="3" t="s">
        <v>1932</v>
      </c>
      <c r="P479" s="2">
        <v>0</v>
      </c>
      <c r="Q479" s="2">
        <v>0</v>
      </c>
      <c r="R479" s="2">
        <v>340</v>
      </c>
      <c r="S479" s="2">
        <v>0</v>
      </c>
      <c r="T479" s="2">
        <v>0</v>
      </c>
      <c r="U479" s="2">
        <v>0</v>
      </c>
      <c r="V479" s="2">
        <v>0</v>
      </c>
      <c r="W479" s="2">
        <v>0</v>
      </c>
      <c r="X479" s="2">
        <v>0</v>
      </c>
      <c r="Y479" s="2">
        <v>0</v>
      </c>
    </row>
    <row r="480" spans="2:25" ht="20" customHeight="1">
      <c r="B480" s="12">
        <v>472</v>
      </c>
      <c r="C480" s="12">
        <v>7</v>
      </c>
      <c r="E480" s="13" t="s">
        <v>1625</v>
      </c>
      <c r="F480" s="13" t="s">
        <v>24</v>
      </c>
      <c r="G480" s="13" t="s">
        <v>24</v>
      </c>
      <c r="H480" s="13" t="s">
        <v>35</v>
      </c>
      <c r="I480" s="13" t="s">
        <v>251</v>
      </c>
      <c r="J480" s="13" t="s">
        <v>412</v>
      </c>
      <c r="K480" s="13" t="s">
        <v>435</v>
      </c>
      <c r="L480" s="13">
        <v>0</v>
      </c>
      <c r="M480" s="13">
        <v>0</v>
      </c>
      <c r="N480" s="13">
        <v>0</v>
      </c>
      <c r="O480" s="3" t="s">
        <v>436</v>
      </c>
      <c r="P480" s="2">
        <v>0</v>
      </c>
      <c r="Q480" s="2">
        <v>0</v>
      </c>
      <c r="R480" s="2">
        <v>0</v>
      </c>
      <c r="S480" s="2">
        <v>17245.917300000001</v>
      </c>
      <c r="T480" s="2">
        <v>0</v>
      </c>
      <c r="U480" s="2">
        <v>0</v>
      </c>
      <c r="V480" s="2">
        <v>0</v>
      </c>
      <c r="W480" s="2">
        <v>0</v>
      </c>
      <c r="X480" s="2">
        <v>0</v>
      </c>
      <c r="Y480" s="2">
        <v>0</v>
      </c>
    </row>
    <row r="481" spans="2:25" ht="20" customHeight="1">
      <c r="B481" s="12">
        <v>473</v>
      </c>
      <c r="C481" s="12">
        <v>8</v>
      </c>
      <c r="E481" s="13" t="s">
        <v>1625</v>
      </c>
      <c r="F481" s="13" t="s">
        <v>24</v>
      </c>
      <c r="G481" s="13" t="s">
        <v>24</v>
      </c>
      <c r="H481" s="13" t="s">
        <v>35</v>
      </c>
      <c r="I481" s="13" t="s">
        <v>251</v>
      </c>
      <c r="J481" s="13" t="s">
        <v>412</v>
      </c>
      <c r="K481" s="13" t="s">
        <v>435</v>
      </c>
      <c r="L481" s="13" t="s">
        <v>437</v>
      </c>
      <c r="M481" s="13">
        <v>0</v>
      </c>
      <c r="N481" s="13">
        <v>0</v>
      </c>
      <c r="O481" s="3" t="s">
        <v>1352</v>
      </c>
      <c r="P481" s="2">
        <v>0</v>
      </c>
      <c r="Q481" s="2">
        <v>0</v>
      </c>
      <c r="R481" s="2">
        <v>441.56159999999994</v>
      </c>
      <c r="S481" s="2">
        <v>0</v>
      </c>
      <c r="T481" s="2">
        <v>0</v>
      </c>
      <c r="U481" s="2">
        <v>0</v>
      </c>
      <c r="V481" s="2">
        <v>0</v>
      </c>
      <c r="W481" s="2">
        <v>0</v>
      </c>
      <c r="X481" s="2">
        <v>0</v>
      </c>
      <c r="Y481" s="2">
        <v>0</v>
      </c>
    </row>
    <row r="482" spans="2:25" ht="20" customHeight="1">
      <c r="B482" s="12">
        <v>474</v>
      </c>
      <c r="C482" s="12">
        <v>8</v>
      </c>
      <c r="E482" s="13" t="s">
        <v>1625</v>
      </c>
      <c r="F482" s="13" t="s">
        <v>24</v>
      </c>
      <c r="G482" s="13" t="s">
        <v>24</v>
      </c>
      <c r="H482" s="13" t="s">
        <v>35</v>
      </c>
      <c r="I482" s="13" t="s">
        <v>251</v>
      </c>
      <c r="J482" s="13" t="s">
        <v>412</v>
      </c>
      <c r="K482" s="13" t="s">
        <v>435</v>
      </c>
      <c r="L482" s="13" t="s">
        <v>438</v>
      </c>
      <c r="M482" s="13">
        <v>0</v>
      </c>
      <c r="N482" s="13">
        <v>0</v>
      </c>
      <c r="O482" s="3" t="s">
        <v>1352</v>
      </c>
      <c r="P482" s="2">
        <v>0</v>
      </c>
      <c r="Q482" s="2">
        <v>0</v>
      </c>
      <c r="R482" s="2">
        <v>1428.9911999999999</v>
      </c>
      <c r="S482" s="2">
        <v>0</v>
      </c>
      <c r="T482" s="2">
        <v>0</v>
      </c>
      <c r="U482" s="2">
        <v>0</v>
      </c>
      <c r="V482" s="2">
        <v>0</v>
      </c>
      <c r="W482" s="2">
        <v>0</v>
      </c>
      <c r="X482" s="2">
        <v>0</v>
      </c>
      <c r="Y482" s="2">
        <v>0</v>
      </c>
    </row>
    <row r="483" spans="2:25" ht="20" customHeight="1">
      <c r="B483" s="12">
        <v>475</v>
      </c>
      <c r="C483" s="12">
        <v>8</v>
      </c>
      <c r="E483" s="13" t="s">
        <v>1625</v>
      </c>
      <c r="F483" s="13" t="s">
        <v>24</v>
      </c>
      <c r="G483" s="13" t="s">
        <v>24</v>
      </c>
      <c r="H483" s="13" t="s">
        <v>35</v>
      </c>
      <c r="I483" s="13" t="s">
        <v>251</v>
      </c>
      <c r="J483" s="13" t="s">
        <v>412</v>
      </c>
      <c r="K483" s="13" t="s">
        <v>435</v>
      </c>
      <c r="L483" s="13" t="s">
        <v>460</v>
      </c>
      <c r="M483" s="13">
        <v>0</v>
      </c>
      <c r="N483" s="13">
        <v>0</v>
      </c>
      <c r="O483" s="3" t="s">
        <v>1352</v>
      </c>
      <c r="P483" s="2">
        <v>0</v>
      </c>
      <c r="Q483" s="2">
        <v>0</v>
      </c>
      <c r="R483" s="2">
        <v>2528.864</v>
      </c>
      <c r="S483" s="2">
        <v>0</v>
      </c>
      <c r="T483" s="2">
        <v>0</v>
      </c>
      <c r="U483" s="2">
        <v>0</v>
      </c>
      <c r="V483" s="2">
        <v>0</v>
      </c>
      <c r="W483" s="2">
        <v>0</v>
      </c>
      <c r="X483" s="2">
        <v>0</v>
      </c>
      <c r="Y483" s="2">
        <v>0</v>
      </c>
    </row>
    <row r="484" spans="2:25" ht="20" customHeight="1">
      <c r="B484" s="12">
        <v>476</v>
      </c>
      <c r="C484" s="12">
        <v>8</v>
      </c>
      <c r="E484" s="13" t="s">
        <v>1625</v>
      </c>
      <c r="F484" s="13" t="s">
        <v>24</v>
      </c>
      <c r="G484" s="13" t="s">
        <v>24</v>
      </c>
      <c r="H484" s="13" t="s">
        <v>35</v>
      </c>
      <c r="I484" s="13" t="s">
        <v>251</v>
      </c>
      <c r="J484" s="13" t="s">
        <v>412</v>
      </c>
      <c r="K484" s="13" t="s">
        <v>435</v>
      </c>
      <c r="L484" s="13" t="s">
        <v>1379</v>
      </c>
      <c r="M484" s="13">
        <v>0</v>
      </c>
      <c r="N484" s="13">
        <v>0</v>
      </c>
      <c r="O484" s="3" t="s">
        <v>1352</v>
      </c>
      <c r="P484" s="2">
        <v>0</v>
      </c>
      <c r="Q484" s="2">
        <v>0</v>
      </c>
      <c r="R484" s="2">
        <v>574.98749999999995</v>
      </c>
      <c r="S484" s="2">
        <v>0</v>
      </c>
      <c r="T484" s="2">
        <v>0</v>
      </c>
      <c r="U484" s="2">
        <v>0</v>
      </c>
      <c r="V484" s="2">
        <v>0</v>
      </c>
      <c r="W484" s="2">
        <v>0</v>
      </c>
      <c r="X484" s="2">
        <v>0</v>
      </c>
      <c r="Y484" s="2">
        <v>0</v>
      </c>
    </row>
    <row r="485" spans="2:25" ht="20" customHeight="1">
      <c r="B485" s="12">
        <v>477</v>
      </c>
      <c r="C485" s="12">
        <v>8</v>
      </c>
      <c r="E485" s="13" t="s">
        <v>1625</v>
      </c>
      <c r="F485" s="13" t="s">
        <v>24</v>
      </c>
      <c r="G485" s="13" t="s">
        <v>24</v>
      </c>
      <c r="H485" s="13" t="s">
        <v>35</v>
      </c>
      <c r="I485" s="13" t="s">
        <v>251</v>
      </c>
      <c r="J485" s="13" t="s">
        <v>412</v>
      </c>
      <c r="K485" s="13" t="s">
        <v>435</v>
      </c>
      <c r="L485" s="13" t="s">
        <v>2116</v>
      </c>
      <c r="M485" s="13">
        <v>0</v>
      </c>
      <c r="N485" s="13">
        <v>0</v>
      </c>
      <c r="O485" s="3" t="s">
        <v>1352</v>
      </c>
      <c r="P485" s="2">
        <v>0</v>
      </c>
      <c r="Q485" s="2">
        <v>0</v>
      </c>
      <c r="R485" s="2">
        <v>238.49099999999999</v>
      </c>
      <c r="S485" s="2">
        <v>0</v>
      </c>
      <c r="T485" s="2">
        <v>0</v>
      </c>
      <c r="U485" s="2">
        <v>0</v>
      </c>
      <c r="V485" s="2">
        <v>0</v>
      </c>
      <c r="W485" s="2">
        <v>0</v>
      </c>
      <c r="X485" s="2">
        <v>0</v>
      </c>
      <c r="Y485" s="2">
        <v>0</v>
      </c>
    </row>
    <row r="486" spans="2:25" ht="20" customHeight="1">
      <c r="B486" s="12">
        <v>478</v>
      </c>
      <c r="C486" s="12">
        <v>8</v>
      </c>
      <c r="E486" s="13" t="s">
        <v>1625</v>
      </c>
      <c r="F486" s="13" t="s">
        <v>24</v>
      </c>
      <c r="G486" s="13" t="s">
        <v>24</v>
      </c>
      <c r="H486" s="13" t="s">
        <v>35</v>
      </c>
      <c r="I486" s="13" t="s">
        <v>251</v>
      </c>
      <c r="J486" s="13" t="s">
        <v>412</v>
      </c>
      <c r="K486" s="13" t="s">
        <v>435</v>
      </c>
      <c r="L486" s="13" t="s">
        <v>2117</v>
      </c>
      <c r="M486" s="13">
        <v>0</v>
      </c>
      <c r="N486" s="13">
        <v>0</v>
      </c>
      <c r="O486" s="3" t="s">
        <v>1352</v>
      </c>
      <c r="P486" s="2">
        <v>0</v>
      </c>
      <c r="Q486" s="2">
        <v>0</v>
      </c>
      <c r="R486" s="2">
        <v>688.75380000000007</v>
      </c>
      <c r="S486" s="2">
        <v>0</v>
      </c>
      <c r="T486" s="2">
        <v>0</v>
      </c>
      <c r="U486" s="2">
        <v>0</v>
      </c>
      <c r="V486" s="2">
        <v>0</v>
      </c>
      <c r="W486" s="2">
        <v>0</v>
      </c>
      <c r="X486" s="2">
        <v>0</v>
      </c>
      <c r="Y486" s="2">
        <v>0</v>
      </c>
    </row>
    <row r="487" spans="2:25" ht="20" customHeight="1">
      <c r="B487" s="12">
        <v>479</v>
      </c>
      <c r="C487" s="12">
        <v>8</v>
      </c>
      <c r="E487" s="13" t="s">
        <v>1625</v>
      </c>
      <c r="F487" s="13" t="s">
        <v>24</v>
      </c>
      <c r="G487" s="13" t="s">
        <v>24</v>
      </c>
      <c r="H487" s="13" t="s">
        <v>35</v>
      </c>
      <c r="I487" s="13" t="s">
        <v>251</v>
      </c>
      <c r="J487" s="13" t="s">
        <v>412</v>
      </c>
      <c r="K487" s="13" t="s">
        <v>435</v>
      </c>
      <c r="L487" s="13" t="s">
        <v>2118</v>
      </c>
      <c r="M487" s="13">
        <v>0</v>
      </c>
      <c r="N487" s="13">
        <v>0</v>
      </c>
      <c r="O487" s="3" t="s">
        <v>4676</v>
      </c>
      <c r="P487" s="2">
        <v>0</v>
      </c>
      <c r="Q487" s="2">
        <v>0</v>
      </c>
      <c r="R487" s="2">
        <v>78.295199999999994</v>
      </c>
      <c r="S487" s="2">
        <v>0</v>
      </c>
      <c r="T487" s="2">
        <v>0</v>
      </c>
      <c r="U487" s="2">
        <v>0</v>
      </c>
      <c r="V487" s="2">
        <v>0</v>
      </c>
      <c r="W487" s="2">
        <v>0</v>
      </c>
      <c r="X487" s="2">
        <v>0</v>
      </c>
      <c r="Y487" s="2">
        <v>0</v>
      </c>
    </row>
    <row r="488" spans="2:25" ht="20" customHeight="1">
      <c r="B488" s="12">
        <v>480</v>
      </c>
      <c r="C488" s="12">
        <v>8</v>
      </c>
      <c r="E488" s="13" t="s">
        <v>1625</v>
      </c>
      <c r="F488" s="13" t="s">
        <v>24</v>
      </c>
      <c r="G488" s="13" t="s">
        <v>24</v>
      </c>
      <c r="H488" s="13" t="s">
        <v>35</v>
      </c>
      <c r="I488" s="13" t="s">
        <v>251</v>
      </c>
      <c r="J488" s="13" t="s">
        <v>412</v>
      </c>
      <c r="K488" s="13" t="s">
        <v>435</v>
      </c>
      <c r="L488" s="13" t="s">
        <v>2119</v>
      </c>
      <c r="M488" s="13">
        <v>0</v>
      </c>
      <c r="N488" s="13">
        <v>0</v>
      </c>
      <c r="O488" s="3" t="s">
        <v>1267</v>
      </c>
      <c r="P488" s="2">
        <v>0</v>
      </c>
      <c r="Q488" s="2">
        <v>0</v>
      </c>
      <c r="R488" s="2">
        <v>9966.7929999999997</v>
      </c>
      <c r="S488" s="2">
        <v>0</v>
      </c>
      <c r="T488" s="2">
        <v>0</v>
      </c>
      <c r="U488" s="2">
        <v>0</v>
      </c>
      <c r="V488" s="2">
        <v>0</v>
      </c>
      <c r="W488" s="2">
        <v>0</v>
      </c>
      <c r="X488" s="2">
        <v>0</v>
      </c>
      <c r="Y488" s="2">
        <v>0</v>
      </c>
    </row>
    <row r="489" spans="2:25" ht="20" customHeight="1">
      <c r="B489" s="12">
        <v>481</v>
      </c>
      <c r="C489" s="12">
        <v>8</v>
      </c>
      <c r="E489" s="13" t="s">
        <v>1625</v>
      </c>
      <c r="F489" s="13" t="s">
        <v>24</v>
      </c>
      <c r="G489" s="13" t="s">
        <v>24</v>
      </c>
      <c r="H489" s="13" t="s">
        <v>35</v>
      </c>
      <c r="I489" s="13" t="s">
        <v>251</v>
      </c>
      <c r="J489" s="13" t="s">
        <v>412</v>
      </c>
      <c r="K489" s="13" t="s">
        <v>435</v>
      </c>
      <c r="L489" s="13" t="s">
        <v>2120</v>
      </c>
      <c r="M489" s="13">
        <v>0</v>
      </c>
      <c r="N489" s="13">
        <v>0</v>
      </c>
      <c r="O489" s="3" t="s">
        <v>1262</v>
      </c>
      <c r="P489" s="2">
        <v>0</v>
      </c>
      <c r="Q489" s="2">
        <v>0</v>
      </c>
      <c r="R489" s="2">
        <v>787.86</v>
      </c>
      <c r="S489" s="2">
        <v>0</v>
      </c>
      <c r="T489" s="2">
        <v>0</v>
      </c>
      <c r="U489" s="2">
        <v>0</v>
      </c>
      <c r="V489" s="2">
        <v>0</v>
      </c>
      <c r="W489" s="2">
        <v>0</v>
      </c>
      <c r="X489" s="2">
        <v>0</v>
      </c>
      <c r="Y489" s="2">
        <v>0</v>
      </c>
    </row>
    <row r="490" spans="2:25" ht="20" customHeight="1">
      <c r="B490" s="12">
        <v>482</v>
      </c>
      <c r="C490" s="12">
        <v>8</v>
      </c>
      <c r="E490" s="13" t="s">
        <v>1625</v>
      </c>
      <c r="F490" s="13" t="s">
        <v>24</v>
      </c>
      <c r="G490" s="13" t="s">
        <v>24</v>
      </c>
      <c r="H490" s="13" t="s">
        <v>35</v>
      </c>
      <c r="I490" s="13" t="s">
        <v>251</v>
      </c>
      <c r="J490" s="13" t="s">
        <v>412</v>
      </c>
      <c r="K490" s="13" t="s">
        <v>435</v>
      </c>
      <c r="L490" s="13" t="s">
        <v>4677</v>
      </c>
      <c r="M490" s="13">
        <v>0</v>
      </c>
      <c r="N490" s="13">
        <v>0</v>
      </c>
      <c r="O490" s="3" t="s">
        <v>40</v>
      </c>
      <c r="P490" s="2">
        <v>0</v>
      </c>
      <c r="Q490" s="2">
        <v>0</v>
      </c>
      <c r="R490" s="2">
        <v>511.32</v>
      </c>
      <c r="S490" s="2">
        <v>0</v>
      </c>
      <c r="T490" s="2">
        <v>0</v>
      </c>
      <c r="U490" s="2">
        <v>0</v>
      </c>
      <c r="V490" s="2">
        <v>0</v>
      </c>
      <c r="W490" s="2">
        <v>0</v>
      </c>
      <c r="X490" s="2">
        <v>0</v>
      </c>
      <c r="Y490" s="2">
        <v>0</v>
      </c>
    </row>
    <row r="491" spans="2:25" ht="20" customHeight="1">
      <c r="B491" s="12">
        <v>483</v>
      </c>
      <c r="C491" s="12">
        <v>5</v>
      </c>
      <c r="E491" s="13" t="s">
        <v>1625</v>
      </c>
      <c r="F491" s="13" t="s">
        <v>24</v>
      </c>
      <c r="G491" s="13" t="s">
        <v>24</v>
      </c>
      <c r="H491" s="13" t="s">
        <v>35</v>
      </c>
      <c r="I491" s="13" t="s">
        <v>129</v>
      </c>
      <c r="J491" s="13">
        <v>0</v>
      </c>
      <c r="K491" s="13">
        <v>0</v>
      </c>
      <c r="L491" s="13">
        <v>0</v>
      </c>
      <c r="M491" s="13">
        <v>0</v>
      </c>
      <c r="N491" s="13">
        <v>0</v>
      </c>
      <c r="O491" s="3" t="s">
        <v>130</v>
      </c>
      <c r="P491" s="2">
        <v>0</v>
      </c>
      <c r="Q491" s="2">
        <v>0</v>
      </c>
      <c r="R491" s="2">
        <v>0</v>
      </c>
      <c r="S491" s="2">
        <v>0</v>
      </c>
      <c r="T491" s="2">
        <v>0</v>
      </c>
      <c r="U491" s="2">
        <v>58430.781399999985</v>
      </c>
      <c r="V491" s="2">
        <v>0</v>
      </c>
      <c r="W491" s="2">
        <v>0</v>
      </c>
      <c r="X491" s="2">
        <v>0</v>
      </c>
      <c r="Y491" s="2">
        <v>0</v>
      </c>
    </row>
    <row r="492" spans="2:25" ht="20" customHeight="1">
      <c r="B492" s="12">
        <v>484</v>
      </c>
      <c r="C492" s="12">
        <v>6</v>
      </c>
      <c r="E492" s="13" t="s">
        <v>1625</v>
      </c>
      <c r="F492" s="13" t="s">
        <v>24</v>
      </c>
      <c r="G492" s="13" t="s">
        <v>24</v>
      </c>
      <c r="H492" s="13" t="s">
        <v>35</v>
      </c>
      <c r="I492" s="13" t="s">
        <v>129</v>
      </c>
      <c r="J492" s="13" t="s">
        <v>131</v>
      </c>
      <c r="K492" s="13">
        <v>0</v>
      </c>
      <c r="L492" s="13">
        <v>0</v>
      </c>
      <c r="M492" s="13">
        <v>0</v>
      </c>
      <c r="N492" s="13">
        <v>0</v>
      </c>
      <c r="O492" s="3" t="s">
        <v>132</v>
      </c>
      <c r="P492" s="2">
        <v>0</v>
      </c>
      <c r="Q492" s="2">
        <v>0</v>
      </c>
      <c r="R492" s="2">
        <v>0</v>
      </c>
      <c r="S492" s="2">
        <v>0</v>
      </c>
      <c r="T492" s="2">
        <v>58430.781399999985</v>
      </c>
      <c r="U492" s="2">
        <v>0</v>
      </c>
      <c r="V492" s="2">
        <v>0</v>
      </c>
      <c r="W492" s="2">
        <v>0</v>
      </c>
      <c r="X492" s="2">
        <v>0</v>
      </c>
      <c r="Y492" s="2">
        <v>0</v>
      </c>
    </row>
    <row r="493" spans="2:25" ht="20" customHeight="1">
      <c r="B493" s="12">
        <v>485</v>
      </c>
      <c r="C493" s="12">
        <v>7</v>
      </c>
      <c r="E493" s="13" t="s">
        <v>1625</v>
      </c>
      <c r="F493" s="13" t="s">
        <v>24</v>
      </c>
      <c r="G493" s="13" t="s">
        <v>24</v>
      </c>
      <c r="H493" s="13" t="s">
        <v>35</v>
      </c>
      <c r="I493" s="13" t="s">
        <v>129</v>
      </c>
      <c r="J493" s="13" t="s">
        <v>131</v>
      </c>
      <c r="K493" s="13" t="s">
        <v>439</v>
      </c>
      <c r="L493" s="13">
        <v>0</v>
      </c>
      <c r="M493" s="13">
        <v>0</v>
      </c>
      <c r="N493" s="13">
        <v>0</v>
      </c>
      <c r="O493" s="3" t="s">
        <v>78</v>
      </c>
      <c r="P493" s="2">
        <v>0</v>
      </c>
      <c r="Q493" s="2">
        <v>0</v>
      </c>
      <c r="R493" s="2">
        <v>0</v>
      </c>
      <c r="S493" s="2">
        <v>55375.16139999999</v>
      </c>
      <c r="T493" s="2">
        <v>0</v>
      </c>
      <c r="U493" s="2">
        <v>0</v>
      </c>
      <c r="V493" s="2">
        <v>0</v>
      </c>
      <c r="W493" s="2">
        <v>0</v>
      </c>
      <c r="X493" s="2">
        <v>0</v>
      </c>
      <c r="Y493" s="2">
        <v>0</v>
      </c>
    </row>
    <row r="494" spans="2:25" ht="20" customHeight="1">
      <c r="B494" s="12">
        <v>486</v>
      </c>
      <c r="C494" s="12">
        <v>8</v>
      </c>
      <c r="E494" s="13" t="s">
        <v>1625</v>
      </c>
      <c r="F494" s="13" t="s">
        <v>24</v>
      </c>
      <c r="G494" s="13" t="s">
        <v>24</v>
      </c>
      <c r="H494" s="13" t="s">
        <v>35</v>
      </c>
      <c r="I494" s="13" t="s">
        <v>129</v>
      </c>
      <c r="J494" s="13" t="s">
        <v>131</v>
      </c>
      <c r="K494" s="13" t="s">
        <v>439</v>
      </c>
      <c r="L494" s="13" t="s">
        <v>440</v>
      </c>
      <c r="M494" s="13">
        <v>0</v>
      </c>
      <c r="N494" s="13">
        <v>0</v>
      </c>
      <c r="O494" s="3" t="s">
        <v>1363</v>
      </c>
      <c r="P494" s="2">
        <v>0</v>
      </c>
      <c r="Q494" s="2">
        <v>0</v>
      </c>
      <c r="R494" s="2">
        <v>2928</v>
      </c>
      <c r="S494" s="2">
        <v>0</v>
      </c>
      <c r="T494" s="2">
        <v>0</v>
      </c>
      <c r="U494" s="2">
        <v>0</v>
      </c>
      <c r="V494" s="2">
        <v>0</v>
      </c>
      <c r="W494" s="2">
        <v>0</v>
      </c>
      <c r="X494" s="2">
        <v>0</v>
      </c>
      <c r="Y494" s="2">
        <v>0</v>
      </c>
    </row>
    <row r="495" spans="2:25" ht="20" customHeight="1">
      <c r="B495" s="12">
        <v>487</v>
      </c>
      <c r="C495" s="12">
        <v>8</v>
      </c>
      <c r="E495" s="13" t="s">
        <v>1625</v>
      </c>
      <c r="F495" s="13" t="s">
        <v>24</v>
      </c>
      <c r="G495" s="13" t="s">
        <v>24</v>
      </c>
      <c r="H495" s="13" t="s">
        <v>35</v>
      </c>
      <c r="I495" s="13" t="s">
        <v>129</v>
      </c>
      <c r="J495" s="13" t="s">
        <v>131</v>
      </c>
      <c r="K495" s="13" t="s">
        <v>439</v>
      </c>
      <c r="L495" s="13" t="s">
        <v>441</v>
      </c>
      <c r="M495" s="13">
        <v>0</v>
      </c>
      <c r="N495" s="13">
        <v>0</v>
      </c>
      <c r="O495" s="3" t="s">
        <v>1364</v>
      </c>
      <c r="P495" s="2">
        <v>0</v>
      </c>
      <c r="Q495" s="2">
        <v>0</v>
      </c>
      <c r="R495" s="2">
        <v>1020.92</v>
      </c>
      <c r="S495" s="2">
        <v>0</v>
      </c>
      <c r="T495" s="2">
        <v>0</v>
      </c>
      <c r="U495" s="2">
        <v>0</v>
      </c>
      <c r="V495" s="2">
        <v>0</v>
      </c>
      <c r="W495" s="2">
        <v>0</v>
      </c>
      <c r="X495" s="2">
        <v>0</v>
      </c>
      <c r="Y495" s="2">
        <v>0</v>
      </c>
    </row>
    <row r="496" spans="2:25" ht="20" customHeight="1">
      <c r="B496" s="12">
        <v>488</v>
      </c>
      <c r="C496" s="12">
        <v>8</v>
      </c>
      <c r="E496" s="13" t="s">
        <v>1625</v>
      </c>
      <c r="F496" s="13" t="s">
        <v>24</v>
      </c>
      <c r="G496" s="13" t="s">
        <v>24</v>
      </c>
      <c r="H496" s="13" t="s">
        <v>35</v>
      </c>
      <c r="I496" s="13" t="s">
        <v>129</v>
      </c>
      <c r="J496" s="13" t="s">
        <v>131</v>
      </c>
      <c r="K496" s="13" t="s">
        <v>439</v>
      </c>
      <c r="L496" s="13" t="s">
        <v>442</v>
      </c>
      <c r="M496" s="13">
        <v>0</v>
      </c>
      <c r="N496" s="13">
        <v>0</v>
      </c>
      <c r="O496" s="3" t="s">
        <v>1364</v>
      </c>
      <c r="P496" s="2">
        <v>0</v>
      </c>
      <c r="Q496" s="2">
        <v>0</v>
      </c>
      <c r="R496" s="2">
        <v>1416.35</v>
      </c>
      <c r="S496" s="2">
        <v>0</v>
      </c>
      <c r="T496" s="2">
        <v>0</v>
      </c>
      <c r="U496" s="2">
        <v>0</v>
      </c>
      <c r="V496" s="2">
        <v>0</v>
      </c>
      <c r="W496" s="2">
        <v>0</v>
      </c>
      <c r="X496" s="2">
        <v>0</v>
      </c>
      <c r="Y496" s="2">
        <v>0</v>
      </c>
    </row>
    <row r="497" spans="2:25" ht="20" customHeight="1">
      <c r="B497" s="12">
        <v>489</v>
      </c>
      <c r="C497" s="12">
        <v>8</v>
      </c>
      <c r="E497" s="13" t="s">
        <v>1625</v>
      </c>
      <c r="F497" s="13" t="s">
        <v>24</v>
      </c>
      <c r="G497" s="13" t="s">
        <v>24</v>
      </c>
      <c r="H497" s="13" t="s">
        <v>35</v>
      </c>
      <c r="I497" s="13" t="s">
        <v>129</v>
      </c>
      <c r="J497" s="13" t="s">
        <v>131</v>
      </c>
      <c r="K497" s="13" t="s">
        <v>439</v>
      </c>
      <c r="L497" s="13" t="s">
        <v>443</v>
      </c>
      <c r="M497" s="13">
        <v>0</v>
      </c>
      <c r="N497" s="13">
        <v>0</v>
      </c>
      <c r="O497" s="3" t="s">
        <v>1365</v>
      </c>
      <c r="P497" s="2">
        <v>0</v>
      </c>
      <c r="Q497" s="2">
        <v>0</v>
      </c>
      <c r="R497" s="2">
        <v>407.01</v>
      </c>
      <c r="S497" s="2">
        <v>0</v>
      </c>
      <c r="T497" s="2">
        <v>0</v>
      </c>
      <c r="U497" s="2">
        <v>0</v>
      </c>
      <c r="V497" s="2">
        <v>0</v>
      </c>
      <c r="W497" s="2">
        <v>0</v>
      </c>
      <c r="X497" s="2">
        <v>0</v>
      </c>
      <c r="Y497" s="2">
        <v>0</v>
      </c>
    </row>
    <row r="498" spans="2:25" ht="20" customHeight="1">
      <c r="B498" s="12">
        <v>490</v>
      </c>
      <c r="C498" s="12">
        <v>8</v>
      </c>
      <c r="E498" s="13" t="s">
        <v>1625</v>
      </c>
      <c r="F498" s="13" t="s">
        <v>24</v>
      </c>
      <c r="G498" s="13" t="s">
        <v>24</v>
      </c>
      <c r="H498" s="13" t="s">
        <v>35</v>
      </c>
      <c r="I498" s="13" t="s">
        <v>129</v>
      </c>
      <c r="J498" s="13" t="s">
        <v>131</v>
      </c>
      <c r="K498" s="13" t="s">
        <v>439</v>
      </c>
      <c r="L498" s="13" t="s">
        <v>455</v>
      </c>
      <c r="M498" s="13">
        <v>0</v>
      </c>
      <c r="N498" s="13">
        <v>0</v>
      </c>
      <c r="O498" s="3" t="s">
        <v>4672</v>
      </c>
      <c r="P498" s="2">
        <v>0</v>
      </c>
      <c r="Q498" s="2">
        <v>0</v>
      </c>
      <c r="R498" s="2">
        <v>2377.3697999999999</v>
      </c>
      <c r="S498" s="2">
        <v>0</v>
      </c>
      <c r="T498" s="2">
        <v>0</v>
      </c>
      <c r="U498" s="2">
        <v>0</v>
      </c>
      <c r="V498" s="2">
        <v>0</v>
      </c>
      <c r="W498" s="2">
        <v>0</v>
      </c>
      <c r="X498" s="2">
        <v>0</v>
      </c>
      <c r="Y498" s="2">
        <v>0</v>
      </c>
    </row>
    <row r="499" spans="2:25" ht="20" customHeight="1">
      <c r="B499" s="12">
        <v>491</v>
      </c>
      <c r="C499" s="12">
        <v>8</v>
      </c>
      <c r="E499" s="13" t="s">
        <v>1625</v>
      </c>
      <c r="F499" s="13" t="s">
        <v>24</v>
      </c>
      <c r="G499" s="13" t="s">
        <v>24</v>
      </c>
      <c r="H499" s="13" t="s">
        <v>35</v>
      </c>
      <c r="I499" s="13" t="s">
        <v>129</v>
      </c>
      <c r="J499" s="13" t="s">
        <v>131</v>
      </c>
      <c r="K499" s="13" t="s">
        <v>439</v>
      </c>
      <c r="L499" s="13" t="s">
        <v>444</v>
      </c>
      <c r="M499" s="13">
        <v>0</v>
      </c>
      <c r="N499" s="13">
        <v>0</v>
      </c>
      <c r="O499" s="3" t="s">
        <v>4672</v>
      </c>
      <c r="P499" s="2">
        <v>0</v>
      </c>
      <c r="Q499" s="2">
        <v>0</v>
      </c>
      <c r="R499" s="2">
        <v>1362.0836000000002</v>
      </c>
      <c r="S499" s="2">
        <v>0</v>
      </c>
      <c r="T499" s="2">
        <v>0</v>
      </c>
      <c r="U499" s="2">
        <v>0</v>
      </c>
      <c r="V499" s="2">
        <v>0</v>
      </c>
      <c r="W499" s="2">
        <v>0</v>
      </c>
      <c r="X499" s="2">
        <v>0</v>
      </c>
      <c r="Y499" s="2">
        <v>0</v>
      </c>
    </row>
    <row r="500" spans="2:25" ht="20" customHeight="1">
      <c r="B500" s="12">
        <v>492</v>
      </c>
      <c r="C500" s="12">
        <v>8</v>
      </c>
      <c r="E500" s="13" t="s">
        <v>1625</v>
      </c>
      <c r="F500" s="13" t="s">
        <v>24</v>
      </c>
      <c r="G500" s="13" t="s">
        <v>24</v>
      </c>
      <c r="H500" s="13" t="s">
        <v>35</v>
      </c>
      <c r="I500" s="13" t="s">
        <v>129</v>
      </c>
      <c r="J500" s="13" t="s">
        <v>131</v>
      </c>
      <c r="K500" s="13" t="s">
        <v>439</v>
      </c>
      <c r="L500" s="13" t="s">
        <v>445</v>
      </c>
      <c r="M500" s="13">
        <v>0</v>
      </c>
      <c r="N500" s="13">
        <v>0</v>
      </c>
      <c r="O500" s="3" t="s">
        <v>4672</v>
      </c>
      <c r="P500" s="2">
        <v>0</v>
      </c>
      <c r="Q500" s="2">
        <v>0</v>
      </c>
      <c r="R500" s="2">
        <v>8082.0780999999997</v>
      </c>
      <c r="S500" s="2">
        <v>0</v>
      </c>
      <c r="T500" s="2">
        <v>0</v>
      </c>
      <c r="U500" s="2">
        <v>0</v>
      </c>
      <c r="V500" s="2">
        <v>0</v>
      </c>
      <c r="W500" s="2">
        <v>0</v>
      </c>
      <c r="X500" s="2">
        <v>0</v>
      </c>
      <c r="Y500" s="2">
        <v>0</v>
      </c>
    </row>
    <row r="501" spans="2:25" ht="20" customHeight="1">
      <c r="B501" s="12">
        <v>493</v>
      </c>
      <c r="C501" s="12">
        <v>8</v>
      </c>
      <c r="E501" s="13" t="s">
        <v>1625</v>
      </c>
      <c r="F501" s="13" t="s">
        <v>24</v>
      </c>
      <c r="G501" s="13" t="s">
        <v>24</v>
      </c>
      <c r="H501" s="13" t="s">
        <v>35</v>
      </c>
      <c r="I501" s="13" t="s">
        <v>129</v>
      </c>
      <c r="J501" s="13" t="s">
        <v>131</v>
      </c>
      <c r="K501" s="13" t="s">
        <v>439</v>
      </c>
      <c r="L501" s="13" t="s">
        <v>446</v>
      </c>
      <c r="M501" s="13">
        <v>0</v>
      </c>
      <c r="N501" s="13">
        <v>0</v>
      </c>
      <c r="O501" s="3" t="s">
        <v>4673</v>
      </c>
      <c r="P501" s="2">
        <v>0</v>
      </c>
      <c r="Q501" s="2">
        <v>0</v>
      </c>
      <c r="R501" s="2">
        <v>6830.9161000000004</v>
      </c>
      <c r="S501" s="2">
        <v>0</v>
      </c>
      <c r="T501" s="2">
        <v>0</v>
      </c>
      <c r="U501" s="2">
        <v>0</v>
      </c>
      <c r="V501" s="2">
        <v>0</v>
      </c>
      <c r="W501" s="2">
        <v>0</v>
      </c>
      <c r="X501" s="2">
        <v>0</v>
      </c>
      <c r="Y501" s="2">
        <v>0</v>
      </c>
    </row>
    <row r="502" spans="2:25" ht="20" customHeight="1">
      <c r="B502" s="12">
        <v>494</v>
      </c>
      <c r="C502" s="12">
        <v>8</v>
      </c>
      <c r="E502" s="13" t="s">
        <v>1625</v>
      </c>
      <c r="F502" s="13" t="s">
        <v>24</v>
      </c>
      <c r="G502" s="13" t="s">
        <v>24</v>
      </c>
      <c r="H502" s="13" t="s">
        <v>35</v>
      </c>
      <c r="I502" s="13" t="s">
        <v>129</v>
      </c>
      <c r="J502" s="13" t="s">
        <v>131</v>
      </c>
      <c r="K502" s="13" t="s">
        <v>439</v>
      </c>
      <c r="L502" s="13" t="s">
        <v>1366</v>
      </c>
      <c r="M502" s="13">
        <v>0</v>
      </c>
      <c r="N502" s="13">
        <v>0</v>
      </c>
      <c r="O502" s="3" t="s">
        <v>1253</v>
      </c>
      <c r="P502" s="2">
        <v>0</v>
      </c>
      <c r="Q502" s="2">
        <v>0</v>
      </c>
      <c r="R502" s="2">
        <v>10.1</v>
      </c>
      <c r="S502" s="2">
        <v>0</v>
      </c>
      <c r="T502" s="2">
        <v>0</v>
      </c>
      <c r="U502" s="2">
        <v>0</v>
      </c>
      <c r="V502" s="2">
        <v>0</v>
      </c>
      <c r="W502" s="2">
        <v>0</v>
      </c>
      <c r="X502" s="2">
        <v>0</v>
      </c>
      <c r="Y502" s="2">
        <v>0</v>
      </c>
    </row>
    <row r="503" spans="2:25" ht="20" customHeight="1">
      <c r="B503" s="12">
        <v>495</v>
      </c>
      <c r="C503" s="12">
        <v>8</v>
      </c>
      <c r="E503" s="13" t="s">
        <v>1625</v>
      </c>
      <c r="F503" s="13" t="s">
        <v>24</v>
      </c>
      <c r="G503" s="13" t="s">
        <v>24</v>
      </c>
      <c r="H503" s="13" t="s">
        <v>35</v>
      </c>
      <c r="I503" s="13" t="s">
        <v>129</v>
      </c>
      <c r="J503" s="13" t="s">
        <v>131</v>
      </c>
      <c r="K503" s="13" t="s">
        <v>439</v>
      </c>
      <c r="L503" s="13" t="s">
        <v>2121</v>
      </c>
      <c r="M503" s="13">
        <v>0</v>
      </c>
      <c r="N503" s="13">
        <v>0</v>
      </c>
      <c r="O503" s="3" t="s">
        <v>2122</v>
      </c>
      <c r="P503" s="2">
        <v>0</v>
      </c>
      <c r="Q503" s="2">
        <v>0</v>
      </c>
      <c r="R503" s="2">
        <v>4114.13</v>
      </c>
      <c r="S503" s="2">
        <v>0</v>
      </c>
      <c r="T503" s="2">
        <v>0</v>
      </c>
      <c r="U503" s="2">
        <v>0</v>
      </c>
      <c r="V503" s="2">
        <v>0</v>
      </c>
      <c r="W503" s="2">
        <v>0</v>
      </c>
      <c r="X503" s="2">
        <v>0</v>
      </c>
      <c r="Y503" s="2">
        <v>0</v>
      </c>
    </row>
    <row r="504" spans="2:25" ht="20" customHeight="1">
      <c r="B504" s="12">
        <v>496</v>
      </c>
      <c r="C504" s="12">
        <v>8</v>
      </c>
      <c r="E504" s="13" t="s">
        <v>1625</v>
      </c>
      <c r="F504" s="13" t="s">
        <v>24</v>
      </c>
      <c r="G504" s="13" t="s">
        <v>24</v>
      </c>
      <c r="H504" s="13" t="s">
        <v>35</v>
      </c>
      <c r="I504" s="13" t="s">
        <v>129</v>
      </c>
      <c r="J504" s="13" t="s">
        <v>131</v>
      </c>
      <c r="K504" s="13" t="s">
        <v>439</v>
      </c>
      <c r="L504" s="13" t="s">
        <v>2123</v>
      </c>
      <c r="M504" s="13">
        <v>0</v>
      </c>
      <c r="N504" s="13">
        <v>0</v>
      </c>
      <c r="O504" s="3" t="s">
        <v>2124</v>
      </c>
      <c r="P504" s="2">
        <v>0</v>
      </c>
      <c r="Q504" s="2">
        <v>0</v>
      </c>
      <c r="R504" s="2">
        <v>470.47</v>
      </c>
      <c r="S504" s="2">
        <v>0</v>
      </c>
      <c r="T504" s="2">
        <v>0</v>
      </c>
      <c r="U504" s="2">
        <v>0</v>
      </c>
      <c r="V504" s="2">
        <v>0</v>
      </c>
      <c r="W504" s="2">
        <v>0</v>
      </c>
      <c r="X504" s="2">
        <v>0</v>
      </c>
      <c r="Y504" s="2">
        <v>0</v>
      </c>
    </row>
    <row r="505" spans="2:25" ht="20" customHeight="1">
      <c r="B505" s="12">
        <v>497</v>
      </c>
      <c r="C505" s="12">
        <v>8</v>
      </c>
      <c r="E505" s="13" t="s">
        <v>1625</v>
      </c>
      <c r="F505" s="13" t="s">
        <v>24</v>
      </c>
      <c r="G505" s="13" t="s">
        <v>24</v>
      </c>
      <c r="H505" s="13" t="s">
        <v>35</v>
      </c>
      <c r="I505" s="13" t="s">
        <v>129</v>
      </c>
      <c r="J505" s="13" t="s">
        <v>131</v>
      </c>
      <c r="K505" s="13" t="s">
        <v>439</v>
      </c>
      <c r="L505" s="13" t="s">
        <v>2125</v>
      </c>
      <c r="M505" s="13">
        <v>0</v>
      </c>
      <c r="N505" s="13">
        <v>0</v>
      </c>
      <c r="O505" s="3" t="s">
        <v>1253</v>
      </c>
      <c r="P505" s="2">
        <v>0</v>
      </c>
      <c r="Q505" s="2">
        <v>0</v>
      </c>
      <c r="R505" s="2">
        <v>16.8</v>
      </c>
      <c r="S505" s="2">
        <v>0</v>
      </c>
      <c r="T505" s="2">
        <v>0</v>
      </c>
      <c r="U505" s="2">
        <v>0</v>
      </c>
      <c r="V505" s="2">
        <v>0</v>
      </c>
      <c r="W505" s="2">
        <v>0</v>
      </c>
      <c r="X505" s="2">
        <v>0</v>
      </c>
      <c r="Y505" s="2">
        <v>0</v>
      </c>
    </row>
    <row r="506" spans="2:25" ht="20" customHeight="1">
      <c r="B506" s="12">
        <v>498</v>
      </c>
      <c r="C506" s="12">
        <v>8</v>
      </c>
      <c r="E506" s="13" t="s">
        <v>1625</v>
      </c>
      <c r="F506" s="13" t="s">
        <v>24</v>
      </c>
      <c r="G506" s="13" t="s">
        <v>24</v>
      </c>
      <c r="H506" s="13" t="s">
        <v>35</v>
      </c>
      <c r="I506" s="13" t="s">
        <v>129</v>
      </c>
      <c r="J506" s="13" t="s">
        <v>131</v>
      </c>
      <c r="K506" s="13" t="s">
        <v>439</v>
      </c>
      <c r="L506" s="13" t="s">
        <v>2126</v>
      </c>
      <c r="M506" s="13">
        <v>0</v>
      </c>
      <c r="N506" s="13">
        <v>0</v>
      </c>
      <c r="O506" s="3" t="s">
        <v>1254</v>
      </c>
      <c r="P506" s="2">
        <v>0</v>
      </c>
      <c r="Q506" s="2">
        <v>0</v>
      </c>
      <c r="R506" s="2">
        <v>96.79</v>
      </c>
      <c r="S506" s="2">
        <v>0</v>
      </c>
      <c r="T506" s="2">
        <v>0</v>
      </c>
      <c r="U506" s="2">
        <v>0</v>
      </c>
      <c r="V506" s="2">
        <v>0</v>
      </c>
      <c r="W506" s="2">
        <v>0</v>
      </c>
      <c r="X506" s="2">
        <v>0</v>
      </c>
      <c r="Y506" s="2">
        <v>0</v>
      </c>
    </row>
    <row r="507" spans="2:25" ht="20" customHeight="1">
      <c r="B507" s="12">
        <v>499</v>
      </c>
      <c r="C507" s="12">
        <v>8</v>
      </c>
      <c r="E507" s="13" t="s">
        <v>1625</v>
      </c>
      <c r="F507" s="13" t="s">
        <v>24</v>
      </c>
      <c r="G507" s="13" t="s">
        <v>24</v>
      </c>
      <c r="H507" s="13" t="s">
        <v>35</v>
      </c>
      <c r="I507" s="13" t="s">
        <v>129</v>
      </c>
      <c r="J507" s="13" t="s">
        <v>131</v>
      </c>
      <c r="K507" s="13" t="s">
        <v>439</v>
      </c>
      <c r="L507" s="13" t="s">
        <v>2127</v>
      </c>
      <c r="M507" s="13">
        <v>0</v>
      </c>
      <c r="N507" s="13">
        <v>0</v>
      </c>
      <c r="O507" s="3" t="s">
        <v>1254</v>
      </c>
      <c r="P507" s="2">
        <v>0</v>
      </c>
      <c r="Q507" s="2">
        <v>0</v>
      </c>
      <c r="R507" s="2">
        <v>318.54000000000002</v>
      </c>
      <c r="S507" s="2">
        <v>0</v>
      </c>
      <c r="T507" s="2">
        <v>0</v>
      </c>
      <c r="U507" s="2">
        <v>0</v>
      </c>
      <c r="V507" s="2">
        <v>0</v>
      </c>
      <c r="W507" s="2">
        <v>0</v>
      </c>
      <c r="X507" s="2">
        <v>0</v>
      </c>
      <c r="Y507" s="2">
        <v>0</v>
      </c>
    </row>
    <row r="508" spans="2:25" ht="20" customHeight="1">
      <c r="B508" s="12">
        <v>500</v>
      </c>
      <c r="C508" s="12">
        <v>8</v>
      </c>
      <c r="E508" s="13" t="s">
        <v>1625</v>
      </c>
      <c r="F508" s="13" t="s">
        <v>24</v>
      </c>
      <c r="G508" s="13" t="s">
        <v>24</v>
      </c>
      <c r="H508" s="13" t="s">
        <v>35</v>
      </c>
      <c r="I508" s="13" t="s">
        <v>129</v>
      </c>
      <c r="J508" s="13" t="s">
        <v>131</v>
      </c>
      <c r="K508" s="13" t="s">
        <v>439</v>
      </c>
      <c r="L508" s="13" t="s">
        <v>2128</v>
      </c>
      <c r="M508" s="13">
        <v>0</v>
      </c>
      <c r="N508" s="13">
        <v>0</v>
      </c>
      <c r="O508" s="3" t="s">
        <v>4672</v>
      </c>
      <c r="P508" s="2">
        <v>0</v>
      </c>
      <c r="Q508" s="2">
        <v>0</v>
      </c>
      <c r="R508" s="2">
        <v>2138.3559999999998</v>
      </c>
      <c r="S508" s="2">
        <v>0</v>
      </c>
      <c r="T508" s="2">
        <v>0</v>
      </c>
      <c r="U508" s="2">
        <v>0</v>
      </c>
      <c r="V508" s="2">
        <v>0</v>
      </c>
      <c r="W508" s="2">
        <v>0</v>
      </c>
      <c r="X508" s="2">
        <v>0</v>
      </c>
      <c r="Y508" s="2">
        <v>0</v>
      </c>
    </row>
    <row r="509" spans="2:25" ht="20" customHeight="1">
      <c r="B509" s="12">
        <v>501</v>
      </c>
      <c r="C509" s="12">
        <v>8</v>
      </c>
      <c r="E509" s="13" t="s">
        <v>1625</v>
      </c>
      <c r="F509" s="13" t="s">
        <v>24</v>
      </c>
      <c r="G509" s="13" t="s">
        <v>24</v>
      </c>
      <c r="H509" s="13" t="s">
        <v>35</v>
      </c>
      <c r="I509" s="13" t="s">
        <v>129</v>
      </c>
      <c r="J509" s="13" t="s">
        <v>131</v>
      </c>
      <c r="K509" s="13" t="s">
        <v>439</v>
      </c>
      <c r="L509" s="13" t="s">
        <v>2129</v>
      </c>
      <c r="M509" s="13">
        <v>0</v>
      </c>
      <c r="N509" s="13">
        <v>0</v>
      </c>
      <c r="O509" s="3" t="s">
        <v>4672</v>
      </c>
      <c r="P509" s="2">
        <v>0</v>
      </c>
      <c r="Q509" s="2">
        <v>0</v>
      </c>
      <c r="R509" s="2">
        <v>32.908500000000004</v>
      </c>
      <c r="S509" s="2">
        <v>0</v>
      </c>
      <c r="T509" s="2">
        <v>0</v>
      </c>
      <c r="U509" s="2">
        <v>0</v>
      </c>
      <c r="V509" s="2">
        <v>0</v>
      </c>
      <c r="W509" s="2">
        <v>0</v>
      </c>
      <c r="X509" s="2">
        <v>0</v>
      </c>
      <c r="Y509" s="2">
        <v>0</v>
      </c>
    </row>
    <row r="510" spans="2:25" ht="20" customHeight="1">
      <c r="B510" s="12">
        <v>502</v>
      </c>
      <c r="C510" s="12">
        <v>8</v>
      </c>
      <c r="E510" s="13" t="s">
        <v>1625</v>
      </c>
      <c r="F510" s="13" t="s">
        <v>24</v>
      </c>
      <c r="G510" s="13" t="s">
        <v>24</v>
      </c>
      <c r="H510" s="13" t="s">
        <v>35</v>
      </c>
      <c r="I510" s="13" t="s">
        <v>129</v>
      </c>
      <c r="J510" s="13" t="s">
        <v>131</v>
      </c>
      <c r="K510" s="13" t="s">
        <v>439</v>
      </c>
      <c r="L510" s="13" t="s">
        <v>2130</v>
      </c>
      <c r="M510" s="13">
        <v>0</v>
      </c>
      <c r="N510" s="13">
        <v>0</v>
      </c>
      <c r="O510" s="3" t="s">
        <v>4672</v>
      </c>
      <c r="P510" s="2">
        <v>0</v>
      </c>
      <c r="Q510" s="2">
        <v>0</v>
      </c>
      <c r="R510" s="2">
        <v>1817.0239999999999</v>
      </c>
      <c r="S510" s="2">
        <v>0</v>
      </c>
      <c r="T510" s="2">
        <v>0</v>
      </c>
      <c r="U510" s="2">
        <v>0</v>
      </c>
      <c r="V510" s="2">
        <v>0</v>
      </c>
      <c r="W510" s="2">
        <v>0</v>
      </c>
      <c r="X510" s="2">
        <v>0</v>
      </c>
      <c r="Y510" s="2">
        <v>0</v>
      </c>
    </row>
    <row r="511" spans="2:25" ht="20" customHeight="1">
      <c r="B511" s="12">
        <v>503</v>
      </c>
      <c r="C511" s="12">
        <v>8</v>
      </c>
      <c r="E511" s="13" t="s">
        <v>1625</v>
      </c>
      <c r="F511" s="13" t="s">
        <v>24</v>
      </c>
      <c r="G511" s="13" t="s">
        <v>24</v>
      </c>
      <c r="H511" s="13" t="s">
        <v>35</v>
      </c>
      <c r="I511" s="13" t="s">
        <v>129</v>
      </c>
      <c r="J511" s="13" t="s">
        <v>131</v>
      </c>
      <c r="K511" s="13" t="s">
        <v>439</v>
      </c>
      <c r="L511" s="13" t="s">
        <v>2131</v>
      </c>
      <c r="M511" s="13">
        <v>0</v>
      </c>
      <c r="N511" s="13">
        <v>0</v>
      </c>
      <c r="O511" s="3" t="s">
        <v>1926</v>
      </c>
      <c r="P511" s="2">
        <v>0</v>
      </c>
      <c r="Q511" s="2">
        <v>0</v>
      </c>
      <c r="R511" s="2">
        <v>370</v>
      </c>
      <c r="S511" s="2">
        <v>0</v>
      </c>
      <c r="T511" s="2">
        <v>0</v>
      </c>
      <c r="U511" s="2">
        <v>0</v>
      </c>
      <c r="V511" s="2">
        <v>0</v>
      </c>
      <c r="W511" s="2">
        <v>0</v>
      </c>
      <c r="X511" s="2">
        <v>0</v>
      </c>
      <c r="Y511" s="2">
        <v>0</v>
      </c>
    </row>
    <row r="512" spans="2:25" ht="20" customHeight="1">
      <c r="B512" s="12">
        <v>504</v>
      </c>
      <c r="C512" s="12">
        <v>8</v>
      </c>
      <c r="E512" s="13" t="s">
        <v>1625</v>
      </c>
      <c r="F512" s="13" t="s">
        <v>24</v>
      </c>
      <c r="G512" s="13" t="s">
        <v>24</v>
      </c>
      <c r="H512" s="13" t="s">
        <v>35</v>
      </c>
      <c r="I512" s="13" t="s">
        <v>129</v>
      </c>
      <c r="J512" s="13" t="s">
        <v>131</v>
      </c>
      <c r="K512" s="13" t="s">
        <v>439</v>
      </c>
      <c r="L512" s="13" t="s">
        <v>2132</v>
      </c>
      <c r="M512" s="13">
        <v>0</v>
      </c>
      <c r="N512" s="13">
        <v>0</v>
      </c>
      <c r="O512" s="3" t="s">
        <v>678</v>
      </c>
      <c r="P512" s="2">
        <v>0</v>
      </c>
      <c r="Q512" s="2">
        <v>0</v>
      </c>
      <c r="R512" s="2">
        <v>11736.816000000001</v>
      </c>
      <c r="S512" s="2">
        <v>0</v>
      </c>
      <c r="T512" s="2">
        <v>0</v>
      </c>
      <c r="U512" s="2">
        <v>0</v>
      </c>
      <c r="V512" s="2">
        <v>0</v>
      </c>
      <c r="W512" s="2">
        <v>0</v>
      </c>
      <c r="X512" s="2">
        <v>0</v>
      </c>
      <c r="Y512" s="2">
        <v>0</v>
      </c>
    </row>
    <row r="513" spans="2:25" ht="20" customHeight="1">
      <c r="B513" s="12">
        <v>505</v>
      </c>
      <c r="C513" s="12">
        <v>8</v>
      </c>
      <c r="E513" s="13" t="s">
        <v>1625</v>
      </c>
      <c r="F513" s="13" t="s">
        <v>24</v>
      </c>
      <c r="G513" s="13" t="s">
        <v>24</v>
      </c>
      <c r="H513" s="13" t="s">
        <v>35</v>
      </c>
      <c r="I513" s="13" t="s">
        <v>129</v>
      </c>
      <c r="J513" s="13" t="s">
        <v>131</v>
      </c>
      <c r="K513" s="13" t="s">
        <v>439</v>
      </c>
      <c r="L513" s="13" t="s">
        <v>2133</v>
      </c>
      <c r="M513" s="13">
        <v>0</v>
      </c>
      <c r="N513" s="13">
        <v>0</v>
      </c>
      <c r="O513" s="3" t="s">
        <v>2134</v>
      </c>
      <c r="P513" s="2">
        <v>0</v>
      </c>
      <c r="Q513" s="2">
        <v>0</v>
      </c>
      <c r="R513" s="2">
        <v>342.19329999999997</v>
      </c>
      <c r="S513" s="2">
        <v>0</v>
      </c>
      <c r="T513" s="2">
        <v>0</v>
      </c>
      <c r="U513" s="2">
        <v>0</v>
      </c>
      <c r="V513" s="2">
        <v>0</v>
      </c>
      <c r="W513" s="2">
        <v>0</v>
      </c>
      <c r="X513" s="2">
        <v>0</v>
      </c>
      <c r="Y513" s="2">
        <v>0</v>
      </c>
    </row>
    <row r="514" spans="2:25" ht="20" customHeight="1">
      <c r="B514" s="12">
        <v>506</v>
      </c>
      <c r="C514" s="12">
        <v>8</v>
      </c>
      <c r="E514" s="13" t="s">
        <v>1625</v>
      </c>
      <c r="F514" s="13" t="s">
        <v>24</v>
      </c>
      <c r="G514" s="13" t="s">
        <v>24</v>
      </c>
      <c r="H514" s="13" t="s">
        <v>35</v>
      </c>
      <c r="I514" s="13" t="s">
        <v>129</v>
      </c>
      <c r="J514" s="13" t="s">
        <v>131</v>
      </c>
      <c r="K514" s="13" t="s">
        <v>439</v>
      </c>
      <c r="L514" s="13" t="s">
        <v>2135</v>
      </c>
      <c r="M514" s="13">
        <v>0</v>
      </c>
      <c r="N514" s="13">
        <v>0</v>
      </c>
      <c r="O514" s="3" t="s">
        <v>2136</v>
      </c>
      <c r="P514" s="2">
        <v>0</v>
      </c>
      <c r="Q514" s="2">
        <v>0</v>
      </c>
      <c r="R514" s="2">
        <v>532.35</v>
      </c>
      <c r="S514" s="2">
        <v>0</v>
      </c>
      <c r="T514" s="2">
        <v>0</v>
      </c>
      <c r="U514" s="2">
        <v>0</v>
      </c>
      <c r="V514" s="2">
        <v>0</v>
      </c>
      <c r="W514" s="2">
        <v>0</v>
      </c>
      <c r="X514" s="2">
        <v>0</v>
      </c>
      <c r="Y514" s="2">
        <v>0</v>
      </c>
    </row>
    <row r="515" spans="2:25" ht="20" customHeight="1">
      <c r="B515" s="12">
        <v>507</v>
      </c>
      <c r="C515" s="12">
        <v>8</v>
      </c>
      <c r="E515" s="13" t="s">
        <v>1625</v>
      </c>
      <c r="F515" s="13" t="s">
        <v>24</v>
      </c>
      <c r="G515" s="13" t="s">
        <v>24</v>
      </c>
      <c r="H515" s="13" t="s">
        <v>35</v>
      </c>
      <c r="I515" s="13" t="s">
        <v>129</v>
      </c>
      <c r="J515" s="13" t="s">
        <v>131</v>
      </c>
      <c r="K515" s="13" t="s">
        <v>439</v>
      </c>
      <c r="L515" s="13" t="s">
        <v>2137</v>
      </c>
      <c r="M515" s="13">
        <v>0</v>
      </c>
      <c r="N515" s="13">
        <v>0</v>
      </c>
      <c r="O515" s="3" t="s">
        <v>1262</v>
      </c>
      <c r="P515" s="2">
        <v>0</v>
      </c>
      <c r="Q515" s="2">
        <v>0</v>
      </c>
      <c r="R515" s="2">
        <v>3186.4560000000001</v>
      </c>
      <c r="S515" s="2">
        <v>0</v>
      </c>
      <c r="T515" s="2">
        <v>0</v>
      </c>
      <c r="U515" s="2">
        <v>0</v>
      </c>
      <c r="V515" s="2">
        <v>0</v>
      </c>
      <c r="W515" s="2">
        <v>0</v>
      </c>
      <c r="X515" s="2">
        <v>0</v>
      </c>
      <c r="Y515" s="2">
        <v>0</v>
      </c>
    </row>
    <row r="516" spans="2:25" ht="20" customHeight="1">
      <c r="B516" s="12">
        <v>508</v>
      </c>
      <c r="C516" s="12">
        <v>8</v>
      </c>
      <c r="E516" s="13" t="s">
        <v>1625</v>
      </c>
      <c r="F516" s="13" t="s">
        <v>24</v>
      </c>
      <c r="G516" s="13" t="s">
        <v>24</v>
      </c>
      <c r="H516" s="13" t="s">
        <v>35</v>
      </c>
      <c r="I516" s="13" t="s">
        <v>129</v>
      </c>
      <c r="J516" s="13" t="s">
        <v>131</v>
      </c>
      <c r="K516" s="13" t="s">
        <v>439</v>
      </c>
      <c r="L516" s="13" t="s">
        <v>2138</v>
      </c>
      <c r="M516" s="13">
        <v>0</v>
      </c>
      <c r="N516" s="13">
        <v>0</v>
      </c>
      <c r="O516" s="3" t="s">
        <v>4678</v>
      </c>
      <c r="P516" s="2">
        <v>0</v>
      </c>
      <c r="Q516" s="2">
        <v>0</v>
      </c>
      <c r="R516" s="2">
        <v>740</v>
      </c>
      <c r="S516" s="2">
        <v>0</v>
      </c>
      <c r="T516" s="2">
        <v>0</v>
      </c>
      <c r="U516" s="2">
        <v>0</v>
      </c>
      <c r="V516" s="2">
        <v>0</v>
      </c>
      <c r="W516" s="2">
        <v>0</v>
      </c>
      <c r="X516" s="2">
        <v>0</v>
      </c>
      <c r="Y516" s="2">
        <v>0</v>
      </c>
    </row>
    <row r="517" spans="2:25" ht="20" customHeight="1">
      <c r="B517" s="12">
        <v>509</v>
      </c>
      <c r="C517" s="12">
        <v>8</v>
      </c>
      <c r="E517" s="13" t="s">
        <v>1625</v>
      </c>
      <c r="F517" s="13" t="s">
        <v>24</v>
      </c>
      <c r="G517" s="13" t="s">
        <v>24</v>
      </c>
      <c r="H517" s="13" t="s">
        <v>35</v>
      </c>
      <c r="I517" s="13" t="s">
        <v>129</v>
      </c>
      <c r="J517" s="13" t="s">
        <v>131</v>
      </c>
      <c r="K517" s="13" t="s">
        <v>439</v>
      </c>
      <c r="L517" s="13" t="s">
        <v>2197</v>
      </c>
      <c r="M517" s="13">
        <v>0</v>
      </c>
      <c r="N517" s="13">
        <v>0</v>
      </c>
      <c r="O517" s="3" t="s">
        <v>4679</v>
      </c>
      <c r="P517" s="2">
        <v>0</v>
      </c>
      <c r="Q517" s="2">
        <v>0</v>
      </c>
      <c r="R517" s="2">
        <v>951.45</v>
      </c>
      <c r="S517" s="2">
        <v>0</v>
      </c>
      <c r="T517" s="2">
        <v>0</v>
      </c>
      <c r="U517" s="2">
        <v>0</v>
      </c>
      <c r="V517" s="2">
        <v>0</v>
      </c>
      <c r="W517" s="2">
        <v>0</v>
      </c>
      <c r="X517" s="2">
        <v>0</v>
      </c>
      <c r="Y517" s="2">
        <v>0</v>
      </c>
    </row>
    <row r="518" spans="2:25" ht="20" customHeight="1">
      <c r="B518" s="12">
        <v>510</v>
      </c>
      <c r="C518" s="12">
        <v>8</v>
      </c>
      <c r="E518" s="13" t="s">
        <v>1625</v>
      </c>
      <c r="F518" s="13" t="s">
        <v>24</v>
      </c>
      <c r="G518" s="13" t="s">
        <v>24</v>
      </c>
      <c r="H518" s="13" t="s">
        <v>35</v>
      </c>
      <c r="I518" s="13" t="s">
        <v>129</v>
      </c>
      <c r="J518" s="13" t="s">
        <v>131</v>
      </c>
      <c r="K518" s="13" t="s">
        <v>439</v>
      </c>
      <c r="L518" s="13" t="s">
        <v>2198</v>
      </c>
      <c r="M518" s="13">
        <v>0</v>
      </c>
      <c r="N518" s="13">
        <v>0</v>
      </c>
      <c r="O518" s="3" t="s">
        <v>4679</v>
      </c>
      <c r="P518" s="2">
        <v>0</v>
      </c>
      <c r="Q518" s="2">
        <v>0</v>
      </c>
      <c r="R518" s="2">
        <v>771.4</v>
      </c>
      <c r="S518" s="2">
        <v>0</v>
      </c>
      <c r="T518" s="2">
        <v>0</v>
      </c>
      <c r="U518" s="2">
        <v>0</v>
      </c>
      <c r="V518" s="2">
        <v>0</v>
      </c>
      <c r="W518" s="2">
        <v>0</v>
      </c>
      <c r="X518" s="2">
        <v>0</v>
      </c>
      <c r="Y518" s="2">
        <v>0</v>
      </c>
    </row>
    <row r="519" spans="2:25" ht="20" customHeight="1">
      <c r="B519" s="12">
        <v>511</v>
      </c>
      <c r="C519" s="12">
        <v>8</v>
      </c>
      <c r="E519" s="13" t="s">
        <v>1625</v>
      </c>
      <c r="F519" s="13" t="s">
        <v>24</v>
      </c>
      <c r="G519" s="13" t="s">
        <v>24</v>
      </c>
      <c r="H519" s="13" t="s">
        <v>35</v>
      </c>
      <c r="I519" s="13" t="s">
        <v>129</v>
      </c>
      <c r="J519" s="13" t="s">
        <v>131</v>
      </c>
      <c r="K519" s="13" t="s">
        <v>439</v>
      </c>
      <c r="L519" s="13" t="s">
        <v>2199</v>
      </c>
      <c r="M519" s="13">
        <v>0</v>
      </c>
      <c r="N519" s="13">
        <v>0</v>
      </c>
      <c r="O519" s="3" t="s">
        <v>2200</v>
      </c>
      <c r="P519" s="2">
        <v>0</v>
      </c>
      <c r="Q519" s="2">
        <v>0</v>
      </c>
      <c r="R519" s="2">
        <v>108.2</v>
      </c>
      <c r="S519" s="2">
        <v>0</v>
      </c>
      <c r="T519" s="2">
        <v>0</v>
      </c>
      <c r="U519" s="2">
        <v>0</v>
      </c>
      <c r="V519" s="2">
        <v>0</v>
      </c>
      <c r="W519" s="2">
        <v>0</v>
      </c>
      <c r="X519" s="2">
        <v>0</v>
      </c>
      <c r="Y519" s="2">
        <v>0</v>
      </c>
    </row>
    <row r="520" spans="2:25" ht="20" customHeight="1">
      <c r="B520" s="12">
        <v>512</v>
      </c>
      <c r="C520" s="12">
        <v>8</v>
      </c>
      <c r="E520" s="13" t="s">
        <v>1625</v>
      </c>
      <c r="F520" s="13" t="s">
        <v>24</v>
      </c>
      <c r="G520" s="13" t="s">
        <v>24</v>
      </c>
      <c r="H520" s="13" t="s">
        <v>35</v>
      </c>
      <c r="I520" s="13" t="s">
        <v>129</v>
      </c>
      <c r="J520" s="13" t="s">
        <v>131</v>
      </c>
      <c r="K520" s="13" t="s">
        <v>439</v>
      </c>
      <c r="L520" s="13" t="s">
        <v>4680</v>
      </c>
      <c r="M520" s="13">
        <v>0</v>
      </c>
      <c r="N520" s="13">
        <v>0</v>
      </c>
      <c r="O520" s="3" t="s">
        <v>40</v>
      </c>
      <c r="P520" s="2">
        <v>0</v>
      </c>
      <c r="Q520" s="2">
        <v>0</v>
      </c>
      <c r="R520" s="2">
        <v>38.950000000000003</v>
      </c>
      <c r="S520" s="2">
        <v>0</v>
      </c>
      <c r="T520" s="2">
        <v>0</v>
      </c>
      <c r="U520" s="2">
        <v>0</v>
      </c>
      <c r="V520" s="2">
        <v>0</v>
      </c>
      <c r="W520" s="2">
        <v>0</v>
      </c>
      <c r="X520" s="2">
        <v>0</v>
      </c>
      <c r="Y520" s="2">
        <v>0</v>
      </c>
    </row>
    <row r="521" spans="2:25" ht="20" customHeight="1">
      <c r="B521" s="12">
        <v>513</v>
      </c>
      <c r="C521" s="12">
        <v>8</v>
      </c>
      <c r="E521" s="13" t="s">
        <v>1625</v>
      </c>
      <c r="F521" s="13" t="s">
        <v>24</v>
      </c>
      <c r="G521" s="13" t="s">
        <v>24</v>
      </c>
      <c r="H521" s="13" t="s">
        <v>35</v>
      </c>
      <c r="I521" s="13" t="s">
        <v>129</v>
      </c>
      <c r="J521" s="13" t="s">
        <v>131</v>
      </c>
      <c r="K521" s="13" t="s">
        <v>439</v>
      </c>
      <c r="L521" s="13" t="s">
        <v>4681</v>
      </c>
      <c r="M521" s="13">
        <v>0</v>
      </c>
      <c r="N521" s="13">
        <v>0</v>
      </c>
      <c r="O521" s="3" t="s">
        <v>40</v>
      </c>
      <c r="P521" s="2">
        <v>0</v>
      </c>
      <c r="Q521" s="2">
        <v>0</v>
      </c>
      <c r="R521" s="2">
        <v>2900</v>
      </c>
      <c r="S521" s="2">
        <v>0</v>
      </c>
      <c r="T521" s="2">
        <v>0</v>
      </c>
      <c r="U521" s="2">
        <v>0</v>
      </c>
      <c r="V521" s="2">
        <v>0</v>
      </c>
      <c r="W521" s="2">
        <v>0</v>
      </c>
      <c r="X521" s="2">
        <v>0</v>
      </c>
      <c r="Y521" s="2">
        <v>0</v>
      </c>
    </row>
    <row r="522" spans="2:25" ht="20" customHeight="1">
      <c r="B522" s="12">
        <v>514</v>
      </c>
      <c r="C522" s="12">
        <v>8</v>
      </c>
      <c r="E522" s="13" t="s">
        <v>1625</v>
      </c>
      <c r="F522" s="13" t="s">
        <v>24</v>
      </c>
      <c r="G522" s="13" t="s">
        <v>24</v>
      </c>
      <c r="H522" s="13" t="s">
        <v>35</v>
      </c>
      <c r="I522" s="13" t="s">
        <v>129</v>
      </c>
      <c r="J522" s="13" t="s">
        <v>131</v>
      </c>
      <c r="K522" s="13" t="s">
        <v>439</v>
      </c>
      <c r="L522" s="13" t="s">
        <v>5023</v>
      </c>
      <c r="M522" s="13">
        <v>0</v>
      </c>
      <c r="N522" s="13">
        <v>0</v>
      </c>
      <c r="O522" s="3" t="s">
        <v>40</v>
      </c>
      <c r="P522" s="2">
        <v>0</v>
      </c>
      <c r="Q522" s="2">
        <v>0</v>
      </c>
      <c r="R522" s="2">
        <v>257.5</v>
      </c>
      <c r="S522" s="2">
        <v>0</v>
      </c>
      <c r="T522" s="2">
        <v>0</v>
      </c>
      <c r="U522" s="2">
        <v>0</v>
      </c>
      <c r="V522" s="2">
        <v>0</v>
      </c>
      <c r="W522" s="2">
        <v>0</v>
      </c>
      <c r="X522" s="2">
        <v>0</v>
      </c>
      <c r="Y522" s="2">
        <v>0</v>
      </c>
    </row>
    <row r="523" spans="2:25" ht="20" customHeight="1">
      <c r="B523" s="12">
        <v>515</v>
      </c>
      <c r="C523" s="12">
        <v>7</v>
      </c>
      <c r="E523" s="13" t="s">
        <v>1625</v>
      </c>
      <c r="F523" s="13" t="s">
        <v>24</v>
      </c>
      <c r="G523" s="13" t="s">
        <v>24</v>
      </c>
      <c r="H523" s="13" t="s">
        <v>35</v>
      </c>
      <c r="I523" s="13" t="s">
        <v>129</v>
      </c>
      <c r="J523" s="13" t="s">
        <v>131</v>
      </c>
      <c r="K523" s="13" t="s">
        <v>1369</v>
      </c>
      <c r="L523" s="13">
        <v>0</v>
      </c>
      <c r="M523" s="13">
        <v>0</v>
      </c>
      <c r="N523" s="13">
        <v>0</v>
      </c>
      <c r="O523" s="3" t="s">
        <v>1370</v>
      </c>
      <c r="P523" s="2">
        <v>0</v>
      </c>
      <c r="Q523" s="2">
        <v>0</v>
      </c>
      <c r="R523" s="2">
        <v>0</v>
      </c>
      <c r="S523" s="2">
        <v>3055.62</v>
      </c>
      <c r="T523" s="2">
        <v>0</v>
      </c>
      <c r="U523" s="2">
        <v>0</v>
      </c>
      <c r="V523" s="2">
        <v>0</v>
      </c>
      <c r="W523" s="2">
        <v>0</v>
      </c>
      <c r="X523" s="2">
        <v>0</v>
      </c>
      <c r="Y523" s="2">
        <v>0</v>
      </c>
    </row>
    <row r="524" spans="2:25" ht="20" customHeight="1">
      <c r="B524" s="12">
        <v>516</v>
      </c>
      <c r="C524" s="12">
        <v>8</v>
      </c>
      <c r="E524" s="13" t="s">
        <v>1625</v>
      </c>
      <c r="F524" s="13" t="s">
        <v>24</v>
      </c>
      <c r="G524" s="13" t="s">
        <v>24</v>
      </c>
      <c r="H524" s="13" t="s">
        <v>35</v>
      </c>
      <c r="I524" s="13" t="s">
        <v>129</v>
      </c>
      <c r="J524" s="13" t="s">
        <v>131</v>
      </c>
      <c r="K524" s="13" t="s">
        <v>1369</v>
      </c>
      <c r="L524" s="13" t="s">
        <v>1371</v>
      </c>
      <c r="M524" s="13">
        <v>0</v>
      </c>
      <c r="N524" s="13">
        <v>0</v>
      </c>
      <c r="O524" s="3" t="s">
        <v>4682</v>
      </c>
      <c r="P524" s="2">
        <v>0</v>
      </c>
      <c r="Q524" s="2">
        <v>0</v>
      </c>
      <c r="R524" s="2">
        <v>1603.84</v>
      </c>
      <c r="S524" s="2">
        <v>0</v>
      </c>
      <c r="T524" s="2">
        <v>0</v>
      </c>
      <c r="U524" s="2">
        <v>0</v>
      </c>
      <c r="V524" s="2">
        <v>0</v>
      </c>
      <c r="W524" s="2">
        <v>0</v>
      </c>
      <c r="X524" s="2">
        <v>0</v>
      </c>
      <c r="Y524" s="2">
        <v>0</v>
      </c>
    </row>
    <row r="525" spans="2:25" ht="20" customHeight="1">
      <c r="B525" s="12">
        <v>517</v>
      </c>
      <c r="C525" s="12">
        <v>8</v>
      </c>
      <c r="E525" s="13" t="s">
        <v>1625</v>
      </c>
      <c r="F525" s="13" t="s">
        <v>24</v>
      </c>
      <c r="G525" s="13" t="s">
        <v>24</v>
      </c>
      <c r="H525" s="13" t="s">
        <v>35</v>
      </c>
      <c r="I525" s="13" t="s">
        <v>129</v>
      </c>
      <c r="J525" s="13" t="s">
        <v>131</v>
      </c>
      <c r="K525" s="13" t="s">
        <v>1369</v>
      </c>
      <c r="L525" s="13" t="s">
        <v>1372</v>
      </c>
      <c r="M525" s="13">
        <v>0</v>
      </c>
      <c r="N525" s="13">
        <v>0</v>
      </c>
      <c r="O525" s="3" t="s">
        <v>4683</v>
      </c>
      <c r="P525" s="2">
        <v>0</v>
      </c>
      <c r="Q525" s="2">
        <v>0</v>
      </c>
      <c r="R525" s="2">
        <v>1451.78</v>
      </c>
      <c r="S525" s="2">
        <v>0</v>
      </c>
      <c r="T525" s="2">
        <v>0</v>
      </c>
      <c r="U525" s="2">
        <v>0</v>
      </c>
      <c r="V525" s="2">
        <v>0</v>
      </c>
      <c r="W525" s="2">
        <v>0</v>
      </c>
      <c r="X525" s="2">
        <v>0</v>
      </c>
      <c r="Y525" s="2">
        <v>0</v>
      </c>
    </row>
    <row r="526" spans="2:25" ht="20" customHeight="1">
      <c r="B526" s="12">
        <v>518</v>
      </c>
      <c r="C526" s="12">
        <v>4</v>
      </c>
      <c r="E526" s="13" t="s">
        <v>1625</v>
      </c>
      <c r="F526" s="13" t="s">
        <v>24</v>
      </c>
      <c r="G526" s="13" t="s">
        <v>24</v>
      </c>
      <c r="H526" s="13" t="s">
        <v>4684</v>
      </c>
      <c r="I526" s="13">
        <v>0</v>
      </c>
      <c r="J526" s="13">
        <v>0</v>
      </c>
      <c r="K526" s="13">
        <v>0</v>
      </c>
      <c r="L526" s="13">
        <v>0</v>
      </c>
      <c r="M526" s="13">
        <v>0</v>
      </c>
      <c r="N526" s="13">
        <v>0</v>
      </c>
      <c r="O526" s="3" t="s">
        <v>4685</v>
      </c>
      <c r="P526" s="2">
        <v>0</v>
      </c>
      <c r="Q526" s="2">
        <v>0</v>
      </c>
      <c r="R526" s="2">
        <v>0</v>
      </c>
      <c r="S526" s="2">
        <v>0</v>
      </c>
      <c r="T526" s="2">
        <v>0</v>
      </c>
      <c r="U526" s="2">
        <v>0</v>
      </c>
      <c r="V526" s="2">
        <v>6871.33</v>
      </c>
      <c r="W526" s="2">
        <v>0</v>
      </c>
      <c r="X526" s="2">
        <v>0</v>
      </c>
      <c r="Y526" s="2">
        <v>0</v>
      </c>
    </row>
    <row r="527" spans="2:25" ht="20" customHeight="1">
      <c r="B527" s="12">
        <v>519</v>
      </c>
      <c r="C527" s="12">
        <v>5</v>
      </c>
      <c r="E527" s="13" t="s">
        <v>1625</v>
      </c>
      <c r="F527" s="13" t="s">
        <v>24</v>
      </c>
      <c r="G527" s="13" t="s">
        <v>24</v>
      </c>
      <c r="H527" s="13" t="s">
        <v>4684</v>
      </c>
      <c r="I527" s="13" t="s">
        <v>251</v>
      </c>
      <c r="J527" s="13">
        <v>0</v>
      </c>
      <c r="K527" s="13">
        <v>0</v>
      </c>
      <c r="L527" s="13">
        <v>0</v>
      </c>
      <c r="M527" s="13">
        <v>0</v>
      </c>
      <c r="N527" s="13">
        <v>0</v>
      </c>
      <c r="O527" s="3" t="s">
        <v>252</v>
      </c>
      <c r="P527" s="2">
        <v>0</v>
      </c>
      <c r="Q527" s="2">
        <v>0</v>
      </c>
      <c r="R527" s="2">
        <v>0</v>
      </c>
      <c r="S527" s="2">
        <v>0</v>
      </c>
      <c r="T527" s="2">
        <v>0</v>
      </c>
      <c r="U527" s="2">
        <v>5070.8099999999995</v>
      </c>
      <c r="V527" s="2">
        <v>0</v>
      </c>
      <c r="W527" s="2">
        <v>0</v>
      </c>
      <c r="X527" s="2">
        <v>0</v>
      </c>
      <c r="Y527" s="2">
        <v>0</v>
      </c>
    </row>
    <row r="528" spans="2:25" ht="20" customHeight="1">
      <c r="B528" s="12">
        <v>520</v>
      </c>
      <c r="C528" s="12">
        <v>6</v>
      </c>
      <c r="E528" s="13" t="s">
        <v>1625</v>
      </c>
      <c r="F528" s="13" t="s">
        <v>24</v>
      </c>
      <c r="G528" s="13" t="s">
        <v>24</v>
      </c>
      <c r="H528" s="13" t="s">
        <v>4684</v>
      </c>
      <c r="I528" s="13" t="s">
        <v>251</v>
      </c>
      <c r="J528" s="13" t="s">
        <v>412</v>
      </c>
      <c r="K528" s="13">
        <v>0</v>
      </c>
      <c r="L528" s="13">
        <v>0</v>
      </c>
      <c r="M528" s="13">
        <v>0</v>
      </c>
      <c r="N528" s="13">
        <v>0</v>
      </c>
      <c r="O528" s="3" t="s">
        <v>413</v>
      </c>
      <c r="P528" s="2">
        <v>0</v>
      </c>
      <c r="Q528" s="2">
        <v>0</v>
      </c>
      <c r="R528" s="2">
        <v>0</v>
      </c>
      <c r="S528" s="2">
        <v>0</v>
      </c>
      <c r="T528" s="2">
        <v>5070.8099999999995</v>
      </c>
      <c r="U528" s="2">
        <v>0</v>
      </c>
      <c r="V528" s="2">
        <v>0</v>
      </c>
      <c r="W528" s="2">
        <v>0</v>
      </c>
      <c r="X528" s="2">
        <v>0</v>
      </c>
      <c r="Y528" s="2">
        <v>0</v>
      </c>
    </row>
    <row r="529" spans="2:25" ht="20" customHeight="1">
      <c r="B529" s="12">
        <v>521</v>
      </c>
      <c r="C529" s="12">
        <v>7</v>
      </c>
      <c r="E529" s="13" t="s">
        <v>1625</v>
      </c>
      <c r="F529" s="13" t="s">
        <v>24</v>
      </c>
      <c r="G529" s="13" t="s">
        <v>24</v>
      </c>
      <c r="H529" s="13" t="s">
        <v>4684</v>
      </c>
      <c r="I529" s="13" t="s">
        <v>251</v>
      </c>
      <c r="J529" s="13" t="s">
        <v>412</v>
      </c>
      <c r="K529" s="13" t="s">
        <v>414</v>
      </c>
      <c r="L529" s="13">
        <v>0</v>
      </c>
      <c r="M529" s="13">
        <v>0</v>
      </c>
      <c r="N529" s="13">
        <v>0</v>
      </c>
      <c r="O529" s="3" t="s">
        <v>415</v>
      </c>
      <c r="P529" s="2">
        <v>0</v>
      </c>
      <c r="Q529" s="2">
        <v>0</v>
      </c>
      <c r="R529" s="2">
        <v>0</v>
      </c>
      <c r="S529" s="2">
        <v>3168.6</v>
      </c>
      <c r="T529" s="2">
        <v>0</v>
      </c>
      <c r="U529" s="2">
        <v>0</v>
      </c>
      <c r="V529" s="2">
        <v>0</v>
      </c>
      <c r="W529" s="2">
        <v>0</v>
      </c>
      <c r="X529" s="2">
        <v>0</v>
      </c>
      <c r="Y529" s="2">
        <v>0</v>
      </c>
    </row>
    <row r="530" spans="2:25" ht="20" customHeight="1">
      <c r="B530" s="12">
        <v>522</v>
      </c>
      <c r="C530" s="12">
        <v>8</v>
      </c>
      <c r="E530" s="13" t="s">
        <v>1625</v>
      </c>
      <c r="F530" s="13" t="s">
        <v>24</v>
      </c>
      <c r="G530" s="13" t="s">
        <v>24</v>
      </c>
      <c r="H530" s="13" t="s">
        <v>4684</v>
      </c>
      <c r="I530" s="13" t="s">
        <v>251</v>
      </c>
      <c r="J530" s="13" t="s">
        <v>412</v>
      </c>
      <c r="K530" s="13" t="s">
        <v>414</v>
      </c>
      <c r="L530" s="13" t="s">
        <v>1353</v>
      </c>
      <c r="M530" s="13">
        <v>0</v>
      </c>
      <c r="N530" s="13">
        <v>0</v>
      </c>
      <c r="O530" s="3" t="s">
        <v>4686</v>
      </c>
      <c r="P530" s="2">
        <v>0</v>
      </c>
      <c r="Q530" s="2">
        <v>0</v>
      </c>
      <c r="R530" s="2">
        <v>1679.62</v>
      </c>
      <c r="S530" s="2">
        <v>0</v>
      </c>
      <c r="T530" s="2">
        <v>0</v>
      </c>
      <c r="U530" s="2">
        <v>0</v>
      </c>
      <c r="V530" s="2">
        <v>0</v>
      </c>
      <c r="W530" s="2">
        <v>0</v>
      </c>
      <c r="X530" s="2">
        <v>0</v>
      </c>
      <c r="Y530" s="2">
        <v>0</v>
      </c>
    </row>
    <row r="531" spans="2:25" ht="20" customHeight="1">
      <c r="B531" s="12">
        <v>523</v>
      </c>
      <c r="C531" s="12">
        <v>8</v>
      </c>
      <c r="E531" s="13" t="s">
        <v>1625</v>
      </c>
      <c r="F531" s="13" t="s">
        <v>24</v>
      </c>
      <c r="G531" s="13" t="s">
        <v>24</v>
      </c>
      <c r="H531" s="13" t="s">
        <v>4684</v>
      </c>
      <c r="I531" s="13" t="s">
        <v>251</v>
      </c>
      <c r="J531" s="13" t="s">
        <v>412</v>
      </c>
      <c r="K531" s="13" t="s">
        <v>414</v>
      </c>
      <c r="L531" s="13" t="s">
        <v>1354</v>
      </c>
      <c r="M531" s="13">
        <v>0</v>
      </c>
      <c r="N531" s="13">
        <v>0</v>
      </c>
      <c r="O531" s="3" t="s">
        <v>4686</v>
      </c>
      <c r="P531" s="2">
        <v>0</v>
      </c>
      <c r="Q531" s="2">
        <v>0</v>
      </c>
      <c r="R531" s="2">
        <v>129.32</v>
      </c>
      <c r="S531" s="2">
        <v>0</v>
      </c>
      <c r="T531" s="2">
        <v>0</v>
      </c>
      <c r="U531" s="2">
        <v>0</v>
      </c>
      <c r="V531" s="2">
        <v>0</v>
      </c>
      <c r="W531" s="2">
        <v>0</v>
      </c>
      <c r="X531" s="2">
        <v>0</v>
      </c>
      <c r="Y531" s="2">
        <v>0</v>
      </c>
    </row>
    <row r="532" spans="2:25" ht="20" customHeight="1">
      <c r="B532" s="12">
        <v>524</v>
      </c>
      <c r="C532" s="12">
        <v>8</v>
      </c>
      <c r="E532" s="13" t="s">
        <v>1625</v>
      </c>
      <c r="F532" s="13" t="s">
        <v>24</v>
      </c>
      <c r="G532" s="13" t="s">
        <v>24</v>
      </c>
      <c r="H532" s="13" t="s">
        <v>4684</v>
      </c>
      <c r="I532" s="13" t="s">
        <v>251</v>
      </c>
      <c r="J532" s="13" t="s">
        <v>412</v>
      </c>
      <c r="K532" s="13" t="s">
        <v>414</v>
      </c>
      <c r="L532" s="13" t="s">
        <v>1355</v>
      </c>
      <c r="M532" s="13">
        <v>0</v>
      </c>
      <c r="N532" s="13">
        <v>0</v>
      </c>
      <c r="O532" s="3" t="s">
        <v>4686</v>
      </c>
      <c r="P532" s="2">
        <v>0</v>
      </c>
      <c r="Q532" s="2">
        <v>0</v>
      </c>
      <c r="R532" s="2">
        <v>1147.72</v>
      </c>
      <c r="S532" s="2">
        <v>0</v>
      </c>
      <c r="T532" s="2">
        <v>0</v>
      </c>
      <c r="U532" s="2">
        <v>0</v>
      </c>
      <c r="V532" s="2">
        <v>0</v>
      </c>
      <c r="W532" s="2">
        <v>0</v>
      </c>
      <c r="X532" s="2">
        <v>0</v>
      </c>
      <c r="Y532" s="2">
        <v>0</v>
      </c>
    </row>
    <row r="533" spans="2:25" ht="20" customHeight="1">
      <c r="B533" s="12">
        <v>525</v>
      </c>
      <c r="C533" s="12">
        <v>8</v>
      </c>
      <c r="E533" s="13" t="s">
        <v>1625</v>
      </c>
      <c r="F533" s="13" t="s">
        <v>24</v>
      </c>
      <c r="G533" s="13" t="s">
        <v>24</v>
      </c>
      <c r="H533" s="13" t="s">
        <v>4684</v>
      </c>
      <c r="I533" s="13" t="s">
        <v>251</v>
      </c>
      <c r="J533" s="13" t="s">
        <v>412</v>
      </c>
      <c r="K533" s="13" t="s">
        <v>414</v>
      </c>
      <c r="L533" s="13" t="s">
        <v>1356</v>
      </c>
      <c r="M533" s="13">
        <v>0</v>
      </c>
      <c r="N533" s="13">
        <v>0</v>
      </c>
      <c r="O533" s="3" t="s">
        <v>4686</v>
      </c>
      <c r="P533" s="2">
        <v>0</v>
      </c>
      <c r="Q533" s="2">
        <v>0</v>
      </c>
      <c r="R533" s="2">
        <v>211.94</v>
      </c>
      <c r="S533" s="2">
        <v>0</v>
      </c>
      <c r="T533" s="2">
        <v>0</v>
      </c>
      <c r="U533" s="2">
        <v>0</v>
      </c>
      <c r="V533" s="2">
        <v>0</v>
      </c>
      <c r="W533" s="2">
        <v>0</v>
      </c>
      <c r="X533" s="2">
        <v>0</v>
      </c>
      <c r="Y533" s="2">
        <v>0</v>
      </c>
    </row>
    <row r="534" spans="2:25" ht="20" customHeight="1">
      <c r="B534" s="12">
        <v>526</v>
      </c>
      <c r="C534" s="12">
        <v>7</v>
      </c>
      <c r="E534" s="13" t="s">
        <v>1625</v>
      </c>
      <c r="F534" s="13" t="s">
        <v>24</v>
      </c>
      <c r="G534" s="13" t="s">
        <v>24</v>
      </c>
      <c r="H534" s="13" t="s">
        <v>4684</v>
      </c>
      <c r="I534" s="13" t="s">
        <v>251</v>
      </c>
      <c r="J534" s="13" t="s">
        <v>412</v>
      </c>
      <c r="K534" s="13" t="s">
        <v>429</v>
      </c>
      <c r="L534" s="13">
        <v>0</v>
      </c>
      <c r="M534" s="13">
        <v>0</v>
      </c>
      <c r="N534" s="13">
        <v>0</v>
      </c>
      <c r="O534" s="3" t="s">
        <v>430</v>
      </c>
      <c r="P534" s="2">
        <v>0</v>
      </c>
      <c r="Q534" s="2">
        <v>0</v>
      </c>
      <c r="R534" s="2">
        <v>0</v>
      </c>
      <c r="S534" s="2">
        <v>1902.21</v>
      </c>
      <c r="T534" s="2">
        <v>0</v>
      </c>
      <c r="U534" s="2">
        <v>0</v>
      </c>
      <c r="V534" s="2">
        <v>0</v>
      </c>
      <c r="W534" s="2">
        <v>0</v>
      </c>
      <c r="X534" s="2">
        <v>0</v>
      </c>
      <c r="Y534" s="2">
        <v>0</v>
      </c>
    </row>
    <row r="535" spans="2:25" ht="20" customHeight="1">
      <c r="B535" s="12">
        <v>527</v>
      </c>
      <c r="C535" s="12">
        <v>8</v>
      </c>
      <c r="E535" s="13" t="s">
        <v>1625</v>
      </c>
      <c r="F535" s="13" t="s">
        <v>24</v>
      </c>
      <c r="G535" s="13" t="s">
        <v>24</v>
      </c>
      <c r="H535" s="13" t="s">
        <v>4684</v>
      </c>
      <c r="I535" s="13" t="s">
        <v>251</v>
      </c>
      <c r="J535" s="13" t="s">
        <v>412</v>
      </c>
      <c r="K535" s="13" t="s">
        <v>429</v>
      </c>
      <c r="L535" s="13" t="s">
        <v>2112</v>
      </c>
      <c r="M535" s="13">
        <v>0</v>
      </c>
      <c r="N535" s="13">
        <v>0</v>
      </c>
      <c r="O535" s="3" t="s">
        <v>4686</v>
      </c>
      <c r="P535" s="2">
        <v>0</v>
      </c>
      <c r="Q535" s="2">
        <v>0</v>
      </c>
      <c r="R535" s="2">
        <v>839.81</v>
      </c>
      <c r="S535" s="2">
        <v>0</v>
      </c>
      <c r="T535" s="2">
        <v>0</v>
      </c>
      <c r="U535" s="2">
        <v>0</v>
      </c>
      <c r="V535" s="2">
        <v>0</v>
      </c>
      <c r="W535" s="2">
        <v>0</v>
      </c>
      <c r="X535" s="2">
        <v>0</v>
      </c>
      <c r="Y535" s="2">
        <v>0</v>
      </c>
    </row>
    <row r="536" spans="2:25" ht="20" customHeight="1">
      <c r="B536" s="12">
        <v>528</v>
      </c>
      <c r="C536" s="12">
        <v>8</v>
      </c>
      <c r="E536" s="13" t="s">
        <v>1625</v>
      </c>
      <c r="F536" s="13" t="s">
        <v>24</v>
      </c>
      <c r="G536" s="13" t="s">
        <v>24</v>
      </c>
      <c r="H536" s="13" t="s">
        <v>4684</v>
      </c>
      <c r="I536" s="13" t="s">
        <v>251</v>
      </c>
      <c r="J536" s="13" t="s">
        <v>412</v>
      </c>
      <c r="K536" s="13" t="s">
        <v>429</v>
      </c>
      <c r="L536" s="13" t="s">
        <v>2113</v>
      </c>
      <c r="M536" s="13">
        <v>0</v>
      </c>
      <c r="N536" s="13">
        <v>0</v>
      </c>
      <c r="O536" s="3" t="s">
        <v>4686</v>
      </c>
      <c r="P536" s="2">
        <v>0</v>
      </c>
      <c r="Q536" s="2">
        <v>0</v>
      </c>
      <c r="R536" s="2">
        <v>64.66</v>
      </c>
      <c r="S536" s="2">
        <v>0</v>
      </c>
      <c r="T536" s="2">
        <v>0</v>
      </c>
      <c r="U536" s="2">
        <v>0</v>
      </c>
      <c r="V536" s="2">
        <v>0</v>
      </c>
      <c r="W536" s="2">
        <v>0</v>
      </c>
      <c r="X536" s="2">
        <v>0</v>
      </c>
      <c r="Y536" s="2">
        <v>0</v>
      </c>
    </row>
    <row r="537" spans="2:25" ht="20" customHeight="1">
      <c r="B537" s="12">
        <v>529</v>
      </c>
      <c r="C537" s="12">
        <v>8</v>
      </c>
      <c r="E537" s="13" t="s">
        <v>1625</v>
      </c>
      <c r="F537" s="13" t="s">
        <v>24</v>
      </c>
      <c r="G537" s="13" t="s">
        <v>24</v>
      </c>
      <c r="H537" s="13" t="s">
        <v>4684</v>
      </c>
      <c r="I537" s="13" t="s">
        <v>251</v>
      </c>
      <c r="J537" s="13" t="s">
        <v>412</v>
      </c>
      <c r="K537" s="13" t="s">
        <v>429</v>
      </c>
      <c r="L537" s="13" t="s">
        <v>2114</v>
      </c>
      <c r="M537" s="13">
        <v>0</v>
      </c>
      <c r="N537" s="13">
        <v>0</v>
      </c>
      <c r="O537" s="3" t="s">
        <v>4686</v>
      </c>
      <c r="P537" s="2">
        <v>0</v>
      </c>
      <c r="Q537" s="2">
        <v>0</v>
      </c>
      <c r="R537" s="2">
        <v>573.86</v>
      </c>
      <c r="S537" s="2">
        <v>0</v>
      </c>
      <c r="T537" s="2">
        <v>0</v>
      </c>
      <c r="U537" s="2">
        <v>0</v>
      </c>
      <c r="V537" s="2">
        <v>0</v>
      </c>
      <c r="W537" s="2">
        <v>0</v>
      </c>
      <c r="X537" s="2">
        <v>0</v>
      </c>
      <c r="Y537" s="2">
        <v>0</v>
      </c>
    </row>
    <row r="538" spans="2:25" ht="20" customHeight="1">
      <c r="B538" s="12">
        <v>530</v>
      </c>
      <c r="C538" s="12">
        <v>8</v>
      </c>
      <c r="E538" s="13" t="s">
        <v>1625</v>
      </c>
      <c r="F538" s="13" t="s">
        <v>24</v>
      </c>
      <c r="G538" s="13" t="s">
        <v>24</v>
      </c>
      <c r="H538" s="13" t="s">
        <v>4684</v>
      </c>
      <c r="I538" s="13" t="s">
        <v>251</v>
      </c>
      <c r="J538" s="13" t="s">
        <v>412</v>
      </c>
      <c r="K538" s="13" t="s">
        <v>429</v>
      </c>
      <c r="L538" s="13" t="s">
        <v>2115</v>
      </c>
      <c r="M538" s="13">
        <v>0</v>
      </c>
      <c r="N538" s="13">
        <v>0</v>
      </c>
      <c r="O538" s="3" t="s">
        <v>4686</v>
      </c>
      <c r="P538" s="2">
        <v>0</v>
      </c>
      <c r="Q538" s="2">
        <v>0</v>
      </c>
      <c r="R538" s="2">
        <v>423.88</v>
      </c>
      <c r="S538" s="2">
        <v>0</v>
      </c>
      <c r="T538" s="2">
        <v>0</v>
      </c>
      <c r="U538" s="2">
        <v>0</v>
      </c>
      <c r="V538" s="2">
        <v>0</v>
      </c>
      <c r="W538" s="2">
        <v>0</v>
      </c>
      <c r="X538" s="2">
        <v>0</v>
      </c>
      <c r="Y538" s="2">
        <v>0</v>
      </c>
    </row>
    <row r="539" spans="2:25" ht="20" customHeight="1">
      <c r="B539" s="12">
        <v>531</v>
      </c>
      <c r="C539" s="12">
        <v>5</v>
      </c>
      <c r="E539" s="13" t="s">
        <v>1625</v>
      </c>
      <c r="F539" s="13" t="s">
        <v>24</v>
      </c>
      <c r="G539" s="13" t="s">
        <v>24</v>
      </c>
      <c r="H539" s="13" t="s">
        <v>4684</v>
      </c>
      <c r="I539" s="13" t="s">
        <v>129</v>
      </c>
      <c r="J539" s="13">
        <v>0</v>
      </c>
      <c r="K539" s="13">
        <v>0</v>
      </c>
      <c r="L539" s="13">
        <v>0</v>
      </c>
      <c r="M539" s="13">
        <v>0</v>
      </c>
      <c r="N539" s="13">
        <v>0</v>
      </c>
      <c r="O539" s="3" t="s">
        <v>130</v>
      </c>
      <c r="P539" s="2">
        <v>0</v>
      </c>
      <c r="Q539" s="2">
        <v>0</v>
      </c>
      <c r="R539" s="2">
        <v>0</v>
      </c>
      <c r="S539" s="2">
        <v>0</v>
      </c>
      <c r="T539" s="2">
        <v>0</v>
      </c>
      <c r="U539" s="2">
        <v>1800.52</v>
      </c>
      <c r="V539" s="2">
        <v>0</v>
      </c>
      <c r="W539" s="2">
        <v>0</v>
      </c>
      <c r="X539" s="2">
        <v>0</v>
      </c>
      <c r="Y539" s="2">
        <v>0</v>
      </c>
    </row>
    <row r="540" spans="2:25" ht="20" customHeight="1">
      <c r="B540" s="12">
        <v>532</v>
      </c>
      <c r="C540" s="12">
        <v>6</v>
      </c>
      <c r="E540" s="13" t="s">
        <v>1625</v>
      </c>
      <c r="F540" s="13" t="s">
        <v>24</v>
      </c>
      <c r="G540" s="13" t="s">
        <v>24</v>
      </c>
      <c r="H540" s="13" t="s">
        <v>4684</v>
      </c>
      <c r="I540" s="13" t="s">
        <v>129</v>
      </c>
      <c r="J540" s="13" t="s">
        <v>131</v>
      </c>
      <c r="K540" s="13">
        <v>0</v>
      </c>
      <c r="L540" s="13">
        <v>0</v>
      </c>
      <c r="M540" s="13">
        <v>0</v>
      </c>
      <c r="N540" s="13">
        <v>0</v>
      </c>
      <c r="O540" s="3" t="s">
        <v>132</v>
      </c>
      <c r="P540" s="2">
        <v>0</v>
      </c>
      <c r="Q540" s="2">
        <v>0</v>
      </c>
      <c r="R540" s="2">
        <v>0</v>
      </c>
      <c r="S540" s="2">
        <v>0</v>
      </c>
      <c r="T540" s="2">
        <v>1800.52</v>
      </c>
      <c r="U540" s="2">
        <v>0</v>
      </c>
      <c r="V540" s="2">
        <v>0</v>
      </c>
      <c r="W540" s="2">
        <v>0</v>
      </c>
      <c r="X540" s="2">
        <v>0</v>
      </c>
      <c r="Y540" s="2">
        <v>0</v>
      </c>
    </row>
    <row r="541" spans="2:25" ht="20" customHeight="1">
      <c r="B541" s="12">
        <v>533</v>
      </c>
      <c r="C541" s="12">
        <v>7</v>
      </c>
      <c r="E541" s="13" t="s">
        <v>1625</v>
      </c>
      <c r="F541" s="13" t="s">
        <v>24</v>
      </c>
      <c r="G541" s="13" t="s">
        <v>24</v>
      </c>
      <c r="H541" s="13" t="s">
        <v>4684</v>
      </c>
      <c r="I541" s="13" t="s">
        <v>129</v>
      </c>
      <c r="J541" s="13" t="s">
        <v>131</v>
      </c>
      <c r="K541" s="13" t="s">
        <v>439</v>
      </c>
      <c r="L541" s="13">
        <v>0</v>
      </c>
      <c r="M541" s="13">
        <v>0</v>
      </c>
      <c r="N541" s="13">
        <v>0</v>
      </c>
      <c r="O541" s="3" t="s">
        <v>78</v>
      </c>
      <c r="P541" s="2">
        <v>0</v>
      </c>
      <c r="Q541" s="2">
        <v>0</v>
      </c>
      <c r="R541" s="2">
        <v>0</v>
      </c>
      <c r="S541" s="2">
        <v>1800.52</v>
      </c>
      <c r="T541" s="2">
        <v>0</v>
      </c>
      <c r="U541" s="2">
        <v>0</v>
      </c>
      <c r="V541" s="2">
        <v>0</v>
      </c>
      <c r="W541" s="2">
        <v>0</v>
      </c>
      <c r="X541" s="2">
        <v>0</v>
      </c>
      <c r="Y541" s="2">
        <v>0</v>
      </c>
    </row>
    <row r="542" spans="2:25" ht="20" customHeight="1">
      <c r="B542" s="12">
        <v>534</v>
      </c>
      <c r="C542" s="12">
        <v>8</v>
      </c>
      <c r="E542" s="13" t="s">
        <v>1625</v>
      </c>
      <c r="F542" s="13" t="s">
        <v>24</v>
      </c>
      <c r="G542" s="13" t="s">
        <v>24</v>
      </c>
      <c r="H542" s="13" t="s">
        <v>4684</v>
      </c>
      <c r="I542" s="13" t="s">
        <v>129</v>
      </c>
      <c r="J542" s="13" t="s">
        <v>131</v>
      </c>
      <c r="K542" s="13" t="s">
        <v>439</v>
      </c>
      <c r="L542" s="13" t="s">
        <v>442</v>
      </c>
      <c r="M542" s="13">
        <v>0</v>
      </c>
      <c r="N542" s="13">
        <v>0</v>
      </c>
      <c r="O542" s="3" t="s">
        <v>1364</v>
      </c>
      <c r="P542" s="2">
        <v>0</v>
      </c>
      <c r="Q542" s="2">
        <v>0</v>
      </c>
      <c r="R542" s="2">
        <v>566.54</v>
      </c>
      <c r="S542" s="2">
        <v>0</v>
      </c>
      <c r="T542" s="2">
        <v>0</v>
      </c>
      <c r="U542" s="2">
        <v>0</v>
      </c>
      <c r="V542" s="2">
        <v>0</v>
      </c>
      <c r="W542" s="2">
        <v>0</v>
      </c>
      <c r="X542" s="2">
        <v>0</v>
      </c>
      <c r="Y542" s="2">
        <v>0</v>
      </c>
    </row>
    <row r="543" spans="2:25" ht="20" customHeight="1">
      <c r="B543" s="12">
        <v>535</v>
      </c>
      <c r="C543" s="12">
        <v>8</v>
      </c>
      <c r="E543" s="13" t="s">
        <v>1625</v>
      </c>
      <c r="F543" s="13" t="s">
        <v>24</v>
      </c>
      <c r="G543" s="13" t="s">
        <v>24</v>
      </c>
      <c r="H543" s="13" t="s">
        <v>4684</v>
      </c>
      <c r="I543" s="13" t="s">
        <v>129</v>
      </c>
      <c r="J543" s="13" t="s">
        <v>131</v>
      </c>
      <c r="K543" s="13" t="s">
        <v>439</v>
      </c>
      <c r="L543" s="13" t="s">
        <v>1367</v>
      </c>
      <c r="M543" s="13">
        <v>0</v>
      </c>
      <c r="N543" s="13">
        <v>0</v>
      </c>
      <c r="O543" s="3" t="s">
        <v>1368</v>
      </c>
      <c r="P543" s="2">
        <v>0</v>
      </c>
      <c r="Q543" s="2">
        <v>0</v>
      </c>
      <c r="R543" s="2">
        <v>1233.98</v>
      </c>
      <c r="S543" s="2">
        <v>0</v>
      </c>
      <c r="T543" s="2">
        <v>0</v>
      </c>
      <c r="U543" s="2">
        <v>0</v>
      </c>
      <c r="V543" s="2">
        <v>0</v>
      </c>
      <c r="W543" s="2">
        <v>0</v>
      </c>
      <c r="X543" s="2">
        <v>0</v>
      </c>
      <c r="Y543" s="2">
        <v>0</v>
      </c>
    </row>
    <row r="544" spans="2:25" ht="20" customHeight="1">
      <c r="B544" s="12">
        <v>536</v>
      </c>
      <c r="C544" s="12">
        <v>3</v>
      </c>
      <c r="E544" s="13" t="s">
        <v>1625</v>
      </c>
      <c r="F544" s="13" t="s">
        <v>24</v>
      </c>
      <c r="G544" s="13" t="s">
        <v>188</v>
      </c>
      <c r="H544" s="13">
        <v>0</v>
      </c>
      <c r="I544" s="13">
        <v>0</v>
      </c>
      <c r="J544" s="13">
        <v>0</v>
      </c>
      <c r="K544" s="13">
        <v>0</v>
      </c>
      <c r="L544" s="13">
        <v>0</v>
      </c>
      <c r="M544" s="13">
        <v>0</v>
      </c>
      <c r="N544" s="13">
        <v>0</v>
      </c>
      <c r="O544" s="3" t="s">
        <v>189</v>
      </c>
      <c r="P544" s="2">
        <v>0</v>
      </c>
      <c r="Q544" s="2">
        <v>0</v>
      </c>
      <c r="R544" s="2">
        <v>0</v>
      </c>
      <c r="S544" s="2">
        <v>0</v>
      </c>
      <c r="T544" s="2">
        <v>0</v>
      </c>
      <c r="U544" s="2">
        <v>0</v>
      </c>
      <c r="V544" s="2">
        <v>0</v>
      </c>
      <c r="W544" s="2">
        <v>331911.58069999976</v>
      </c>
      <c r="X544" s="2">
        <v>0</v>
      </c>
      <c r="Y544" s="2">
        <v>0</v>
      </c>
    </row>
    <row r="545" spans="2:25" ht="20" customHeight="1">
      <c r="B545" s="12">
        <v>537</v>
      </c>
      <c r="C545" s="12">
        <v>4</v>
      </c>
      <c r="E545" s="13" t="s">
        <v>1625</v>
      </c>
      <c r="F545" s="13" t="s">
        <v>24</v>
      </c>
      <c r="G545" s="13" t="s">
        <v>188</v>
      </c>
      <c r="H545" s="13" t="s">
        <v>192</v>
      </c>
      <c r="I545" s="13">
        <v>0</v>
      </c>
      <c r="J545" s="13">
        <v>0</v>
      </c>
      <c r="K545" s="13">
        <v>0</v>
      </c>
      <c r="L545" s="13">
        <v>0</v>
      </c>
      <c r="M545" s="13">
        <v>0</v>
      </c>
      <c r="N545" s="13">
        <v>0</v>
      </c>
      <c r="O545" s="3" t="s">
        <v>193</v>
      </c>
      <c r="P545" s="2">
        <v>0</v>
      </c>
      <c r="Q545" s="2">
        <v>0</v>
      </c>
      <c r="R545" s="2">
        <v>0</v>
      </c>
      <c r="S545" s="2">
        <v>0</v>
      </c>
      <c r="T545" s="2">
        <v>0</v>
      </c>
      <c r="U545" s="2">
        <v>0</v>
      </c>
      <c r="V545" s="2">
        <v>331911.58069999976</v>
      </c>
      <c r="W545" s="2">
        <v>0</v>
      </c>
      <c r="X545" s="2">
        <v>0</v>
      </c>
      <c r="Y545" s="2">
        <v>0</v>
      </c>
    </row>
    <row r="546" spans="2:25" ht="20" customHeight="1">
      <c r="B546" s="12">
        <v>538</v>
      </c>
      <c r="C546" s="12">
        <v>5</v>
      </c>
      <c r="E546" s="13" t="s">
        <v>1625</v>
      </c>
      <c r="F546" s="13" t="s">
        <v>24</v>
      </c>
      <c r="G546" s="13" t="s">
        <v>188</v>
      </c>
      <c r="H546" s="13" t="s">
        <v>192</v>
      </c>
      <c r="I546" s="13" t="s">
        <v>251</v>
      </c>
      <c r="J546" s="13">
        <v>0</v>
      </c>
      <c r="K546" s="13">
        <v>0</v>
      </c>
      <c r="L546" s="13">
        <v>0</v>
      </c>
      <c r="M546" s="13">
        <v>0</v>
      </c>
      <c r="N546" s="13">
        <v>0</v>
      </c>
      <c r="O546" s="3" t="s">
        <v>252</v>
      </c>
      <c r="P546" s="2">
        <v>0</v>
      </c>
      <c r="Q546" s="2">
        <v>0</v>
      </c>
      <c r="R546" s="2">
        <v>0</v>
      </c>
      <c r="S546" s="2">
        <v>0</v>
      </c>
      <c r="T546" s="2">
        <v>0</v>
      </c>
      <c r="U546" s="2">
        <v>322391.14589999977</v>
      </c>
      <c r="V546" s="2">
        <v>0</v>
      </c>
      <c r="W546" s="2">
        <v>0</v>
      </c>
      <c r="X546" s="2">
        <v>0</v>
      </c>
      <c r="Y546" s="2">
        <v>0</v>
      </c>
    </row>
    <row r="547" spans="2:25" ht="20" customHeight="1">
      <c r="B547" s="12">
        <v>539</v>
      </c>
      <c r="C547" s="12">
        <v>6</v>
      </c>
      <c r="E547" s="13" t="s">
        <v>1625</v>
      </c>
      <c r="F547" s="13" t="s">
        <v>24</v>
      </c>
      <c r="G547" s="13" t="s">
        <v>188</v>
      </c>
      <c r="H547" s="13" t="s">
        <v>192</v>
      </c>
      <c r="I547" s="13" t="s">
        <v>251</v>
      </c>
      <c r="J547" s="13" t="s">
        <v>253</v>
      </c>
      <c r="K547" s="13">
        <v>0</v>
      </c>
      <c r="L547" s="13">
        <v>0</v>
      </c>
      <c r="M547" s="13">
        <v>0</v>
      </c>
      <c r="N547" s="13">
        <v>0</v>
      </c>
      <c r="O547" s="3" t="s">
        <v>254</v>
      </c>
      <c r="P547" s="2">
        <v>0</v>
      </c>
      <c r="Q547" s="2">
        <v>0</v>
      </c>
      <c r="R547" s="2">
        <v>0</v>
      </c>
      <c r="S547" s="2">
        <v>0</v>
      </c>
      <c r="T547" s="2">
        <v>271982.49899999989</v>
      </c>
      <c r="U547" s="2">
        <v>0</v>
      </c>
      <c r="V547" s="2">
        <v>0</v>
      </c>
      <c r="W547" s="2">
        <v>0</v>
      </c>
      <c r="X547" s="2">
        <v>0</v>
      </c>
      <c r="Y547" s="2">
        <v>0</v>
      </c>
    </row>
    <row r="548" spans="2:25" ht="20" customHeight="1">
      <c r="B548" s="12">
        <v>540</v>
      </c>
      <c r="C548" s="12">
        <v>7</v>
      </c>
      <c r="E548" s="13" t="s">
        <v>1625</v>
      </c>
      <c r="F548" s="13" t="s">
        <v>24</v>
      </c>
      <c r="G548" s="13" t="s">
        <v>188</v>
      </c>
      <c r="H548" s="13" t="s">
        <v>192</v>
      </c>
      <c r="I548" s="13" t="s">
        <v>251</v>
      </c>
      <c r="J548" s="13" t="s">
        <v>253</v>
      </c>
      <c r="K548" s="13" t="s">
        <v>285</v>
      </c>
      <c r="L548" s="13">
        <v>0</v>
      </c>
      <c r="M548" s="13">
        <v>0</v>
      </c>
      <c r="N548" s="13">
        <v>0</v>
      </c>
      <c r="O548" s="3" t="s">
        <v>286</v>
      </c>
      <c r="P548" s="2">
        <v>0</v>
      </c>
      <c r="Q548" s="2">
        <v>0</v>
      </c>
      <c r="R548" s="2">
        <v>0</v>
      </c>
      <c r="S548" s="2">
        <v>50491.229999999996</v>
      </c>
      <c r="T548" s="2">
        <v>0</v>
      </c>
      <c r="U548" s="2">
        <v>0</v>
      </c>
      <c r="V548" s="2">
        <v>0</v>
      </c>
      <c r="W548" s="2">
        <v>0</v>
      </c>
      <c r="X548" s="2">
        <v>0</v>
      </c>
      <c r="Y548" s="2">
        <v>0</v>
      </c>
    </row>
    <row r="549" spans="2:25" ht="20" customHeight="1">
      <c r="B549" s="12">
        <v>541</v>
      </c>
      <c r="C549" s="12">
        <v>8</v>
      </c>
      <c r="E549" s="13" t="s">
        <v>1625</v>
      </c>
      <c r="F549" s="13" t="s">
        <v>24</v>
      </c>
      <c r="G549" s="13" t="s">
        <v>188</v>
      </c>
      <c r="H549" s="13" t="s">
        <v>192</v>
      </c>
      <c r="I549" s="13" t="s">
        <v>251</v>
      </c>
      <c r="J549" s="13" t="s">
        <v>253</v>
      </c>
      <c r="K549" s="13" t="s">
        <v>285</v>
      </c>
      <c r="L549" s="13" t="s">
        <v>287</v>
      </c>
      <c r="M549" s="13">
        <v>0</v>
      </c>
      <c r="N549" s="13">
        <v>0</v>
      </c>
      <c r="O549" s="3" t="s">
        <v>4687</v>
      </c>
      <c r="P549" s="2">
        <v>0</v>
      </c>
      <c r="Q549" s="2">
        <v>0</v>
      </c>
      <c r="R549" s="2">
        <v>1055.6300000000001</v>
      </c>
      <c r="S549" s="2">
        <v>0</v>
      </c>
      <c r="T549" s="2">
        <v>0</v>
      </c>
      <c r="U549" s="2">
        <v>0</v>
      </c>
      <c r="V549" s="2">
        <v>0</v>
      </c>
      <c r="W549" s="2">
        <v>0</v>
      </c>
      <c r="X549" s="2">
        <v>0</v>
      </c>
      <c r="Y549" s="2">
        <v>0</v>
      </c>
    </row>
    <row r="550" spans="2:25" ht="20" customHeight="1">
      <c r="B550" s="12">
        <v>542</v>
      </c>
      <c r="C550" s="12">
        <v>8</v>
      </c>
      <c r="E550" s="13" t="s">
        <v>1625</v>
      </c>
      <c r="F550" s="13" t="s">
        <v>24</v>
      </c>
      <c r="G550" s="13" t="s">
        <v>188</v>
      </c>
      <c r="H550" s="13" t="s">
        <v>192</v>
      </c>
      <c r="I550" s="13" t="s">
        <v>251</v>
      </c>
      <c r="J550" s="13" t="s">
        <v>253</v>
      </c>
      <c r="K550" s="13" t="s">
        <v>285</v>
      </c>
      <c r="L550" s="13" t="s">
        <v>2201</v>
      </c>
      <c r="M550" s="13">
        <v>0</v>
      </c>
      <c r="N550" s="13">
        <v>0</v>
      </c>
      <c r="O550" s="3" t="s">
        <v>4595</v>
      </c>
      <c r="P550" s="2">
        <v>0</v>
      </c>
      <c r="Q550" s="2">
        <v>0</v>
      </c>
      <c r="R550" s="2">
        <v>49435.6</v>
      </c>
      <c r="S550" s="2">
        <v>0</v>
      </c>
      <c r="T550" s="2">
        <v>0</v>
      </c>
      <c r="U550" s="2">
        <v>0</v>
      </c>
      <c r="V550" s="2">
        <v>0</v>
      </c>
      <c r="W550" s="2">
        <v>0</v>
      </c>
      <c r="X550" s="2">
        <v>0</v>
      </c>
      <c r="Y550" s="2">
        <v>0</v>
      </c>
    </row>
    <row r="551" spans="2:25" ht="20" customHeight="1">
      <c r="B551" s="12">
        <v>543</v>
      </c>
      <c r="C551" s="12">
        <v>7</v>
      </c>
      <c r="E551" s="13" t="s">
        <v>1625</v>
      </c>
      <c r="F551" s="13" t="s">
        <v>24</v>
      </c>
      <c r="G551" s="13" t="s">
        <v>188</v>
      </c>
      <c r="H551" s="13" t="s">
        <v>192</v>
      </c>
      <c r="I551" s="13" t="s">
        <v>251</v>
      </c>
      <c r="J551" s="13" t="s">
        <v>253</v>
      </c>
      <c r="K551" s="13" t="s">
        <v>288</v>
      </c>
      <c r="L551" s="13">
        <v>0</v>
      </c>
      <c r="M551" s="13">
        <v>0</v>
      </c>
      <c r="N551" s="13">
        <v>0</v>
      </c>
      <c r="O551" s="3" t="s">
        <v>289</v>
      </c>
      <c r="P551" s="2">
        <v>0</v>
      </c>
      <c r="Q551" s="2">
        <v>0</v>
      </c>
      <c r="R551" s="2">
        <v>0</v>
      </c>
      <c r="S551" s="2">
        <v>221118.61900000001</v>
      </c>
      <c r="T551" s="2">
        <v>0</v>
      </c>
      <c r="U551" s="2">
        <v>0</v>
      </c>
      <c r="V551" s="2">
        <v>0</v>
      </c>
      <c r="W551" s="2">
        <v>0</v>
      </c>
      <c r="X551" s="2">
        <v>0</v>
      </c>
      <c r="Y551" s="2">
        <v>0</v>
      </c>
    </row>
    <row r="552" spans="2:25" ht="20" customHeight="1">
      <c r="B552" s="12">
        <v>544</v>
      </c>
      <c r="C552" s="12">
        <v>8</v>
      </c>
      <c r="E552" s="13" t="s">
        <v>1625</v>
      </c>
      <c r="F552" s="13" t="s">
        <v>24</v>
      </c>
      <c r="G552" s="13" t="s">
        <v>188</v>
      </c>
      <c r="H552" s="13" t="s">
        <v>192</v>
      </c>
      <c r="I552" s="13" t="s">
        <v>251</v>
      </c>
      <c r="J552" s="13" t="s">
        <v>253</v>
      </c>
      <c r="K552" s="13" t="s">
        <v>288</v>
      </c>
      <c r="L552" s="13" t="s">
        <v>457</v>
      </c>
      <c r="M552" s="13">
        <v>0</v>
      </c>
      <c r="N552" s="13">
        <v>0</v>
      </c>
      <c r="O552" s="3" t="s">
        <v>1295</v>
      </c>
      <c r="P552" s="2">
        <v>0</v>
      </c>
      <c r="Q552" s="2">
        <v>0</v>
      </c>
      <c r="R552" s="2">
        <v>425.12699999999995</v>
      </c>
      <c r="S552" s="2">
        <v>0</v>
      </c>
      <c r="T552" s="2">
        <v>0</v>
      </c>
      <c r="U552" s="2">
        <v>0</v>
      </c>
      <c r="V552" s="2">
        <v>0</v>
      </c>
      <c r="W552" s="2">
        <v>0</v>
      </c>
      <c r="X552" s="2">
        <v>0</v>
      </c>
      <c r="Y552" s="2">
        <v>0</v>
      </c>
    </row>
    <row r="553" spans="2:25" ht="20" customHeight="1">
      <c r="B553" s="12">
        <v>545</v>
      </c>
      <c r="C553" s="12">
        <v>8</v>
      </c>
      <c r="E553" s="13" t="s">
        <v>1625</v>
      </c>
      <c r="F553" s="13" t="s">
        <v>24</v>
      </c>
      <c r="G553" s="13" t="s">
        <v>188</v>
      </c>
      <c r="H553" s="13" t="s">
        <v>192</v>
      </c>
      <c r="I553" s="13" t="s">
        <v>251</v>
      </c>
      <c r="J553" s="13" t="s">
        <v>253</v>
      </c>
      <c r="K553" s="13" t="s">
        <v>288</v>
      </c>
      <c r="L553" s="13" t="s">
        <v>458</v>
      </c>
      <c r="M553" s="13">
        <v>0</v>
      </c>
      <c r="N553" s="13">
        <v>0</v>
      </c>
      <c r="O553" s="3" t="s">
        <v>1295</v>
      </c>
      <c r="P553" s="2">
        <v>0</v>
      </c>
      <c r="Q553" s="2">
        <v>0</v>
      </c>
      <c r="R553" s="2">
        <v>860.99579999999992</v>
      </c>
      <c r="S553" s="2">
        <v>0</v>
      </c>
      <c r="T553" s="2">
        <v>0</v>
      </c>
      <c r="U553" s="2">
        <v>0</v>
      </c>
      <c r="V553" s="2">
        <v>0</v>
      </c>
      <c r="W553" s="2">
        <v>0</v>
      </c>
      <c r="X553" s="2">
        <v>0</v>
      </c>
      <c r="Y553" s="2">
        <v>0</v>
      </c>
    </row>
    <row r="554" spans="2:25" ht="20" customHeight="1">
      <c r="B554" s="12">
        <v>546</v>
      </c>
      <c r="C554" s="12">
        <v>8</v>
      </c>
      <c r="E554" s="13" t="s">
        <v>1625</v>
      </c>
      <c r="F554" s="13" t="s">
        <v>24</v>
      </c>
      <c r="G554" s="13" t="s">
        <v>188</v>
      </c>
      <c r="H554" s="13" t="s">
        <v>192</v>
      </c>
      <c r="I554" s="13" t="s">
        <v>251</v>
      </c>
      <c r="J554" s="13" t="s">
        <v>253</v>
      </c>
      <c r="K554" s="13" t="s">
        <v>288</v>
      </c>
      <c r="L554" s="13" t="s">
        <v>291</v>
      </c>
      <c r="M554" s="13">
        <v>0</v>
      </c>
      <c r="N554" s="13">
        <v>0</v>
      </c>
      <c r="O554" s="3" t="s">
        <v>1295</v>
      </c>
      <c r="P554" s="2">
        <v>0</v>
      </c>
      <c r="Q554" s="2">
        <v>0</v>
      </c>
      <c r="R554" s="2">
        <v>3503.2710000000002</v>
      </c>
      <c r="S554" s="2">
        <v>0</v>
      </c>
      <c r="T554" s="2">
        <v>0</v>
      </c>
      <c r="U554" s="2">
        <v>0</v>
      </c>
      <c r="V554" s="2">
        <v>0</v>
      </c>
      <c r="W554" s="2">
        <v>0</v>
      </c>
      <c r="X554" s="2">
        <v>0</v>
      </c>
      <c r="Y554" s="2">
        <v>0</v>
      </c>
    </row>
    <row r="555" spans="2:25" ht="20" customHeight="1">
      <c r="B555" s="12">
        <v>547</v>
      </c>
      <c r="C555" s="12">
        <v>8</v>
      </c>
      <c r="E555" s="13" t="s">
        <v>1625</v>
      </c>
      <c r="F555" s="13" t="s">
        <v>24</v>
      </c>
      <c r="G555" s="13" t="s">
        <v>188</v>
      </c>
      <c r="H555" s="13" t="s">
        <v>192</v>
      </c>
      <c r="I555" s="13" t="s">
        <v>251</v>
      </c>
      <c r="J555" s="13" t="s">
        <v>253</v>
      </c>
      <c r="K555" s="13" t="s">
        <v>288</v>
      </c>
      <c r="L555" s="13" t="s">
        <v>292</v>
      </c>
      <c r="M555" s="13">
        <v>0</v>
      </c>
      <c r="N555" s="13">
        <v>0</v>
      </c>
      <c r="O555" s="3" t="s">
        <v>1295</v>
      </c>
      <c r="P555" s="2">
        <v>0</v>
      </c>
      <c r="Q555" s="2">
        <v>0</v>
      </c>
      <c r="R555" s="2">
        <v>318.49919999999997</v>
      </c>
      <c r="S555" s="2">
        <v>0</v>
      </c>
      <c r="T555" s="2">
        <v>0</v>
      </c>
      <c r="U555" s="2">
        <v>0</v>
      </c>
      <c r="V555" s="2">
        <v>0</v>
      </c>
      <c r="W555" s="2">
        <v>0</v>
      </c>
      <c r="X555" s="2">
        <v>0</v>
      </c>
      <c r="Y555" s="2">
        <v>0</v>
      </c>
    </row>
    <row r="556" spans="2:25" ht="20" customHeight="1">
      <c r="B556" s="12">
        <v>548</v>
      </c>
      <c r="C556" s="12">
        <v>8</v>
      </c>
      <c r="E556" s="13" t="s">
        <v>1625</v>
      </c>
      <c r="F556" s="13" t="s">
        <v>24</v>
      </c>
      <c r="G556" s="13" t="s">
        <v>188</v>
      </c>
      <c r="H556" s="13" t="s">
        <v>192</v>
      </c>
      <c r="I556" s="13" t="s">
        <v>251</v>
      </c>
      <c r="J556" s="13" t="s">
        <v>253</v>
      </c>
      <c r="K556" s="13" t="s">
        <v>288</v>
      </c>
      <c r="L556" s="13" t="s">
        <v>293</v>
      </c>
      <c r="M556" s="13">
        <v>0</v>
      </c>
      <c r="N556" s="13">
        <v>0</v>
      </c>
      <c r="O556" s="3" t="s">
        <v>1295</v>
      </c>
      <c r="P556" s="2">
        <v>0</v>
      </c>
      <c r="Q556" s="2">
        <v>0</v>
      </c>
      <c r="R556" s="2">
        <v>2483.9892</v>
      </c>
      <c r="S556" s="2">
        <v>0</v>
      </c>
      <c r="T556" s="2">
        <v>0</v>
      </c>
      <c r="U556" s="2">
        <v>0</v>
      </c>
      <c r="V556" s="2">
        <v>0</v>
      </c>
      <c r="W556" s="2">
        <v>0</v>
      </c>
      <c r="X556" s="2">
        <v>0</v>
      </c>
      <c r="Y556" s="2">
        <v>0</v>
      </c>
    </row>
    <row r="557" spans="2:25" ht="20" customHeight="1">
      <c r="B557" s="12">
        <v>549</v>
      </c>
      <c r="C557" s="12">
        <v>8</v>
      </c>
      <c r="E557" s="13" t="s">
        <v>1625</v>
      </c>
      <c r="F557" s="13" t="s">
        <v>24</v>
      </c>
      <c r="G557" s="13" t="s">
        <v>188</v>
      </c>
      <c r="H557" s="13" t="s">
        <v>192</v>
      </c>
      <c r="I557" s="13" t="s">
        <v>251</v>
      </c>
      <c r="J557" s="13" t="s">
        <v>253</v>
      </c>
      <c r="K557" s="13" t="s">
        <v>288</v>
      </c>
      <c r="L557" s="13" t="s">
        <v>295</v>
      </c>
      <c r="M557" s="13">
        <v>0</v>
      </c>
      <c r="N557" s="13">
        <v>0</v>
      </c>
      <c r="O557" s="3" t="s">
        <v>4597</v>
      </c>
      <c r="P557" s="2">
        <v>0</v>
      </c>
      <c r="Q557" s="2">
        <v>0</v>
      </c>
      <c r="R557" s="2">
        <v>351.27119999999996</v>
      </c>
      <c r="S557" s="2">
        <v>0</v>
      </c>
      <c r="T557" s="2">
        <v>0</v>
      </c>
      <c r="U557" s="2">
        <v>0</v>
      </c>
      <c r="V557" s="2">
        <v>0</v>
      </c>
      <c r="W557" s="2">
        <v>0</v>
      </c>
      <c r="X557" s="2">
        <v>0</v>
      </c>
      <c r="Y557" s="2">
        <v>0</v>
      </c>
    </row>
    <row r="558" spans="2:25" ht="20" customHeight="1">
      <c r="B558" s="12">
        <v>550</v>
      </c>
      <c r="C558" s="12">
        <v>8</v>
      </c>
      <c r="E558" s="13" t="s">
        <v>1625</v>
      </c>
      <c r="F558" s="13" t="s">
        <v>24</v>
      </c>
      <c r="G558" s="13" t="s">
        <v>188</v>
      </c>
      <c r="H558" s="13" t="s">
        <v>192</v>
      </c>
      <c r="I558" s="13" t="s">
        <v>251</v>
      </c>
      <c r="J558" s="13" t="s">
        <v>253</v>
      </c>
      <c r="K558" s="13" t="s">
        <v>288</v>
      </c>
      <c r="L558" s="13" t="s">
        <v>456</v>
      </c>
      <c r="M558" s="13">
        <v>0</v>
      </c>
      <c r="N558" s="13">
        <v>0</v>
      </c>
      <c r="O558" s="3" t="s">
        <v>1297</v>
      </c>
      <c r="P558" s="2">
        <v>0</v>
      </c>
      <c r="Q558" s="2">
        <v>0</v>
      </c>
      <c r="R558" s="2">
        <v>139.04300000000001</v>
      </c>
      <c r="S558" s="2">
        <v>0</v>
      </c>
      <c r="T558" s="2">
        <v>0</v>
      </c>
      <c r="U558" s="2">
        <v>0</v>
      </c>
      <c r="V558" s="2">
        <v>0</v>
      </c>
      <c r="W558" s="2">
        <v>0</v>
      </c>
      <c r="X558" s="2">
        <v>0</v>
      </c>
      <c r="Y558" s="2">
        <v>0</v>
      </c>
    </row>
    <row r="559" spans="2:25" ht="20" customHeight="1">
      <c r="B559" s="12">
        <v>551</v>
      </c>
      <c r="C559" s="12">
        <v>8</v>
      </c>
      <c r="E559" s="13" t="s">
        <v>1625</v>
      </c>
      <c r="F559" s="13" t="s">
        <v>24</v>
      </c>
      <c r="G559" s="13" t="s">
        <v>188</v>
      </c>
      <c r="H559" s="13" t="s">
        <v>192</v>
      </c>
      <c r="I559" s="13" t="s">
        <v>251</v>
      </c>
      <c r="J559" s="13" t="s">
        <v>253</v>
      </c>
      <c r="K559" s="13" t="s">
        <v>288</v>
      </c>
      <c r="L559" s="13" t="s">
        <v>296</v>
      </c>
      <c r="M559" s="13">
        <v>0</v>
      </c>
      <c r="N559" s="13">
        <v>0</v>
      </c>
      <c r="O559" s="3" t="s">
        <v>4610</v>
      </c>
      <c r="P559" s="2">
        <v>0</v>
      </c>
      <c r="Q559" s="2">
        <v>0</v>
      </c>
      <c r="R559" s="2">
        <v>24.23</v>
      </c>
      <c r="S559" s="2">
        <v>0</v>
      </c>
      <c r="T559" s="2">
        <v>0</v>
      </c>
      <c r="U559" s="2">
        <v>0</v>
      </c>
      <c r="V559" s="2">
        <v>0</v>
      </c>
      <c r="W559" s="2">
        <v>0</v>
      </c>
      <c r="X559" s="2">
        <v>0</v>
      </c>
      <c r="Y559" s="2">
        <v>0</v>
      </c>
    </row>
    <row r="560" spans="2:25" ht="20" customHeight="1">
      <c r="B560" s="12">
        <v>552</v>
      </c>
      <c r="C560" s="12">
        <v>8</v>
      </c>
      <c r="E560" s="13" t="s">
        <v>1625</v>
      </c>
      <c r="F560" s="13" t="s">
        <v>24</v>
      </c>
      <c r="G560" s="13" t="s">
        <v>188</v>
      </c>
      <c r="H560" s="13" t="s">
        <v>192</v>
      </c>
      <c r="I560" s="13" t="s">
        <v>251</v>
      </c>
      <c r="J560" s="13" t="s">
        <v>253</v>
      </c>
      <c r="K560" s="13" t="s">
        <v>288</v>
      </c>
      <c r="L560" s="13" t="s">
        <v>297</v>
      </c>
      <c r="M560" s="13">
        <v>0</v>
      </c>
      <c r="N560" s="13">
        <v>0</v>
      </c>
      <c r="O560" s="3" t="s">
        <v>4598</v>
      </c>
      <c r="P560" s="2">
        <v>0</v>
      </c>
      <c r="Q560" s="2">
        <v>0</v>
      </c>
      <c r="R560" s="2">
        <v>14636.280999999999</v>
      </c>
      <c r="S560" s="2">
        <v>0</v>
      </c>
      <c r="T560" s="2">
        <v>0</v>
      </c>
      <c r="U560" s="2">
        <v>0</v>
      </c>
      <c r="V560" s="2">
        <v>0</v>
      </c>
      <c r="W560" s="2">
        <v>0</v>
      </c>
      <c r="X560" s="2">
        <v>0</v>
      </c>
      <c r="Y560" s="2">
        <v>0</v>
      </c>
    </row>
    <row r="561" spans="2:25" ht="20" customHeight="1">
      <c r="B561" s="12">
        <v>553</v>
      </c>
      <c r="C561" s="12">
        <v>8</v>
      </c>
      <c r="E561" s="13" t="s">
        <v>1625</v>
      </c>
      <c r="F561" s="13" t="s">
        <v>24</v>
      </c>
      <c r="G561" s="13" t="s">
        <v>188</v>
      </c>
      <c r="H561" s="13" t="s">
        <v>192</v>
      </c>
      <c r="I561" s="13" t="s">
        <v>251</v>
      </c>
      <c r="J561" s="13" t="s">
        <v>253</v>
      </c>
      <c r="K561" s="13" t="s">
        <v>288</v>
      </c>
      <c r="L561" s="13" t="s">
        <v>298</v>
      </c>
      <c r="M561" s="13">
        <v>0</v>
      </c>
      <c r="N561" s="13">
        <v>0</v>
      </c>
      <c r="O561" s="3" t="s">
        <v>4598</v>
      </c>
      <c r="P561" s="2">
        <v>0</v>
      </c>
      <c r="Q561" s="2">
        <v>0</v>
      </c>
      <c r="R561" s="2">
        <v>35632.496999999996</v>
      </c>
      <c r="S561" s="2">
        <v>0</v>
      </c>
      <c r="T561" s="2">
        <v>0</v>
      </c>
      <c r="U561" s="2">
        <v>0</v>
      </c>
      <c r="V561" s="2">
        <v>0</v>
      </c>
      <c r="W561" s="2">
        <v>0</v>
      </c>
      <c r="X561" s="2">
        <v>0</v>
      </c>
      <c r="Y561" s="2">
        <v>0</v>
      </c>
    </row>
    <row r="562" spans="2:25" ht="20" customHeight="1">
      <c r="B562" s="12">
        <v>554</v>
      </c>
      <c r="C562" s="12">
        <v>8</v>
      </c>
      <c r="E562" s="13" t="s">
        <v>1625</v>
      </c>
      <c r="F562" s="13" t="s">
        <v>24</v>
      </c>
      <c r="G562" s="13" t="s">
        <v>188</v>
      </c>
      <c r="H562" s="13" t="s">
        <v>192</v>
      </c>
      <c r="I562" s="13" t="s">
        <v>251</v>
      </c>
      <c r="J562" s="13" t="s">
        <v>253</v>
      </c>
      <c r="K562" s="13" t="s">
        <v>288</v>
      </c>
      <c r="L562" s="13" t="s">
        <v>299</v>
      </c>
      <c r="M562" s="13">
        <v>0</v>
      </c>
      <c r="N562" s="13">
        <v>0</v>
      </c>
      <c r="O562" s="3" t="s">
        <v>4598</v>
      </c>
      <c r="P562" s="2">
        <v>0</v>
      </c>
      <c r="Q562" s="2">
        <v>0</v>
      </c>
      <c r="R562" s="2">
        <v>6858.848</v>
      </c>
      <c r="S562" s="2">
        <v>0</v>
      </c>
      <c r="T562" s="2">
        <v>0</v>
      </c>
      <c r="U562" s="2">
        <v>0</v>
      </c>
      <c r="V562" s="2">
        <v>0</v>
      </c>
      <c r="W562" s="2">
        <v>0</v>
      </c>
      <c r="X562" s="2">
        <v>0</v>
      </c>
      <c r="Y562" s="2">
        <v>0</v>
      </c>
    </row>
    <row r="563" spans="2:25" ht="20" customHeight="1">
      <c r="B563" s="12">
        <v>555</v>
      </c>
      <c r="C563" s="12">
        <v>8</v>
      </c>
      <c r="E563" s="13" t="s">
        <v>1625</v>
      </c>
      <c r="F563" s="13" t="s">
        <v>24</v>
      </c>
      <c r="G563" s="13" t="s">
        <v>188</v>
      </c>
      <c r="H563" s="13" t="s">
        <v>192</v>
      </c>
      <c r="I563" s="13" t="s">
        <v>251</v>
      </c>
      <c r="J563" s="13" t="s">
        <v>253</v>
      </c>
      <c r="K563" s="13" t="s">
        <v>288</v>
      </c>
      <c r="L563" s="13" t="s">
        <v>303</v>
      </c>
      <c r="M563" s="13">
        <v>0</v>
      </c>
      <c r="N563" s="13">
        <v>0</v>
      </c>
      <c r="O563" s="3" t="s">
        <v>1253</v>
      </c>
      <c r="P563" s="2">
        <v>0</v>
      </c>
      <c r="Q563" s="2">
        <v>0</v>
      </c>
      <c r="R563" s="2">
        <v>218.16</v>
      </c>
      <c r="S563" s="2">
        <v>0</v>
      </c>
      <c r="T563" s="2">
        <v>0</v>
      </c>
      <c r="U563" s="2">
        <v>0</v>
      </c>
      <c r="V563" s="2">
        <v>0</v>
      </c>
      <c r="W563" s="2">
        <v>0</v>
      </c>
      <c r="X563" s="2">
        <v>0</v>
      </c>
      <c r="Y563" s="2">
        <v>0</v>
      </c>
    </row>
    <row r="564" spans="2:25" ht="20" customHeight="1">
      <c r="B564" s="12">
        <v>556</v>
      </c>
      <c r="C564" s="12">
        <v>8</v>
      </c>
      <c r="E564" s="13" t="s">
        <v>1625</v>
      </c>
      <c r="F564" s="13" t="s">
        <v>24</v>
      </c>
      <c r="G564" s="13" t="s">
        <v>188</v>
      </c>
      <c r="H564" s="13" t="s">
        <v>192</v>
      </c>
      <c r="I564" s="13" t="s">
        <v>251</v>
      </c>
      <c r="J564" s="13" t="s">
        <v>253</v>
      </c>
      <c r="K564" s="13" t="s">
        <v>288</v>
      </c>
      <c r="L564" s="13" t="s">
        <v>304</v>
      </c>
      <c r="M564" s="13">
        <v>0</v>
      </c>
      <c r="N564" s="13">
        <v>0</v>
      </c>
      <c r="O564" s="3" t="s">
        <v>1253</v>
      </c>
      <c r="P564" s="2">
        <v>0</v>
      </c>
      <c r="Q564" s="2">
        <v>0</v>
      </c>
      <c r="R564" s="2">
        <v>80.8</v>
      </c>
      <c r="S564" s="2">
        <v>0</v>
      </c>
      <c r="T564" s="2">
        <v>0</v>
      </c>
      <c r="U564" s="2">
        <v>0</v>
      </c>
      <c r="V564" s="2">
        <v>0</v>
      </c>
      <c r="W564" s="2">
        <v>0</v>
      </c>
      <c r="X564" s="2">
        <v>0</v>
      </c>
      <c r="Y564" s="2">
        <v>0</v>
      </c>
    </row>
    <row r="565" spans="2:25" ht="20" customHeight="1">
      <c r="B565" s="12">
        <v>557</v>
      </c>
      <c r="C565" s="12">
        <v>8</v>
      </c>
      <c r="E565" s="13" t="s">
        <v>1625</v>
      </c>
      <c r="F565" s="13" t="s">
        <v>24</v>
      </c>
      <c r="G565" s="13" t="s">
        <v>188</v>
      </c>
      <c r="H565" s="13" t="s">
        <v>192</v>
      </c>
      <c r="I565" s="13" t="s">
        <v>251</v>
      </c>
      <c r="J565" s="13" t="s">
        <v>253</v>
      </c>
      <c r="K565" s="13" t="s">
        <v>288</v>
      </c>
      <c r="L565" s="13" t="s">
        <v>306</v>
      </c>
      <c r="M565" s="13">
        <v>0</v>
      </c>
      <c r="N565" s="13">
        <v>0</v>
      </c>
      <c r="O565" s="3" t="s">
        <v>4564</v>
      </c>
      <c r="P565" s="2">
        <v>0</v>
      </c>
      <c r="Q565" s="2">
        <v>0</v>
      </c>
      <c r="R565" s="2">
        <v>156.32640000000001</v>
      </c>
      <c r="S565" s="2">
        <v>0</v>
      </c>
      <c r="T565" s="2">
        <v>0</v>
      </c>
      <c r="U565" s="2">
        <v>0</v>
      </c>
      <c r="V565" s="2">
        <v>0</v>
      </c>
      <c r="W565" s="2">
        <v>0</v>
      </c>
      <c r="X565" s="2">
        <v>0</v>
      </c>
      <c r="Y565" s="2">
        <v>0</v>
      </c>
    </row>
    <row r="566" spans="2:25" ht="20" customHeight="1">
      <c r="B566" s="12">
        <v>558</v>
      </c>
      <c r="C566" s="12">
        <v>8</v>
      </c>
      <c r="E566" s="13" t="s">
        <v>1625</v>
      </c>
      <c r="F566" s="13" t="s">
        <v>24</v>
      </c>
      <c r="G566" s="13" t="s">
        <v>188</v>
      </c>
      <c r="H566" s="13" t="s">
        <v>192</v>
      </c>
      <c r="I566" s="13" t="s">
        <v>251</v>
      </c>
      <c r="J566" s="13" t="s">
        <v>253</v>
      </c>
      <c r="K566" s="13" t="s">
        <v>288</v>
      </c>
      <c r="L566" s="13" t="s">
        <v>459</v>
      </c>
      <c r="M566" s="13">
        <v>0</v>
      </c>
      <c r="N566" s="13">
        <v>0</v>
      </c>
      <c r="O566" s="3" t="s">
        <v>4564</v>
      </c>
      <c r="P566" s="2">
        <v>0</v>
      </c>
      <c r="Q566" s="2">
        <v>0</v>
      </c>
      <c r="R566" s="2">
        <v>3007.0944</v>
      </c>
      <c r="S566" s="2">
        <v>0</v>
      </c>
      <c r="T566" s="2">
        <v>0</v>
      </c>
      <c r="U566" s="2">
        <v>0</v>
      </c>
      <c r="V566" s="2">
        <v>0</v>
      </c>
      <c r="W566" s="2">
        <v>0</v>
      </c>
      <c r="X566" s="2">
        <v>0</v>
      </c>
      <c r="Y566" s="2">
        <v>0</v>
      </c>
    </row>
    <row r="567" spans="2:25" ht="20" customHeight="1">
      <c r="B567" s="12">
        <v>559</v>
      </c>
      <c r="C567" s="12">
        <v>8</v>
      </c>
      <c r="E567" s="13" t="s">
        <v>1625</v>
      </c>
      <c r="F567" s="13" t="s">
        <v>24</v>
      </c>
      <c r="G567" s="13" t="s">
        <v>188</v>
      </c>
      <c r="H567" s="13" t="s">
        <v>192</v>
      </c>
      <c r="I567" s="13" t="s">
        <v>251</v>
      </c>
      <c r="J567" s="13" t="s">
        <v>253</v>
      </c>
      <c r="K567" s="13" t="s">
        <v>288</v>
      </c>
      <c r="L567" s="13" t="s">
        <v>307</v>
      </c>
      <c r="M567" s="13">
        <v>0</v>
      </c>
      <c r="N567" s="13">
        <v>0</v>
      </c>
      <c r="O567" s="3" t="s">
        <v>4564</v>
      </c>
      <c r="P567" s="2">
        <v>0</v>
      </c>
      <c r="Q567" s="2">
        <v>0</v>
      </c>
      <c r="R567" s="2">
        <v>4991.4215999999997</v>
      </c>
      <c r="S567" s="2">
        <v>0</v>
      </c>
      <c r="T567" s="2">
        <v>0</v>
      </c>
      <c r="U567" s="2">
        <v>0</v>
      </c>
      <c r="V567" s="2">
        <v>0</v>
      </c>
      <c r="W567" s="2">
        <v>0</v>
      </c>
      <c r="X567" s="2">
        <v>0</v>
      </c>
      <c r="Y567" s="2">
        <v>0</v>
      </c>
    </row>
    <row r="568" spans="2:25" ht="20" customHeight="1">
      <c r="B568" s="12">
        <v>560</v>
      </c>
      <c r="C568" s="12">
        <v>8</v>
      </c>
      <c r="E568" s="13" t="s">
        <v>1625</v>
      </c>
      <c r="F568" s="13" t="s">
        <v>24</v>
      </c>
      <c r="G568" s="13" t="s">
        <v>188</v>
      </c>
      <c r="H568" s="13" t="s">
        <v>192</v>
      </c>
      <c r="I568" s="13" t="s">
        <v>251</v>
      </c>
      <c r="J568" s="13" t="s">
        <v>253</v>
      </c>
      <c r="K568" s="13" t="s">
        <v>288</v>
      </c>
      <c r="L568" s="13" t="s">
        <v>308</v>
      </c>
      <c r="M568" s="13">
        <v>0</v>
      </c>
      <c r="N568" s="13">
        <v>0</v>
      </c>
      <c r="O568" s="3" t="s">
        <v>4564</v>
      </c>
      <c r="P568" s="2">
        <v>0</v>
      </c>
      <c r="Q568" s="2">
        <v>0</v>
      </c>
      <c r="R568" s="2">
        <v>218.66499999999999</v>
      </c>
      <c r="S568" s="2">
        <v>0</v>
      </c>
      <c r="T568" s="2">
        <v>0</v>
      </c>
      <c r="U568" s="2">
        <v>0</v>
      </c>
      <c r="V568" s="2">
        <v>0</v>
      </c>
      <c r="W568" s="2">
        <v>0</v>
      </c>
      <c r="X568" s="2">
        <v>0</v>
      </c>
      <c r="Y568" s="2">
        <v>0</v>
      </c>
    </row>
    <row r="569" spans="2:25" ht="20" customHeight="1">
      <c r="B569" s="12">
        <v>561</v>
      </c>
      <c r="C569" s="12">
        <v>8</v>
      </c>
      <c r="E569" s="13" t="s">
        <v>1625</v>
      </c>
      <c r="F569" s="13" t="s">
        <v>24</v>
      </c>
      <c r="G569" s="13" t="s">
        <v>188</v>
      </c>
      <c r="H569" s="13" t="s">
        <v>192</v>
      </c>
      <c r="I569" s="13" t="s">
        <v>251</v>
      </c>
      <c r="J569" s="13" t="s">
        <v>253</v>
      </c>
      <c r="K569" s="13" t="s">
        <v>288</v>
      </c>
      <c r="L569" s="13" t="s">
        <v>309</v>
      </c>
      <c r="M569" s="13">
        <v>0</v>
      </c>
      <c r="N569" s="13">
        <v>0</v>
      </c>
      <c r="O569" s="3" t="s">
        <v>4564</v>
      </c>
      <c r="P569" s="2">
        <v>0</v>
      </c>
      <c r="Q569" s="2">
        <v>0</v>
      </c>
      <c r="R569" s="2">
        <v>1333.9717000000001</v>
      </c>
      <c r="S569" s="2">
        <v>0</v>
      </c>
      <c r="T569" s="2">
        <v>0</v>
      </c>
      <c r="U569" s="2">
        <v>0</v>
      </c>
      <c r="V569" s="2">
        <v>0</v>
      </c>
      <c r="W569" s="2">
        <v>0</v>
      </c>
      <c r="X569" s="2">
        <v>0</v>
      </c>
      <c r="Y569" s="2">
        <v>0</v>
      </c>
    </row>
    <row r="570" spans="2:25" ht="20" customHeight="1">
      <c r="B570" s="12">
        <v>562</v>
      </c>
      <c r="C570" s="12">
        <v>8</v>
      </c>
      <c r="E570" s="13" t="s">
        <v>1625</v>
      </c>
      <c r="F570" s="13" t="s">
        <v>24</v>
      </c>
      <c r="G570" s="13" t="s">
        <v>188</v>
      </c>
      <c r="H570" s="13" t="s">
        <v>192</v>
      </c>
      <c r="I570" s="13" t="s">
        <v>251</v>
      </c>
      <c r="J570" s="13" t="s">
        <v>253</v>
      </c>
      <c r="K570" s="13" t="s">
        <v>288</v>
      </c>
      <c r="L570" s="13" t="s">
        <v>310</v>
      </c>
      <c r="M570" s="13">
        <v>0</v>
      </c>
      <c r="N570" s="13">
        <v>0</v>
      </c>
      <c r="O570" s="3" t="s">
        <v>4565</v>
      </c>
      <c r="P570" s="2">
        <v>0</v>
      </c>
      <c r="Q570" s="2">
        <v>0</v>
      </c>
      <c r="R570" s="2">
        <v>1814.2245</v>
      </c>
      <c r="S570" s="2">
        <v>0</v>
      </c>
      <c r="T570" s="2">
        <v>0</v>
      </c>
      <c r="U570" s="2">
        <v>0</v>
      </c>
      <c r="V570" s="2">
        <v>0</v>
      </c>
      <c r="W570" s="2">
        <v>0</v>
      </c>
      <c r="X570" s="2">
        <v>0</v>
      </c>
      <c r="Y570" s="2">
        <v>0</v>
      </c>
    </row>
    <row r="571" spans="2:25" ht="20" customHeight="1">
      <c r="B571" s="12">
        <v>563</v>
      </c>
      <c r="C571" s="12">
        <v>8</v>
      </c>
      <c r="E571" s="13" t="s">
        <v>1625</v>
      </c>
      <c r="F571" s="13" t="s">
        <v>24</v>
      </c>
      <c r="G571" s="13" t="s">
        <v>188</v>
      </c>
      <c r="H571" s="13" t="s">
        <v>192</v>
      </c>
      <c r="I571" s="13" t="s">
        <v>251</v>
      </c>
      <c r="J571" s="13" t="s">
        <v>253</v>
      </c>
      <c r="K571" s="13" t="s">
        <v>288</v>
      </c>
      <c r="L571" s="13" t="s">
        <v>311</v>
      </c>
      <c r="M571" s="13">
        <v>0</v>
      </c>
      <c r="N571" s="13">
        <v>0</v>
      </c>
      <c r="O571" s="3" t="s">
        <v>4599</v>
      </c>
      <c r="P571" s="2">
        <v>0</v>
      </c>
      <c r="Q571" s="2">
        <v>0</v>
      </c>
      <c r="R571" s="2">
        <v>267.47579999999999</v>
      </c>
      <c r="S571" s="2">
        <v>0</v>
      </c>
      <c r="T571" s="2">
        <v>0</v>
      </c>
      <c r="U571" s="2">
        <v>0</v>
      </c>
      <c r="V571" s="2">
        <v>0</v>
      </c>
      <c r="W571" s="2">
        <v>0</v>
      </c>
      <c r="X571" s="2">
        <v>0</v>
      </c>
      <c r="Y571" s="2">
        <v>0</v>
      </c>
    </row>
    <row r="572" spans="2:25" ht="20" customHeight="1">
      <c r="B572" s="12">
        <v>564</v>
      </c>
      <c r="C572" s="12">
        <v>8</v>
      </c>
      <c r="E572" s="13" t="s">
        <v>1625</v>
      </c>
      <c r="F572" s="13" t="s">
        <v>24</v>
      </c>
      <c r="G572" s="13" t="s">
        <v>188</v>
      </c>
      <c r="H572" s="13" t="s">
        <v>192</v>
      </c>
      <c r="I572" s="13" t="s">
        <v>251</v>
      </c>
      <c r="J572" s="13" t="s">
        <v>253</v>
      </c>
      <c r="K572" s="13" t="s">
        <v>288</v>
      </c>
      <c r="L572" s="13" t="s">
        <v>312</v>
      </c>
      <c r="M572" s="13">
        <v>0</v>
      </c>
      <c r="N572" s="13">
        <v>0</v>
      </c>
      <c r="O572" s="3" t="s">
        <v>4599</v>
      </c>
      <c r="P572" s="2">
        <v>0</v>
      </c>
      <c r="Q572" s="2">
        <v>0</v>
      </c>
      <c r="R572" s="2">
        <v>214.22400000000002</v>
      </c>
      <c r="S572" s="2">
        <v>0</v>
      </c>
      <c r="T572" s="2">
        <v>0</v>
      </c>
      <c r="U572" s="2">
        <v>0</v>
      </c>
      <c r="V572" s="2">
        <v>0</v>
      </c>
      <c r="W572" s="2">
        <v>0</v>
      </c>
      <c r="X572" s="2">
        <v>0</v>
      </c>
      <c r="Y572" s="2">
        <v>0</v>
      </c>
    </row>
    <row r="573" spans="2:25" ht="20" customHeight="1">
      <c r="B573" s="12">
        <v>565</v>
      </c>
      <c r="C573" s="12">
        <v>8</v>
      </c>
      <c r="E573" s="13" t="s">
        <v>1625</v>
      </c>
      <c r="F573" s="13" t="s">
        <v>24</v>
      </c>
      <c r="G573" s="13" t="s">
        <v>188</v>
      </c>
      <c r="H573" s="13" t="s">
        <v>192</v>
      </c>
      <c r="I573" s="13" t="s">
        <v>251</v>
      </c>
      <c r="J573" s="13" t="s">
        <v>253</v>
      </c>
      <c r="K573" s="13" t="s">
        <v>288</v>
      </c>
      <c r="L573" s="13" t="s">
        <v>448</v>
      </c>
      <c r="M573" s="13">
        <v>0</v>
      </c>
      <c r="N573" s="13">
        <v>0</v>
      </c>
      <c r="O573" s="3" t="s">
        <v>1299</v>
      </c>
      <c r="P573" s="2">
        <v>0</v>
      </c>
      <c r="Q573" s="2">
        <v>0</v>
      </c>
      <c r="R573" s="2">
        <v>9439.7100000000009</v>
      </c>
      <c r="S573" s="2">
        <v>0</v>
      </c>
      <c r="T573" s="2">
        <v>0</v>
      </c>
      <c r="U573" s="2">
        <v>0</v>
      </c>
      <c r="V573" s="2">
        <v>0</v>
      </c>
      <c r="W573" s="2">
        <v>0</v>
      </c>
      <c r="X573" s="2">
        <v>0</v>
      </c>
      <c r="Y573" s="2">
        <v>0</v>
      </c>
    </row>
    <row r="574" spans="2:25" ht="20" customHeight="1">
      <c r="B574" s="12">
        <v>566</v>
      </c>
      <c r="C574" s="12">
        <v>8</v>
      </c>
      <c r="E574" s="13" t="s">
        <v>1625</v>
      </c>
      <c r="F574" s="13" t="s">
        <v>24</v>
      </c>
      <c r="G574" s="13" t="s">
        <v>188</v>
      </c>
      <c r="H574" s="13" t="s">
        <v>192</v>
      </c>
      <c r="I574" s="13" t="s">
        <v>251</v>
      </c>
      <c r="J574" s="13" t="s">
        <v>253</v>
      </c>
      <c r="K574" s="13" t="s">
        <v>288</v>
      </c>
      <c r="L574" s="13" t="s">
        <v>313</v>
      </c>
      <c r="M574" s="13">
        <v>0</v>
      </c>
      <c r="N574" s="13">
        <v>0</v>
      </c>
      <c r="O574" s="3" t="s">
        <v>1299</v>
      </c>
      <c r="P574" s="2">
        <v>0</v>
      </c>
      <c r="Q574" s="2">
        <v>0</v>
      </c>
      <c r="R574" s="2">
        <v>1863.6390000000001</v>
      </c>
      <c r="S574" s="2">
        <v>0</v>
      </c>
      <c r="T574" s="2">
        <v>0</v>
      </c>
      <c r="U574" s="2">
        <v>0</v>
      </c>
      <c r="V574" s="2">
        <v>0</v>
      </c>
      <c r="W574" s="2">
        <v>0</v>
      </c>
      <c r="X574" s="2">
        <v>0</v>
      </c>
      <c r="Y574" s="2">
        <v>0</v>
      </c>
    </row>
    <row r="575" spans="2:25" ht="20" customHeight="1">
      <c r="B575" s="12">
        <v>567</v>
      </c>
      <c r="C575" s="12">
        <v>8</v>
      </c>
      <c r="E575" s="13" t="s">
        <v>1625</v>
      </c>
      <c r="F575" s="13" t="s">
        <v>24</v>
      </c>
      <c r="G575" s="13" t="s">
        <v>188</v>
      </c>
      <c r="H575" s="13" t="s">
        <v>192</v>
      </c>
      <c r="I575" s="13" t="s">
        <v>251</v>
      </c>
      <c r="J575" s="13" t="s">
        <v>253</v>
      </c>
      <c r="K575" s="13" t="s">
        <v>288</v>
      </c>
      <c r="L575" s="13" t="s">
        <v>314</v>
      </c>
      <c r="M575" s="13">
        <v>0</v>
      </c>
      <c r="N575" s="13">
        <v>0</v>
      </c>
      <c r="O575" s="3" t="s">
        <v>1299</v>
      </c>
      <c r="P575" s="2">
        <v>0</v>
      </c>
      <c r="Q575" s="2">
        <v>0</v>
      </c>
      <c r="R575" s="2">
        <v>7116.616</v>
      </c>
      <c r="S575" s="2">
        <v>0</v>
      </c>
      <c r="T575" s="2">
        <v>0</v>
      </c>
      <c r="U575" s="2">
        <v>0</v>
      </c>
      <c r="V575" s="2">
        <v>0</v>
      </c>
      <c r="W575" s="2">
        <v>0</v>
      </c>
      <c r="X575" s="2">
        <v>0</v>
      </c>
      <c r="Y575" s="2">
        <v>0</v>
      </c>
    </row>
    <row r="576" spans="2:25" ht="20" customHeight="1">
      <c r="B576" s="12">
        <v>568</v>
      </c>
      <c r="C576" s="12">
        <v>8</v>
      </c>
      <c r="E576" s="13" t="s">
        <v>1625</v>
      </c>
      <c r="F576" s="13" t="s">
        <v>24</v>
      </c>
      <c r="G576" s="13" t="s">
        <v>188</v>
      </c>
      <c r="H576" s="13" t="s">
        <v>192</v>
      </c>
      <c r="I576" s="13" t="s">
        <v>251</v>
      </c>
      <c r="J576" s="13" t="s">
        <v>253</v>
      </c>
      <c r="K576" s="13" t="s">
        <v>288</v>
      </c>
      <c r="L576" s="13" t="s">
        <v>315</v>
      </c>
      <c r="M576" s="13">
        <v>0</v>
      </c>
      <c r="N576" s="13">
        <v>0</v>
      </c>
      <c r="O576" s="3" t="s">
        <v>4567</v>
      </c>
      <c r="P576" s="2">
        <v>0</v>
      </c>
      <c r="Q576" s="2">
        <v>0</v>
      </c>
      <c r="R576" s="2">
        <v>412.05690000000004</v>
      </c>
      <c r="S576" s="2">
        <v>0</v>
      </c>
      <c r="T576" s="2">
        <v>0</v>
      </c>
      <c r="U576" s="2">
        <v>0</v>
      </c>
      <c r="V576" s="2">
        <v>0</v>
      </c>
      <c r="W576" s="2">
        <v>0</v>
      </c>
      <c r="X576" s="2">
        <v>0</v>
      </c>
      <c r="Y576" s="2">
        <v>0</v>
      </c>
    </row>
    <row r="577" spans="2:25" ht="20" customHeight="1">
      <c r="B577" s="12">
        <v>569</v>
      </c>
      <c r="C577" s="12">
        <v>8</v>
      </c>
      <c r="E577" s="13" t="s">
        <v>1625</v>
      </c>
      <c r="F577" s="13" t="s">
        <v>24</v>
      </c>
      <c r="G577" s="13" t="s">
        <v>188</v>
      </c>
      <c r="H577" s="13" t="s">
        <v>192</v>
      </c>
      <c r="I577" s="13" t="s">
        <v>251</v>
      </c>
      <c r="J577" s="13" t="s">
        <v>253</v>
      </c>
      <c r="K577" s="13" t="s">
        <v>288</v>
      </c>
      <c r="L577" s="13" t="s">
        <v>316</v>
      </c>
      <c r="M577" s="13">
        <v>0</v>
      </c>
      <c r="N577" s="13">
        <v>0</v>
      </c>
      <c r="O577" s="3" t="s">
        <v>4567</v>
      </c>
      <c r="P577" s="2">
        <v>0</v>
      </c>
      <c r="Q577" s="2">
        <v>0</v>
      </c>
      <c r="R577" s="2">
        <v>80.908799999999999</v>
      </c>
      <c r="S577" s="2">
        <v>0</v>
      </c>
      <c r="T577" s="2">
        <v>0</v>
      </c>
      <c r="U577" s="2">
        <v>0</v>
      </c>
      <c r="V577" s="2">
        <v>0</v>
      </c>
      <c r="W577" s="2">
        <v>0</v>
      </c>
      <c r="X577" s="2">
        <v>0</v>
      </c>
      <c r="Y577" s="2">
        <v>0</v>
      </c>
    </row>
    <row r="578" spans="2:25" ht="20" customHeight="1">
      <c r="B578" s="12">
        <v>570</v>
      </c>
      <c r="C578" s="12">
        <v>8</v>
      </c>
      <c r="E578" s="13" t="s">
        <v>1625</v>
      </c>
      <c r="F578" s="13" t="s">
        <v>24</v>
      </c>
      <c r="G578" s="13" t="s">
        <v>188</v>
      </c>
      <c r="H578" s="13" t="s">
        <v>192</v>
      </c>
      <c r="I578" s="13" t="s">
        <v>251</v>
      </c>
      <c r="J578" s="13" t="s">
        <v>253</v>
      </c>
      <c r="K578" s="13" t="s">
        <v>288</v>
      </c>
      <c r="L578" s="13" t="s">
        <v>317</v>
      </c>
      <c r="M578" s="13">
        <v>0</v>
      </c>
      <c r="N578" s="13">
        <v>0</v>
      </c>
      <c r="O578" s="3" t="s">
        <v>4567</v>
      </c>
      <c r="P578" s="2">
        <v>0</v>
      </c>
      <c r="Q578" s="2">
        <v>0</v>
      </c>
      <c r="R578" s="2">
        <v>694.74240000000009</v>
      </c>
      <c r="S578" s="2">
        <v>0</v>
      </c>
      <c r="T578" s="2">
        <v>0</v>
      </c>
      <c r="U578" s="2">
        <v>0</v>
      </c>
      <c r="V578" s="2">
        <v>0</v>
      </c>
      <c r="W578" s="2">
        <v>0</v>
      </c>
      <c r="X578" s="2">
        <v>0</v>
      </c>
      <c r="Y578" s="2">
        <v>0</v>
      </c>
    </row>
    <row r="579" spans="2:25" ht="20" customHeight="1">
      <c r="B579" s="12">
        <v>571</v>
      </c>
      <c r="C579" s="12">
        <v>8</v>
      </c>
      <c r="E579" s="13" t="s">
        <v>1625</v>
      </c>
      <c r="F579" s="13" t="s">
        <v>24</v>
      </c>
      <c r="G579" s="13" t="s">
        <v>188</v>
      </c>
      <c r="H579" s="13" t="s">
        <v>192</v>
      </c>
      <c r="I579" s="13" t="s">
        <v>251</v>
      </c>
      <c r="J579" s="13" t="s">
        <v>253</v>
      </c>
      <c r="K579" s="13" t="s">
        <v>288</v>
      </c>
      <c r="L579" s="13" t="s">
        <v>318</v>
      </c>
      <c r="M579" s="13">
        <v>0</v>
      </c>
      <c r="N579" s="13">
        <v>0</v>
      </c>
      <c r="O579" s="3" t="s">
        <v>4567</v>
      </c>
      <c r="P579" s="2">
        <v>0</v>
      </c>
      <c r="Q579" s="2">
        <v>0</v>
      </c>
      <c r="R579" s="2">
        <v>337.55919999999992</v>
      </c>
      <c r="S579" s="2">
        <v>0</v>
      </c>
      <c r="T579" s="2">
        <v>0</v>
      </c>
      <c r="U579" s="2">
        <v>0</v>
      </c>
      <c r="V579" s="2">
        <v>0</v>
      </c>
      <c r="W579" s="2">
        <v>0</v>
      </c>
      <c r="X579" s="2">
        <v>0</v>
      </c>
      <c r="Y579" s="2">
        <v>0</v>
      </c>
    </row>
    <row r="580" spans="2:25" ht="20" customHeight="1">
      <c r="B580" s="12">
        <v>572</v>
      </c>
      <c r="C580" s="12">
        <v>8</v>
      </c>
      <c r="E580" s="13" t="s">
        <v>1625</v>
      </c>
      <c r="F580" s="13" t="s">
        <v>24</v>
      </c>
      <c r="G580" s="13" t="s">
        <v>188</v>
      </c>
      <c r="H580" s="13" t="s">
        <v>192</v>
      </c>
      <c r="I580" s="13" t="s">
        <v>251</v>
      </c>
      <c r="J580" s="13" t="s">
        <v>253</v>
      </c>
      <c r="K580" s="13" t="s">
        <v>288</v>
      </c>
      <c r="L580" s="13" t="s">
        <v>319</v>
      </c>
      <c r="M580" s="13">
        <v>0</v>
      </c>
      <c r="N580" s="13">
        <v>0</v>
      </c>
      <c r="O580" s="3" t="s">
        <v>4567</v>
      </c>
      <c r="P580" s="2">
        <v>0</v>
      </c>
      <c r="Q580" s="2">
        <v>0</v>
      </c>
      <c r="R580" s="2">
        <v>3018.6855999999998</v>
      </c>
      <c r="S580" s="2">
        <v>0</v>
      </c>
      <c r="T580" s="2">
        <v>0</v>
      </c>
      <c r="U580" s="2">
        <v>0</v>
      </c>
      <c r="V580" s="2">
        <v>0</v>
      </c>
      <c r="W580" s="2">
        <v>0</v>
      </c>
      <c r="X580" s="2">
        <v>0</v>
      </c>
      <c r="Y580" s="2">
        <v>0</v>
      </c>
    </row>
    <row r="581" spans="2:25" ht="20" customHeight="1">
      <c r="B581" s="12">
        <v>573</v>
      </c>
      <c r="C581" s="12">
        <v>8</v>
      </c>
      <c r="E581" s="13" t="s">
        <v>1625</v>
      </c>
      <c r="F581" s="13" t="s">
        <v>24</v>
      </c>
      <c r="G581" s="13" t="s">
        <v>188</v>
      </c>
      <c r="H581" s="13" t="s">
        <v>192</v>
      </c>
      <c r="I581" s="13" t="s">
        <v>251</v>
      </c>
      <c r="J581" s="13" t="s">
        <v>253</v>
      </c>
      <c r="K581" s="13" t="s">
        <v>288</v>
      </c>
      <c r="L581" s="13" t="s">
        <v>320</v>
      </c>
      <c r="M581" s="13">
        <v>0</v>
      </c>
      <c r="N581" s="13">
        <v>0</v>
      </c>
      <c r="O581" s="3" t="s">
        <v>4567</v>
      </c>
      <c r="P581" s="2">
        <v>0</v>
      </c>
      <c r="Q581" s="2">
        <v>0</v>
      </c>
      <c r="R581" s="2">
        <v>6753.4120000000003</v>
      </c>
      <c r="S581" s="2">
        <v>0</v>
      </c>
      <c r="T581" s="2">
        <v>0</v>
      </c>
      <c r="U581" s="2">
        <v>0</v>
      </c>
      <c r="V581" s="2">
        <v>0</v>
      </c>
      <c r="W581" s="2">
        <v>0</v>
      </c>
      <c r="X581" s="2">
        <v>0</v>
      </c>
      <c r="Y581" s="2">
        <v>0</v>
      </c>
    </row>
    <row r="582" spans="2:25" ht="20" customHeight="1">
      <c r="B582" s="12">
        <v>574</v>
      </c>
      <c r="C582" s="12">
        <v>8</v>
      </c>
      <c r="E582" s="13" t="s">
        <v>1625</v>
      </c>
      <c r="F582" s="13" t="s">
        <v>24</v>
      </c>
      <c r="G582" s="13" t="s">
        <v>188</v>
      </c>
      <c r="H582" s="13" t="s">
        <v>192</v>
      </c>
      <c r="I582" s="13" t="s">
        <v>251</v>
      </c>
      <c r="J582" s="13" t="s">
        <v>253</v>
      </c>
      <c r="K582" s="13" t="s">
        <v>288</v>
      </c>
      <c r="L582" s="13" t="s">
        <v>324</v>
      </c>
      <c r="M582" s="13">
        <v>0</v>
      </c>
      <c r="N582" s="13">
        <v>0</v>
      </c>
      <c r="O582" s="3" t="s">
        <v>4567</v>
      </c>
      <c r="P582" s="2">
        <v>0</v>
      </c>
      <c r="Q582" s="2">
        <v>0</v>
      </c>
      <c r="R582" s="2">
        <v>849.59349999999995</v>
      </c>
      <c r="S582" s="2">
        <v>0</v>
      </c>
      <c r="T582" s="2">
        <v>0</v>
      </c>
      <c r="U582" s="2">
        <v>0</v>
      </c>
      <c r="V582" s="2">
        <v>0</v>
      </c>
      <c r="W582" s="2">
        <v>0</v>
      </c>
      <c r="X582" s="2">
        <v>0</v>
      </c>
      <c r="Y582" s="2">
        <v>0</v>
      </c>
    </row>
    <row r="583" spans="2:25" ht="20" customHeight="1">
      <c r="B583" s="12">
        <v>575</v>
      </c>
      <c r="C583" s="12">
        <v>8</v>
      </c>
      <c r="E583" s="13" t="s">
        <v>1625</v>
      </c>
      <c r="F583" s="13" t="s">
        <v>24</v>
      </c>
      <c r="G583" s="13" t="s">
        <v>188</v>
      </c>
      <c r="H583" s="13" t="s">
        <v>192</v>
      </c>
      <c r="I583" s="13" t="s">
        <v>251</v>
      </c>
      <c r="J583" s="13" t="s">
        <v>253</v>
      </c>
      <c r="K583" s="13" t="s">
        <v>288</v>
      </c>
      <c r="L583" s="13" t="s">
        <v>325</v>
      </c>
      <c r="M583" s="13">
        <v>0</v>
      </c>
      <c r="N583" s="13">
        <v>0</v>
      </c>
      <c r="O583" s="3" t="s">
        <v>4567</v>
      </c>
      <c r="P583" s="2">
        <v>0</v>
      </c>
      <c r="Q583" s="2">
        <v>0</v>
      </c>
      <c r="R583" s="2">
        <v>1081.1548</v>
      </c>
      <c r="S583" s="2">
        <v>0</v>
      </c>
      <c r="T583" s="2">
        <v>0</v>
      </c>
      <c r="U583" s="2">
        <v>0</v>
      </c>
      <c r="V583" s="2">
        <v>0</v>
      </c>
      <c r="W583" s="2">
        <v>0</v>
      </c>
      <c r="X583" s="2">
        <v>0</v>
      </c>
      <c r="Y583" s="2">
        <v>0</v>
      </c>
    </row>
    <row r="584" spans="2:25" ht="20" customHeight="1">
      <c r="B584" s="12">
        <v>576</v>
      </c>
      <c r="C584" s="12">
        <v>8</v>
      </c>
      <c r="E584" s="13" t="s">
        <v>1625</v>
      </c>
      <c r="F584" s="13" t="s">
        <v>24</v>
      </c>
      <c r="G584" s="13" t="s">
        <v>188</v>
      </c>
      <c r="H584" s="13" t="s">
        <v>192</v>
      </c>
      <c r="I584" s="13" t="s">
        <v>251</v>
      </c>
      <c r="J584" s="13" t="s">
        <v>253</v>
      </c>
      <c r="K584" s="13" t="s">
        <v>288</v>
      </c>
      <c r="L584" s="13" t="s">
        <v>327</v>
      </c>
      <c r="M584" s="13">
        <v>0</v>
      </c>
      <c r="N584" s="13">
        <v>0</v>
      </c>
      <c r="O584" s="3" t="s">
        <v>4600</v>
      </c>
      <c r="P584" s="2">
        <v>0</v>
      </c>
      <c r="Q584" s="2">
        <v>0</v>
      </c>
      <c r="R584" s="2">
        <v>4193.28</v>
      </c>
      <c r="S584" s="2">
        <v>0</v>
      </c>
      <c r="T584" s="2">
        <v>0</v>
      </c>
      <c r="U584" s="2">
        <v>0</v>
      </c>
      <c r="V584" s="2">
        <v>0</v>
      </c>
      <c r="W584" s="2">
        <v>0</v>
      </c>
      <c r="X584" s="2">
        <v>0</v>
      </c>
      <c r="Y584" s="2">
        <v>0</v>
      </c>
    </row>
    <row r="585" spans="2:25" ht="20" customHeight="1">
      <c r="B585" s="12">
        <v>577</v>
      </c>
      <c r="C585" s="12">
        <v>8</v>
      </c>
      <c r="E585" s="13" t="s">
        <v>1625</v>
      </c>
      <c r="F585" s="13" t="s">
        <v>24</v>
      </c>
      <c r="G585" s="13" t="s">
        <v>188</v>
      </c>
      <c r="H585" s="13" t="s">
        <v>192</v>
      </c>
      <c r="I585" s="13" t="s">
        <v>251</v>
      </c>
      <c r="J585" s="13" t="s">
        <v>253</v>
      </c>
      <c r="K585" s="13" t="s">
        <v>288</v>
      </c>
      <c r="L585" s="13" t="s">
        <v>328</v>
      </c>
      <c r="M585" s="13">
        <v>0</v>
      </c>
      <c r="N585" s="13">
        <v>0</v>
      </c>
      <c r="O585" s="3" t="s">
        <v>4600</v>
      </c>
      <c r="P585" s="2">
        <v>0</v>
      </c>
      <c r="Q585" s="2">
        <v>0</v>
      </c>
      <c r="R585" s="2">
        <v>397.08</v>
      </c>
      <c r="S585" s="2">
        <v>0</v>
      </c>
      <c r="T585" s="2">
        <v>0</v>
      </c>
      <c r="U585" s="2">
        <v>0</v>
      </c>
      <c r="V585" s="2">
        <v>0</v>
      </c>
      <c r="W585" s="2">
        <v>0</v>
      </c>
      <c r="X585" s="2">
        <v>0</v>
      </c>
      <c r="Y585" s="2">
        <v>0</v>
      </c>
    </row>
    <row r="586" spans="2:25" ht="20" customHeight="1">
      <c r="B586" s="12">
        <v>578</v>
      </c>
      <c r="C586" s="12">
        <v>8</v>
      </c>
      <c r="E586" s="13" t="s">
        <v>1625</v>
      </c>
      <c r="F586" s="13" t="s">
        <v>24</v>
      </c>
      <c r="G586" s="13" t="s">
        <v>188</v>
      </c>
      <c r="H586" s="13" t="s">
        <v>192</v>
      </c>
      <c r="I586" s="13" t="s">
        <v>251</v>
      </c>
      <c r="J586" s="13" t="s">
        <v>253</v>
      </c>
      <c r="K586" s="13" t="s">
        <v>288</v>
      </c>
      <c r="L586" s="13" t="s">
        <v>453</v>
      </c>
      <c r="M586" s="13">
        <v>0</v>
      </c>
      <c r="N586" s="13">
        <v>0</v>
      </c>
      <c r="O586" s="3" t="s">
        <v>1299</v>
      </c>
      <c r="P586" s="2">
        <v>0</v>
      </c>
      <c r="Q586" s="2">
        <v>0</v>
      </c>
      <c r="R586" s="2">
        <v>4382.1000000000004</v>
      </c>
      <c r="S586" s="2">
        <v>0</v>
      </c>
      <c r="T586" s="2">
        <v>0</v>
      </c>
      <c r="U586" s="2">
        <v>0</v>
      </c>
      <c r="V586" s="2">
        <v>0</v>
      </c>
      <c r="W586" s="2">
        <v>0</v>
      </c>
      <c r="X586" s="2">
        <v>0</v>
      </c>
      <c r="Y586" s="2">
        <v>0</v>
      </c>
    </row>
    <row r="587" spans="2:25" ht="20" customHeight="1">
      <c r="B587" s="12">
        <v>579</v>
      </c>
      <c r="C587" s="12">
        <v>8</v>
      </c>
      <c r="E587" s="13" t="s">
        <v>1625</v>
      </c>
      <c r="F587" s="13" t="s">
        <v>24</v>
      </c>
      <c r="G587" s="13" t="s">
        <v>188</v>
      </c>
      <c r="H587" s="13" t="s">
        <v>192</v>
      </c>
      <c r="I587" s="13" t="s">
        <v>251</v>
      </c>
      <c r="J587" s="13" t="s">
        <v>253</v>
      </c>
      <c r="K587" s="13" t="s">
        <v>288</v>
      </c>
      <c r="L587" s="13" t="s">
        <v>454</v>
      </c>
      <c r="M587" s="13">
        <v>0</v>
      </c>
      <c r="N587" s="13">
        <v>0</v>
      </c>
      <c r="O587" s="3" t="s">
        <v>4688</v>
      </c>
      <c r="P587" s="2">
        <v>0</v>
      </c>
      <c r="Q587" s="2">
        <v>0</v>
      </c>
      <c r="R587" s="2">
        <v>2440</v>
      </c>
      <c r="S587" s="2">
        <v>0</v>
      </c>
      <c r="T587" s="2">
        <v>0</v>
      </c>
      <c r="U587" s="2">
        <v>0</v>
      </c>
      <c r="V587" s="2">
        <v>0</v>
      </c>
      <c r="W587" s="2">
        <v>0</v>
      </c>
      <c r="X587" s="2">
        <v>0</v>
      </c>
      <c r="Y587" s="2">
        <v>0</v>
      </c>
    </row>
    <row r="588" spans="2:25" ht="20" customHeight="1">
      <c r="B588" s="12">
        <v>580</v>
      </c>
      <c r="C588" s="12">
        <v>8</v>
      </c>
      <c r="E588" s="13" t="s">
        <v>1625</v>
      </c>
      <c r="F588" s="13" t="s">
        <v>24</v>
      </c>
      <c r="G588" s="13" t="s">
        <v>188</v>
      </c>
      <c r="H588" s="13" t="s">
        <v>192</v>
      </c>
      <c r="I588" s="13" t="s">
        <v>251</v>
      </c>
      <c r="J588" s="13" t="s">
        <v>253</v>
      </c>
      <c r="K588" s="13" t="s">
        <v>288</v>
      </c>
      <c r="L588" s="13" t="s">
        <v>1380</v>
      </c>
      <c r="M588" s="13">
        <v>0</v>
      </c>
      <c r="N588" s="13">
        <v>0</v>
      </c>
      <c r="O588" s="3" t="s">
        <v>1381</v>
      </c>
      <c r="P588" s="2">
        <v>0</v>
      </c>
      <c r="Q588" s="2">
        <v>0</v>
      </c>
      <c r="R588" s="2">
        <v>14242.32</v>
      </c>
      <c r="S588" s="2">
        <v>0</v>
      </c>
      <c r="T588" s="2">
        <v>0</v>
      </c>
      <c r="U588" s="2">
        <v>0</v>
      </c>
      <c r="V588" s="2">
        <v>0</v>
      </c>
      <c r="W588" s="2">
        <v>0</v>
      </c>
      <c r="X588" s="2">
        <v>0</v>
      </c>
      <c r="Y588" s="2">
        <v>0</v>
      </c>
    </row>
    <row r="589" spans="2:25" ht="20" customHeight="1">
      <c r="B589" s="12">
        <v>581</v>
      </c>
      <c r="C589" s="12">
        <v>8</v>
      </c>
      <c r="E589" s="13" t="s">
        <v>1625</v>
      </c>
      <c r="F589" s="13" t="s">
        <v>24</v>
      </c>
      <c r="G589" s="13" t="s">
        <v>188</v>
      </c>
      <c r="H589" s="13" t="s">
        <v>192</v>
      </c>
      <c r="I589" s="13" t="s">
        <v>251</v>
      </c>
      <c r="J589" s="13" t="s">
        <v>253</v>
      </c>
      <c r="K589" s="13" t="s">
        <v>288</v>
      </c>
      <c r="L589" s="13" t="s">
        <v>1301</v>
      </c>
      <c r="M589" s="13">
        <v>0</v>
      </c>
      <c r="N589" s="13">
        <v>0</v>
      </c>
      <c r="O589" s="3" t="s">
        <v>4601</v>
      </c>
      <c r="P589" s="2">
        <v>0</v>
      </c>
      <c r="Q589" s="2">
        <v>0</v>
      </c>
      <c r="R589" s="2">
        <v>919.92</v>
      </c>
      <c r="S589" s="2">
        <v>0</v>
      </c>
      <c r="T589" s="2">
        <v>0</v>
      </c>
      <c r="U589" s="2">
        <v>0</v>
      </c>
      <c r="V589" s="2">
        <v>0</v>
      </c>
      <c r="W589" s="2">
        <v>0</v>
      </c>
      <c r="X589" s="2">
        <v>0</v>
      </c>
      <c r="Y589" s="2">
        <v>0</v>
      </c>
    </row>
    <row r="590" spans="2:25" ht="20" customHeight="1">
      <c r="B590" s="12">
        <v>582</v>
      </c>
      <c r="C590" s="12">
        <v>8</v>
      </c>
      <c r="E590" s="13" t="s">
        <v>1625</v>
      </c>
      <c r="F590" s="13" t="s">
        <v>24</v>
      </c>
      <c r="G590" s="13" t="s">
        <v>188</v>
      </c>
      <c r="H590" s="13" t="s">
        <v>192</v>
      </c>
      <c r="I590" s="13" t="s">
        <v>251</v>
      </c>
      <c r="J590" s="13" t="s">
        <v>253</v>
      </c>
      <c r="K590" s="13" t="s">
        <v>288</v>
      </c>
      <c r="L590" s="13" t="s">
        <v>1302</v>
      </c>
      <c r="M590" s="13">
        <v>0</v>
      </c>
      <c r="N590" s="13">
        <v>0</v>
      </c>
      <c r="O590" s="3" t="s">
        <v>1253</v>
      </c>
      <c r="P590" s="2">
        <v>0</v>
      </c>
      <c r="Q590" s="2">
        <v>0</v>
      </c>
      <c r="R590" s="2">
        <v>74.08</v>
      </c>
      <c r="S590" s="2">
        <v>0</v>
      </c>
      <c r="T590" s="2">
        <v>0</v>
      </c>
      <c r="U590" s="2">
        <v>0</v>
      </c>
      <c r="V590" s="2">
        <v>0</v>
      </c>
      <c r="W590" s="2">
        <v>0</v>
      </c>
      <c r="X590" s="2">
        <v>0</v>
      </c>
      <c r="Y590" s="2">
        <v>0</v>
      </c>
    </row>
    <row r="591" spans="2:25" ht="20" customHeight="1">
      <c r="B591" s="12">
        <v>583</v>
      </c>
      <c r="C591" s="12">
        <v>8</v>
      </c>
      <c r="E591" s="13" t="s">
        <v>1625</v>
      </c>
      <c r="F591" s="13" t="s">
        <v>24</v>
      </c>
      <c r="G591" s="13" t="s">
        <v>188</v>
      </c>
      <c r="H591" s="13" t="s">
        <v>192</v>
      </c>
      <c r="I591" s="13" t="s">
        <v>251</v>
      </c>
      <c r="J591" s="13" t="s">
        <v>253</v>
      </c>
      <c r="K591" s="13" t="s">
        <v>288</v>
      </c>
      <c r="L591" s="13" t="s">
        <v>1303</v>
      </c>
      <c r="M591" s="13">
        <v>0</v>
      </c>
      <c r="N591" s="13">
        <v>0</v>
      </c>
      <c r="O591" s="3" t="s">
        <v>1304</v>
      </c>
      <c r="P591" s="2">
        <v>0</v>
      </c>
      <c r="Q591" s="2">
        <v>0</v>
      </c>
      <c r="R591" s="2">
        <v>968.77600000000007</v>
      </c>
      <c r="S591" s="2">
        <v>0</v>
      </c>
      <c r="T591" s="2">
        <v>0</v>
      </c>
      <c r="U591" s="2">
        <v>0</v>
      </c>
      <c r="V591" s="2">
        <v>0</v>
      </c>
      <c r="W591" s="2">
        <v>0</v>
      </c>
      <c r="X591" s="2">
        <v>0</v>
      </c>
      <c r="Y591" s="2">
        <v>0</v>
      </c>
    </row>
    <row r="592" spans="2:25" ht="20" customHeight="1">
      <c r="B592" s="12">
        <v>584</v>
      </c>
      <c r="C592" s="12">
        <v>8</v>
      </c>
      <c r="E592" s="13" t="s">
        <v>1625</v>
      </c>
      <c r="F592" s="13" t="s">
        <v>24</v>
      </c>
      <c r="G592" s="13" t="s">
        <v>188</v>
      </c>
      <c r="H592" s="13" t="s">
        <v>192</v>
      </c>
      <c r="I592" s="13" t="s">
        <v>251</v>
      </c>
      <c r="J592" s="13" t="s">
        <v>253</v>
      </c>
      <c r="K592" s="13" t="s">
        <v>288</v>
      </c>
      <c r="L592" s="13" t="s">
        <v>330</v>
      </c>
      <c r="M592" s="13">
        <v>0</v>
      </c>
      <c r="N592" s="13">
        <v>0</v>
      </c>
      <c r="O592" s="3" t="s">
        <v>4688</v>
      </c>
      <c r="P592" s="2">
        <v>0</v>
      </c>
      <c r="Q592" s="2">
        <v>0</v>
      </c>
      <c r="R592" s="2">
        <v>11093.5</v>
      </c>
      <c r="S592" s="2">
        <v>0</v>
      </c>
      <c r="T592" s="2">
        <v>0</v>
      </c>
      <c r="U592" s="2">
        <v>0</v>
      </c>
      <c r="V592" s="2">
        <v>0</v>
      </c>
      <c r="W592" s="2">
        <v>0</v>
      </c>
      <c r="X592" s="2">
        <v>0</v>
      </c>
      <c r="Y592" s="2">
        <v>0</v>
      </c>
    </row>
    <row r="593" spans="2:25" ht="20" customHeight="1">
      <c r="B593" s="12">
        <v>585</v>
      </c>
      <c r="C593" s="12">
        <v>8</v>
      </c>
      <c r="E593" s="13" t="s">
        <v>1625</v>
      </c>
      <c r="F593" s="13" t="s">
        <v>24</v>
      </c>
      <c r="G593" s="13" t="s">
        <v>188</v>
      </c>
      <c r="H593" s="13" t="s">
        <v>192</v>
      </c>
      <c r="I593" s="13" t="s">
        <v>251</v>
      </c>
      <c r="J593" s="13" t="s">
        <v>253</v>
      </c>
      <c r="K593" s="13" t="s">
        <v>288</v>
      </c>
      <c r="L593" s="13" t="s">
        <v>4603</v>
      </c>
      <c r="M593" s="13">
        <v>0</v>
      </c>
      <c r="N593" s="13">
        <v>0</v>
      </c>
      <c r="O593" s="3" t="s">
        <v>4600</v>
      </c>
      <c r="P593" s="2">
        <v>0</v>
      </c>
      <c r="Q593" s="2">
        <v>0</v>
      </c>
      <c r="R593" s="2">
        <v>554.72</v>
      </c>
      <c r="S593" s="2">
        <v>0</v>
      </c>
      <c r="T593" s="2">
        <v>0</v>
      </c>
      <c r="U593" s="2">
        <v>0</v>
      </c>
      <c r="V593" s="2">
        <v>0</v>
      </c>
      <c r="W593" s="2">
        <v>0</v>
      </c>
      <c r="X593" s="2">
        <v>0</v>
      </c>
      <c r="Y593" s="2">
        <v>0</v>
      </c>
    </row>
    <row r="594" spans="2:25" ht="20" customHeight="1">
      <c r="B594" s="12">
        <v>586</v>
      </c>
      <c r="C594" s="12">
        <v>8</v>
      </c>
      <c r="E594" s="13" t="s">
        <v>1625</v>
      </c>
      <c r="F594" s="13" t="s">
        <v>24</v>
      </c>
      <c r="G594" s="13" t="s">
        <v>188</v>
      </c>
      <c r="H594" s="13" t="s">
        <v>192</v>
      </c>
      <c r="I594" s="13" t="s">
        <v>251</v>
      </c>
      <c r="J594" s="13" t="s">
        <v>253</v>
      </c>
      <c r="K594" s="13" t="s">
        <v>288</v>
      </c>
      <c r="L594" s="13" t="s">
        <v>1305</v>
      </c>
      <c r="M594" s="13">
        <v>0</v>
      </c>
      <c r="N594" s="13">
        <v>0</v>
      </c>
      <c r="O594" s="3" t="s">
        <v>4570</v>
      </c>
      <c r="P594" s="2">
        <v>0</v>
      </c>
      <c r="Q594" s="2">
        <v>0</v>
      </c>
      <c r="R594" s="2">
        <v>385.32</v>
      </c>
      <c r="S594" s="2">
        <v>0</v>
      </c>
      <c r="T594" s="2">
        <v>0</v>
      </c>
      <c r="U594" s="2">
        <v>0</v>
      </c>
      <c r="V594" s="2">
        <v>0</v>
      </c>
      <c r="W594" s="2">
        <v>0</v>
      </c>
      <c r="X594" s="2">
        <v>0</v>
      </c>
      <c r="Y594" s="2">
        <v>0</v>
      </c>
    </row>
    <row r="595" spans="2:25" ht="20" customHeight="1">
      <c r="B595" s="12">
        <v>587</v>
      </c>
      <c r="C595" s="12">
        <v>8</v>
      </c>
      <c r="E595" s="13" t="s">
        <v>1625</v>
      </c>
      <c r="F595" s="13" t="s">
        <v>24</v>
      </c>
      <c r="G595" s="13" t="s">
        <v>188</v>
      </c>
      <c r="H595" s="13" t="s">
        <v>192</v>
      </c>
      <c r="I595" s="13" t="s">
        <v>251</v>
      </c>
      <c r="J595" s="13" t="s">
        <v>253</v>
      </c>
      <c r="K595" s="13" t="s">
        <v>288</v>
      </c>
      <c r="L595" s="13" t="s">
        <v>451</v>
      </c>
      <c r="M595" s="13">
        <v>0</v>
      </c>
      <c r="N595" s="13">
        <v>0</v>
      </c>
      <c r="O595" s="3" t="s">
        <v>4597</v>
      </c>
      <c r="P595" s="2">
        <v>0</v>
      </c>
      <c r="Q595" s="2">
        <v>0</v>
      </c>
      <c r="R595" s="2">
        <v>1777.1943999999999</v>
      </c>
      <c r="S595" s="2">
        <v>0</v>
      </c>
      <c r="T595" s="2">
        <v>0</v>
      </c>
      <c r="U595" s="2">
        <v>0</v>
      </c>
      <c r="V595" s="2">
        <v>0</v>
      </c>
      <c r="W595" s="2">
        <v>0</v>
      </c>
      <c r="X595" s="2">
        <v>0</v>
      </c>
      <c r="Y595" s="2">
        <v>0</v>
      </c>
    </row>
    <row r="596" spans="2:25" ht="20" customHeight="1">
      <c r="B596" s="12">
        <v>588</v>
      </c>
      <c r="C596" s="12">
        <v>8</v>
      </c>
      <c r="E596" s="13" t="s">
        <v>1625</v>
      </c>
      <c r="F596" s="13" t="s">
        <v>24</v>
      </c>
      <c r="G596" s="13" t="s">
        <v>188</v>
      </c>
      <c r="H596" s="13" t="s">
        <v>192</v>
      </c>
      <c r="I596" s="13" t="s">
        <v>251</v>
      </c>
      <c r="J596" s="13" t="s">
        <v>253</v>
      </c>
      <c r="K596" s="13" t="s">
        <v>288</v>
      </c>
      <c r="L596" s="13" t="s">
        <v>321</v>
      </c>
      <c r="M596" s="13">
        <v>0</v>
      </c>
      <c r="N596" s="13">
        <v>0</v>
      </c>
      <c r="O596" s="3" t="s">
        <v>4567</v>
      </c>
      <c r="P596" s="2">
        <v>0</v>
      </c>
      <c r="Q596" s="2">
        <v>0</v>
      </c>
      <c r="R596" s="2">
        <v>665.98080000000004</v>
      </c>
      <c r="S596" s="2">
        <v>0</v>
      </c>
      <c r="T596" s="2">
        <v>0</v>
      </c>
      <c r="U596" s="2">
        <v>0</v>
      </c>
      <c r="V596" s="2">
        <v>0</v>
      </c>
      <c r="W596" s="2">
        <v>0</v>
      </c>
      <c r="X596" s="2">
        <v>0</v>
      </c>
      <c r="Y596" s="2">
        <v>0</v>
      </c>
    </row>
    <row r="597" spans="2:25" ht="20" customHeight="1">
      <c r="B597" s="12">
        <v>589</v>
      </c>
      <c r="C597" s="12">
        <v>8</v>
      </c>
      <c r="E597" s="13" t="s">
        <v>1625</v>
      </c>
      <c r="F597" s="13" t="s">
        <v>24</v>
      </c>
      <c r="G597" s="13" t="s">
        <v>188</v>
      </c>
      <c r="H597" s="13" t="s">
        <v>192</v>
      </c>
      <c r="I597" s="13" t="s">
        <v>251</v>
      </c>
      <c r="J597" s="13" t="s">
        <v>253</v>
      </c>
      <c r="K597" s="13" t="s">
        <v>288</v>
      </c>
      <c r="L597" s="13" t="s">
        <v>322</v>
      </c>
      <c r="M597" s="13">
        <v>0</v>
      </c>
      <c r="N597" s="13">
        <v>0</v>
      </c>
      <c r="O597" s="3" t="s">
        <v>4567</v>
      </c>
      <c r="P597" s="2">
        <v>0</v>
      </c>
      <c r="Q597" s="2">
        <v>0</v>
      </c>
      <c r="R597" s="2">
        <v>1453.5565999999999</v>
      </c>
      <c r="S597" s="2">
        <v>0</v>
      </c>
      <c r="T597" s="2">
        <v>0</v>
      </c>
      <c r="U597" s="2">
        <v>0</v>
      </c>
      <c r="V597" s="2">
        <v>0</v>
      </c>
      <c r="W597" s="2">
        <v>0</v>
      </c>
      <c r="X597" s="2">
        <v>0</v>
      </c>
      <c r="Y597" s="2">
        <v>0</v>
      </c>
    </row>
    <row r="598" spans="2:25" ht="20" customHeight="1">
      <c r="B598" s="12">
        <v>590</v>
      </c>
      <c r="C598" s="12">
        <v>8</v>
      </c>
      <c r="E598" s="13" t="s">
        <v>1625</v>
      </c>
      <c r="F598" s="13" t="s">
        <v>24</v>
      </c>
      <c r="G598" s="13" t="s">
        <v>188</v>
      </c>
      <c r="H598" s="13" t="s">
        <v>192</v>
      </c>
      <c r="I598" s="13" t="s">
        <v>251</v>
      </c>
      <c r="J598" s="13" t="s">
        <v>253</v>
      </c>
      <c r="K598" s="13" t="s">
        <v>288</v>
      </c>
      <c r="L598" s="13" t="s">
        <v>329</v>
      </c>
      <c r="M598" s="13">
        <v>0</v>
      </c>
      <c r="N598" s="13">
        <v>0</v>
      </c>
      <c r="O598" s="3" t="s">
        <v>4600</v>
      </c>
      <c r="P598" s="2">
        <v>0</v>
      </c>
      <c r="Q598" s="2">
        <v>0</v>
      </c>
      <c r="R598" s="2">
        <v>432.58</v>
      </c>
      <c r="S598" s="2">
        <v>0</v>
      </c>
      <c r="T598" s="2">
        <v>0</v>
      </c>
      <c r="U598" s="2">
        <v>0</v>
      </c>
      <c r="V598" s="2">
        <v>0</v>
      </c>
      <c r="W598" s="2">
        <v>0</v>
      </c>
      <c r="X598" s="2">
        <v>0</v>
      </c>
      <c r="Y598" s="2">
        <v>0</v>
      </c>
    </row>
    <row r="599" spans="2:25" ht="20" customHeight="1">
      <c r="B599" s="12">
        <v>591</v>
      </c>
      <c r="C599" s="12">
        <v>8</v>
      </c>
      <c r="E599" s="13" t="s">
        <v>1625</v>
      </c>
      <c r="F599" s="13" t="s">
        <v>24</v>
      </c>
      <c r="G599" s="13" t="s">
        <v>188</v>
      </c>
      <c r="H599" s="13" t="s">
        <v>192</v>
      </c>
      <c r="I599" s="13" t="s">
        <v>251</v>
      </c>
      <c r="J599" s="13" t="s">
        <v>253</v>
      </c>
      <c r="K599" s="13" t="s">
        <v>288</v>
      </c>
      <c r="L599" s="13" t="s">
        <v>4604</v>
      </c>
      <c r="M599" s="13">
        <v>0</v>
      </c>
      <c r="N599" s="13">
        <v>0</v>
      </c>
      <c r="O599" s="3" t="s">
        <v>4605</v>
      </c>
      <c r="P599" s="2">
        <v>0</v>
      </c>
      <c r="Q599" s="2">
        <v>0</v>
      </c>
      <c r="R599" s="2">
        <v>3095.84</v>
      </c>
      <c r="S599" s="2">
        <v>0</v>
      </c>
      <c r="T599" s="2">
        <v>0</v>
      </c>
      <c r="U599" s="2">
        <v>0</v>
      </c>
      <c r="V599" s="2">
        <v>0</v>
      </c>
      <c r="W599" s="2">
        <v>0</v>
      </c>
      <c r="X599" s="2">
        <v>0</v>
      </c>
      <c r="Y599" s="2">
        <v>0</v>
      </c>
    </row>
    <row r="600" spans="2:25" ht="20" customHeight="1">
      <c r="B600" s="12">
        <v>592</v>
      </c>
      <c r="C600" s="12">
        <v>8</v>
      </c>
      <c r="E600" s="13" t="s">
        <v>1625</v>
      </c>
      <c r="F600" s="13" t="s">
        <v>24</v>
      </c>
      <c r="G600" s="13" t="s">
        <v>188</v>
      </c>
      <c r="H600" s="13" t="s">
        <v>192</v>
      </c>
      <c r="I600" s="13" t="s">
        <v>251</v>
      </c>
      <c r="J600" s="13" t="s">
        <v>253</v>
      </c>
      <c r="K600" s="13" t="s">
        <v>288</v>
      </c>
      <c r="L600" s="13" t="s">
        <v>4606</v>
      </c>
      <c r="M600" s="13">
        <v>0</v>
      </c>
      <c r="N600" s="13">
        <v>0</v>
      </c>
      <c r="O600" s="3" t="s">
        <v>4607</v>
      </c>
      <c r="P600" s="2">
        <v>0</v>
      </c>
      <c r="Q600" s="2">
        <v>0</v>
      </c>
      <c r="R600" s="2">
        <v>7010.6039999999994</v>
      </c>
      <c r="S600" s="2">
        <v>0</v>
      </c>
      <c r="T600" s="2">
        <v>0</v>
      </c>
      <c r="U600" s="2">
        <v>0</v>
      </c>
      <c r="V600" s="2">
        <v>0</v>
      </c>
      <c r="W600" s="2">
        <v>0</v>
      </c>
      <c r="X600" s="2">
        <v>0</v>
      </c>
      <c r="Y600" s="2">
        <v>0</v>
      </c>
    </row>
    <row r="601" spans="2:25" ht="20" customHeight="1">
      <c r="B601" s="12">
        <v>593</v>
      </c>
      <c r="C601" s="12">
        <v>8</v>
      </c>
      <c r="E601" s="13" t="s">
        <v>1625</v>
      </c>
      <c r="F601" s="13" t="s">
        <v>24</v>
      </c>
      <c r="G601" s="13" t="s">
        <v>188</v>
      </c>
      <c r="H601" s="13" t="s">
        <v>192</v>
      </c>
      <c r="I601" s="13" t="s">
        <v>251</v>
      </c>
      <c r="J601" s="13" t="s">
        <v>253</v>
      </c>
      <c r="K601" s="13" t="s">
        <v>288</v>
      </c>
      <c r="L601" s="13" t="s">
        <v>2031</v>
      </c>
      <c r="M601" s="13">
        <v>0</v>
      </c>
      <c r="N601" s="13">
        <v>0</v>
      </c>
      <c r="O601" s="3" t="s">
        <v>681</v>
      </c>
      <c r="P601" s="2">
        <v>0</v>
      </c>
      <c r="Q601" s="2">
        <v>0</v>
      </c>
      <c r="R601" s="2">
        <v>2464.9422</v>
      </c>
      <c r="S601" s="2">
        <v>0</v>
      </c>
      <c r="T601" s="2">
        <v>0</v>
      </c>
      <c r="U601" s="2">
        <v>0</v>
      </c>
      <c r="V601" s="2">
        <v>0</v>
      </c>
      <c r="W601" s="2">
        <v>0</v>
      </c>
      <c r="X601" s="2">
        <v>0</v>
      </c>
      <c r="Y601" s="2">
        <v>0</v>
      </c>
    </row>
    <row r="602" spans="2:25" ht="20" customHeight="1">
      <c r="B602" s="12">
        <v>594</v>
      </c>
      <c r="C602" s="12">
        <v>8</v>
      </c>
      <c r="E602" s="13" t="s">
        <v>1625</v>
      </c>
      <c r="F602" s="13" t="s">
        <v>24</v>
      </c>
      <c r="G602" s="13" t="s">
        <v>188</v>
      </c>
      <c r="H602" s="13" t="s">
        <v>192</v>
      </c>
      <c r="I602" s="13" t="s">
        <v>251</v>
      </c>
      <c r="J602" s="13" t="s">
        <v>253</v>
      </c>
      <c r="K602" s="13" t="s">
        <v>288</v>
      </c>
      <c r="L602" s="13" t="s">
        <v>2041</v>
      </c>
      <c r="M602" s="13">
        <v>0</v>
      </c>
      <c r="N602" s="13">
        <v>0</v>
      </c>
      <c r="O602" s="3" t="s">
        <v>4611</v>
      </c>
      <c r="P602" s="2">
        <v>0</v>
      </c>
      <c r="Q602" s="2">
        <v>0</v>
      </c>
      <c r="R602" s="2">
        <v>5080.68</v>
      </c>
      <c r="S602" s="2">
        <v>0</v>
      </c>
      <c r="T602" s="2">
        <v>0</v>
      </c>
      <c r="U602" s="2">
        <v>0</v>
      </c>
      <c r="V602" s="2">
        <v>0</v>
      </c>
      <c r="W602" s="2">
        <v>0</v>
      </c>
      <c r="X602" s="2">
        <v>0</v>
      </c>
      <c r="Y602" s="2">
        <v>0</v>
      </c>
    </row>
    <row r="603" spans="2:25" ht="20" customHeight="1">
      <c r="B603" s="12">
        <v>595</v>
      </c>
      <c r="C603" s="12">
        <v>8</v>
      </c>
      <c r="E603" s="13" t="s">
        <v>1625</v>
      </c>
      <c r="F603" s="13" t="s">
        <v>24</v>
      </c>
      <c r="G603" s="13" t="s">
        <v>188</v>
      </c>
      <c r="H603" s="13" t="s">
        <v>192</v>
      </c>
      <c r="I603" s="13" t="s">
        <v>251</v>
      </c>
      <c r="J603" s="13" t="s">
        <v>253</v>
      </c>
      <c r="K603" s="13" t="s">
        <v>288</v>
      </c>
      <c r="L603" s="13" t="s">
        <v>2046</v>
      </c>
      <c r="M603" s="13">
        <v>0</v>
      </c>
      <c r="N603" s="13">
        <v>0</v>
      </c>
      <c r="O603" s="3" t="s">
        <v>4600</v>
      </c>
      <c r="P603" s="2">
        <v>0</v>
      </c>
      <c r="Q603" s="2">
        <v>0</v>
      </c>
      <c r="R603" s="2">
        <v>390.44</v>
      </c>
      <c r="S603" s="2">
        <v>0</v>
      </c>
      <c r="T603" s="2">
        <v>0</v>
      </c>
      <c r="U603" s="2">
        <v>0</v>
      </c>
      <c r="V603" s="2">
        <v>0</v>
      </c>
      <c r="W603" s="2">
        <v>0</v>
      </c>
      <c r="X603" s="2">
        <v>0</v>
      </c>
      <c r="Y603" s="2">
        <v>0</v>
      </c>
    </row>
    <row r="604" spans="2:25" ht="20" customHeight="1">
      <c r="B604" s="12">
        <v>596</v>
      </c>
      <c r="C604" s="12">
        <v>8</v>
      </c>
      <c r="E604" s="13" t="s">
        <v>1625</v>
      </c>
      <c r="F604" s="13" t="s">
        <v>24</v>
      </c>
      <c r="G604" s="13" t="s">
        <v>188</v>
      </c>
      <c r="H604" s="13" t="s">
        <v>192</v>
      </c>
      <c r="I604" s="13" t="s">
        <v>251</v>
      </c>
      <c r="J604" s="13" t="s">
        <v>253</v>
      </c>
      <c r="K604" s="13" t="s">
        <v>288</v>
      </c>
      <c r="L604" s="13" t="s">
        <v>2202</v>
      </c>
      <c r="M604" s="13">
        <v>0</v>
      </c>
      <c r="N604" s="13">
        <v>0</v>
      </c>
      <c r="O604" s="3" t="s">
        <v>2034</v>
      </c>
      <c r="P604" s="2">
        <v>0</v>
      </c>
      <c r="Q604" s="2">
        <v>0</v>
      </c>
      <c r="R604" s="2">
        <v>2647</v>
      </c>
      <c r="S604" s="2">
        <v>0</v>
      </c>
      <c r="T604" s="2">
        <v>0</v>
      </c>
      <c r="U604" s="2">
        <v>0</v>
      </c>
      <c r="V604" s="2">
        <v>0</v>
      </c>
      <c r="W604" s="2">
        <v>0</v>
      </c>
      <c r="X604" s="2">
        <v>0</v>
      </c>
      <c r="Y604" s="2">
        <v>0</v>
      </c>
    </row>
    <row r="605" spans="2:25" ht="20" customHeight="1">
      <c r="B605" s="12">
        <v>597</v>
      </c>
      <c r="C605" s="12">
        <v>8</v>
      </c>
      <c r="E605" s="13" t="s">
        <v>1625</v>
      </c>
      <c r="F605" s="13" t="s">
        <v>24</v>
      </c>
      <c r="G605" s="13" t="s">
        <v>188</v>
      </c>
      <c r="H605" s="13" t="s">
        <v>192</v>
      </c>
      <c r="I605" s="13" t="s">
        <v>251</v>
      </c>
      <c r="J605" s="13" t="s">
        <v>253</v>
      </c>
      <c r="K605" s="13" t="s">
        <v>288</v>
      </c>
      <c r="L605" s="13" t="s">
        <v>2203</v>
      </c>
      <c r="M605" s="13">
        <v>0</v>
      </c>
      <c r="N605" s="13">
        <v>0</v>
      </c>
      <c r="O605" s="3" t="s">
        <v>1378</v>
      </c>
      <c r="P605" s="2">
        <v>0</v>
      </c>
      <c r="Q605" s="2">
        <v>0</v>
      </c>
      <c r="R605" s="2">
        <v>1851.98</v>
      </c>
      <c r="S605" s="2">
        <v>0</v>
      </c>
      <c r="T605" s="2">
        <v>0</v>
      </c>
      <c r="U605" s="2">
        <v>0</v>
      </c>
      <c r="V605" s="2">
        <v>0</v>
      </c>
      <c r="W605" s="2">
        <v>0</v>
      </c>
      <c r="X605" s="2">
        <v>0</v>
      </c>
      <c r="Y605" s="2">
        <v>0</v>
      </c>
    </row>
    <row r="606" spans="2:25" ht="20" customHeight="1">
      <c r="B606" s="12">
        <v>598</v>
      </c>
      <c r="C606" s="12">
        <v>8</v>
      </c>
      <c r="E606" s="13" t="s">
        <v>1625</v>
      </c>
      <c r="F606" s="13" t="s">
        <v>24</v>
      </c>
      <c r="G606" s="13" t="s">
        <v>188</v>
      </c>
      <c r="H606" s="13" t="s">
        <v>192</v>
      </c>
      <c r="I606" s="13" t="s">
        <v>251</v>
      </c>
      <c r="J606" s="13" t="s">
        <v>253</v>
      </c>
      <c r="K606" s="13" t="s">
        <v>288</v>
      </c>
      <c r="L606" s="13" t="s">
        <v>2204</v>
      </c>
      <c r="M606" s="13">
        <v>0</v>
      </c>
      <c r="N606" s="13">
        <v>0</v>
      </c>
      <c r="O606" s="3" t="s">
        <v>4689</v>
      </c>
      <c r="P606" s="2">
        <v>0</v>
      </c>
      <c r="Q606" s="2">
        <v>0</v>
      </c>
      <c r="R606" s="2">
        <v>74.094999999999999</v>
      </c>
      <c r="S606" s="2">
        <v>0</v>
      </c>
      <c r="T606" s="2">
        <v>0</v>
      </c>
      <c r="U606" s="2">
        <v>0</v>
      </c>
      <c r="V606" s="2">
        <v>0</v>
      </c>
      <c r="W606" s="2">
        <v>0</v>
      </c>
      <c r="X606" s="2">
        <v>0</v>
      </c>
      <c r="Y606" s="2">
        <v>0</v>
      </c>
    </row>
    <row r="607" spans="2:25" ht="20" customHeight="1">
      <c r="B607" s="12">
        <v>599</v>
      </c>
      <c r="C607" s="12">
        <v>8</v>
      </c>
      <c r="E607" s="13" t="s">
        <v>1625</v>
      </c>
      <c r="F607" s="13" t="s">
        <v>24</v>
      </c>
      <c r="G607" s="13" t="s">
        <v>188</v>
      </c>
      <c r="H607" s="13" t="s">
        <v>192</v>
      </c>
      <c r="I607" s="13" t="s">
        <v>251</v>
      </c>
      <c r="J607" s="13" t="s">
        <v>253</v>
      </c>
      <c r="K607" s="13" t="s">
        <v>288</v>
      </c>
      <c r="L607" s="13" t="s">
        <v>2205</v>
      </c>
      <c r="M607" s="13">
        <v>0</v>
      </c>
      <c r="N607" s="13">
        <v>0</v>
      </c>
      <c r="O607" s="3" t="s">
        <v>4689</v>
      </c>
      <c r="P607" s="2">
        <v>0</v>
      </c>
      <c r="Q607" s="2">
        <v>0</v>
      </c>
      <c r="R607" s="2">
        <v>40858.135999999999</v>
      </c>
      <c r="S607" s="2">
        <v>0</v>
      </c>
      <c r="T607" s="2">
        <v>0</v>
      </c>
      <c r="U607" s="2">
        <v>0</v>
      </c>
      <c r="V607" s="2">
        <v>0</v>
      </c>
      <c r="W607" s="2">
        <v>0</v>
      </c>
      <c r="X607" s="2">
        <v>0</v>
      </c>
      <c r="Y607" s="2">
        <v>0</v>
      </c>
    </row>
    <row r="608" spans="2:25" ht="20" customHeight="1">
      <c r="B608" s="12">
        <v>600</v>
      </c>
      <c r="C608" s="12">
        <v>8</v>
      </c>
      <c r="E608" s="13" t="s">
        <v>1625</v>
      </c>
      <c r="F608" s="13" t="s">
        <v>24</v>
      </c>
      <c r="G608" s="13" t="s">
        <v>188</v>
      </c>
      <c r="H608" s="13" t="s">
        <v>192</v>
      </c>
      <c r="I608" s="13" t="s">
        <v>251</v>
      </c>
      <c r="J608" s="13" t="s">
        <v>253</v>
      </c>
      <c r="K608" s="13" t="s">
        <v>288</v>
      </c>
      <c r="L608" s="13" t="s">
        <v>2206</v>
      </c>
      <c r="M608" s="13">
        <v>0</v>
      </c>
      <c r="N608" s="13">
        <v>0</v>
      </c>
      <c r="O608" s="3" t="s">
        <v>4690</v>
      </c>
      <c r="P608" s="2">
        <v>0</v>
      </c>
      <c r="Q608" s="2">
        <v>0</v>
      </c>
      <c r="R608" s="2">
        <v>2540</v>
      </c>
      <c r="S608" s="2">
        <v>0</v>
      </c>
      <c r="T608" s="2">
        <v>0</v>
      </c>
      <c r="U608" s="2">
        <v>0</v>
      </c>
      <c r="V608" s="2">
        <v>0</v>
      </c>
      <c r="W608" s="2">
        <v>0</v>
      </c>
      <c r="X608" s="2">
        <v>0</v>
      </c>
      <c r="Y608" s="2">
        <v>0</v>
      </c>
    </row>
    <row r="609" spans="2:25" ht="20" customHeight="1">
      <c r="B609" s="12">
        <v>601</v>
      </c>
      <c r="C609" s="12">
        <v>8</v>
      </c>
      <c r="E609" s="13" t="s">
        <v>1625</v>
      </c>
      <c r="F609" s="13" t="s">
        <v>24</v>
      </c>
      <c r="G609" s="13" t="s">
        <v>188</v>
      </c>
      <c r="H609" s="13" t="s">
        <v>192</v>
      </c>
      <c r="I609" s="13" t="s">
        <v>251</v>
      </c>
      <c r="J609" s="13" t="s">
        <v>253</v>
      </c>
      <c r="K609" s="13" t="s">
        <v>288</v>
      </c>
      <c r="L609" s="13" t="s">
        <v>2207</v>
      </c>
      <c r="M609" s="13">
        <v>0</v>
      </c>
      <c r="N609" s="13">
        <v>0</v>
      </c>
      <c r="O609" s="3" t="s">
        <v>2208</v>
      </c>
      <c r="P609" s="2">
        <v>0</v>
      </c>
      <c r="Q609" s="2">
        <v>0</v>
      </c>
      <c r="R609" s="2">
        <v>1940</v>
      </c>
      <c r="S609" s="2">
        <v>0</v>
      </c>
      <c r="T609" s="2">
        <v>0</v>
      </c>
      <c r="U609" s="2">
        <v>0</v>
      </c>
      <c r="V609" s="2">
        <v>0</v>
      </c>
      <c r="W609" s="2">
        <v>0</v>
      </c>
      <c r="X609" s="2">
        <v>0</v>
      </c>
      <c r="Y609" s="2">
        <v>0</v>
      </c>
    </row>
    <row r="610" spans="2:25" ht="20" customHeight="1">
      <c r="B610" s="12">
        <v>602</v>
      </c>
      <c r="C610" s="12">
        <v>7</v>
      </c>
      <c r="E610" s="13" t="s">
        <v>1625</v>
      </c>
      <c r="F610" s="13" t="s">
        <v>24</v>
      </c>
      <c r="G610" s="13" t="s">
        <v>188</v>
      </c>
      <c r="H610" s="13" t="s">
        <v>192</v>
      </c>
      <c r="I610" s="13" t="s">
        <v>251</v>
      </c>
      <c r="J610" s="13" t="s">
        <v>253</v>
      </c>
      <c r="K610" s="13" t="s">
        <v>331</v>
      </c>
      <c r="L610" s="13">
        <v>0</v>
      </c>
      <c r="M610" s="13">
        <v>0</v>
      </c>
      <c r="N610" s="13">
        <v>0</v>
      </c>
      <c r="O610" s="3" t="s">
        <v>332</v>
      </c>
      <c r="P610" s="2">
        <v>0</v>
      </c>
      <c r="Q610" s="2">
        <v>0</v>
      </c>
      <c r="R610" s="2">
        <v>0</v>
      </c>
      <c r="S610" s="2">
        <v>372.65</v>
      </c>
      <c r="T610" s="2">
        <v>0</v>
      </c>
      <c r="U610" s="2">
        <v>0</v>
      </c>
      <c r="V610" s="2">
        <v>0</v>
      </c>
      <c r="W610" s="2">
        <v>0</v>
      </c>
      <c r="X610" s="2">
        <v>0</v>
      </c>
      <c r="Y610" s="2">
        <v>0</v>
      </c>
    </row>
    <row r="611" spans="2:25" ht="20" customHeight="1">
      <c r="B611" s="12">
        <v>603</v>
      </c>
      <c r="C611" s="12">
        <v>8</v>
      </c>
      <c r="E611" s="13" t="s">
        <v>1625</v>
      </c>
      <c r="F611" s="13" t="s">
        <v>24</v>
      </c>
      <c r="G611" s="13" t="s">
        <v>188</v>
      </c>
      <c r="H611" s="13" t="s">
        <v>192</v>
      </c>
      <c r="I611" s="13" t="s">
        <v>251</v>
      </c>
      <c r="J611" s="13" t="s">
        <v>253</v>
      </c>
      <c r="K611" s="13" t="s">
        <v>331</v>
      </c>
      <c r="L611" s="13" t="s">
        <v>333</v>
      </c>
      <c r="M611" s="13">
        <v>0</v>
      </c>
      <c r="N611" s="13">
        <v>0</v>
      </c>
      <c r="O611" s="3" t="s">
        <v>4615</v>
      </c>
      <c r="P611" s="2">
        <v>0</v>
      </c>
      <c r="Q611" s="2">
        <v>0</v>
      </c>
      <c r="R611" s="2">
        <v>276.8</v>
      </c>
      <c r="S611" s="2">
        <v>0</v>
      </c>
      <c r="T611" s="2">
        <v>0</v>
      </c>
      <c r="U611" s="2">
        <v>0</v>
      </c>
      <c r="V611" s="2">
        <v>0</v>
      </c>
      <c r="W611" s="2">
        <v>0</v>
      </c>
      <c r="X611" s="2">
        <v>0</v>
      </c>
      <c r="Y611" s="2">
        <v>0</v>
      </c>
    </row>
    <row r="612" spans="2:25" ht="20" customHeight="1">
      <c r="B612" s="12">
        <v>604</v>
      </c>
      <c r="C612" s="12">
        <v>8</v>
      </c>
      <c r="E612" s="13" t="s">
        <v>1625</v>
      </c>
      <c r="F612" s="13" t="s">
        <v>24</v>
      </c>
      <c r="G612" s="13" t="s">
        <v>188</v>
      </c>
      <c r="H612" s="13" t="s">
        <v>192</v>
      </c>
      <c r="I612" s="13" t="s">
        <v>251</v>
      </c>
      <c r="J612" s="13" t="s">
        <v>253</v>
      </c>
      <c r="K612" s="13" t="s">
        <v>331</v>
      </c>
      <c r="L612" s="13" t="s">
        <v>335</v>
      </c>
      <c r="M612" s="13">
        <v>0</v>
      </c>
      <c r="N612" s="13">
        <v>0</v>
      </c>
      <c r="O612" s="3" t="s">
        <v>4616</v>
      </c>
      <c r="P612" s="2">
        <v>0</v>
      </c>
      <c r="Q612" s="2">
        <v>0</v>
      </c>
      <c r="R612" s="2">
        <v>95.85</v>
      </c>
      <c r="S612" s="2">
        <v>0</v>
      </c>
      <c r="T612" s="2">
        <v>0</v>
      </c>
      <c r="U612" s="2">
        <v>0</v>
      </c>
      <c r="V612" s="2">
        <v>0</v>
      </c>
      <c r="W612" s="2">
        <v>0</v>
      </c>
      <c r="X612" s="2">
        <v>0</v>
      </c>
      <c r="Y612" s="2">
        <v>0</v>
      </c>
    </row>
    <row r="613" spans="2:25" ht="20" customHeight="1">
      <c r="B613" s="12">
        <v>605</v>
      </c>
      <c r="C613" s="12">
        <v>6</v>
      </c>
      <c r="E613" s="13" t="s">
        <v>1625</v>
      </c>
      <c r="F613" s="13" t="s">
        <v>24</v>
      </c>
      <c r="G613" s="13" t="s">
        <v>188</v>
      </c>
      <c r="H613" s="13" t="s">
        <v>192</v>
      </c>
      <c r="I613" s="13" t="s">
        <v>251</v>
      </c>
      <c r="J613" s="13" t="s">
        <v>339</v>
      </c>
      <c r="K613" s="13">
        <v>0</v>
      </c>
      <c r="L613" s="13">
        <v>0</v>
      </c>
      <c r="M613" s="13">
        <v>0</v>
      </c>
      <c r="N613" s="13">
        <v>0</v>
      </c>
      <c r="O613" s="3" t="s">
        <v>340</v>
      </c>
      <c r="P613" s="2">
        <v>0</v>
      </c>
      <c r="Q613" s="2">
        <v>0</v>
      </c>
      <c r="R613" s="2">
        <v>0</v>
      </c>
      <c r="S613" s="2">
        <v>0</v>
      </c>
      <c r="T613" s="2">
        <v>19288.483</v>
      </c>
      <c r="U613" s="2">
        <v>0</v>
      </c>
      <c r="V613" s="2">
        <v>0</v>
      </c>
      <c r="W613" s="2">
        <v>0</v>
      </c>
      <c r="X613" s="2">
        <v>0</v>
      </c>
      <c r="Y613" s="2">
        <v>0</v>
      </c>
    </row>
    <row r="614" spans="2:25" ht="20" customHeight="1">
      <c r="B614" s="12">
        <v>606</v>
      </c>
      <c r="C614" s="12">
        <v>7</v>
      </c>
      <c r="E614" s="13" t="s">
        <v>1625</v>
      </c>
      <c r="F614" s="13" t="s">
        <v>24</v>
      </c>
      <c r="G614" s="13" t="s">
        <v>188</v>
      </c>
      <c r="H614" s="13" t="s">
        <v>192</v>
      </c>
      <c r="I614" s="13" t="s">
        <v>251</v>
      </c>
      <c r="J614" s="13" t="s">
        <v>339</v>
      </c>
      <c r="K614" s="13" t="s">
        <v>372</v>
      </c>
      <c r="L614" s="13">
        <v>0</v>
      </c>
      <c r="M614" s="13">
        <v>0</v>
      </c>
      <c r="N614" s="13">
        <v>0</v>
      </c>
      <c r="O614" s="3" t="s">
        <v>373</v>
      </c>
      <c r="P614" s="2">
        <v>0</v>
      </c>
      <c r="Q614" s="2">
        <v>0</v>
      </c>
      <c r="R614" s="2">
        <v>0</v>
      </c>
      <c r="S614" s="2">
        <v>7135.0442999999996</v>
      </c>
      <c r="T614" s="2">
        <v>0</v>
      </c>
      <c r="U614" s="2">
        <v>0</v>
      </c>
      <c r="V614" s="2">
        <v>0</v>
      </c>
      <c r="W614" s="2">
        <v>0</v>
      </c>
      <c r="X614" s="2">
        <v>0</v>
      </c>
      <c r="Y614" s="2">
        <v>0</v>
      </c>
    </row>
    <row r="615" spans="2:25" ht="20" customHeight="1">
      <c r="B615" s="12">
        <v>607</v>
      </c>
      <c r="C615" s="12">
        <v>8</v>
      </c>
      <c r="E615" s="13" t="s">
        <v>1625</v>
      </c>
      <c r="F615" s="13" t="s">
        <v>24</v>
      </c>
      <c r="G615" s="13" t="s">
        <v>188</v>
      </c>
      <c r="H615" s="13" t="s">
        <v>192</v>
      </c>
      <c r="I615" s="13" t="s">
        <v>251</v>
      </c>
      <c r="J615" s="13" t="s">
        <v>339</v>
      </c>
      <c r="K615" s="13" t="s">
        <v>372</v>
      </c>
      <c r="L615" s="13" t="s">
        <v>384</v>
      </c>
      <c r="M615" s="13">
        <v>0</v>
      </c>
      <c r="N615" s="13">
        <v>0</v>
      </c>
      <c r="O615" s="3" t="s">
        <v>4567</v>
      </c>
      <c r="P615" s="2">
        <v>0</v>
      </c>
      <c r="Q615" s="2">
        <v>0</v>
      </c>
      <c r="R615" s="2">
        <v>315.4896</v>
      </c>
      <c r="S615" s="2">
        <v>0</v>
      </c>
      <c r="T615" s="2">
        <v>0</v>
      </c>
      <c r="U615" s="2">
        <v>0</v>
      </c>
      <c r="V615" s="2">
        <v>0</v>
      </c>
      <c r="W615" s="2">
        <v>0</v>
      </c>
      <c r="X615" s="2">
        <v>0</v>
      </c>
      <c r="Y615" s="2">
        <v>0</v>
      </c>
    </row>
    <row r="616" spans="2:25" ht="20" customHeight="1">
      <c r="B616" s="12">
        <v>608</v>
      </c>
      <c r="C616" s="12">
        <v>8</v>
      </c>
      <c r="E616" s="13" t="s">
        <v>1625</v>
      </c>
      <c r="F616" s="13" t="s">
        <v>24</v>
      </c>
      <c r="G616" s="13" t="s">
        <v>188</v>
      </c>
      <c r="H616" s="13" t="s">
        <v>192</v>
      </c>
      <c r="I616" s="13" t="s">
        <v>251</v>
      </c>
      <c r="J616" s="13" t="s">
        <v>339</v>
      </c>
      <c r="K616" s="13" t="s">
        <v>372</v>
      </c>
      <c r="L616" s="13" t="s">
        <v>1328</v>
      </c>
      <c r="M616" s="13">
        <v>0</v>
      </c>
      <c r="N616" s="13">
        <v>0</v>
      </c>
      <c r="O616" s="3" t="s">
        <v>4567</v>
      </c>
      <c r="P616" s="2">
        <v>0</v>
      </c>
      <c r="Q616" s="2">
        <v>0</v>
      </c>
      <c r="R616" s="2">
        <v>1396.213</v>
      </c>
      <c r="S616" s="2">
        <v>0</v>
      </c>
      <c r="T616" s="2">
        <v>0</v>
      </c>
      <c r="U616" s="2">
        <v>0</v>
      </c>
      <c r="V616" s="2">
        <v>0</v>
      </c>
      <c r="W616" s="2">
        <v>0</v>
      </c>
      <c r="X616" s="2">
        <v>0</v>
      </c>
      <c r="Y616" s="2">
        <v>0</v>
      </c>
    </row>
    <row r="617" spans="2:25" ht="20" customHeight="1">
      <c r="B617" s="12">
        <v>609</v>
      </c>
      <c r="C617" s="12">
        <v>8</v>
      </c>
      <c r="E617" s="13" t="s">
        <v>1625</v>
      </c>
      <c r="F617" s="13" t="s">
        <v>24</v>
      </c>
      <c r="G617" s="13" t="s">
        <v>188</v>
      </c>
      <c r="H617" s="13" t="s">
        <v>192</v>
      </c>
      <c r="I617" s="13" t="s">
        <v>251</v>
      </c>
      <c r="J617" s="13" t="s">
        <v>339</v>
      </c>
      <c r="K617" s="13" t="s">
        <v>372</v>
      </c>
      <c r="L617" s="13" t="s">
        <v>1333</v>
      </c>
      <c r="M617" s="13">
        <v>0</v>
      </c>
      <c r="N617" s="13">
        <v>0</v>
      </c>
      <c r="O617" s="3" t="s">
        <v>4636</v>
      </c>
      <c r="P617" s="2">
        <v>0</v>
      </c>
      <c r="Q617" s="2">
        <v>0</v>
      </c>
      <c r="R617" s="2">
        <v>3439.2918999999997</v>
      </c>
      <c r="S617" s="2">
        <v>0</v>
      </c>
      <c r="T617" s="2">
        <v>0</v>
      </c>
      <c r="U617" s="2">
        <v>0</v>
      </c>
      <c r="V617" s="2">
        <v>0</v>
      </c>
      <c r="W617" s="2">
        <v>0</v>
      </c>
      <c r="X617" s="2">
        <v>0</v>
      </c>
      <c r="Y617" s="2">
        <v>0</v>
      </c>
    </row>
    <row r="618" spans="2:25" ht="20" customHeight="1">
      <c r="B618" s="12">
        <v>610</v>
      </c>
      <c r="C618" s="12">
        <v>8</v>
      </c>
      <c r="E618" s="13" t="s">
        <v>1625</v>
      </c>
      <c r="F618" s="13" t="s">
        <v>24</v>
      </c>
      <c r="G618" s="13" t="s">
        <v>188</v>
      </c>
      <c r="H618" s="13" t="s">
        <v>192</v>
      </c>
      <c r="I618" s="13" t="s">
        <v>251</v>
      </c>
      <c r="J618" s="13" t="s">
        <v>339</v>
      </c>
      <c r="K618" s="13" t="s">
        <v>372</v>
      </c>
      <c r="L618" s="13" t="s">
        <v>1334</v>
      </c>
      <c r="M618" s="13">
        <v>0</v>
      </c>
      <c r="N618" s="13">
        <v>0</v>
      </c>
      <c r="O618" s="3" t="s">
        <v>1243</v>
      </c>
      <c r="P618" s="2">
        <v>0</v>
      </c>
      <c r="Q618" s="2">
        <v>0</v>
      </c>
      <c r="R618" s="2">
        <v>1091.6139999999998</v>
      </c>
      <c r="S618" s="2">
        <v>0</v>
      </c>
      <c r="T618" s="2">
        <v>0</v>
      </c>
      <c r="U618" s="2">
        <v>0</v>
      </c>
      <c r="V618" s="2">
        <v>0</v>
      </c>
      <c r="W618" s="2">
        <v>0</v>
      </c>
      <c r="X618" s="2">
        <v>0</v>
      </c>
      <c r="Y618" s="2">
        <v>0</v>
      </c>
    </row>
    <row r="619" spans="2:25" ht="20" customHeight="1">
      <c r="B619" s="12">
        <v>611</v>
      </c>
      <c r="C619" s="12">
        <v>8</v>
      </c>
      <c r="E619" s="13" t="s">
        <v>1625</v>
      </c>
      <c r="F619" s="13" t="s">
        <v>24</v>
      </c>
      <c r="G619" s="13" t="s">
        <v>188</v>
      </c>
      <c r="H619" s="13" t="s">
        <v>192</v>
      </c>
      <c r="I619" s="13" t="s">
        <v>251</v>
      </c>
      <c r="J619" s="13" t="s">
        <v>339</v>
      </c>
      <c r="K619" s="13" t="s">
        <v>372</v>
      </c>
      <c r="L619" s="13" t="s">
        <v>1339</v>
      </c>
      <c r="M619" s="13">
        <v>0</v>
      </c>
      <c r="N619" s="13">
        <v>0</v>
      </c>
      <c r="O619" s="3" t="s">
        <v>1262</v>
      </c>
      <c r="P619" s="2">
        <v>0</v>
      </c>
      <c r="Q619" s="2">
        <v>0</v>
      </c>
      <c r="R619" s="2">
        <v>353.3698</v>
      </c>
      <c r="S619" s="2">
        <v>0</v>
      </c>
      <c r="T619" s="2">
        <v>0</v>
      </c>
      <c r="U619" s="2">
        <v>0</v>
      </c>
      <c r="V619" s="2">
        <v>0</v>
      </c>
      <c r="W619" s="2">
        <v>0</v>
      </c>
      <c r="X619" s="2">
        <v>0</v>
      </c>
      <c r="Y619" s="2">
        <v>0</v>
      </c>
    </row>
    <row r="620" spans="2:25" ht="20" customHeight="1">
      <c r="B620" s="12">
        <v>612</v>
      </c>
      <c r="C620" s="12">
        <v>8</v>
      </c>
      <c r="E620" s="13" t="s">
        <v>1625</v>
      </c>
      <c r="F620" s="13" t="s">
        <v>24</v>
      </c>
      <c r="G620" s="13" t="s">
        <v>188</v>
      </c>
      <c r="H620" s="13" t="s">
        <v>192</v>
      </c>
      <c r="I620" s="13" t="s">
        <v>251</v>
      </c>
      <c r="J620" s="13" t="s">
        <v>339</v>
      </c>
      <c r="K620" s="13" t="s">
        <v>372</v>
      </c>
      <c r="L620" s="13" t="s">
        <v>2061</v>
      </c>
      <c r="M620" s="13">
        <v>0</v>
      </c>
      <c r="N620" s="13">
        <v>0</v>
      </c>
      <c r="O620" s="3" t="s">
        <v>4567</v>
      </c>
      <c r="P620" s="2">
        <v>0</v>
      </c>
      <c r="Q620" s="2">
        <v>0</v>
      </c>
      <c r="R620" s="2">
        <v>539.06600000000003</v>
      </c>
      <c r="S620" s="2">
        <v>0</v>
      </c>
      <c r="T620" s="2">
        <v>0</v>
      </c>
      <c r="U620" s="2">
        <v>0</v>
      </c>
      <c r="V620" s="2">
        <v>0</v>
      </c>
      <c r="W620" s="2">
        <v>0</v>
      </c>
      <c r="X620" s="2">
        <v>0</v>
      </c>
      <c r="Y620" s="2">
        <v>0</v>
      </c>
    </row>
    <row r="621" spans="2:25" ht="20" customHeight="1">
      <c r="B621" s="12">
        <v>613</v>
      </c>
      <c r="C621" s="12">
        <v>7</v>
      </c>
      <c r="E621" s="13" t="s">
        <v>1625</v>
      </c>
      <c r="F621" s="13" t="s">
        <v>24</v>
      </c>
      <c r="G621" s="13" t="s">
        <v>188</v>
      </c>
      <c r="H621" s="13" t="s">
        <v>192</v>
      </c>
      <c r="I621" s="13" t="s">
        <v>251</v>
      </c>
      <c r="J621" s="13" t="s">
        <v>339</v>
      </c>
      <c r="K621" s="13" t="s">
        <v>386</v>
      </c>
      <c r="L621" s="13">
        <v>0</v>
      </c>
      <c r="M621" s="13">
        <v>0</v>
      </c>
      <c r="N621" s="13">
        <v>0</v>
      </c>
      <c r="O621" s="3" t="s">
        <v>387</v>
      </c>
      <c r="P621" s="2">
        <v>0</v>
      </c>
      <c r="Q621" s="2">
        <v>0</v>
      </c>
      <c r="R621" s="2">
        <v>0</v>
      </c>
      <c r="S621" s="2">
        <v>7181.9209000000001</v>
      </c>
      <c r="T621" s="2">
        <v>0</v>
      </c>
      <c r="U621" s="2">
        <v>0</v>
      </c>
      <c r="V621" s="2">
        <v>0</v>
      </c>
      <c r="W621" s="2">
        <v>0</v>
      </c>
      <c r="X621" s="2">
        <v>0</v>
      </c>
      <c r="Y621" s="2">
        <v>0</v>
      </c>
    </row>
    <row r="622" spans="2:25" ht="20" customHeight="1">
      <c r="B622" s="12">
        <v>614</v>
      </c>
      <c r="C622" s="12">
        <v>8</v>
      </c>
      <c r="E622" s="13" t="s">
        <v>1625</v>
      </c>
      <c r="F622" s="13" t="s">
        <v>24</v>
      </c>
      <c r="G622" s="13" t="s">
        <v>188</v>
      </c>
      <c r="H622" s="13" t="s">
        <v>192</v>
      </c>
      <c r="I622" s="13" t="s">
        <v>251</v>
      </c>
      <c r="J622" s="13" t="s">
        <v>339</v>
      </c>
      <c r="K622" s="13" t="s">
        <v>386</v>
      </c>
      <c r="L622" s="13" t="s">
        <v>392</v>
      </c>
      <c r="M622" s="13">
        <v>0</v>
      </c>
      <c r="N622" s="13">
        <v>0</v>
      </c>
      <c r="O622" s="3" t="s">
        <v>678</v>
      </c>
      <c r="P622" s="2">
        <v>0</v>
      </c>
      <c r="Q622" s="2">
        <v>0</v>
      </c>
      <c r="R622" s="2">
        <v>3572.6352000000002</v>
      </c>
      <c r="S622" s="2">
        <v>0</v>
      </c>
      <c r="T622" s="2">
        <v>0</v>
      </c>
      <c r="U622" s="2">
        <v>0</v>
      </c>
      <c r="V622" s="2">
        <v>0</v>
      </c>
      <c r="W622" s="2">
        <v>0</v>
      </c>
      <c r="X622" s="2">
        <v>0</v>
      </c>
      <c r="Y622" s="2">
        <v>0</v>
      </c>
    </row>
    <row r="623" spans="2:25" ht="20" customHeight="1">
      <c r="B623" s="12">
        <v>615</v>
      </c>
      <c r="C623" s="12">
        <v>8</v>
      </c>
      <c r="E623" s="13" t="s">
        <v>1625</v>
      </c>
      <c r="F623" s="13" t="s">
        <v>24</v>
      </c>
      <c r="G623" s="13" t="s">
        <v>188</v>
      </c>
      <c r="H623" s="13" t="s">
        <v>192</v>
      </c>
      <c r="I623" s="13" t="s">
        <v>251</v>
      </c>
      <c r="J623" s="13" t="s">
        <v>339</v>
      </c>
      <c r="K623" s="13" t="s">
        <v>386</v>
      </c>
      <c r="L623" s="13" t="s">
        <v>1340</v>
      </c>
      <c r="M623" s="13">
        <v>0</v>
      </c>
      <c r="N623" s="13">
        <v>0</v>
      </c>
      <c r="O623" s="3" t="s">
        <v>4636</v>
      </c>
      <c r="P623" s="2">
        <v>0</v>
      </c>
      <c r="Q623" s="2">
        <v>0</v>
      </c>
      <c r="R623" s="2">
        <v>2255.8514</v>
      </c>
      <c r="S623" s="2">
        <v>0</v>
      </c>
      <c r="T623" s="2">
        <v>0</v>
      </c>
      <c r="U623" s="2">
        <v>0</v>
      </c>
      <c r="V623" s="2">
        <v>0</v>
      </c>
      <c r="W623" s="2">
        <v>0</v>
      </c>
      <c r="X623" s="2">
        <v>0</v>
      </c>
      <c r="Y623" s="2">
        <v>0</v>
      </c>
    </row>
    <row r="624" spans="2:25" ht="20" customHeight="1">
      <c r="B624" s="12">
        <v>616</v>
      </c>
      <c r="C624" s="12">
        <v>8</v>
      </c>
      <c r="E624" s="13" t="s">
        <v>1625</v>
      </c>
      <c r="F624" s="13" t="s">
        <v>24</v>
      </c>
      <c r="G624" s="13" t="s">
        <v>188</v>
      </c>
      <c r="H624" s="13" t="s">
        <v>192</v>
      </c>
      <c r="I624" s="13" t="s">
        <v>251</v>
      </c>
      <c r="J624" s="13" t="s">
        <v>339</v>
      </c>
      <c r="K624" s="13" t="s">
        <v>386</v>
      </c>
      <c r="L624" s="13" t="s">
        <v>1341</v>
      </c>
      <c r="M624" s="13">
        <v>0</v>
      </c>
      <c r="N624" s="13">
        <v>0</v>
      </c>
      <c r="O624" s="3" t="s">
        <v>1243</v>
      </c>
      <c r="P624" s="2">
        <v>0</v>
      </c>
      <c r="Q624" s="2">
        <v>0</v>
      </c>
      <c r="R624" s="2">
        <v>1089.0635</v>
      </c>
      <c r="S624" s="2">
        <v>0</v>
      </c>
      <c r="T624" s="2">
        <v>0</v>
      </c>
      <c r="U624" s="2">
        <v>0</v>
      </c>
      <c r="V624" s="2">
        <v>0</v>
      </c>
      <c r="W624" s="2">
        <v>0</v>
      </c>
      <c r="X624" s="2">
        <v>0</v>
      </c>
      <c r="Y624" s="2">
        <v>0</v>
      </c>
    </row>
    <row r="625" spans="2:25" ht="20" customHeight="1">
      <c r="B625" s="12">
        <v>617</v>
      </c>
      <c r="C625" s="12">
        <v>8</v>
      </c>
      <c r="E625" s="13" t="s">
        <v>1625</v>
      </c>
      <c r="F625" s="13" t="s">
        <v>24</v>
      </c>
      <c r="G625" s="13" t="s">
        <v>188</v>
      </c>
      <c r="H625" s="13" t="s">
        <v>192</v>
      </c>
      <c r="I625" s="13" t="s">
        <v>251</v>
      </c>
      <c r="J625" s="13" t="s">
        <v>339</v>
      </c>
      <c r="K625" s="13" t="s">
        <v>386</v>
      </c>
      <c r="L625" s="13" t="s">
        <v>1344</v>
      </c>
      <c r="M625" s="13">
        <v>0</v>
      </c>
      <c r="N625" s="13">
        <v>0</v>
      </c>
      <c r="O625" s="3" t="s">
        <v>1262</v>
      </c>
      <c r="P625" s="2">
        <v>0</v>
      </c>
      <c r="Q625" s="2">
        <v>0</v>
      </c>
      <c r="R625" s="2">
        <v>264.37080000000003</v>
      </c>
      <c r="S625" s="2">
        <v>0</v>
      </c>
      <c r="T625" s="2">
        <v>0</v>
      </c>
      <c r="U625" s="2">
        <v>0</v>
      </c>
      <c r="V625" s="2">
        <v>0</v>
      </c>
      <c r="W625" s="2">
        <v>0</v>
      </c>
      <c r="X625" s="2">
        <v>0</v>
      </c>
      <c r="Y625" s="2">
        <v>0</v>
      </c>
    </row>
    <row r="626" spans="2:25" ht="20" customHeight="1">
      <c r="B626" s="12">
        <v>618</v>
      </c>
      <c r="C626" s="12">
        <v>7</v>
      </c>
      <c r="E626" s="13" t="s">
        <v>1625</v>
      </c>
      <c r="F626" s="13" t="s">
        <v>24</v>
      </c>
      <c r="G626" s="13" t="s">
        <v>188</v>
      </c>
      <c r="H626" s="13" t="s">
        <v>192</v>
      </c>
      <c r="I626" s="13" t="s">
        <v>251</v>
      </c>
      <c r="J626" s="13" t="s">
        <v>339</v>
      </c>
      <c r="K626" s="13" t="s">
        <v>393</v>
      </c>
      <c r="L626" s="13">
        <v>0</v>
      </c>
      <c r="M626" s="13">
        <v>0</v>
      </c>
      <c r="N626" s="13">
        <v>0</v>
      </c>
      <c r="O626" s="3" t="s">
        <v>394</v>
      </c>
      <c r="P626" s="2">
        <v>0</v>
      </c>
      <c r="Q626" s="2">
        <v>0</v>
      </c>
      <c r="R626" s="2">
        <v>0</v>
      </c>
      <c r="S626" s="2">
        <v>4971.5178000000005</v>
      </c>
      <c r="T626" s="2">
        <v>0</v>
      </c>
      <c r="U626" s="2">
        <v>0</v>
      </c>
      <c r="V626" s="2">
        <v>0</v>
      </c>
      <c r="W626" s="2">
        <v>0</v>
      </c>
      <c r="X626" s="2">
        <v>0</v>
      </c>
      <c r="Y626" s="2">
        <v>0</v>
      </c>
    </row>
    <row r="627" spans="2:25" ht="20" customHeight="1">
      <c r="B627" s="12">
        <v>619</v>
      </c>
      <c r="C627" s="12">
        <v>8</v>
      </c>
      <c r="E627" s="13" t="s">
        <v>1625</v>
      </c>
      <c r="F627" s="13" t="s">
        <v>24</v>
      </c>
      <c r="G627" s="13" t="s">
        <v>188</v>
      </c>
      <c r="H627" s="13" t="s">
        <v>192</v>
      </c>
      <c r="I627" s="13" t="s">
        <v>251</v>
      </c>
      <c r="J627" s="13" t="s">
        <v>339</v>
      </c>
      <c r="K627" s="13" t="s">
        <v>393</v>
      </c>
      <c r="L627" s="13" t="s">
        <v>1345</v>
      </c>
      <c r="M627" s="13">
        <v>0</v>
      </c>
      <c r="N627" s="13">
        <v>0</v>
      </c>
      <c r="O627" s="3" t="s">
        <v>1241</v>
      </c>
      <c r="P627" s="2">
        <v>0</v>
      </c>
      <c r="Q627" s="2">
        <v>0</v>
      </c>
      <c r="R627" s="2">
        <v>1307.2255</v>
      </c>
      <c r="S627" s="2">
        <v>0</v>
      </c>
      <c r="T627" s="2">
        <v>0</v>
      </c>
      <c r="U627" s="2">
        <v>0</v>
      </c>
      <c r="V627" s="2">
        <v>0</v>
      </c>
      <c r="W627" s="2">
        <v>0</v>
      </c>
      <c r="X627" s="2">
        <v>0</v>
      </c>
      <c r="Y627" s="2">
        <v>0</v>
      </c>
    </row>
    <row r="628" spans="2:25" ht="20" customHeight="1">
      <c r="B628" s="12">
        <v>620</v>
      </c>
      <c r="C628" s="12">
        <v>8</v>
      </c>
      <c r="E628" s="13" t="s">
        <v>1625</v>
      </c>
      <c r="F628" s="13" t="s">
        <v>24</v>
      </c>
      <c r="G628" s="13" t="s">
        <v>188</v>
      </c>
      <c r="H628" s="13" t="s">
        <v>192</v>
      </c>
      <c r="I628" s="13" t="s">
        <v>251</v>
      </c>
      <c r="J628" s="13" t="s">
        <v>339</v>
      </c>
      <c r="K628" s="13" t="s">
        <v>393</v>
      </c>
      <c r="L628" s="13" t="s">
        <v>1346</v>
      </c>
      <c r="M628" s="13">
        <v>0</v>
      </c>
      <c r="N628" s="13">
        <v>0</v>
      </c>
      <c r="O628" s="3" t="s">
        <v>1242</v>
      </c>
      <c r="P628" s="2">
        <v>0</v>
      </c>
      <c r="Q628" s="2">
        <v>0</v>
      </c>
      <c r="R628" s="2">
        <v>655.01350000000002</v>
      </c>
      <c r="S628" s="2">
        <v>0</v>
      </c>
      <c r="T628" s="2">
        <v>0</v>
      </c>
      <c r="U628" s="2">
        <v>0</v>
      </c>
      <c r="V628" s="2">
        <v>0</v>
      </c>
      <c r="W628" s="2">
        <v>0</v>
      </c>
      <c r="X628" s="2">
        <v>0</v>
      </c>
      <c r="Y628" s="2">
        <v>0</v>
      </c>
    </row>
    <row r="629" spans="2:25" ht="20" customHeight="1">
      <c r="B629" s="12">
        <v>621</v>
      </c>
      <c r="C629" s="12">
        <v>8</v>
      </c>
      <c r="E629" s="13" t="s">
        <v>1625</v>
      </c>
      <c r="F629" s="13" t="s">
        <v>24</v>
      </c>
      <c r="G629" s="13" t="s">
        <v>188</v>
      </c>
      <c r="H629" s="13" t="s">
        <v>192</v>
      </c>
      <c r="I629" s="13" t="s">
        <v>251</v>
      </c>
      <c r="J629" s="13" t="s">
        <v>339</v>
      </c>
      <c r="K629" s="13" t="s">
        <v>393</v>
      </c>
      <c r="L629" s="13" t="s">
        <v>2071</v>
      </c>
      <c r="M629" s="13">
        <v>0</v>
      </c>
      <c r="N629" s="13">
        <v>0</v>
      </c>
      <c r="O629" s="3" t="s">
        <v>678</v>
      </c>
      <c r="P629" s="2">
        <v>0</v>
      </c>
      <c r="Q629" s="2">
        <v>0</v>
      </c>
      <c r="R629" s="2">
        <v>2780.5076000000004</v>
      </c>
      <c r="S629" s="2">
        <v>0</v>
      </c>
      <c r="T629" s="2">
        <v>0</v>
      </c>
      <c r="U629" s="2">
        <v>0</v>
      </c>
      <c r="V629" s="2">
        <v>0</v>
      </c>
      <c r="W629" s="2">
        <v>0</v>
      </c>
      <c r="X629" s="2">
        <v>0</v>
      </c>
      <c r="Y629" s="2">
        <v>0</v>
      </c>
    </row>
    <row r="630" spans="2:25" ht="20" customHeight="1">
      <c r="B630" s="12">
        <v>622</v>
      </c>
      <c r="C630" s="12">
        <v>8</v>
      </c>
      <c r="E630" s="13" t="s">
        <v>1625</v>
      </c>
      <c r="F630" s="13" t="s">
        <v>24</v>
      </c>
      <c r="G630" s="13" t="s">
        <v>188</v>
      </c>
      <c r="H630" s="13" t="s">
        <v>192</v>
      </c>
      <c r="I630" s="13" t="s">
        <v>251</v>
      </c>
      <c r="J630" s="13" t="s">
        <v>339</v>
      </c>
      <c r="K630" s="13" t="s">
        <v>393</v>
      </c>
      <c r="L630" s="13" t="s">
        <v>2196</v>
      </c>
      <c r="M630" s="13">
        <v>0</v>
      </c>
      <c r="N630" s="13">
        <v>0</v>
      </c>
      <c r="O630" s="3" t="s">
        <v>4617</v>
      </c>
      <c r="P630" s="2">
        <v>0</v>
      </c>
      <c r="Q630" s="2">
        <v>0</v>
      </c>
      <c r="R630" s="2">
        <v>228.77119999999999</v>
      </c>
      <c r="S630" s="2">
        <v>0</v>
      </c>
      <c r="T630" s="2">
        <v>0</v>
      </c>
      <c r="U630" s="2">
        <v>0</v>
      </c>
      <c r="V630" s="2">
        <v>0</v>
      </c>
      <c r="W630" s="2">
        <v>0</v>
      </c>
      <c r="X630" s="2">
        <v>0</v>
      </c>
      <c r="Y630" s="2">
        <v>0</v>
      </c>
    </row>
    <row r="631" spans="2:25" ht="20" customHeight="1">
      <c r="B631" s="12">
        <v>623</v>
      </c>
      <c r="C631" s="12">
        <v>6</v>
      </c>
      <c r="E631" s="13" t="s">
        <v>1625</v>
      </c>
      <c r="F631" s="13" t="s">
        <v>24</v>
      </c>
      <c r="G631" s="13" t="s">
        <v>188</v>
      </c>
      <c r="H631" s="13" t="s">
        <v>192</v>
      </c>
      <c r="I631" s="13" t="s">
        <v>251</v>
      </c>
      <c r="J631" s="13" t="s">
        <v>412</v>
      </c>
      <c r="K631" s="13">
        <v>0</v>
      </c>
      <c r="L631" s="13">
        <v>0</v>
      </c>
      <c r="M631" s="13">
        <v>0</v>
      </c>
      <c r="N631" s="13">
        <v>0</v>
      </c>
      <c r="O631" s="3" t="s">
        <v>413</v>
      </c>
      <c r="P631" s="2">
        <v>0</v>
      </c>
      <c r="Q631" s="2">
        <v>0</v>
      </c>
      <c r="R631" s="2">
        <v>0</v>
      </c>
      <c r="S631" s="2">
        <v>0</v>
      </c>
      <c r="T631" s="2">
        <v>31120.1639</v>
      </c>
      <c r="U631" s="2">
        <v>0</v>
      </c>
      <c r="V631" s="2">
        <v>0</v>
      </c>
      <c r="W631" s="2">
        <v>0</v>
      </c>
      <c r="X631" s="2">
        <v>0</v>
      </c>
      <c r="Y631" s="2">
        <v>0</v>
      </c>
    </row>
    <row r="632" spans="2:25" ht="20" customHeight="1">
      <c r="B632" s="12">
        <v>624</v>
      </c>
      <c r="C632" s="12">
        <v>7</v>
      </c>
      <c r="E632" s="13" t="s">
        <v>1625</v>
      </c>
      <c r="F632" s="13" t="s">
        <v>24</v>
      </c>
      <c r="G632" s="13" t="s">
        <v>188</v>
      </c>
      <c r="H632" s="13" t="s">
        <v>192</v>
      </c>
      <c r="I632" s="13" t="s">
        <v>251</v>
      </c>
      <c r="J632" s="13" t="s">
        <v>412</v>
      </c>
      <c r="K632" s="13" t="s">
        <v>414</v>
      </c>
      <c r="L632" s="13">
        <v>0</v>
      </c>
      <c r="M632" s="13">
        <v>0</v>
      </c>
      <c r="N632" s="13">
        <v>0</v>
      </c>
      <c r="O632" s="3" t="s">
        <v>415</v>
      </c>
      <c r="P632" s="2">
        <v>0</v>
      </c>
      <c r="Q632" s="2">
        <v>0</v>
      </c>
      <c r="R632" s="2">
        <v>0</v>
      </c>
      <c r="S632" s="2">
        <v>280.46999999999997</v>
      </c>
      <c r="T632" s="2">
        <v>0</v>
      </c>
      <c r="U632" s="2">
        <v>0</v>
      </c>
      <c r="V632" s="2">
        <v>0</v>
      </c>
      <c r="W632" s="2">
        <v>0</v>
      </c>
      <c r="X632" s="2">
        <v>0</v>
      </c>
      <c r="Y632" s="2">
        <v>0</v>
      </c>
    </row>
    <row r="633" spans="2:25" ht="20" customHeight="1">
      <c r="B633" s="12">
        <v>625</v>
      </c>
      <c r="C633" s="12">
        <v>8</v>
      </c>
      <c r="E633" s="13" t="s">
        <v>1625</v>
      </c>
      <c r="F633" s="13" t="s">
        <v>24</v>
      </c>
      <c r="G633" s="13" t="s">
        <v>188</v>
      </c>
      <c r="H633" s="13" t="s">
        <v>192</v>
      </c>
      <c r="I633" s="13" t="s">
        <v>251</v>
      </c>
      <c r="J633" s="13" t="s">
        <v>412</v>
      </c>
      <c r="K633" s="13" t="s">
        <v>414</v>
      </c>
      <c r="L633" s="13" t="s">
        <v>416</v>
      </c>
      <c r="M633" s="13">
        <v>0</v>
      </c>
      <c r="N633" s="13">
        <v>0</v>
      </c>
      <c r="O633" s="3" t="s">
        <v>4691</v>
      </c>
      <c r="P633" s="2">
        <v>0</v>
      </c>
      <c r="Q633" s="2">
        <v>0</v>
      </c>
      <c r="R633" s="2">
        <v>84.28</v>
      </c>
      <c r="S633" s="2">
        <v>0</v>
      </c>
      <c r="T633" s="2">
        <v>0</v>
      </c>
      <c r="U633" s="2">
        <v>0</v>
      </c>
      <c r="V633" s="2">
        <v>0</v>
      </c>
      <c r="W633" s="2">
        <v>0</v>
      </c>
      <c r="X633" s="2">
        <v>0</v>
      </c>
      <c r="Y633" s="2">
        <v>0</v>
      </c>
    </row>
    <row r="634" spans="2:25" ht="20" customHeight="1">
      <c r="B634" s="12">
        <v>626</v>
      </c>
      <c r="C634" s="12">
        <v>8</v>
      </c>
      <c r="E634" s="13" t="s">
        <v>1625</v>
      </c>
      <c r="F634" s="13" t="s">
        <v>24</v>
      </c>
      <c r="G634" s="13" t="s">
        <v>188</v>
      </c>
      <c r="H634" s="13" t="s">
        <v>192</v>
      </c>
      <c r="I634" s="13" t="s">
        <v>251</v>
      </c>
      <c r="J634" s="13" t="s">
        <v>412</v>
      </c>
      <c r="K634" s="13" t="s">
        <v>414</v>
      </c>
      <c r="L634" s="13" t="s">
        <v>2077</v>
      </c>
      <c r="M634" s="13">
        <v>0</v>
      </c>
      <c r="N634" s="13">
        <v>0</v>
      </c>
      <c r="O634" s="3" t="s">
        <v>4666</v>
      </c>
      <c r="P634" s="2">
        <v>0</v>
      </c>
      <c r="Q634" s="2">
        <v>0</v>
      </c>
      <c r="R634" s="2">
        <v>196.18999999999997</v>
      </c>
      <c r="S634" s="2">
        <v>0</v>
      </c>
      <c r="T634" s="2">
        <v>0</v>
      </c>
      <c r="U634" s="2">
        <v>0</v>
      </c>
      <c r="V634" s="2">
        <v>0</v>
      </c>
      <c r="W634" s="2">
        <v>0</v>
      </c>
      <c r="X634" s="2">
        <v>0</v>
      </c>
      <c r="Y634" s="2">
        <v>0</v>
      </c>
    </row>
    <row r="635" spans="2:25" ht="20" customHeight="1">
      <c r="B635" s="12">
        <v>627</v>
      </c>
      <c r="C635" s="12">
        <v>7</v>
      </c>
      <c r="E635" s="13" t="s">
        <v>1625</v>
      </c>
      <c r="F635" s="13" t="s">
        <v>24</v>
      </c>
      <c r="G635" s="13" t="s">
        <v>188</v>
      </c>
      <c r="H635" s="13" t="s">
        <v>192</v>
      </c>
      <c r="I635" s="13" t="s">
        <v>251</v>
      </c>
      <c r="J635" s="13" t="s">
        <v>412</v>
      </c>
      <c r="K635" s="13" t="s">
        <v>425</v>
      </c>
      <c r="L635" s="13">
        <v>0</v>
      </c>
      <c r="M635" s="13">
        <v>0</v>
      </c>
      <c r="N635" s="13">
        <v>0</v>
      </c>
      <c r="O635" s="3" t="s">
        <v>426</v>
      </c>
      <c r="P635" s="2">
        <v>0</v>
      </c>
      <c r="Q635" s="2">
        <v>0</v>
      </c>
      <c r="R635" s="2">
        <v>0</v>
      </c>
      <c r="S635" s="2">
        <v>14244.154200000001</v>
      </c>
      <c r="T635" s="2">
        <v>0</v>
      </c>
      <c r="U635" s="2">
        <v>0</v>
      </c>
      <c r="V635" s="2">
        <v>0</v>
      </c>
      <c r="W635" s="2">
        <v>0</v>
      </c>
      <c r="X635" s="2">
        <v>0</v>
      </c>
      <c r="Y635" s="2">
        <v>0</v>
      </c>
    </row>
    <row r="636" spans="2:25" ht="20" customHeight="1">
      <c r="B636" s="12">
        <v>628</v>
      </c>
      <c r="C636" s="12">
        <v>8</v>
      </c>
      <c r="E636" s="13" t="s">
        <v>1625</v>
      </c>
      <c r="F636" s="13" t="s">
        <v>24</v>
      </c>
      <c r="G636" s="13" t="s">
        <v>188</v>
      </c>
      <c r="H636" s="13" t="s">
        <v>192</v>
      </c>
      <c r="I636" s="13" t="s">
        <v>251</v>
      </c>
      <c r="J636" s="13" t="s">
        <v>412</v>
      </c>
      <c r="K636" s="13" t="s">
        <v>425</v>
      </c>
      <c r="L636" s="13" t="s">
        <v>428</v>
      </c>
      <c r="M636" s="13">
        <v>0</v>
      </c>
      <c r="N636" s="13">
        <v>0</v>
      </c>
      <c r="O636" s="3" t="s">
        <v>4634</v>
      </c>
      <c r="P636" s="2">
        <v>0</v>
      </c>
      <c r="Q636" s="2">
        <v>0</v>
      </c>
      <c r="R636" s="2">
        <v>1054.0999999999999</v>
      </c>
      <c r="S636" s="2">
        <v>0</v>
      </c>
      <c r="T636" s="2">
        <v>0</v>
      </c>
      <c r="U636" s="2">
        <v>0</v>
      </c>
      <c r="V636" s="2">
        <v>0</v>
      </c>
      <c r="W636" s="2">
        <v>0</v>
      </c>
      <c r="X636" s="2">
        <v>0</v>
      </c>
      <c r="Y636" s="2">
        <v>0</v>
      </c>
    </row>
    <row r="637" spans="2:25" ht="20" customHeight="1">
      <c r="B637" s="12">
        <v>629</v>
      </c>
      <c r="C637" s="12">
        <v>8</v>
      </c>
      <c r="E637" s="13" t="s">
        <v>1625</v>
      </c>
      <c r="F637" s="13" t="s">
        <v>24</v>
      </c>
      <c r="G637" s="13" t="s">
        <v>188</v>
      </c>
      <c r="H637" s="13" t="s">
        <v>192</v>
      </c>
      <c r="I637" s="13" t="s">
        <v>251</v>
      </c>
      <c r="J637" s="13" t="s">
        <v>412</v>
      </c>
      <c r="K637" s="13" t="s">
        <v>425</v>
      </c>
      <c r="L637" s="13" t="s">
        <v>1358</v>
      </c>
      <c r="M637" s="13">
        <v>0</v>
      </c>
      <c r="N637" s="13">
        <v>0</v>
      </c>
      <c r="O637" s="3" t="s">
        <v>1359</v>
      </c>
      <c r="P637" s="2">
        <v>0</v>
      </c>
      <c r="Q637" s="2">
        <v>0</v>
      </c>
      <c r="R637" s="2">
        <v>219</v>
      </c>
      <c r="S637" s="2">
        <v>0</v>
      </c>
      <c r="T637" s="2">
        <v>0</v>
      </c>
      <c r="U637" s="2">
        <v>0</v>
      </c>
      <c r="V637" s="2">
        <v>0</v>
      </c>
      <c r="W637" s="2">
        <v>0</v>
      </c>
      <c r="X637" s="2">
        <v>0</v>
      </c>
      <c r="Y637" s="2">
        <v>0</v>
      </c>
    </row>
    <row r="638" spans="2:25" ht="20" customHeight="1">
      <c r="B638" s="12">
        <v>630</v>
      </c>
      <c r="C638" s="12">
        <v>8</v>
      </c>
      <c r="E638" s="13" t="s">
        <v>1625</v>
      </c>
      <c r="F638" s="13" t="s">
        <v>24</v>
      </c>
      <c r="G638" s="13" t="s">
        <v>188</v>
      </c>
      <c r="H638" s="13" t="s">
        <v>192</v>
      </c>
      <c r="I638" s="13" t="s">
        <v>251</v>
      </c>
      <c r="J638" s="13" t="s">
        <v>412</v>
      </c>
      <c r="K638" s="13" t="s">
        <v>425</v>
      </c>
      <c r="L638" s="13" t="s">
        <v>1360</v>
      </c>
      <c r="M638" s="13">
        <v>0</v>
      </c>
      <c r="N638" s="13">
        <v>0</v>
      </c>
      <c r="O638" s="3" t="s">
        <v>692</v>
      </c>
      <c r="P638" s="2">
        <v>0</v>
      </c>
      <c r="Q638" s="2">
        <v>0</v>
      </c>
      <c r="R638" s="2">
        <v>2816</v>
      </c>
      <c r="S638" s="2">
        <v>0</v>
      </c>
      <c r="T638" s="2">
        <v>0</v>
      </c>
      <c r="U638" s="2">
        <v>0</v>
      </c>
      <c r="V638" s="2">
        <v>0</v>
      </c>
      <c r="W638" s="2">
        <v>0</v>
      </c>
      <c r="X638" s="2">
        <v>0</v>
      </c>
      <c r="Y638" s="2">
        <v>0</v>
      </c>
    </row>
    <row r="639" spans="2:25" ht="20" customHeight="1">
      <c r="B639" s="12">
        <v>631</v>
      </c>
      <c r="C639" s="12">
        <v>8</v>
      </c>
      <c r="E639" s="13" t="s">
        <v>1625</v>
      </c>
      <c r="F639" s="13" t="s">
        <v>24</v>
      </c>
      <c r="G639" s="13" t="s">
        <v>188</v>
      </c>
      <c r="H639" s="13" t="s">
        <v>192</v>
      </c>
      <c r="I639" s="13" t="s">
        <v>251</v>
      </c>
      <c r="J639" s="13" t="s">
        <v>412</v>
      </c>
      <c r="K639" s="13" t="s">
        <v>425</v>
      </c>
      <c r="L639" s="13" t="s">
        <v>1361</v>
      </c>
      <c r="M639" s="13">
        <v>0</v>
      </c>
      <c r="N639" s="13">
        <v>0</v>
      </c>
      <c r="O639" s="3" t="s">
        <v>4637</v>
      </c>
      <c r="P639" s="2">
        <v>0</v>
      </c>
      <c r="Q639" s="2">
        <v>0</v>
      </c>
      <c r="R639" s="2">
        <v>372.70000000000005</v>
      </c>
      <c r="S639" s="2">
        <v>0</v>
      </c>
      <c r="T639" s="2">
        <v>0</v>
      </c>
      <c r="U639" s="2">
        <v>0</v>
      </c>
      <c r="V639" s="2">
        <v>0</v>
      </c>
      <c r="W639" s="2">
        <v>0</v>
      </c>
      <c r="X639" s="2">
        <v>0</v>
      </c>
      <c r="Y639" s="2">
        <v>0</v>
      </c>
    </row>
    <row r="640" spans="2:25" ht="20" customHeight="1">
      <c r="B640" s="12">
        <v>632</v>
      </c>
      <c r="C640" s="12">
        <v>8</v>
      </c>
      <c r="E640" s="13" t="s">
        <v>1625</v>
      </c>
      <c r="F640" s="13" t="s">
        <v>24</v>
      </c>
      <c r="G640" s="13" t="s">
        <v>188</v>
      </c>
      <c r="H640" s="13" t="s">
        <v>192</v>
      </c>
      <c r="I640" s="13" t="s">
        <v>251</v>
      </c>
      <c r="J640" s="13" t="s">
        <v>412</v>
      </c>
      <c r="K640" s="13" t="s">
        <v>425</v>
      </c>
      <c r="L640" s="13" t="s">
        <v>2079</v>
      </c>
      <c r="M640" s="13">
        <v>0</v>
      </c>
      <c r="N640" s="13">
        <v>0</v>
      </c>
      <c r="O640" s="3" t="s">
        <v>4666</v>
      </c>
      <c r="P640" s="2">
        <v>0</v>
      </c>
      <c r="Q640" s="2">
        <v>0</v>
      </c>
      <c r="R640" s="2">
        <v>209.25880000000001</v>
      </c>
      <c r="S640" s="2">
        <v>0</v>
      </c>
      <c r="T640" s="2">
        <v>0</v>
      </c>
      <c r="U640" s="2">
        <v>0</v>
      </c>
      <c r="V640" s="2">
        <v>0</v>
      </c>
      <c r="W640" s="2">
        <v>0</v>
      </c>
      <c r="X640" s="2">
        <v>0</v>
      </c>
      <c r="Y640" s="2">
        <v>0</v>
      </c>
    </row>
    <row r="641" spans="2:25" ht="20" customHeight="1">
      <c r="B641" s="12">
        <v>633</v>
      </c>
      <c r="C641" s="12">
        <v>8</v>
      </c>
      <c r="E641" s="13" t="s">
        <v>1625</v>
      </c>
      <c r="F641" s="13" t="s">
        <v>24</v>
      </c>
      <c r="G641" s="13" t="s">
        <v>188</v>
      </c>
      <c r="H641" s="13" t="s">
        <v>192</v>
      </c>
      <c r="I641" s="13" t="s">
        <v>251</v>
      </c>
      <c r="J641" s="13" t="s">
        <v>412</v>
      </c>
      <c r="K641" s="13" t="s">
        <v>425</v>
      </c>
      <c r="L641" s="13" t="s">
        <v>2082</v>
      </c>
      <c r="M641" s="13">
        <v>0</v>
      </c>
      <c r="N641" s="13">
        <v>0</v>
      </c>
      <c r="O641" s="3" t="s">
        <v>1352</v>
      </c>
      <c r="P641" s="2">
        <v>0</v>
      </c>
      <c r="Q641" s="2">
        <v>0</v>
      </c>
      <c r="R641" s="2">
        <v>735.20640000000003</v>
      </c>
      <c r="S641" s="2">
        <v>0</v>
      </c>
      <c r="T641" s="2">
        <v>0</v>
      </c>
      <c r="U641" s="2">
        <v>0</v>
      </c>
      <c r="V641" s="2">
        <v>0</v>
      </c>
      <c r="W641" s="2">
        <v>0</v>
      </c>
      <c r="X641" s="2">
        <v>0</v>
      </c>
      <c r="Y641" s="2">
        <v>0</v>
      </c>
    </row>
    <row r="642" spans="2:25" ht="20" customHeight="1">
      <c r="B642" s="12">
        <v>634</v>
      </c>
      <c r="C642" s="12">
        <v>8</v>
      </c>
      <c r="E642" s="13" t="s">
        <v>1625</v>
      </c>
      <c r="F642" s="13" t="s">
        <v>24</v>
      </c>
      <c r="G642" s="13" t="s">
        <v>188</v>
      </c>
      <c r="H642" s="13" t="s">
        <v>192</v>
      </c>
      <c r="I642" s="13" t="s">
        <v>251</v>
      </c>
      <c r="J642" s="13" t="s">
        <v>412</v>
      </c>
      <c r="K642" s="13" t="s">
        <v>425</v>
      </c>
      <c r="L642" s="13" t="s">
        <v>2084</v>
      </c>
      <c r="M642" s="13">
        <v>0</v>
      </c>
      <c r="N642" s="13">
        <v>0</v>
      </c>
      <c r="O642" s="3" t="s">
        <v>1352</v>
      </c>
      <c r="P642" s="2">
        <v>0</v>
      </c>
      <c r="Q642" s="2">
        <v>0</v>
      </c>
      <c r="R642" s="2">
        <v>3078.8160000000003</v>
      </c>
      <c r="S642" s="2">
        <v>0</v>
      </c>
      <c r="T642" s="2">
        <v>0</v>
      </c>
      <c r="U642" s="2">
        <v>0</v>
      </c>
      <c r="V642" s="2">
        <v>0</v>
      </c>
      <c r="W642" s="2">
        <v>0</v>
      </c>
      <c r="X642" s="2">
        <v>0</v>
      </c>
      <c r="Y642" s="2">
        <v>0</v>
      </c>
    </row>
    <row r="643" spans="2:25" ht="20" customHeight="1">
      <c r="B643" s="12">
        <v>635</v>
      </c>
      <c r="C643" s="12">
        <v>8</v>
      </c>
      <c r="E643" s="13" t="s">
        <v>1625</v>
      </c>
      <c r="F643" s="13" t="s">
        <v>24</v>
      </c>
      <c r="G643" s="13" t="s">
        <v>188</v>
      </c>
      <c r="H643" s="13" t="s">
        <v>192</v>
      </c>
      <c r="I643" s="13" t="s">
        <v>251</v>
      </c>
      <c r="J643" s="13" t="s">
        <v>412</v>
      </c>
      <c r="K643" s="13" t="s">
        <v>425</v>
      </c>
      <c r="L643" s="13" t="s">
        <v>2102</v>
      </c>
      <c r="M643" s="13">
        <v>0</v>
      </c>
      <c r="N643" s="13">
        <v>0</v>
      </c>
      <c r="O643" s="3" t="s">
        <v>4669</v>
      </c>
      <c r="P643" s="2">
        <v>0</v>
      </c>
      <c r="Q643" s="2">
        <v>0</v>
      </c>
      <c r="R643" s="2">
        <v>318.42</v>
      </c>
      <c r="S643" s="2">
        <v>0</v>
      </c>
      <c r="T643" s="2">
        <v>0</v>
      </c>
      <c r="U643" s="2">
        <v>0</v>
      </c>
      <c r="V643" s="2">
        <v>0</v>
      </c>
      <c r="W643" s="2">
        <v>0</v>
      </c>
      <c r="X643" s="2">
        <v>0</v>
      </c>
      <c r="Y643" s="2">
        <v>0</v>
      </c>
    </row>
    <row r="644" spans="2:25" ht="20" customHeight="1">
      <c r="B644" s="12">
        <v>636</v>
      </c>
      <c r="C644" s="12">
        <v>8</v>
      </c>
      <c r="E644" s="13" t="s">
        <v>1625</v>
      </c>
      <c r="F644" s="13" t="s">
        <v>24</v>
      </c>
      <c r="G644" s="13" t="s">
        <v>188</v>
      </c>
      <c r="H644" s="13" t="s">
        <v>192</v>
      </c>
      <c r="I644" s="13" t="s">
        <v>251</v>
      </c>
      <c r="J644" s="13" t="s">
        <v>412</v>
      </c>
      <c r="K644" s="13" t="s">
        <v>425</v>
      </c>
      <c r="L644" s="13" t="s">
        <v>2104</v>
      </c>
      <c r="M644" s="13">
        <v>0</v>
      </c>
      <c r="N644" s="13">
        <v>0</v>
      </c>
      <c r="O644" s="3" t="s">
        <v>4669</v>
      </c>
      <c r="P644" s="2">
        <v>0</v>
      </c>
      <c r="Q644" s="2">
        <v>0</v>
      </c>
      <c r="R644" s="2">
        <v>675</v>
      </c>
      <c r="S644" s="2">
        <v>0</v>
      </c>
      <c r="T644" s="2">
        <v>0</v>
      </c>
      <c r="U644" s="2">
        <v>0</v>
      </c>
      <c r="V644" s="2">
        <v>0</v>
      </c>
      <c r="W644" s="2">
        <v>0</v>
      </c>
      <c r="X644" s="2">
        <v>0</v>
      </c>
      <c r="Y644" s="2">
        <v>0</v>
      </c>
    </row>
    <row r="645" spans="2:25" ht="20" customHeight="1">
      <c r="B645" s="12">
        <v>637</v>
      </c>
      <c r="C645" s="12">
        <v>8</v>
      </c>
      <c r="E645" s="13" t="s">
        <v>1625</v>
      </c>
      <c r="F645" s="13" t="s">
        <v>24</v>
      </c>
      <c r="G645" s="13" t="s">
        <v>188</v>
      </c>
      <c r="H645" s="13" t="s">
        <v>192</v>
      </c>
      <c r="I645" s="13" t="s">
        <v>251</v>
      </c>
      <c r="J645" s="13" t="s">
        <v>412</v>
      </c>
      <c r="K645" s="13" t="s">
        <v>425</v>
      </c>
      <c r="L645" s="13" t="s">
        <v>2209</v>
      </c>
      <c r="M645" s="13">
        <v>0</v>
      </c>
      <c r="N645" s="13">
        <v>0</v>
      </c>
      <c r="O645" s="3" t="s">
        <v>1352</v>
      </c>
      <c r="P645" s="2">
        <v>0</v>
      </c>
      <c r="Q645" s="2">
        <v>0</v>
      </c>
      <c r="R645" s="2">
        <v>41.013000000000005</v>
      </c>
      <c r="S645" s="2">
        <v>0</v>
      </c>
      <c r="T645" s="2">
        <v>0</v>
      </c>
      <c r="U645" s="2">
        <v>0</v>
      </c>
      <c r="V645" s="2">
        <v>0</v>
      </c>
      <c r="W645" s="2">
        <v>0</v>
      </c>
      <c r="X645" s="2">
        <v>0</v>
      </c>
      <c r="Y645" s="2">
        <v>0</v>
      </c>
    </row>
    <row r="646" spans="2:25" ht="20" customHeight="1">
      <c r="B646" s="12">
        <v>638</v>
      </c>
      <c r="C646" s="12">
        <v>8</v>
      </c>
      <c r="E646" s="13" t="s">
        <v>1625</v>
      </c>
      <c r="F646" s="13" t="s">
        <v>24</v>
      </c>
      <c r="G646" s="13" t="s">
        <v>188</v>
      </c>
      <c r="H646" s="13" t="s">
        <v>192</v>
      </c>
      <c r="I646" s="13" t="s">
        <v>251</v>
      </c>
      <c r="J646" s="13" t="s">
        <v>412</v>
      </c>
      <c r="K646" s="13" t="s">
        <v>425</v>
      </c>
      <c r="L646" s="13" t="s">
        <v>2210</v>
      </c>
      <c r="M646" s="13">
        <v>0</v>
      </c>
      <c r="N646" s="13">
        <v>0</v>
      </c>
      <c r="O646" s="3" t="s">
        <v>4634</v>
      </c>
      <c r="P646" s="2">
        <v>0</v>
      </c>
      <c r="Q646" s="2">
        <v>0</v>
      </c>
      <c r="R646" s="2">
        <v>55.88</v>
      </c>
      <c r="S646" s="2">
        <v>0</v>
      </c>
      <c r="T646" s="2">
        <v>0</v>
      </c>
      <c r="U646" s="2">
        <v>0</v>
      </c>
      <c r="V646" s="2">
        <v>0</v>
      </c>
      <c r="W646" s="2">
        <v>0</v>
      </c>
      <c r="X646" s="2">
        <v>0</v>
      </c>
      <c r="Y646" s="2">
        <v>0</v>
      </c>
    </row>
    <row r="647" spans="2:25" ht="20" customHeight="1">
      <c r="B647" s="12">
        <v>639</v>
      </c>
      <c r="C647" s="12">
        <v>8</v>
      </c>
      <c r="E647" s="13" t="s">
        <v>1625</v>
      </c>
      <c r="F647" s="13" t="s">
        <v>24</v>
      </c>
      <c r="G647" s="13" t="s">
        <v>188</v>
      </c>
      <c r="H647" s="13" t="s">
        <v>192</v>
      </c>
      <c r="I647" s="13" t="s">
        <v>251</v>
      </c>
      <c r="J647" s="13" t="s">
        <v>412</v>
      </c>
      <c r="K647" s="13" t="s">
        <v>425</v>
      </c>
      <c r="L647" s="13" t="s">
        <v>2211</v>
      </c>
      <c r="M647" s="13">
        <v>0</v>
      </c>
      <c r="N647" s="13">
        <v>0</v>
      </c>
      <c r="O647" s="3" t="s">
        <v>690</v>
      </c>
      <c r="P647" s="2">
        <v>0</v>
      </c>
      <c r="Q647" s="2">
        <v>0</v>
      </c>
      <c r="R647" s="2">
        <v>3991</v>
      </c>
      <c r="S647" s="2">
        <v>0</v>
      </c>
      <c r="T647" s="2">
        <v>0</v>
      </c>
      <c r="U647" s="2">
        <v>0</v>
      </c>
      <c r="V647" s="2">
        <v>0</v>
      </c>
      <c r="W647" s="2">
        <v>0</v>
      </c>
      <c r="X647" s="2">
        <v>0</v>
      </c>
      <c r="Y647" s="2">
        <v>0</v>
      </c>
    </row>
    <row r="648" spans="2:25" ht="20" customHeight="1">
      <c r="B648" s="12">
        <v>640</v>
      </c>
      <c r="C648" s="12">
        <v>8</v>
      </c>
      <c r="E648" s="13" t="s">
        <v>1625</v>
      </c>
      <c r="F648" s="13" t="s">
        <v>24</v>
      </c>
      <c r="G648" s="13" t="s">
        <v>188</v>
      </c>
      <c r="H648" s="13" t="s">
        <v>192</v>
      </c>
      <c r="I648" s="13" t="s">
        <v>251</v>
      </c>
      <c r="J648" s="13" t="s">
        <v>412</v>
      </c>
      <c r="K648" s="13" t="s">
        <v>425</v>
      </c>
      <c r="L648" s="13" t="s">
        <v>2212</v>
      </c>
      <c r="M648" s="13">
        <v>0</v>
      </c>
      <c r="N648" s="13">
        <v>0</v>
      </c>
      <c r="O648" s="3" t="s">
        <v>4637</v>
      </c>
      <c r="P648" s="2">
        <v>0</v>
      </c>
      <c r="Q648" s="2">
        <v>0</v>
      </c>
      <c r="R648" s="2">
        <v>37.76</v>
      </c>
      <c r="S648" s="2">
        <v>0</v>
      </c>
      <c r="T648" s="2">
        <v>0</v>
      </c>
      <c r="U648" s="2">
        <v>0</v>
      </c>
      <c r="V648" s="2">
        <v>0</v>
      </c>
      <c r="W648" s="2">
        <v>0</v>
      </c>
      <c r="X648" s="2">
        <v>0</v>
      </c>
      <c r="Y648" s="2">
        <v>0</v>
      </c>
    </row>
    <row r="649" spans="2:25" ht="20" customHeight="1">
      <c r="B649" s="12">
        <v>641</v>
      </c>
      <c r="C649" s="12">
        <v>8</v>
      </c>
      <c r="E649" s="13" t="s">
        <v>1625</v>
      </c>
      <c r="F649" s="13" t="s">
        <v>24</v>
      </c>
      <c r="G649" s="13" t="s">
        <v>188</v>
      </c>
      <c r="H649" s="13" t="s">
        <v>192</v>
      </c>
      <c r="I649" s="13" t="s">
        <v>251</v>
      </c>
      <c r="J649" s="13" t="s">
        <v>412</v>
      </c>
      <c r="K649" s="13" t="s">
        <v>425</v>
      </c>
      <c r="L649" s="13" t="s">
        <v>4670</v>
      </c>
      <c r="M649" s="13">
        <v>0</v>
      </c>
      <c r="N649" s="13">
        <v>0</v>
      </c>
      <c r="O649" s="3" t="s">
        <v>4637</v>
      </c>
      <c r="P649" s="2">
        <v>0</v>
      </c>
      <c r="Q649" s="2">
        <v>0</v>
      </c>
      <c r="R649" s="2">
        <v>640</v>
      </c>
      <c r="S649" s="2">
        <v>0</v>
      </c>
      <c r="T649" s="2">
        <v>0</v>
      </c>
      <c r="U649" s="2">
        <v>0</v>
      </c>
      <c r="V649" s="2">
        <v>0</v>
      </c>
      <c r="W649" s="2">
        <v>0</v>
      </c>
      <c r="X649" s="2">
        <v>0</v>
      </c>
      <c r="Y649" s="2">
        <v>0</v>
      </c>
    </row>
    <row r="650" spans="2:25" ht="20" customHeight="1">
      <c r="B650" s="12">
        <v>642</v>
      </c>
      <c r="C650" s="12">
        <v>7</v>
      </c>
      <c r="E650" s="13" t="s">
        <v>1625</v>
      </c>
      <c r="F650" s="13" t="s">
        <v>24</v>
      </c>
      <c r="G650" s="13" t="s">
        <v>188</v>
      </c>
      <c r="H650" s="13" t="s">
        <v>192</v>
      </c>
      <c r="I650" s="13" t="s">
        <v>251</v>
      </c>
      <c r="J650" s="13" t="s">
        <v>412</v>
      </c>
      <c r="K650" s="13" t="s">
        <v>429</v>
      </c>
      <c r="L650" s="13">
        <v>0</v>
      </c>
      <c r="M650" s="13">
        <v>0</v>
      </c>
      <c r="N650" s="13">
        <v>0</v>
      </c>
      <c r="O650" s="3" t="s">
        <v>430</v>
      </c>
      <c r="P650" s="2">
        <v>0</v>
      </c>
      <c r="Q650" s="2">
        <v>0</v>
      </c>
      <c r="R650" s="2">
        <v>0</v>
      </c>
      <c r="S650" s="2">
        <v>14990.143699999999</v>
      </c>
      <c r="T650" s="2">
        <v>0</v>
      </c>
      <c r="U650" s="2">
        <v>0</v>
      </c>
      <c r="V650" s="2">
        <v>0</v>
      </c>
      <c r="W650" s="2">
        <v>0</v>
      </c>
      <c r="X650" s="2">
        <v>0</v>
      </c>
      <c r="Y650" s="2">
        <v>0</v>
      </c>
    </row>
    <row r="651" spans="2:25" ht="20" customHeight="1">
      <c r="B651" s="12">
        <v>643</v>
      </c>
      <c r="C651" s="12">
        <v>8</v>
      </c>
      <c r="E651" s="13" t="s">
        <v>1625</v>
      </c>
      <c r="F651" s="13" t="s">
        <v>24</v>
      </c>
      <c r="G651" s="13" t="s">
        <v>188</v>
      </c>
      <c r="H651" s="13" t="s">
        <v>192</v>
      </c>
      <c r="I651" s="13" t="s">
        <v>251</v>
      </c>
      <c r="J651" s="13" t="s">
        <v>412</v>
      </c>
      <c r="K651" s="13" t="s">
        <v>429</v>
      </c>
      <c r="L651" s="13" t="s">
        <v>431</v>
      </c>
      <c r="M651" s="13">
        <v>0</v>
      </c>
      <c r="N651" s="13">
        <v>0</v>
      </c>
      <c r="O651" s="3" t="s">
        <v>4666</v>
      </c>
      <c r="P651" s="2">
        <v>0</v>
      </c>
      <c r="Q651" s="2">
        <v>0</v>
      </c>
      <c r="R651" s="2">
        <v>7577.5424999999996</v>
      </c>
      <c r="S651" s="2">
        <v>0</v>
      </c>
      <c r="T651" s="2">
        <v>0</v>
      </c>
      <c r="U651" s="2">
        <v>0</v>
      </c>
      <c r="V651" s="2">
        <v>0</v>
      </c>
      <c r="W651" s="2">
        <v>0</v>
      </c>
      <c r="X651" s="2">
        <v>0</v>
      </c>
      <c r="Y651" s="2">
        <v>0</v>
      </c>
    </row>
    <row r="652" spans="2:25" ht="20" customHeight="1">
      <c r="B652" s="12">
        <v>644</v>
      </c>
      <c r="C652" s="12">
        <v>8</v>
      </c>
      <c r="E652" s="13" t="s">
        <v>1625</v>
      </c>
      <c r="F652" s="13" t="s">
        <v>24</v>
      </c>
      <c r="G652" s="13" t="s">
        <v>188</v>
      </c>
      <c r="H652" s="13" t="s">
        <v>192</v>
      </c>
      <c r="I652" s="13" t="s">
        <v>251</v>
      </c>
      <c r="J652" s="13" t="s">
        <v>412</v>
      </c>
      <c r="K652" s="13" t="s">
        <v>429</v>
      </c>
      <c r="L652" s="13" t="s">
        <v>432</v>
      </c>
      <c r="M652" s="13">
        <v>0</v>
      </c>
      <c r="N652" s="13">
        <v>0</v>
      </c>
      <c r="O652" s="3" t="s">
        <v>4666</v>
      </c>
      <c r="P652" s="2">
        <v>0</v>
      </c>
      <c r="Q652" s="2">
        <v>0</v>
      </c>
      <c r="R652" s="2">
        <v>831.67499999999995</v>
      </c>
      <c r="S652" s="2">
        <v>0</v>
      </c>
      <c r="T652" s="2">
        <v>0</v>
      </c>
      <c r="U652" s="2">
        <v>0</v>
      </c>
      <c r="V652" s="2">
        <v>0</v>
      </c>
      <c r="W652" s="2">
        <v>0</v>
      </c>
      <c r="X652" s="2">
        <v>0</v>
      </c>
      <c r="Y652" s="2">
        <v>0</v>
      </c>
    </row>
    <row r="653" spans="2:25" ht="20" customHeight="1">
      <c r="B653" s="12">
        <v>645</v>
      </c>
      <c r="C653" s="12">
        <v>8</v>
      </c>
      <c r="E653" s="13" t="s">
        <v>1625</v>
      </c>
      <c r="F653" s="13" t="s">
        <v>24</v>
      </c>
      <c r="G653" s="13" t="s">
        <v>188</v>
      </c>
      <c r="H653" s="13" t="s">
        <v>192</v>
      </c>
      <c r="I653" s="13" t="s">
        <v>251</v>
      </c>
      <c r="J653" s="13" t="s">
        <v>412</v>
      </c>
      <c r="K653" s="13" t="s">
        <v>429</v>
      </c>
      <c r="L653" s="13" t="s">
        <v>434</v>
      </c>
      <c r="M653" s="13">
        <v>0</v>
      </c>
      <c r="N653" s="13">
        <v>0</v>
      </c>
      <c r="O653" s="3" t="s">
        <v>4666</v>
      </c>
      <c r="P653" s="2">
        <v>0</v>
      </c>
      <c r="Q653" s="2">
        <v>0</v>
      </c>
      <c r="R653" s="2">
        <v>2704.2347999999997</v>
      </c>
      <c r="S653" s="2">
        <v>0</v>
      </c>
      <c r="T653" s="2">
        <v>0</v>
      </c>
      <c r="U653" s="2">
        <v>0</v>
      </c>
      <c r="V653" s="2">
        <v>0</v>
      </c>
      <c r="W653" s="2">
        <v>0</v>
      </c>
      <c r="X653" s="2">
        <v>0</v>
      </c>
      <c r="Y653" s="2">
        <v>0</v>
      </c>
    </row>
    <row r="654" spans="2:25" ht="20" customHeight="1">
      <c r="B654" s="12">
        <v>646</v>
      </c>
      <c r="C654" s="12">
        <v>8</v>
      </c>
      <c r="E654" s="13" t="s">
        <v>1625</v>
      </c>
      <c r="F654" s="13" t="s">
        <v>24</v>
      </c>
      <c r="G654" s="13" t="s">
        <v>188</v>
      </c>
      <c r="H654" s="13" t="s">
        <v>192</v>
      </c>
      <c r="I654" s="13" t="s">
        <v>251</v>
      </c>
      <c r="J654" s="13" t="s">
        <v>412</v>
      </c>
      <c r="K654" s="13" t="s">
        <v>429</v>
      </c>
      <c r="L654" s="13" t="s">
        <v>2107</v>
      </c>
      <c r="M654" s="13">
        <v>0</v>
      </c>
      <c r="N654" s="13">
        <v>0</v>
      </c>
      <c r="O654" s="3" t="s">
        <v>4672</v>
      </c>
      <c r="P654" s="2">
        <v>0</v>
      </c>
      <c r="Q654" s="2">
        <v>0</v>
      </c>
      <c r="R654" s="2">
        <v>288.97920000000005</v>
      </c>
      <c r="S654" s="2">
        <v>0</v>
      </c>
      <c r="T654" s="2">
        <v>0</v>
      </c>
      <c r="U654" s="2">
        <v>0</v>
      </c>
      <c r="V654" s="2">
        <v>0</v>
      </c>
      <c r="W654" s="2">
        <v>0</v>
      </c>
      <c r="X654" s="2">
        <v>0</v>
      </c>
      <c r="Y654" s="2">
        <v>0</v>
      </c>
    </row>
    <row r="655" spans="2:25" ht="20" customHeight="1">
      <c r="B655" s="12">
        <v>647</v>
      </c>
      <c r="C655" s="12">
        <v>8</v>
      </c>
      <c r="E655" s="13" t="s">
        <v>1625</v>
      </c>
      <c r="F655" s="13" t="s">
        <v>24</v>
      </c>
      <c r="G655" s="13" t="s">
        <v>188</v>
      </c>
      <c r="H655" s="13" t="s">
        <v>192</v>
      </c>
      <c r="I655" s="13" t="s">
        <v>251</v>
      </c>
      <c r="J655" s="13" t="s">
        <v>412</v>
      </c>
      <c r="K655" s="13" t="s">
        <v>429</v>
      </c>
      <c r="L655" s="13" t="s">
        <v>2108</v>
      </c>
      <c r="M655" s="13">
        <v>0</v>
      </c>
      <c r="N655" s="13">
        <v>0</v>
      </c>
      <c r="O655" s="3" t="s">
        <v>4673</v>
      </c>
      <c r="P655" s="2">
        <v>0</v>
      </c>
      <c r="Q655" s="2">
        <v>0</v>
      </c>
      <c r="R655" s="2">
        <v>3007.7912000000001</v>
      </c>
      <c r="S655" s="2">
        <v>0</v>
      </c>
      <c r="T655" s="2">
        <v>0</v>
      </c>
      <c r="U655" s="2">
        <v>0</v>
      </c>
      <c r="V655" s="2">
        <v>0</v>
      </c>
      <c r="W655" s="2">
        <v>0</v>
      </c>
      <c r="X655" s="2">
        <v>0</v>
      </c>
      <c r="Y655" s="2">
        <v>0</v>
      </c>
    </row>
    <row r="656" spans="2:25" ht="20" customHeight="1">
      <c r="B656" s="12">
        <v>648</v>
      </c>
      <c r="C656" s="12">
        <v>8</v>
      </c>
      <c r="E656" s="13" t="s">
        <v>1625</v>
      </c>
      <c r="F656" s="13" t="s">
        <v>24</v>
      </c>
      <c r="G656" s="13" t="s">
        <v>188</v>
      </c>
      <c r="H656" s="13" t="s">
        <v>192</v>
      </c>
      <c r="I656" s="13" t="s">
        <v>251</v>
      </c>
      <c r="J656" s="13" t="s">
        <v>412</v>
      </c>
      <c r="K656" s="13" t="s">
        <v>429</v>
      </c>
      <c r="L656" s="13" t="s">
        <v>2110</v>
      </c>
      <c r="M656" s="13">
        <v>0</v>
      </c>
      <c r="N656" s="13">
        <v>0</v>
      </c>
      <c r="O656" s="3" t="s">
        <v>4675</v>
      </c>
      <c r="P656" s="2">
        <v>0</v>
      </c>
      <c r="Q656" s="2">
        <v>0</v>
      </c>
      <c r="R656" s="2">
        <v>579.92099999999994</v>
      </c>
      <c r="S656" s="2">
        <v>0</v>
      </c>
      <c r="T656" s="2">
        <v>0</v>
      </c>
      <c r="U656" s="2">
        <v>0</v>
      </c>
      <c r="V656" s="2">
        <v>0</v>
      </c>
      <c r="W656" s="2">
        <v>0</v>
      </c>
      <c r="X656" s="2">
        <v>0</v>
      </c>
      <c r="Y656" s="2">
        <v>0</v>
      </c>
    </row>
    <row r="657" spans="2:25" ht="20" customHeight="1">
      <c r="B657" s="12">
        <v>649</v>
      </c>
      <c r="C657" s="12">
        <v>7</v>
      </c>
      <c r="E657" s="13" t="s">
        <v>1625</v>
      </c>
      <c r="F657" s="13" t="s">
        <v>24</v>
      </c>
      <c r="G657" s="13" t="s">
        <v>188</v>
      </c>
      <c r="H657" s="13" t="s">
        <v>192</v>
      </c>
      <c r="I657" s="13" t="s">
        <v>251</v>
      </c>
      <c r="J657" s="13" t="s">
        <v>412</v>
      </c>
      <c r="K657" s="13" t="s">
        <v>435</v>
      </c>
      <c r="L657" s="13">
        <v>0</v>
      </c>
      <c r="M657" s="13">
        <v>0</v>
      </c>
      <c r="N657" s="13">
        <v>0</v>
      </c>
      <c r="O657" s="3" t="s">
        <v>436</v>
      </c>
      <c r="P657" s="2">
        <v>0</v>
      </c>
      <c r="Q657" s="2">
        <v>0</v>
      </c>
      <c r="R657" s="2">
        <v>0</v>
      </c>
      <c r="S657" s="2">
        <v>1605.3960000000002</v>
      </c>
      <c r="T657" s="2">
        <v>0</v>
      </c>
      <c r="U657" s="2">
        <v>0</v>
      </c>
      <c r="V657" s="2">
        <v>0</v>
      </c>
      <c r="W657" s="2">
        <v>0</v>
      </c>
      <c r="X657" s="2">
        <v>0</v>
      </c>
      <c r="Y657" s="2">
        <v>0</v>
      </c>
    </row>
    <row r="658" spans="2:25" ht="20" customHeight="1">
      <c r="B658" s="12">
        <v>650</v>
      </c>
      <c r="C658" s="12">
        <v>8</v>
      </c>
      <c r="E658" s="13" t="s">
        <v>1625</v>
      </c>
      <c r="F658" s="13" t="s">
        <v>24</v>
      </c>
      <c r="G658" s="13" t="s">
        <v>188</v>
      </c>
      <c r="H658" s="13" t="s">
        <v>192</v>
      </c>
      <c r="I658" s="13" t="s">
        <v>251</v>
      </c>
      <c r="J658" s="13" t="s">
        <v>412</v>
      </c>
      <c r="K658" s="13" t="s">
        <v>435</v>
      </c>
      <c r="L658" s="13" t="s">
        <v>438</v>
      </c>
      <c r="M658" s="13">
        <v>0</v>
      </c>
      <c r="N658" s="13">
        <v>0</v>
      </c>
      <c r="O658" s="3" t="s">
        <v>1352</v>
      </c>
      <c r="P658" s="2">
        <v>0</v>
      </c>
      <c r="Q658" s="2">
        <v>0</v>
      </c>
      <c r="R658" s="2">
        <v>610.74</v>
      </c>
      <c r="S658" s="2">
        <v>0</v>
      </c>
      <c r="T658" s="2">
        <v>0</v>
      </c>
      <c r="U658" s="2">
        <v>0</v>
      </c>
      <c r="V658" s="2">
        <v>0</v>
      </c>
      <c r="W658" s="2">
        <v>0</v>
      </c>
      <c r="X658" s="2">
        <v>0</v>
      </c>
      <c r="Y658" s="2">
        <v>0</v>
      </c>
    </row>
    <row r="659" spans="2:25" ht="20" customHeight="1">
      <c r="B659" s="12">
        <v>651</v>
      </c>
      <c r="C659" s="12">
        <v>8</v>
      </c>
      <c r="E659" s="13" t="s">
        <v>1625</v>
      </c>
      <c r="F659" s="13" t="s">
        <v>24</v>
      </c>
      <c r="G659" s="13" t="s">
        <v>188</v>
      </c>
      <c r="H659" s="13" t="s">
        <v>192</v>
      </c>
      <c r="I659" s="13" t="s">
        <v>251</v>
      </c>
      <c r="J659" s="13" t="s">
        <v>412</v>
      </c>
      <c r="K659" s="13" t="s">
        <v>435</v>
      </c>
      <c r="L659" s="13" t="s">
        <v>460</v>
      </c>
      <c r="M659" s="13">
        <v>0</v>
      </c>
      <c r="N659" s="13">
        <v>0</v>
      </c>
      <c r="O659" s="3" t="s">
        <v>1352</v>
      </c>
      <c r="P659" s="2">
        <v>0</v>
      </c>
      <c r="Q659" s="2">
        <v>0</v>
      </c>
      <c r="R659" s="2">
        <v>994.65600000000006</v>
      </c>
      <c r="S659" s="2">
        <v>0</v>
      </c>
      <c r="T659" s="2">
        <v>0</v>
      </c>
      <c r="U659" s="2">
        <v>0</v>
      </c>
      <c r="V659" s="2">
        <v>0</v>
      </c>
      <c r="W659" s="2">
        <v>0</v>
      </c>
      <c r="X659" s="2">
        <v>0</v>
      </c>
      <c r="Y659" s="2">
        <v>0</v>
      </c>
    </row>
    <row r="660" spans="2:25" ht="20" customHeight="1">
      <c r="B660" s="12">
        <v>652</v>
      </c>
      <c r="C660" s="12">
        <v>5</v>
      </c>
      <c r="E660" s="13" t="s">
        <v>1625</v>
      </c>
      <c r="F660" s="13" t="s">
        <v>24</v>
      </c>
      <c r="G660" s="13" t="s">
        <v>188</v>
      </c>
      <c r="H660" s="13" t="s">
        <v>192</v>
      </c>
      <c r="I660" s="13" t="s">
        <v>129</v>
      </c>
      <c r="J660" s="13">
        <v>0</v>
      </c>
      <c r="K660" s="13">
        <v>0</v>
      </c>
      <c r="L660" s="13">
        <v>0</v>
      </c>
      <c r="M660" s="13">
        <v>0</v>
      </c>
      <c r="N660" s="13">
        <v>0</v>
      </c>
      <c r="O660" s="3" t="s">
        <v>130</v>
      </c>
      <c r="P660" s="2">
        <v>0</v>
      </c>
      <c r="Q660" s="2">
        <v>0</v>
      </c>
      <c r="R660" s="2">
        <v>0</v>
      </c>
      <c r="S660" s="2">
        <v>0</v>
      </c>
      <c r="T660" s="2">
        <v>0</v>
      </c>
      <c r="U660" s="2">
        <v>9520.4347999999991</v>
      </c>
      <c r="V660" s="2">
        <v>0</v>
      </c>
      <c r="W660" s="2">
        <v>0</v>
      </c>
      <c r="X660" s="2">
        <v>0</v>
      </c>
      <c r="Y660" s="2">
        <v>0</v>
      </c>
    </row>
    <row r="661" spans="2:25" ht="20" customHeight="1">
      <c r="B661" s="12">
        <v>653</v>
      </c>
      <c r="C661" s="12">
        <v>6</v>
      </c>
      <c r="E661" s="13" t="s">
        <v>1625</v>
      </c>
      <c r="F661" s="13" t="s">
        <v>24</v>
      </c>
      <c r="G661" s="13" t="s">
        <v>188</v>
      </c>
      <c r="H661" s="13" t="s">
        <v>192</v>
      </c>
      <c r="I661" s="13" t="s">
        <v>129</v>
      </c>
      <c r="J661" s="13" t="s">
        <v>131</v>
      </c>
      <c r="K661" s="13">
        <v>0</v>
      </c>
      <c r="L661" s="13">
        <v>0</v>
      </c>
      <c r="M661" s="13">
        <v>0</v>
      </c>
      <c r="N661" s="13">
        <v>0</v>
      </c>
      <c r="O661" s="3" t="s">
        <v>132</v>
      </c>
      <c r="P661" s="2">
        <v>0</v>
      </c>
      <c r="Q661" s="2">
        <v>0</v>
      </c>
      <c r="R661" s="2">
        <v>0</v>
      </c>
      <c r="S661" s="2">
        <v>0</v>
      </c>
      <c r="T661" s="2">
        <v>9520.4347999999991</v>
      </c>
      <c r="U661" s="2">
        <v>0</v>
      </c>
      <c r="V661" s="2">
        <v>0</v>
      </c>
      <c r="W661" s="2">
        <v>0</v>
      </c>
      <c r="X661" s="2">
        <v>0</v>
      </c>
      <c r="Y661" s="2">
        <v>0</v>
      </c>
    </row>
    <row r="662" spans="2:25" ht="20" customHeight="1">
      <c r="B662" s="12">
        <v>654</v>
      </c>
      <c r="C662" s="12">
        <v>7</v>
      </c>
      <c r="E662" s="13" t="s">
        <v>1625</v>
      </c>
      <c r="F662" s="13" t="s">
        <v>24</v>
      </c>
      <c r="G662" s="13" t="s">
        <v>188</v>
      </c>
      <c r="H662" s="13" t="s">
        <v>192</v>
      </c>
      <c r="I662" s="13" t="s">
        <v>129</v>
      </c>
      <c r="J662" s="13" t="s">
        <v>131</v>
      </c>
      <c r="K662" s="13" t="s">
        <v>133</v>
      </c>
      <c r="L662" s="13">
        <v>0</v>
      </c>
      <c r="M662" s="13">
        <v>0</v>
      </c>
      <c r="N662" s="13">
        <v>0</v>
      </c>
      <c r="O662" s="3" t="s">
        <v>51</v>
      </c>
      <c r="P662" s="2">
        <v>0</v>
      </c>
      <c r="Q662" s="2">
        <v>0</v>
      </c>
      <c r="R662" s="2">
        <v>0</v>
      </c>
      <c r="S662" s="2">
        <v>710</v>
      </c>
      <c r="T662" s="2">
        <v>0</v>
      </c>
      <c r="U662" s="2">
        <v>0</v>
      </c>
      <c r="V662" s="2">
        <v>0</v>
      </c>
      <c r="W662" s="2">
        <v>0</v>
      </c>
      <c r="X662" s="2">
        <v>0</v>
      </c>
      <c r="Y662" s="2">
        <v>0</v>
      </c>
    </row>
    <row r="663" spans="2:25" ht="20" customHeight="1">
      <c r="B663" s="12">
        <v>655</v>
      </c>
      <c r="C663" s="12">
        <v>8</v>
      </c>
      <c r="E663" s="13" t="s">
        <v>1625</v>
      </c>
      <c r="F663" s="13" t="s">
        <v>24</v>
      </c>
      <c r="G663" s="13" t="s">
        <v>188</v>
      </c>
      <c r="H663" s="13" t="s">
        <v>192</v>
      </c>
      <c r="I663" s="13" t="s">
        <v>129</v>
      </c>
      <c r="J663" s="13" t="s">
        <v>131</v>
      </c>
      <c r="K663" s="13" t="s">
        <v>133</v>
      </c>
      <c r="L663" s="13" t="s">
        <v>4692</v>
      </c>
      <c r="M663" s="13">
        <v>0</v>
      </c>
      <c r="N663" s="13">
        <v>0</v>
      </c>
      <c r="O663" s="3" t="s">
        <v>40</v>
      </c>
      <c r="P663" s="2">
        <v>0</v>
      </c>
      <c r="Q663" s="2">
        <v>0</v>
      </c>
      <c r="R663" s="2">
        <v>710</v>
      </c>
      <c r="S663" s="2">
        <v>0</v>
      </c>
      <c r="T663" s="2">
        <v>0</v>
      </c>
      <c r="U663" s="2">
        <v>0</v>
      </c>
      <c r="V663" s="2">
        <v>0</v>
      </c>
      <c r="W663" s="2">
        <v>0</v>
      </c>
      <c r="X663" s="2">
        <v>0</v>
      </c>
      <c r="Y663" s="2">
        <v>0</v>
      </c>
    </row>
    <row r="664" spans="2:25" ht="20" customHeight="1">
      <c r="B664" s="12">
        <v>656</v>
      </c>
      <c r="C664" s="12">
        <v>7</v>
      </c>
      <c r="E664" s="13" t="s">
        <v>1625</v>
      </c>
      <c r="F664" s="13" t="s">
        <v>24</v>
      </c>
      <c r="G664" s="13" t="s">
        <v>188</v>
      </c>
      <c r="H664" s="13" t="s">
        <v>192</v>
      </c>
      <c r="I664" s="13" t="s">
        <v>129</v>
      </c>
      <c r="J664" s="13" t="s">
        <v>131</v>
      </c>
      <c r="K664" s="13" t="s">
        <v>439</v>
      </c>
      <c r="L664" s="13">
        <v>0</v>
      </c>
      <c r="M664" s="13">
        <v>0</v>
      </c>
      <c r="N664" s="13">
        <v>0</v>
      </c>
      <c r="O664" s="3" t="s">
        <v>78</v>
      </c>
      <c r="P664" s="2">
        <v>0</v>
      </c>
      <c r="Q664" s="2">
        <v>0</v>
      </c>
      <c r="R664" s="2">
        <v>0</v>
      </c>
      <c r="S664" s="2">
        <v>8008.514799999999</v>
      </c>
      <c r="T664" s="2">
        <v>0</v>
      </c>
      <c r="U664" s="2">
        <v>0</v>
      </c>
      <c r="V664" s="2">
        <v>0</v>
      </c>
      <c r="W664" s="2">
        <v>0</v>
      </c>
      <c r="X664" s="2">
        <v>0</v>
      </c>
      <c r="Y664" s="2">
        <v>0</v>
      </c>
    </row>
    <row r="665" spans="2:25" ht="20" customHeight="1">
      <c r="B665" s="12">
        <v>657</v>
      </c>
      <c r="C665" s="12">
        <v>8</v>
      </c>
      <c r="E665" s="13" t="s">
        <v>1625</v>
      </c>
      <c r="F665" s="13" t="s">
        <v>24</v>
      </c>
      <c r="G665" s="13" t="s">
        <v>188</v>
      </c>
      <c r="H665" s="13" t="s">
        <v>192</v>
      </c>
      <c r="I665" s="13" t="s">
        <v>129</v>
      </c>
      <c r="J665" s="13" t="s">
        <v>131</v>
      </c>
      <c r="K665" s="13" t="s">
        <v>439</v>
      </c>
      <c r="L665" s="13" t="s">
        <v>440</v>
      </c>
      <c r="M665" s="13">
        <v>0</v>
      </c>
      <c r="N665" s="13">
        <v>0</v>
      </c>
      <c r="O665" s="3" t="s">
        <v>1363</v>
      </c>
      <c r="P665" s="2">
        <v>0</v>
      </c>
      <c r="Q665" s="2">
        <v>0</v>
      </c>
      <c r="R665" s="2">
        <v>2049.6</v>
      </c>
      <c r="S665" s="2">
        <v>0</v>
      </c>
      <c r="T665" s="2">
        <v>0</v>
      </c>
      <c r="U665" s="2">
        <v>0</v>
      </c>
      <c r="V665" s="2">
        <v>0</v>
      </c>
      <c r="W665" s="2">
        <v>0</v>
      </c>
      <c r="X665" s="2">
        <v>0</v>
      </c>
      <c r="Y665" s="2">
        <v>0</v>
      </c>
    </row>
    <row r="666" spans="2:25" ht="20" customHeight="1">
      <c r="B666" s="12">
        <v>658</v>
      </c>
      <c r="C666" s="12">
        <v>8</v>
      </c>
      <c r="E666" s="13" t="s">
        <v>1625</v>
      </c>
      <c r="F666" s="13" t="s">
        <v>24</v>
      </c>
      <c r="G666" s="13" t="s">
        <v>188</v>
      </c>
      <c r="H666" s="13" t="s">
        <v>192</v>
      </c>
      <c r="I666" s="13" t="s">
        <v>129</v>
      </c>
      <c r="J666" s="13" t="s">
        <v>131</v>
      </c>
      <c r="K666" s="13" t="s">
        <v>439</v>
      </c>
      <c r="L666" s="13" t="s">
        <v>455</v>
      </c>
      <c r="M666" s="13">
        <v>0</v>
      </c>
      <c r="N666" s="13">
        <v>0</v>
      </c>
      <c r="O666" s="3" t="s">
        <v>4672</v>
      </c>
      <c r="P666" s="2">
        <v>0</v>
      </c>
      <c r="Q666" s="2">
        <v>0</v>
      </c>
      <c r="R666" s="2">
        <v>3480.4875000000002</v>
      </c>
      <c r="S666" s="2">
        <v>0</v>
      </c>
      <c r="T666" s="2">
        <v>0</v>
      </c>
      <c r="U666" s="2">
        <v>0</v>
      </c>
      <c r="V666" s="2">
        <v>0</v>
      </c>
      <c r="W666" s="2">
        <v>0</v>
      </c>
      <c r="X666" s="2">
        <v>0</v>
      </c>
      <c r="Y666" s="2">
        <v>0</v>
      </c>
    </row>
    <row r="667" spans="2:25" ht="20" customHeight="1">
      <c r="B667" s="12">
        <v>659</v>
      </c>
      <c r="C667" s="12">
        <v>8</v>
      </c>
      <c r="E667" s="13" t="s">
        <v>1625</v>
      </c>
      <c r="F667" s="13" t="s">
        <v>24</v>
      </c>
      <c r="G667" s="13" t="s">
        <v>188</v>
      </c>
      <c r="H667" s="13" t="s">
        <v>192</v>
      </c>
      <c r="I667" s="13" t="s">
        <v>129</v>
      </c>
      <c r="J667" s="13" t="s">
        <v>131</v>
      </c>
      <c r="K667" s="13" t="s">
        <v>439</v>
      </c>
      <c r="L667" s="13" t="s">
        <v>444</v>
      </c>
      <c r="M667" s="13">
        <v>0</v>
      </c>
      <c r="N667" s="13">
        <v>0</v>
      </c>
      <c r="O667" s="3" t="s">
        <v>4672</v>
      </c>
      <c r="P667" s="2">
        <v>0</v>
      </c>
      <c r="Q667" s="2">
        <v>0</v>
      </c>
      <c r="R667" s="2">
        <v>633.06410000000005</v>
      </c>
      <c r="S667" s="2">
        <v>0</v>
      </c>
      <c r="T667" s="2">
        <v>0</v>
      </c>
      <c r="U667" s="2">
        <v>0</v>
      </c>
      <c r="V667" s="2">
        <v>0</v>
      </c>
      <c r="W667" s="2">
        <v>0</v>
      </c>
      <c r="X667" s="2">
        <v>0</v>
      </c>
      <c r="Y667" s="2">
        <v>0</v>
      </c>
    </row>
    <row r="668" spans="2:25" ht="20" customHeight="1">
      <c r="B668" s="12">
        <v>660</v>
      </c>
      <c r="C668" s="12">
        <v>8</v>
      </c>
      <c r="E668" s="13" t="s">
        <v>1625</v>
      </c>
      <c r="F668" s="13" t="s">
        <v>24</v>
      </c>
      <c r="G668" s="13" t="s">
        <v>188</v>
      </c>
      <c r="H668" s="13" t="s">
        <v>192</v>
      </c>
      <c r="I668" s="13" t="s">
        <v>129</v>
      </c>
      <c r="J668" s="13" t="s">
        <v>131</v>
      </c>
      <c r="K668" s="13" t="s">
        <v>439</v>
      </c>
      <c r="L668" s="13" t="s">
        <v>445</v>
      </c>
      <c r="M668" s="13">
        <v>0</v>
      </c>
      <c r="N668" s="13">
        <v>0</v>
      </c>
      <c r="O668" s="3" t="s">
        <v>4672</v>
      </c>
      <c r="P668" s="2">
        <v>0</v>
      </c>
      <c r="Q668" s="2">
        <v>0</v>
      </c>
      <c r="R668" s="2">
        <v>57.3504</v>
      </c>
      <c r="S668" s="2">
        <v>0</v>
      </c>
      <c r="T668" s="2">
        <v>0</v>
      </c>
      <c r="U668" s="2">
        <v>0</v>
      </c>
      <c r="V668" s="2">
        <v>0</v>
      </c>
      <c r="W668" s="2">
        <v>0</v>
      </c>
      <c r="X668" s="2">
        <v>0</v>
      </c>
      <c r="Y668" s="2">
        <v>0</v>
      </c>
    </row>
    <row r="669" spans="2:25" ht="20" customHeight="1">
      <c r="B669" s="12">
        <v>661</v>
      </c>
      <c r="C669" s="12">
        <v>8</v>
      </c>
      <c r="E669" s="13" t="s">
        <v>1625</v>
      </c>
      <c r="F669" s="13" t="s">
        <v>24</v>
      </c>
      <c r="G669" s="13" t="s">
        <v>188</v>
      </c>
      <c r="H669" s="13" t="s">
        <v>192</v>
      </c>
      <c r="I669" s="13" t="s">
        <v>129</v>
      </c>
      <c r="J669" s="13" t="s">
        <v>131</v>
      </c>
      <c r="K669" s="13" t="s">
        <v>439</v>
      </c>
      <c r="L669" s="13" t="s">
        <v>446</v>
      </c>
      <c r="M669" s="13">
        <v>0</v>
      </c>
      <c r="N669" s="13">
        <v>0</v>
      </c>
      <c r="O669" s="3" t="s">
        <v>4673</v>
      </c>
      <c r="P669" s="2">
        <v>0</v>
      </c>
      <c r="Q669" s="2">
        <v>0</v>
      </c>
      <c r="R669" s="2">
        <v>53.834600000000002</v>
      </c>
      <c r="S669" s="2">
        <v>0</v>
      </c>
      <c r="T669" s="2">
        <v>0</v>
      </c>
      <c r="U669" s="2">
        <v>0</v>
      </c>
      <c r="V669" s="2">
        <v>0</v>
      </c>
      <c r="W669" s="2">
        <v>0</v>
      </c>
      <c r="X669" s="2">
        <v>0</v>
      </c>
      <c r="Y669" s="2">
        <v>0</v>
      </c>
    </row>
    <row r="670" spans="2:25" ht="20" customHeight="1">
      <c r="B670" s="12">
        <v>662</v>
      </c>
      <c r="C670" s="12">
        <v>8</v>
      </c>
      <c r="E670" s="13" t="s">
        <v>1625</v>
      </c>
      <c r="F670" s="13" t="s">
        <v>24</v>
      </c>
      <c r="G670" s="13" t="s">
        <v>188</v>
      </c>
      <c r="H670" s="13" t="s">
        <v>192</v>
      </c>
      <c r="I670" s="13" t="s">
        <v>129</v>
      </c>
      <c r="J670" s="13" t="s">
        <v>131</v>
      </c>
      <c r="K670" s="13" t="s">
        <v>439</v>
      </c>
      <c r="L670" s="13" t="s">
        <v>2130</v>
      </c>
      <c r="M670" s="13">
        <v>0</v>
      </c>
      <c r="N670" s="13">
        <v>0</v>
      </c>
      <c r="O670" s="3" t="s">
        <v>4672</v>
      </c>
      <c r="P670" s="2">
        <v>0</v>
      </c>
      <c r="Q670" s="2">
        <v>0</v>
      </c>
      <c r="R670" s="2">
        <v>656.46620000000007</v>
      </c>
      <c r="S670" s="2">
        <v>0</v>
      </c>
      <c r="T670" s="2">
        <v>0</v>
      </c>
      <c r="U670" s="2">
        <v>0</v>
      </c>
      <c r="V670" s="2">
        <v>0</v>
      </c>
      <c r="W670" s="2">
        <v>0</v>
      </c>
      <c r="X670" s="2">
        <v>0</v>
      </c>
      <c r="Y670" s="2">
        <v>0</v>
      </c>
    </row>
    <row r="671" spans="2:25" ht="20" customHeight="1">
      <c r="B671" s="12">
        <v>663</v>
      </c>
      <c r="C671" s="12">
        <v>8</v>
      </c>
      <c r="E671" s="13" t="s">
        <v>1625</v>
      </c>
      <c r="F671" s="13" t="s">
        <v>24</v>
      </c>
      <c r="G671" s="13" t="s">
        <v>188</v>
      </c>
      <c r="H671" s="13" t="s">
        <v>192</v>
      </c>
      <c r="I671" s="13" t="s">
        <v>129</v>
      </c>
      <c r="J671" s="13" t="s">
        <v>131</v>
      </c>
      <c r="K671" s="13" t="s">
        <v>439</v>
      </c>
      <c r="L671" s="13" t="s">
        <v>2133</v>
      </c>
      <c r="M671" s="13">
        <v>0</v>
      </c>
      <c r="N671" s="13">
        <v>0</v>
      </c>
      <c r="O671" s="3" t="s">
        <v>2134</v>
      </c>
      <c r="P671" s="2">
        <v>0</v>
      </c>
      <c r="Q671" s="2">
        <v>0</v>
      </c>
      <c r="R671" s="2">
        <v>44.012</v>
      </c>
      <c r="S671" s="2">
        <v>0</v>
      </c>
      <c r="T671" s="2">
        <v>0</v>
      </c>
      <c r="U671" s="2">
        <v>0</v>
      </c>
      <c r="V671" s="2">
        <v>0</v>
      </c>
      <c r="W671" s="2">
        <v>0</v>
      </c>
      <c r="X671" s="2">
        <v>0</v>
      </c>
      <c r="Y671" s="2">
        <v>0</v>
      </c>
    </row>
    <row r="672" spans="2:25" ht="20" customHeight="1">
      <c r="B672" s="12">
        <v>664</v>
      </c>
      <c r="C672" s="12">
        <v>8</v>
      </c>
      <c r="E672" s="13" t="s">
        <v>1625</v>
      </c>
      <c r="F672" s="13" t="s">
        <v>24</v>
      </c>
      <c r="G672" s="13" t="s">
        <v>188</v>
      </c>
      <c r="H672" s="13" t="s">
        <v>192</v>
      </c>
      <c r="I672" s="13" t="s">
        <v>129</v>
      </c>
      <c r="J672" s="13" t="s">
        <v>131</v>
      </c>
      <c r="K672" s="13" t="s">
        <v>439</v>
      </c>
      <c r="L672" s="13" t="s">
        <v>2135</v>
      </c>
      <c r="M672" s="13">
        <v>0</v>
      </c>
      <c r="N672" s="13">
        <v>0</v>
      </c>
      <c r="O672" s="3" t="s">
        <v>2136</v>
      </c>
      <c r="P672" s="2">
        <v>0</v>
      </c>
      <c r="Q672" s="2">
        <v>0</v>
      </c>
      <c r="R672" s="2">
        <v>89.7</v>
      </c>
      <c r="S672" s="2">
        <v>0</v>
      </c>
      <c r="T672" s="2">
        <v>0</v>
      </c>
      <c r="U672" s="2">
        <v>0</v>
      </c>
      <c r="V672" s="2">
        <v>0</v>
      </c>
      <c r="W672" s="2">
        <v>0</v>
      </c>
      <c r="X672" s="2">
        <v>0</v>
      </c>
      <c r="Y672" s="2">
        <v>0</v>
      </c>
    </row>
    <row r="673" spans="2:26" ht="20" customHeight="1">
      <c r="B673" s="12">
        <v>665</v>
      </c>
      <c r="C673" s="12">
        <v>8</v>
      </c>
      <c r="E673" s="13" t="s">
        <v>1625</v>
      </c>
      <c r="F673" s="13" t="s">
        <v>24</v>
      </c>
      <c r="G673" s="13" t="s">
        <v>188</v>
      </c>
      <c r="H673" s="13" t="s">
        <v>192</v>
      </c>
      <c r="I673" s="13" t="s">
        <v>129</v>
      </c>
      <c r="J673" s="13" t="s">
        <v>131</v>
      </c>
      <c r="K673" s="13" t="s">
        <v>439</v>
      </c>
      <c r="L673" s="13" t="s">
        <v>2213</v>
      </c>
      <c r="M673" s="13">
        <v>0</v>
      </c>
      <c r="N673" s="13">
        <v>0</v>
      </c>
      <c r="O673" s="3" t="s">
        <v>4693</v>
      </c>
      <c r="P673" s="2">
        <v>0</v>
      </c>
      <c r="Q673" s="2">
        <v>0</v>
      </c>
      <c r="R673" s="2">
        <v>944</v>
      </c>
      <c r="S673" s="2">
        <v>0</v>
      </c>
      <c r="T673" s="2">
        <v>0</v>
      </c>
      <c r="U673" s="2">
        <v>0</v>
      </c>
      <c r="V673" s="2">
        <v>0</v>
      </c>
      <c r="W673" s="2">
        <v>0</v>
      </c>
      <c r="X673" s="2">
        <v>0</v>
      </c>
      <c r="Y673" s="2">
        <v>0</v>
      </c>
    </row>
    <row r="674" spans="2:26" ht="20" customHeight="1">
      <c r="B674" s="12">
        <v>666</v>
      </c>
      <c r="C674" s="12">
        <v>7</v>
      </c>
      <c r="E674" s="13" t="s">
        <v>1625</v>
      </c>
      <c r="F674" s="13" t="s">
        <v>24</v>
      </c>
      <c r="G674" s="13" t="s">
        <v>188</v>
      </c>
      <c r="H674" s="13" t="s">
        <v>192</v>
      </c>
      <c r="I674" s="13" t="s">
        <v>129</v>
      </c>
      <c r="J674" s="13" t="s">
        <v>131</v>
      </c>
      <c r="K674" s="13" t="s">
        <v>1369</v>
      </c>
      <c r="L674" s="13">
        <v>0</v>
      </c>
      <c r="M674" s="13">
        <v>0</v>
      </c>
      <c r="N674" s="13">
        <v>0</v>
      </c>
      <c r="O674" s="3" t="s">
        <v>1370</v>
      </c>
      <c r="P674" s="2">
        <v>0</v>
      </c>
      <c r="Q674" s="2">
        <v>0</v>
      </c>
      <c r="R674" s="2">
        <v>0</v>
      </c>
      <c r="S674" s="2">
        <v>801.92</v>
      </c>
      <c r="T674" s="2">
        <v>0</v>
      </c>
      <c r="U674" s="2">
        <v>0</v>
      </c>
      <c r="V674" s="2">
        <v>0</v>
      </c>
      <c r="W674" s="2">
        <v>0</v>
      </c>
      <c r="X674" s="2">
        <v>0</v>
      </c>
      <c r="Y674" s="2">
        <v>0</v>
      </c>
    </row>
    <row r="675" spans="2:26" ht="20" customHeight="1">
      <c r="B675" s="12">
        <v>667</v>
      </c>
      <c r="C675" s="12">
        <v>8</v>
      </c>
      <c r="E675" s="13" t="s">
        <v>1625</v>
      </c>
      <c r="F675" s="13" t="s">
        <v>24</v>
      </c>
      <c r="G675" s="13" t="s">
        <v>188</v>
      </c>
      <c r="H675" s="13" t="s">
        <v>192</v>
      </c>
      <c r="I675" s="13" t="s">
        <v>129</v>
      </c>
      <c r="J675" s="13" t="s">
        <v>131</v>
      </c>
      <c r="K675" s="13" t="s">
        <v>1369</v>
      </c>
      <c r="L675" s="13" t="s">
        <v>1371</v>
      </c>
      <c r="M675" s="13">
        <v>0</v>
      </c>
      <c r="N675" s="13">
        <v>0</v>
      </c>
      <c r="O675" s="3" t="s">
        <v>4682</v>
      </c>
      <c r="P675" s="2">
        <v>0</v>
      </c>
      <c r="Q675" s="2">
        <v>0</v>
      </c>
      <c r="R675" s="2">
        <v>801.92</v>
      </c>
      <c r="S675" s="2">
        <v>0</v>
      </c>
      <c r="T675" s="2">
        <v>0</v>
      </c>
      <c r="U675" s="2">
        <v>0</v>
      </c>
      <c r="V675" s="2">
        <v>0</v>
      </c>
      <c r="W675" s="2">
        <v>0</v>
      </c>
      <c r="X675" s="2">
        <v>0</v>
      </c>
      <c r="Y675" s="2">
        <v>0</v>
      </c>
    </row>
    <row r="676" spans="2:26" ht="20" customHeight="1">
      <c r="E676" s="14"/>
      <c r="F676" s="14"/>
      <c r="G676" s="14"/>
      <c r="H676" s="14"/>
      <c r="I676" s="14"/>
      <c r="J676" s="14"/>
      <c r="K676" s="14"/>
      <c r="L676" s="14"/>
      <c r="M676" s="14"/>
      <c r="N676" s="14"/>
      <c r="O676" s="15"/>
      <c r="P676" s="16"/>
      <c r="Q676" s="16"/>
      <c r="R676" s="17"/>
      <c r="S676" s="17"/>
      <c r="T676" s="17"/>
      <c r="U676" s="17"/>
      <c r="V676" s="17"/>
      <c r="W676" s="17"/>
      <c r="X676" s="17"/>
      <c r="Y676" s="17"/>
    </row>
    <row r="677" spans="2:26" ht="20" customHeight="1">
      <c r="E677" s="18"/>
      <c r="F677" s="18"/>
      <c r="G677" s="18"/>
      <c r="H677" s="18"/>
      <c r="I677" s="18"/>
      <c r="J677" s="18"/>
      <c r="K677" s="18"/>
      <c r="L677" s="18"/>
      <c r="M677" s="18"/>
      <c r="N677" s="18"/>
      <c r="O677" s="19"/>
      <c r="P677" s="20"/>
      <c r="Q677" s="20"/>
      <c r="R677" s="20"/>
      <c r="S677" s="20"/>
      <c r="T677" s="20"/>
      <c r="U677" s="20"/>
      <c r="V677" s="20"/>
      <c r="W677" s="20"/>
      <c r="X677" s="20"/>
      <c r="Y677" s="21">
        <v>2755645.4698999999</v>
      </c>
    </row>
    <row r="679" spans="2:26">
      <c r="P679" s="3">
        <v>0</v>
      </c>
      <c r="Q679" s="3">
        <v>0</v>
      </c>
      <c r="R679" s="3">
        <v>2755645.4698999999</v>
      </c>
      <c r="S679" s="3">
        <v>2755645.4699000008</v>
      </c>
      <c r="T679" s="3">
        <v>2755645.4699000008</v>
      </c>
      <c r="U679" s="3">
        <v>2755645.469899999</v>
      </c>
      <c r="V679" s="3">
        <v>2755645.469899999</v>
      </c>
      <c r="W679" s="3">
        <v>2755645.469899999</v>
      </c>
      <c r="X679" s="3">
        <v>2755645.4698999999</v>
      </c>
      <c r="Y679" s="3">
        <v>2755645.4698999999</v>
      </c>
      <c r="Z679" s="4">
        <v>2755645.4698999999</v>
      </c>
    </row>
  </sheetData>
  <autoFilter ref="A1:Y679" xr:uid="{80F5B7E8-B87A-9B47-AD02-589B11788848}"/>
  <conditionalFormatting sqref="E9:Y675">
    <cfRule type="expression" dxfId="137" priority="1">
      <formula>$C9=9</formula>
    </cfRule>
    <cfRule type="expression" dxfId="136" priority="2">
      <formula>$C9=10</formula>
    </cfRule>
    <cfRule type="expression" dxfId="135" priority="3">
      <formula>$C9=8</formula>
    </cfRule>
    <cfRule type="expression" dxfId="134" priority="4">
      <formula>$C9=7</formula>
    </cfRule>
    <cfRule type="expression" dxfId="133" priority="5">
      <formula>$C9=6</formula>
    </cfRule>
    <cfRule type="expression" dxfId="132" priority="6">
      <formula>$C9=4</formula>
    </cfRule>
    <cfRule type="expression" dxfId="131" priority="7">
      <formula>$C9=3</formula>
    </cfRule>
    <cfRule type="expression" dxfId="130" priority="8">
      <formula>$C9=2</formula>
    </cfRule>
    <cfRule type="expression" dxfId="129" priority="9">
      <formula>$C9=1</formula>
    </cfRule>
  </conditionalFormatting>
  <pageMargins left="0.7" right="0.7" top="0.75" bottom="0.75" header="0.3" footer="0.3"/>
  <pageSetup paperSize="9" scale="31" orientation="portrait" horizontalDpi="0" verticalDpi="0"/>
  <colBreaks count="1" manualBreakCount="1">
    <brk id="25"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0EC7E-AB20-0E49-BDC2-1D0C03384F0D}">
  <dimension ref="B1:Z346"/>
  <sheetViews>
    <sheetView view="pageBreakPreview" zoomScale="60" zoomScaleNormal="75" workbookViewId="0">
      <selection activeCell="K6" sqref="K6"/>
    </sheetView>
  </sheetViews>
  <sheetFormatPr baseColWidth="10" defaultColWidth="10.83203125" defaultRowHeight="16"/>
  <cols>
    <col min="1" max="4" width="10.83203125" style="1"/>
    <col min="5" max="5" width="9" style="1" customWidth="1"/>
    <col min="6" max="6" width="7.33203125" style="1" bestFit="1" customWidth="1"/>
    <col min="7" max="8" width="7.5" style="1" bestFit="1" customWidth="1"/>
    <col min="9" max="9" width="7.6640625" style="1" bestFit="1" customWidth="1"/>
    <col min="10" max="11" width="8" style="1" bestFit="1" customWidth="1"/>
    <col min="12" max="12" width="10.5" style="1" bestFit="1" customWidth="1"/>
    <col min="13" max="13" width="7.6640625" style="1" bestFit="1" customWidth="1"/>
    <col min="14" max="14" width="7" style="1" hidden="1" customWidth="1"/>
    <col min="15" max="15" width="82.83203125" style="12" customWidth="1"/>
    <col min="16" max="16" width="10.33203125" style="3" hidden="1" customWidth="1"/>
    <col min="17" max="17" width="10.33203125" style="3" customWidth="1"/>
    <col min="18" max="19" width="12.33203125" style="4" customWidth="1"/>
    <col min="20" max="22" width="13.1640625" style="4" bestFit="1" customWidth="1"/>
    <col min="23" max="24" width="13.5" style="4" bestFit="1" customWidth="1"/>
    <col min="25" max="25" width="13.83203125" style="4" bestFit="1" customWidth="1"/>
    <col min="26" max="26" width="13.1640625" style="4" bestFit="1" customWidth="1"/>
    <col min="27" max="16384" width="10.83203125" style="1"/>
  </cols>
  <sheetData>
    <row r="1" spans="2:26">
      <c r="E1" s="2"/>
      <c r="F1" s="2"/>
      <c r="G1" s="2"/>
      <c r="H1" s="2"/>
      <c r="I1" s="2"/>
      <c r="J1" s="2"/>
      <c r="K1" s="2"/>
      <c r="L1" s="2"/>
      <c r="M1" s="2"/>
      <c r="N1" s="2"/>
      <c r="O1" s="133"/>
      <c r="R1" s="2"/>
    </row>
    <row r="2" spans="2:26">
      <c r="E2" s="2">
        <v>5</v>
      </c>
      <c r="F2" s="5">
        <v>6</v>
      </c>
      <c r="G2" s="2">
        <v>7</v>
      </c>
      <c r="H2" s="2">
        <v>8</v>
      </c>
      <c r="I2" s="2">
        <v>9</v>
      </c>
      <c r="J2" s="2">
        <v>10</v>
      </c>
      <c r="K2" s="2">
        <v>11</v>
      </c>
      <c r="L2" s="2">
        <v>12</v>
      </c>
      <c r="M2" s="2">
        <v>13</v>
      </c>
      <c r="N2" s="2">
        <v>14</v>
      </c>
      <c r="O2" s="133"/>
      <c r="R2" s="2"/>
      <c r="S2" s="2">
        <v>19</v>
      </c>
    </row>
    <row r="3" spans="2:26" ht="28">
      <c r="E3" s="6" t="s">
        <v>22</v>
      </c>
      <c r="F3" s="2"/>
      <c r="G3" s="2"/>
      <c r="H3" s="2"/>
      <c r="I3" s="2"/>
      <c r="J3" s="2"/>
      <c r="K3" s="2"/>
      <c r="L3" s="2"/>
      <c r="M3" s="2"/>
      <c r="N3" s="2"/>
      <c r="O3" s="133"/>
      <c r="R3" s="2"/>
    </row>
    <row r="4" spans="2:26">
      <c r="E4" s="7"/>
      <c r="F4" s="2"/>
      <c r="G4" s="2"/>
      <c r="H4" s="2"/>
      <c r="I4" s="2"/>
      <c r="J4" s="2"/>
      <c r="K4" s="2"/>
      <c r="L4" s="2"/>
      <c r="M4" s="2"/>
      <c r="N4" s="2"/>
      <c r="O4" s="133"/>
      <c r="R4" s="2"/>
    </row>
    <row r="5" spans="2:26" ht="23">
      <c r="E5" s="8" t="s">
        <v>4391</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133"/>
      <c r="R6" s="2"/>
    </row>
    <row r="8" spans="2:26" s="9" customFormat="1" ht="20" customHeight="1">
      <c r="E8" s="10" t="s">
        <v>236</v>
      </c>
      <c r="F8" s="10" t="s">
        <v>237</v>
      </c>
      <c r="G8" s="10" t="s">
        <v>238</v>
      </c>
      <c r="H8" s="10" t="s">
        <v>239</v>
      </c>
      <c r="I8" s="10" t="s">
        <v>247</v>
      </c>
      <c r="J8" s="10" t="s">
        <v>248</v>
      </c>
      <c r="K8" s="10" t="s">
        <v>249</v>
      </c>
      <c r="L8" s="10" t="s">
        <v>250</v>
      </c>
      <c r="M8" s="10" t="s">
        <v>240</v>
      </c>
      <c r="N8" s="10" t="s">
        <v>4356</v>
      </c>
      <c r="O8" s="11"/>
      <c r="P8" s="121" t="s">
        <v>4356</v>
      </c>
      <c r="Q8" s="134" t="s">
        <v>240</v>
      </c>
      <c r="R8" s="134" t="s">
        <v>250</v>
      </c>
      <c r="S8" s="134" t="s">
        <v>249</v>
      </c>
      <c r="T8" s="134" t="s">
        <v>248</v>
      </c>
      <c r="U8" s="134" t="s">
        <v>247</v>
      </c>
      <c r="V8" s="134" t="s">
        <v>239</v>
      </c>
      <c r="W8" s="134" t="s">
        <v>238</v>
      </c>
      <c r="X8" s="134" t="s">
        <v>237</v>
      </c>
      <c r="Y8" s="134" t="s">
        <v>236</v>
      </c>
      <c r="Z8" s="2"/>
    </row>
    <row r="9" spans="2:26" ht="20" customHeight="1">
      <c r="B9" s="12">
        <v>1</v>
      </c>
      <c r="C9" s="12">
        <v>1</v>
      </c>
      <c r="D9" s="12"/>
      <c r="E9" s="13" t="s">
        <v>1625</v>
      </c>
      <c r="F9" s="13">
        <v>0</v>
      </c>
      <c r="G9" s="13">
        <v>0</v>
      </c>
      <c r="H9" s="13">
        <v>0</v>
      </c>
      <c r="I9" s="13">
        <v>0</v>
      </c>
      <c r="J9" s="13">
        <v>0</v>
      </c>
      <c r="K9" s="13">
        <v>0</v>
      </c>
      <c r="L9" s="13">
        <v>0</v>
      </c>
      <c r="M9" s="13">
        <v>0</v>
      </c>
      <c r="N9" s="13">
        <v>0</v>
      </c>
      <c r="O9" s="133" t="s">
        <v>1660</v>
      </c>
      <c r="P9" s="2">
        <v>0</v>
      </c>
      <c r="Q9" s="2">
        <v>0</v>
      </c>
      <c r="R9" s="2">
        <v>0</v>
      </c>
      <c r="S9" s="2">
        <v>0</v>
      </c>
      <c r="T9" s="2">
        <v>0</v>
      </c>
      <c r="U9" s="2">
        <v>0</v>
      </c>
      <c r="V9" s="2">
        <v>0</v>
      </c>
      <c r="W9" s="2">
        <v>0</v>
      </c>
      <c r="X9" s="2">
        <v>0</v>
      </c>
      <c r="Y9" s="2">
        <v>2291872.8175499998</v>
      </c>
    </row>
    <row r="10" spans="2:26" ht="20" customHeight="1">
      <c r="B10" s="12">
        <v>2</v>
      </c>
      <c r="C10" s="12">
        <v>2</v>
      </c>
      <c r="D10" s="12"/>
      <c r="E10" s="13" t="s">
        <v>1625</v>
      </c>
      <c r="F10" s="13" t="s">
        <v>24</v>
      </c>
      <c r="G10" s="13">
        <v>0</v>
      </c>
      <c r="H10" s="13">
        <v>0</v>
      </c>
      <c r="I10" s="13">
        <v>0</v>
      </c>
      <c r="J10" s="13">
        <v>0</v>
      </c>
      <c r="K10" s="13">
        <v>0</v>
      </c>
      <c r="L10" s="13">
        <v>0</v>
      </c>
      <c r="M10" s="13">
        <v>0</v>
      </c>
      <c r="N10" s="13">
        <v>0</v>
      </c>
      <c r="O10" s="133" t="s">
        <v>1661</v>
      </c>
      <c r="P10" s="2">
        <v>0</v>
      </c>
      <c r="Q10" s="2">
        <v>0</v>
      </c>
      <c r="R10" s="2">
        <v>0</v>
      </c>
      <c r="S10" s="2">
        <v>0</v>
      </c>
      <c r="T10" s="2">
        <v>0</v>
      </c>
      <c r="U10" s="2">
        <v>0</v>
      </c>
      <c r="V10" s="2">
        <v>0</v>
      </c>
      <c r="W10" s="2">
        <v>0</v>
      </c>
      <c r="X10" s="2">
        <v>2291872.8175499998</v>
      </c>
      <c r="Y10" s="2">
        <v>0</v>
      </c>
    </row>
    <row r="11" spans="2:26" ht="20" customHeight="1">
      <c r="B11" s="12">
        <v>3</v>
      </c>
      <c r="C11" s="12">
        <v>3</v>
      </c>
      <c r="D11" s="12"/>
      <c r="E11" s="13" t="s">
        <v>1625</v>
      </c>
      <c r="F11" s="13" t="s">
        <v>24</v>
      </c>
      <c r="G11" s="13" t="s">
        <v>24</v>
      </c>
      <c r="H11" s="13">
        <v>0</v>
      </c>
      <c r="I11" s="13">
        <v>0</v>
      </c>
      <c r="J11" s="13">
        <v>0</v>
      </c>
      <c r="K11" s="13">
        <v>0</v>
      </c>
      <c r="L11" s="13">
        <v>0</v>
      </c>
      <c r="M11" s="13">
        <v>0</v>
      </c>
      <c r="N11" s="13">
        <v>0</v>
      </c>
      <c r="O11" s="133" t="s">
        <v>34</v>
      </c>
      <c r="P11" s="2">
        <v>0</v>
      </c>
      <c r="Q11" s="2">
        <v>0</v>
      </c>
      <c r="R11" s="2">
        <v>0</v>
      </c>
      <c r="S11" s="2">
        <v>0</v>
      </c>
      <c r="T11" s="2">
        <v>0</v>
      </c>
      <c r="U11" s="2">
        <v>0</v>
      </c>
      <c r="V11" s="2">
        <v>0</v>
      </c>
      <c r="W11" s="2">
        <v>1721192.1655500007</v>
      </c>
      <c r="X11" s="2">
        <v>0</v>
      </c>
      <c r="Y11" s="2">
        <v>0</v>
      </c>
    </row>
    <row r="12" spans="2:26" ht="20" customHeight="1">
      <c r="B12" s="12">
        <v>4</v>
      </c>
      <c r="C12" s="12">
        <v>4</v>
      </c>
      <c r="D12" s="12"/>
      <c r="E12" s="13" t="s">
        <v>1625</v>
      </c>
      <c r="F12" s="13" t="s">
        <v>24</v>
      </c>
      <c r="G12" s="13" t="s">
        <v>24</v>
      </c>
      <c r="H12" s="13" t="s">
        <v>35</v>
      </c>
      <c r="I12" s="13">
        <v>0</v>
      </c>
      <c r="J12" s="13">
        <v>0</v>
      </c>
      <c r="K12" s="13">
        <v>0</v>
      </c>
      <c r="L12" s="13">
        <v>0</v>
      </c>
      <c r="M12" s="13">
        <v>0</v>
      </c>
      <c r="N12" s="13">
        <v>0</v>
      </c>
      <c r="O12" s="133" t="s">
        <v>36</v>
      </c>
      <c r="P12" s="2">
        <v>0</v>
      </c>
      <c r="Q12" s="2">
        <v>0</v>
      </c>
      <c r="R12" s="2">
        <v>0</v>
      </c>
      <c r="S12" s="2">
        <v>0</v>
      </c>
      <c r="T12" s="2">
        <v>0</v>
      </c>
      <c r="U12" s="2">
        <v>0</v>
      </c>
      <c r="V12" s="2">
        <v>1645762.5655500004</v>
      </c>
      <c r="W12" s="2">
        <v>0</v>
      </c>
      <c r="X12" s="2">
        <v>0</v>
      </c>
      <c r="Y12" s="2">
        <v>0</v>
      </c>
    </row>
    <row r="13" spans="2:26" ht="20" customHeight="1">
      <c r="B13" s="12">
        <v>5</v>
      </c>
      <c r="C13" s="12">
        <v>5</v>
      </c>
      <c r="E13" s="13" t="s">
        <v>1625</v>
      </c>
      <c r="F13" s="13" t="s">
        <v>24</v>
      </c>
      <c r="G13" s="13" t="s">
        <v>24</v>
      </c>
      <c r="H13" s="13" t="s">
        <v>35</v>
      </c>
      <c r="I13" s="13" t="s">
        <v>25</v>
      </c>
      <c r="J13" s="13">
        <v>0</v>
      </c>
      <c r="K13" s="13">
        <v>0</v>
      </c>
      <c r="L13" s="13">
        <v>0</v>
      </c>
      <c r="M13" s="13">
        <v>0</v>
      </c>
      <c r="N13" s="13">
        <v>0</v>
      </c>
      <c r="O13" s="133" t="s">
        <v>26</v>
      </c>
      <c r="P13" s="2">
        <v>0</v>
      </c>
      <c r="Q13" s="2">
        <v>0</v>
      </c>
      <c r="R13" s="2">
        <v>0</v>
      </c>
      <c r="S13" s="2">
        <v>0</v>
      </c>
      <c r="T13" s="2">
        <v>0</v>
      </c>
      <c r="U13" s="2">
        <v>1138813.3908499999</v>
      </c>
      <c r="V13" s="2">
        <v>0</v>
      </c>
      <c r="W13" s="2">
        <v>0</v>
      </c>
      <c r="X13" s="2">
        <v>0</v>
      </c>
      <c r="Y13" s="2">
        <v>0</v>
      </c>
    </row>
    <row r="14" spans="2:26" ht="20" customHeight="1">
      <c r="B14" s="12">
        <v>6</v>
      </c>
      <c r="C14" s="12">
        <v>6</v>
      </c>
      <c r="E14" s="13" t="s">
        <v>1625</v>
      </c>
      <c r="F14" s="13" t="s">
        <v>24</v>
      </c>
      <c r="G14" s="13" t="s">
        <v>24</v>
      </c>
      <c r="H14" s="13" t="s">
        <v>35</v>
      </c>
      <c r="I14" s="13" t="s">
        <v>25</v>
      </c>
      <c r="J14" s="13" t="s">
        <v>27</v>
      </c>
      <c r="K14" s="13">
        <v>0</v>
      </c>
      <c r="L14" s="13">
        <v>0</v>
      </c>
      <c r="M14" s="13">
        <v>0</v>
      </c>
      <c r="N14" s="13">
        <v>0</v>
      </c>
      <c r="O14" s="133" t="s">
        <v>28</v>
      </c>
      <c r="P14" s="2">
        <v>0</v>
      </c>
      <c r="Q14" s="2">
        <v>0</v>
      </c>
      <c r="R14" s="2">
        <v>0</v>
      </c>
      <c r="S14" s="2">
        <v>0</v>
      </c>
      <c r="T14" s="2">
        <v>677880.26099999982</v>
      </c>
      <c r="U14" s="2">
        <v>0</v>
      </c>
      <c r="V14" s="2">
        <v>0</v>
      </c>
      <c r="W14" s="2">
        <v>0</v>
      </c>
      <c r="X14" s="2">
        <v>0</v>
      </c>
      <c r="Y14" s="2">
        <v>0</v>
      </c>
    </row>
    <row r="15" spans="2:26" ht="20" customHeight="1">
      <c r="B15" s="12">
        <v>7</v>
      </c>
      <c r="C15" s="12">
        <v>7</v>
      </c>
      <c r="E15" s="13" t="s">
        <v>1625</v>
      </c>
      <c r="F15" s="13" t="s">
        <v>24</v>
      </c>
      <c r="G15" s="13" t="s">
        <v>24</v>
      </c>
      <c r="H15" s="13" t="s">
        <v>35</v>
      </c>
      <c r="I15" s="13" t="s">
        <v>25</v>
      </c>
      <c r="J15" s="13" t="s">
        <v>27</v>
      </c>
      <c r="K15" s="13" t="s">
        <v>37</v>
      </c>
      <c r="L15" s="13">
        <v>0</v>
      </c>
      <c r="M15" s="13">
        <v>0</v>
      </c>
      <c r="N15" s="13">
        <v>0</v>
      </c>
      <c r="O15" s="133" t="s">
        <v>38</v>
      </c>
      <c r="P15" s="2">
        <v>0</v>
      </c>
      <c r="Q15" s="2">
        <v>0</v>
      </c>
      <c r="R15" s="2">
        <v>0</v>
      </c>
      <c r="S15" s="2">
        <v>137302.70900000003</v>
      </c>
      <c r="T15" s="2">
        <v>0</v>
      </c>
      <c r="U15" s="2">
        <v>0</v>
      </c>
      <c r="V15" s="2">
        <v>0</v>
      </c>
      <c r="W15" s="2">
        <v>0</v>
      </c>
      <c r="X15" s="2">
        <v>0</v>
      </c>
      <c r="Y15" s="2">
        <v>0</v>
      </c>
    </row>
    <row r="16" spans="2:26" ht="20" customHeight="1">
      <c r="B16" s="12">
        <v>8</v>
      </c>
      <c r="C16" s="12">
        <v>8</v>
      </c>
      <c r="E16" s="13" t="s">
        <v>1625</v>
      </c>
      <c r="F16" s="13" t="s">
        <v>24</v>
      </c>
      <c r="G16" s="13" t="s">
        <v>24</v>
      </c>
      <c r="H16" s="13" t="s">
        <v>35</v>
      </c>
      <c r="I16" s="13" t="s">
        <v>25</v>
      </c>
      <c r="J16" s="13" t="s">
        <v>27</v>
      </c>
      <c r="K16" s="13" t="s">
        <v>37</v>
      </c>
      <c r="L16" s="13" t="s">
        <v>42</v>
      </c>
      <c r="M16" s="13">
        <v>0</v>
      </c>
      <c r="N16" s="13">
        <v>0</v>
      </c>
      <c r="O16" s="133" t="s">
        <v>1433</v>
      </c>
      <c r="P16" s="2">
        <v>0</v>
      </c>
      <c r="Q16" s="2">
        <v>0</v>
      </c>
      <c r="R16" s="2">
        <v>41980.06</v>
      </c>
      <c r="S16" s="2">
        <v>0</v>
      </c>
      <c r="T16" s="2">
        <v>0</v>
      </c>
      <c r="U16" s="2">
        <v>0</v>
      </c>
      <c r="V16" s="2">
        <v>0</v>
      </c>
      <c r="W16" s="2">
        <v>0</v>
      </c>
      <c r="X16" s="2">
        <v>0</v>
      </c>
      <c r="Y16" s="2">
        <v>0</v>
      </c>
    </row>
    <row r="17" spans="2:25" ht="20" customHeight="1">
      <c r="B17" s="12">
        <v>9</v>
      </c>
      <c r="C17" s="12">
        <v>8</v>
      </c>
      <c r="E17" s="13" t="s">
        <v>1625</v>
      </c>
      <c r="F17" s="13" t="s">
        <v>24</v>
      </c>
      <c r="G17" s="13" t="s">
        <v>24</v>
      </c>
      <c r="H17" s="13" t="s">
        <v>35</v>
      </c>
      <c r="I17" s="13" t="s">
        <v>25</v>
      </c>
      <c r="J17" s="13" t="s">
        <v>27</v>
      </c>
      <c r="K17" s="13" t="s">
        <v>37</v>
      </c>
      <c r="L17" s="13" t="s">
        <v>4849</v>
      </c>
      <c r="M17" s="13">
        <v>0</v>
      </c>
      <c r="N17" s="13">
        <v>0</v>
      </c>
      <c r="O17" s="133" t="s">
        <v>40</v>
      </c>
      <c r="P17" s="2">
        <v>0</v>
      </c>
      <c r="Q17" s="2">
        <v>0</v>
      </c>
      <c r="R17" s="2">
        <v>12827.7</v>
      </c>
      <c r="S17" s="2">
        <v>0</v>
      </c>
      <c r="T17" s="2">
        <v>0</v>
      </c>
      <c r="U17" s="2">
        <v>0</v>
      </c>
      <c r="V17" s="2">
        <v>0</v>
      </c>
      <c r="W17" s="2">
        <v>0</v>
      </c>
      <c r="X17" s="2">
        <v>0</v>
      </c>
      <c r="Y17" s="2">
        <v>0</v>
      </c>
    </row>
    <row r="18" spans="2:25" ht="20" customHeight="1">
      <c r="B18" s="12">
        <v>10</v>
      </c>
      <c r="C18" s="12">
        <v>8</v>
      </c>
      <c r="E18" s="13" t="s">
        <v>1625</v>
      </c>
      <c r="F18" s="13" t="s">
        <v>24</v>
      </c>
      <c r="G18" s="13" t="s">
        <v>24</v>
      </c>
      <c r="H18" s="13" t="s">
        <v>35</v>
      </c>
      <c r="I18" s="13" t="s">
        <v>25</v>
      </c>
      <c r="J18" s="13" t="s">
        <v>27</v>
      </c>
      <c r="K18" s="13" t="s">
        <v>37</v>
      </c>
      <c r="L18" s="13" t="s">
        <v>39</v>
      </c>
      <c r="M18" s="13">
        <v>0</v>
      </c>
      <c r="N18" s="13">
        <v>0</v>
      </c>
      <c r="O18" s="133" t="s">
        <v>1436</v>
      </c>
      <c r="P18" s="2">
        <v>0</v>
      </c>
      <c r="Q18" s="2">
        <v>0</v>
      </c>
      <c r="R18" s="2">
        <v>5500</v>
      </c>
      <c r="S18" s="2">
        <v>0</v>
      </c>
      <c r="T18" s="2">
        <v>0</v>
      </c>
      <c r="U18" s="2">
        <v>0</v>
      </c>
      <c r="V18" s="2">
        <v>0</v>
      </c>
      <c r="W18" s="2">
        <v>0</v>
      </c>
      <c r="X18" s="2">
        <v>0</v>
      </c>
      <c r="Y18" s="2">
        <v>0</v>
      </c>
    </row>
    <row r="19" spans="2:25" ht="20" customHeight="1">
      <c r="B19" s="12">
        <v>11</v>
      </c>
      <c r="C19" s="12">
        <v>8</v>
      </c>
      <c r="E19" s="13" t="s">
        <v>1625</v>
      </c>
      <c r="F19" s="13" t="s">
        <v>24</v>
      </c>
      <c r="G19" s="13" t="s">
        <v>24</v>
      </c>
      <c r="H19" s="13" t="s">
        <v>35</v>
      </c>
      <c r="I19" s="13" t="s">
        <v>25</v>
      </c>
      <c r="J19" s="13" t="s">
        <v>27</v>
      </c>
      <c r="K19" s="13" t="s">
        <v>37</v>
      </c>
      <c r="L19" s="13" t="s">
        <v>4850</v>
      </c>
      <c r="M19" s="13">
        <v>0</v>
      </c>
      <c r="N19" s="13">
        <v>0</v>
      </c>
      <c r="O19" s="133" t="s">
        <v>40</v>
      </c>
      <c r="P19" s="2">
        <v>0</v>
      </c>
      <c r="Q19" s="2">
        <v>0</v>
      </c>
      <c r="R19" s="2">
        <v>1256.6999999999998</v>
      </c>
      <c r="S19" s="2">
        <v>0</v>
      </c>
      <c r="T19" s="2">
        <v>0</v>
      </c>
      <c r="U19" s="2">
        <v>0</v>
      </c>
      <c r="V19" s="2">
        <v>0</v>
      </c>
      <c r="W19" s="2">
        <v>0</v>
      </c>
      <c r="X19" s="2">
        <v>0</v>
      </c>
      <c r="Y19" s="2">
        <v>0</v>
      </c>
    </row>
    <row r="20" spans="2:25" ht="20" customHeight="1">
      <c r="B20" s="12">
        <v>12</v>
      </c>
      <c r="C20" s="12">
        <v>8</v>
      </c>
      <c r="E20" s="13" t="s">
        <v>1625</v>
      </c>
      <c r="F20" s="13" t="s">
        <v>24</v>
      </c>
      <c r="G20" s="13" t="s">
        <v>24</v>
      </c>
      <c r="H20" s="13" t="s">
        <v>35</v>
      </c>
      <c r="I20" s="13" t="s">
        <v>25</v>
      </c>
      <c r="J20" s="13" t="s">
        <v>27</v>
      </c>
      <c r="K20" s="13" t="s">
        <v>37</v>
      </c>
      <c r="L20" s="13" t="s">
        <v>2836</v>
      </c>
      <c r="M20" s="13">
        <v>0</v>
      </c>
      <c r="N20" s="13">
        <v>0</v>
      </c>
      <c r="O20" s="133" t="s">
        <v>2771</v>
      </c>
      <c r="P20" s="2">
        <v>0</v>
      </c>
      <c r="Q20" s="2">
        <v>0</v>
      </c>
      <c r="R20" s="2">
        <v>73938.249000000025</v>
      </c>
      <c r="S20" s="2">
        <v>0</v>
      </c>
      <c r="T20" s="2">
        <v>0</v>
      </c>
      <c r="U20" s="2">
        <v>0</v>
      </c>
      <c r="V20" s="2">
        <v>0</v>
      </c>
      <c r="W20" s="2">
        <v>0</v>
      </c>
      <c r="X20" s="2">
        <v>0</v>
      </c>
      <c r="Y20" s="2">
        <v>0</v>
      </c>
    </row>
    <row r="21" spans="2:25" ht="20" customHeight="1">
      <c r="B21" s="12">
        <v>13</v>
      </c>
      <c r="C21" s="12">
        <v>8</v>
      </c>
      <c r="E21" s="13" t="s">
        <v>1625</v>
      </c>
      <c r="F21" s="13" t="s">
        <v>24</v>
      </c>
      <c r="G21" s="13" t="s">
        <v>24</v>
      </c>
      <c r="H21" s="13" t="s">
        <v>35</v>
      </c>
      <c r="I21" s="13" t="s">
        <v>25</v>
      </c>
      <c r="J21" s="13" t="s">
        <v>27</v>
      </c>
      <c r="K21" s="13" t="s">
        <v>37</v>
      </c>
      <c r="L21" s="13" t="s">
        <v>47</v>
      </c>
      <c r="M21" s="13">
        <v>0</v>
      </c>
      <c r="N21" s="13">
        <v>0</v>
      </c>
      <c r="O21" s="133" t="s">
        <v>1435</v>
      </c>
      <c r="P21" s="2">
        <v>0</v>
      </c>
      <c r="Q21" s="2">
        <v>0</v>
      </c>
      <c r="R21" s="2">
        <v>1800</v>
      </c>
      <c r="S21" s="2">
        <v>0</v>
      </c>
      <c r="T21" s="2">
        <v>0</v>
      </c>
      <c r="U21" s="2">
        <v>0</v>
      </c>
      <c r="V21" s="2">
        <v>0</v>
      </c>
      <c r="W21" s="2">
        <v>0</v>
      </c>
      <c r="X21" s="2">
        <v>0</v>
      </c>
      <c r="Y21" s="2">
        <v>0</v>
      </c>
    </row>
    <row r="22" spans="2:25" ht="20" customHeight="1">
      <c r="B22" s="12">
        <v>14</v>
      </c>
      <c r="C22" s="12">
        <v>7</v>
      </c>
      <c r="E22" s="13" t="s">
        <v>1625</v>
      </c>
      <c r="F22" s="13" t="s">
        <v>24</v>
      </c>
      <c r="G22" s="13" t="s">
        <v>24</v>
      </c>
      <c r="H22" s="13" t="s">
        <v>35</v>
      </c>
      <c r="I22" s="13" t="s">
        <v>25</v>
      </c>
      <c r="J22" s="13" t="s">
        <v>27</v>
      </c>
      <c r="K22" s="13" t="s">
        <v>50</v>
      </c>
      <c r="L22" s="13">
        <v>0</v>
      </c>
      <c r="M22" s="13">
        <v>0</v>
      </c>
      <c r="N22" s="13">
        <v>0</v>
      </c>
      <c r="O22" s="133" t="s">
        <v>51</v>
      </c>
      <c r="P22" s="2">
        <v>0</v>
      </c>
      <c r="Q22" s="2">
        <v>0</v>
      </c>
      <c r="R22" s="2">
        <v>0</v>
      </c>
      <c r="S22" s="2">
        <v>179244.20000000004</v>
      </c>
      <c r="T22" s="2">
        <v>0</v>
      </c>
      <c r="U22" s="2">
        <v>0</v>
      </c>
      <c r="V22" s="2">
        <v>0</v>
      </c>
      <c r="W22" s="2">
        <v>0</v>
      </c>
      <c r="X22" s="2">
        <v>0</v>
      </c>
      <c r="Y22" s="2">
        <v>0</v>
      </c>
    </row>
    <row r="23" spans="2:25" ht="20" customHeight="1">
      <c r="B23" s="12">
        <v>15</v>
      </c>
      <c r="C23" s="12">
        <v>8</v>
      </c>
      <c r="E23" s="13" t="s">
        <v>1625</v>
      </c>
      <c r="F23" s="13" t="s">
        <v>24</v>
      </c>
      <c r="G23" s="13" t="s">
        <v>24</v>
      </c>
      <c r="H23" s="13" t="s">
        <v>35</v>
      </c>
      <c r="I23" s="13" t="s">
        <v>25</v>
      </c>
      <c r="J23" s="13" t="s">
        <v>27</v>
      </c>
      <c r="K23" s="13" t="s">
        <v>50</v>
      </c>
      <c r="L23" s="13" t="s">
        <v>2837</v>
      </c>
      <c r="M23" s="13">
        <v>0</v>
      </c>
      <c r="N23" s="13">
        <v>0</v>
      </c>
      <c r="O23" s="133" t="s">
        <v>2838</v>
      </c>
      <c r="P23" s="2">
        <v>0</v>
      </c>
      <c r="Q23" s="2">
        <v>0</v>
      </c>
      <c r="R23" s="2">
        <v>350.65</v>
      </c>
      <c r="S23" s="2">
        <v>0</v>
      </c>
      <c r="T23" s="2">
        <v>0</v>
      </c>
      <c r="U23" s="2">
        <v>0</v>
      </c>
      <c r="V23" s="2">
        <v>0</v>
      </c>
      <c r="W23" s="2">
        <v>0</v>
      </c>
      <c r="X23" s="2">
        <v>0</v>
      </c>
      <c r="Y23" s="2">
        <v>0</v>
      </c>
    </row>
    <row r="24" spans="2:25" ht="20" customHeight="1">
      <c r="B24" s="12">
        <v>16</v>
      </c>
      <c r="C24" s="12">
        <v>8</v>
      </c>
      <c r="E24" s="13" t="s">
        <v>1625</v>
      </c>
      <c r="F24" s="13" t="s">
        <v>24</v>
      </c>
      <c r="G24" s="13" t="s">
        <v>24</v>
      </c>
      <c r="H24" s="13" t="s">
        <v>35</v>
      </c>
      <c r="I24" s="13" t="s">
        <v>25</v>
      </c>
      <c r="J24" s="13" t="s">
        <v>27</v>
      </c>
      <c r="K24" s="13" t="s">
        <v>50</v>
      </c>
      <c r="L24" s="13" t="s">
        <v>2839</v>
      </c>
      <c r="M24" s="13">
        <v>0</v>
      </c>
      <c r="N24" s="13">
        <v>0</v>
      </c>
      <c r="O24" s="133" t="s">
        <v>2840</v>
      </c>
      <c r="P24" s="2">
        <v>0</v>
      </c>
      <c r="Q24" s="2">
        <v>0</v>
      </c>
      <c r="R24" s="2">
        <v>1638.12</v>
      </c>
      <c r="S24" s="2">
        <v>0</v>
      </c>
      <c r="T24" s="2">
        <v>0</v>
      </c>
      <c r="U24" s="2">
        <v>0</v>
      </c>
      <c r="V24" s="2">
        <v>0</v>
      </c>
      <c r="W24" s="2">
        <v>0</v>
      </c>
      <c r="X24" s="2">
        <v>0</v>
      </c>
      <c r="Y24" s="2">
        <v>0</v>
      </c>
    </row>
    <row r="25" spans="2:25" ht="20" customHeight="1">
      <c r="B25" s="12">
        <v>17</v>
      </c>
      <c r="C25" s="12">
        <v>8</v>
      </c>
      <c r="E25" s="13" t="s">
        <v>1625</v>
      </c>
      <c r="F25" s="13" t="s">
        <v>24</v>
      </c>
      <c r="G25" s="13" t="s">
        <v>24</v>
      </c>
      <c r="H25" s="13" t="s">
        <v>35</v>
      </c>
      <c r="I25" s="13" t="s">
        <v>25</v>
      </c>
      <c r="J25" s="13" t="s">
        <v>27</v>
      </c>
      <c r="K25" s="13" t="s">
        <v>50</v>
      </c>
      <c r="L25" s="13" t="s">
        <v>2841</v>
      </c>
      <c r="M25" s="13">
        <v>0</v>
      </c>
      <c r="N25" s="13">
        <v>0</v>
      </c>
      <c r="O25" s="133" t="s">
        <v>2842</v>
      </c>
      <c r="P25" s="2">
        <v>0</v>
      </c>
      <c r="Q25" s="2">
        <v>0</v>
      </c>
      <c r="R25" s="2">
        <v>327.88</v>
      </c>
      <c r="S25" s="2">
        <v>0</v>
      </c>
      <c r="T25" s="2">
        <v>0</v>
      </c>
      <c r="U25" s="2">
        <v>0</v>
      </c>
      <c r="V25" s="2">
        <v>0</v>
      </c>
      <c r="W25" s="2">
        <v>0</v>
      </c>
      <c r="X25" s="2">
        <v>0</v>
      </c>
      <c r="Y25" s="2">
        <v>0</v>
      </c>
    </row>
    <row r="26" spans="2:25" ht="20" customHeight="1">
      <c r="B26" s="12">
        <v>18</v>
      </c>
      <c r="C26" s="12">
        <v>8</v>
      </c>
      <c r="E26" s="13" t="s">
        <v>1625</v>
      </c>
      <c r="F26" s="13" t="s">
        <v>24</v>
      </c>
      <c r="G26" s="13" t="s">
        <v>24</v>
      </c>
      <c r="H26" s="13" t="s">
        <v>35</v>
      </c>
      <c r="I26" s="13" t="s">
        <v>25</v>
      </c>
      <c r="J26" s="13" t="s">
        <v>27</v>
      </c>
      <c r="K26" s="13" t="s">
        <v>50</v>
      </c>
      <c r="L26" s="13" t="s">
        <v>2843</v>
      </c>
      <c r="M26" s="13">
        <v>0</v>
      </c>
      <c r="N26" s="13">
        <v>0</v>
      </c>
      <c r="O26" s="133" t="s">
        <v>2844</v>
      </c>
      <c r="P26" s="2">
        <v>0</v>
      </c>
      <c r="Q26" s="2">
        <v>0</v>
      </c>
      <c r="R26" s="2">
        <v>120.71</v>
      </c>
      <c r="S26" s="2">
        <v>0</v>
      </c>
      <c r="T26" s="2">
        <v>0</v>
      </c>
      <c r="U26" s="2">
        <v>0</v>
      </c>
      <c r="V26" s="2">
        <v>0</v>
      </c>
      <c r="W26" s="2">
        <v>0</v>
      </c>
      <c r="X26" s="2">
        <v>0</v>
      </c>
      <c r="Y26" s="2">
        <v>0</v>
      </c>
    </row>
    <row r="27" spans="2:25" ht="20" customHeight="1">
      <c r="B27" s="12">
        <v>19</v>
      </c>
      <c r="C27" s="12">
        <v>8</v>
      </c>
      <c r="E27" s="13" t="s">
        <v>1625</v>
      </c>
      <c r="F27" s="13" t="s">
        <v>24</v>
      </c>
      <c r="G27" s="13" t="s">
        <v>24</v>
      </c>
      <c r="H27" s="13" t="s">
        <v>35</v>
      </c>
      <c r="I27" s="13" t="s">
        <v>25</v>
      </c>
      <c r="J27" s="13" t="s">
        <v>27</v>
      </c>
      <c r="K27" s="13" t="s">
        <v>50</v>
      </c>
      <c r="L27" s="13" t="s">
        <v>2845</v>
      </c>
      <c r="M27" s="13">
        <v>0</v>
      </c>
      <c r="N27" s="13">
        <v>0</v>
      </c>
      <c r="O27" s="133" t="s">
        <v>2846</v>
      </c>
      <c r="P27" s="2">
        <v>0</v>
      </c>
      <c r="Q27" s="2">
        <v>0</v>
      </c>
      <c r="R27" s="2">
        <v>188.41</v>
      </c>
      <c r="S27" s="2">
        <v>0</v>
      </c>
      <c r="T27" s="2">
        <v>0</v>
      </c>
      <c r="U27" s="2">
        <v>0</v>
      </c>
      <c r="V27" s="2">
        <v>0</v>
      </c>
      <c r="W27" s="2">
        <v>0</v>
      </c>
      <c r="X27" s="2">
        <v>0</v>
      </c>
      <c r="Y27" s="2">
        <v>0</v>
      </c>
    </row>
    <row r="28" spans="2:25" ht="20" customHeight="1">
      <c r="B28" s="12">
        <v>20</v>
      </c>
      <c r="C28" s="12">
        <v>8</v>
      </c>
      <c r="E28" s="13" t="s">
        <v>1625</v>
      </c>
      <c r="F28" s="13" t="s">
        <v>24</v>
      </c>
      <c r="G28" s="13" t="s">
        <v>24</v>
      </c>
      <c r="H28" s="13" t="s">
        <v>35</v>
      </c>
      <c r="I28" s="13" t="s">
        <v>25</v>
      </c>
      <c r="J28" s="13" t="s">
        <v>27</v>
      </c>
      <c r="K28" s="13" t="s">
        <v>50</v>
      </c>
      <c r="L28" s="13" t="s">
        <v>2847</v>
      </c>
      <c r="M28" s="13">
        <v>0</v>
      </c>
      <c r="N28" s="13">
        <v>0</v>
      </c>
      <c r="O28" s="133" t="s">
        <v>2848</v>
      </c>
      <c r="P28" s="2">
        <v>0</v>
      </c>
      <c r="Q28" s="2">
        <v>0</v>
      </c>
      <c r="R28" s="2">
        <v>807.36</v>
      </c>
      <c r="S28" s="2">
        <v>0</v>
      </c>
      <c r="T28" s="2">
        <v>0</v>
      </c>
      <c r="U28" s="2">
        <v>0</v>
      </c>
      <c r="V28" s="2">
        <v>0</v>
      </c>
      <c r="W28" s="2">
        <v>0</v>
      </c>
      <c r="X28" s="2">
        <v>0</v>
      </c>
      <c r="Y28" s="2">
        <v>0</v>
      </c>
    </row>
    <row r="29" spans="2:25" ht="20" customHeight="1">
      <c r="B29" s="12">
        <v>21</v>
      </c>
      <c r="C29" s="12">
        <v>8</v>
      </c>
      <c r="E29" s="13" t="s">
        <v>1625</v>
      </c>
      <c r="F29" s="13" t="s">
        <v>24</v>
      </c>
      <c r="G29" s="13" t="s">
        <v>24</v>
      </c>
      <c r="H29" s="13" t="s">
        <v>35</v>
      </c>
      <c r="I29" s="13" t="s">
        <v>25</v>
      </c>
      <c r="J29" s="13" t="s">
        <v>27</v>
      </c>
      <c r="K29" s="13" t="s">
        <v>50</v>
      </c>
      <c r="L29" s="13" t="s">
        <v>1483</v>
      </c>
      <c r="M29" s="13">
        <v>0</v>
      </c>
      <c r="N29" s="13">
        <v>0</v>
      </c>
      <c r="O29" s="133" t="s">
        <v>1484</v>
      </c>
      <c r="P29" s="2">
        <v>0</v>
      </c>
      <c r="Q29" s="2">
        <v>0</v>
      </c>
      <c r="R29" s="2">
        <v>7709</v>
      </c>
      <c r="S29" s="2">
        <v>0</v>
      </c>
      <c r="T29" s="2">
        <v>0</v>
      </c>
      <c r="U29" s="2">
        <v>0</v>
      </c>
      <c r="V29" s="2">
        <v>0</v>
      </c>
      <c r="W29" s="2">
        <v>0</v>
      </c>
      <c r="X29" s="2">
        <v>0</v>
      </c>
      <c r="Y29" s="2">
        <v>0</v>
      </c>
    </row>
    <row r="30" spans="2:25" ht="20" customHeight="1">
      <c r="B30" s="12">
        <v>22</v>
      </c>
      <c r="C30" s="12">
        <v>8</v>
      </c>
      <c r="E30" s="13" t="s">
        <v>1625</v>
      </c>
      <c r="F30" s="13" t="s">
        <v>24</v>
      </c>
      <c r="G30" s="13" t="s">
        <v>24</v>
      </c>
      <c r="H30" s="13" t="s">
        <v>35</v>
      </c>
      <c r="I30" s="13" t="s">
        <v>25</v>
      </c>
      <c r="J30" s="13" t="s">
        <v>27</v>
      </c>
      <c r="K30" s="13" t="s">
        <v>50</v>
      </c>
      <c r="L30" s="13" t="s">
        <v>1492</v>
      </c>
      <c r="M30" s="13">
        <v>0</v>
      </c>
      <c r="N30" s="13">
        <v>0</v>
      </c>
      <c r="O30" s="133" t="s">
        <v>1493</v>
      </c>
      <c r="P30" s="2">
        <v>0</v>
      </c>
      <c r="Q30" s="2">
        <v>0</v>
      </c>
      <c r="R30" s="2">
        <v>6041.7</v>
      </c>
      <c r="S30" s="2">
        <v>0</v>
      </c>
      <c r="T30" s="2">
        <v>0</v>
      </c>
      <c r="U30" s="2">
        <v>0</v>
      </c>
      <c r="V30" s="2">
        <v>0</v>
      </c>
      <c r="W30" s="2">
        <v>0</v>
      </c>
      <c r="X30" s="2">
        <v>0</v>
      </c>
      <c r="Y30" s="2">
        <v>0</v>
      </c>
    </row>
    <row r="31" spans="2:25" ht="20" customHeight="1">
      <c r="B31" s="12">
        <v>23</v>
      </c>
      <c r="C31" s="12">
        <v>8</v>
      </c>
      <c r="E31" s="13" t="s">
        <v>1625</v>
      </c>
      <c r="F31" s="13" t="s">
        <v>24</v>
      </c>
      <c r="G31" s="13" t="s">
        <v>24</v>
      </c>
      <c r="H31" s="13" t="s">
        <v>35</v>
      </c>
      <c r="I31" s="13" t="s">
        <v>25</v>
      </c>
      <c r="J31" s="13" t="s">
        <v>27</v>
      </c>
      <c r="K31" s="13" t="s">
        <v>50</v>
      </c>
      <c r="L31" s="13" t="s">
        <v>1494</v>
      </c>
      <c r="M31" s="13">
        <v>0</v>
      </c>
      <c r="N31" s="13">
        <v>0</v>
      </c>
      <c r="O31" s="133" t="s">
        <v>1495</v>
      </c>
      <c r="P31" s="2">
        <v>0</v>
      </c>
      <c r="Q31" s="2">
        <v>0</v>
      </c>
      <c r="R31" s="2">
        <v>3792.6</v>
      </c>
      <c r="S31" s="2">
        <v>0</v>
      </c>
      <c r="T31" s="2">
        <v>0</v>
      </c>
      <c r="U31" s="2">
        <v>0</v>
      </c>
      <c r="V31" s="2">
        <v>0</v>
      </c>
      <c r="W31" s="2">
        <v>0</v>
      </c>
      <c r="X31" s="2">
        <v>0</v>
      </c>
      <c r="Y31" s="2">
        <v>0</v>
      </c>
    </row>
    <row r="32" spans="2:25" ht="20" customHeight="1">
      <c r="B32" s="12">
        <v>24</v>
      </c>
      <c r="C32" s="12">
        <v>8</v>
      </c>
      <c r="E32" s="13" t="s">
        <v>1625</v>
      </c>
      <c r="F32" s="13" t="s">
        <v>24</v>
      </c>
      <c r="G32" s="13" t="s">
        <v>24</v>
      </c>
      <c r="H32" s="13" t="s">
        <v>35</v>
      </c>
      <c r="I32" s="13" t="s">
        <v>25</v>
      </c>
      <c r="J32" s="13" t="s">
        <v>27</v>
      </c>
      <c r="K32" s="13" t="s">
        <v>50</v>
      </c>
      <c r="L32" s="13" t="s">
        <v>1496</v>
      </c>
      <c r="M32" s="13">
        <v>0</v>
      </c>
      <c r="N32" s="13">
        <v>0</v>
      </c>
      <c r="O32" s="133" t="s">
        <v>1497</v>
      </c>
      <c r="P32" s="2">
        <v>0</v>
      </c>
      <c r="Q32" s="2">
        <v>0</v>
      </c>
      <c r="R32" s="2">
        <v>16899.75</v>
      </c>
      <c r="S32" s="2">
        <v>0</v>
      </c>
      <c r="T32" s="2">
        <v>0</v>
      </c>
      <c r="U32" s="2">
        <v>0</v>
      </c>
      <c r="V32" s="2">
        <v>0</v>
      </c>
      <c r="W32" s="2">
        <v>0</v>
      </c>
      <c r="X32" s="2">
        <v>0</v>
      </c>
      <c r="Y32" s="2">
        <v>0</v>
      </c>
    </row>
    <row r="33" spans="2:25" ht="20" customHeight="1">
      <c r="B33" s="12">
        <v>25</v>
      </c>
      <c r="C33" s="12">
        <v>8</v>
      </c>
      <c r="E33" s="13" t="s">
        <v>1625</v>
      </c>
      <c r="F33" s="13" t="s">
        <v>24</v>
      </c>
      <c r="G33" s="13" t="s">
        <v>24</v>
      </c>
      <c r="H33" s="13" t="s">
        <v>35</v>
      </c>
      <c r="I33" s="13" t="s">
        <v>25</v>
      </c>
      <c r="J33" s="13" t="s">
        <v>27</v>
      </c>
      <c r="K33" s="13" t="s">
        <v>50</v>
      </c>
      <c r="L33" s="13" t="s">
        <v>1498</v>
      </c>
      <c r="M33" s="13">
        <v>0</v>
      </c>
      <c r="N33" s="13">
        <v>0</v>
      </c>
      <c r="O33" s="133" t="s">
        <v>1499</v>
      </c>
      <c r="P33" s="2">
        <v>0</v>
      </c>
      <c r="Q33" s="2">
        <v>0</v>
      </c>
      <c r="R33" s="2">
        <v>9695.6999999999989</v>
      </c>
      <c r="S33" s="2">
        <v>0</v>
      </c>
      <c r="T33" s="2">
        <v>0</v>
      </c>
      <c r="U33" s="2">
        <v>0</v>
      </c>
      <c r="V33" s="2">
        <v>0</v>
      </c>
      <c r="W33" s="2">
        <v>0</v>
      </c>
      <c r="X33" s="2">
        <v>0</v>
      </c>
      <c r="Y33" s="2">
        <v>0</v>
      </c>
    </row>
    <row r="34" spans="2:25" ht="20" customHeight="1">
      <c r="B34" s="12">
        <v>26</v>
      </c>
      <c r="C34" s="12">
        <v>8</v>
      </c>
      <c r="E34" s="13" t="s">
        <v>1625</v>
      </c>
      <c r="F34" s="13" t="s">
        <v>24</v>
      </c>
      <c r="G34" s="13" t="s">
        <v>24</v>
      </c>
      <c r="H34" s="13" t="s">
        <v>35</v>
      </c>
      <c r="I34" s="13" t="s">
        <v>25</v>
      </c>
      <c r="J34" s="13" t="s">
        <v>27</v>
      </c>
      <c r="K34" s="13" t="s">
        <v>50</v>
      </c>
      <c r="L34" s="13" t="s">
        <v>1500</v>
      </c>
      <c r="M34" s="13">
        <v>0</v>
      </c>
      <c r="N34" s="13">
        <v>0</v>
      </c>
      <c r="O34" s="133" t="s">
        <v>1501</v>
      </c>
      <c r="P34" s="2">
        <v>0</v>
      </c>
      <c r="Q34" s="2">
        <v>0</v>
      </c>
      <c r="R34" s="2">
        <v>2449.7999999999997</v>
      </c>
      <c r="S34" s="2">
        <v>0</v>
      </c>
      <c r="T34" s="2">
        <v>0</v>
      </c>
      <c r="U34" s="2">
        <v>0</v>
      </c>
      <c r="V34" s="2">
        <v>0</v>
      </c>
      <c r="W34" s="2">
        <v>0</v>
      </c>
      <c r="X34" s="2">
        <v>0</v>
      </c>
      <c r="Y34" s="2">
        <v>0</v>
      </c>
    </row>
    <row r="35" spans="2:25" ht="20" customHeight="1">
      <c r="B35" s="12">
        <v>27</v>
      </c>
      <c r="C35" s="12">
        <v>8</v>
      </c>
      <c r="E35" s="13" t="s">
        <v>1625</v>
      </c>
      <c r="F35" s="13" t="s">
        <v>24</v>
      </c>
      <c r="G35" s="13" t="s">
        <v>24</v>
      </c>
      <c r="H35" s="13" t="s">
        <v>35</v>
      </c>
      <c r="I35" s="13" t="s">
        <v>25</v>
      </c>
      <c r="J35" s="13" t="s">
        <v>27</v>
      </c>
      <c r="K35" s="13" t="s">
        <v>50</v>
      </c>
      <c r="L35" s="13" t="s">
        <v>1503</v>
      </c>
      <c r="M35" s="13">
        <v>0</v>
      </c>
      <c r="N35" s="13">
        <v>0</v>
      </c>
      <c r="O35" s="133" t="s">
        <v>1504</v>
      </c>
      <c r="P35" s="2">
        <v>0</v>
      </c>
      <c r="Q35" s="2">
        <v>0</v>
      </c>
      <c r="R35" s="2">
        <v>1286.4000000000001</v>
      </c>
      <c r="S35" s="2">
        <v>0</v>
      </c>
      <c r="T35" s="2">
        <v>0</v>
      </c>
      <c r="U35" s="2">
        <v>0</v>
      </c>
      <c r="V35" s="2">
        <v>0</v>
      </c>
      <c r="W35" s="2">
        <v>0</v>
      </c>
      <c r="X35" s="2">
        <v>0</v>
      </c>
      <c r="Y35" s="2">
        <v>0</v>
      </c>
    </row>
    <row r="36" spans="2:25" ht="20" customHeight="1">
      <c r="B36" s="12">
        <v>28</v>
      </c>
      <c r="C36" s="12">
        <v>8</v>
      </c>
      <c r="E36" s="13" t="s">
        <v>1625</v>
      </c>
      <c r="F36" s="13" t="s">
        <v>24</v>
      </c>
      <c r="G36" s="13" t="s">
        <v>24</v>
      </c>
      <c r="H36" s="13" t="s">
        <v>35</v>
      </c>
      <c r="I36" s="13" t="s">
        <v>25</v>
      </c>
      <c r="J36" s="13" t="s">
        <v>27</v>
      </c>
      <c r="K36" s="13" t="s">
        <v>50</v>
      </c>
      <c r="L36" s="13" t="s">
        <v>2849</v>
      </c>
      <c r="M36" s="13">
        <v>0</v>
      </c>
      <c r="N36" s="13">
        <v>0</v>
      </c>
      <c r="O36" s="133" t="s">
        <v>2850</v>
      </c>
      <c r="P36" s="2">
        <v>0</v>
      </c>
      <c r="Q36" s="2">
        <v>0</v>
      </c>
      <c r="R36" s="2">
        <v>6372</v>
      </c>
      <c r="S36" s="2">
        <v>0</v>
      </c>
      <c r="T36" s="2">
        <v>0</v>
      </c>
      <c r="U36" s="2">
        <v>0</v>
      </c>
      <c r="V36" s="2">
        <v>0</v>
      </c>
      <c r="W36" s="2">
        <v>0</v>
      </c>
      <c r="X36" s="2">
        <v>0</v>
      </c>
      <c r="Y36" s="2">
        <v>0</v>
      </c>
    </row>
    <row r="37" spans="2:25" ht="20" customHeight="1">
      <c r="B37" s="12">
        <v>29</v>
      </c>
      <c r="C37" s="12">
        <v>8</v>
      </c>
      <c r="E37" s="13" t="s">
        <v>1625</v>
      </c>
      <c r="F37" s="13" t="s">
        <v>24</v>
      </c>
      <c r="G37" s="13" t="s">
        <v>24</v>
      </c>
      <c r="H37" s="13" t="s">
        <v>35</v>
      </c>
      <c r="I37" s="13" t="s">
        <v>25</v>
      </c>
      <c r="J37" s="13" t="s">
        <v>27</v>
      </c>
      <c r="K37" s="13" t="s">
        <v>50</v>
      </c>
      <c r="L37" s="13" t="s">
        <v>1505</v>
      </c>
      <c r="M37" s="13">
        <v>0</v>
      </c>
      <c r="N37" s="13">
        <v>0</v>
      </c>
      <c r="O37" s="133" t="s">
        <v>1506</v>
      </c>
      <c r="P37" s="2">
        <v>0</v>
      </c>
      <c r="Q37" s="2">
        <v>0</v>
      </c>
      <c r="R37" s="2">
        <v>12162</v>
      </c>
      <c r="S37" s="2">
        <v>0</v>
      </c>
      <c r="T37" s="2">
        <v>0</v>
      </c>
      <c r="U37" s="2">
        <v>0</v>
      </c>
      <c r="V37" s="2">
        <v>0</v>
      </c>
      <c r="W37" s="2">
        <v>0</v>
      </c>
      <c r="X37" s="2">
        <v>0</v>
      </c>
      <c r="Y37" s="2">
        <v>0</v>
      </c>
    </row>
    <row r="38" spans="2:25" ht="20" customHeight="1">
      <c r="B38" s="12">
        <v>30</v>
      </c>
      <c r="C38" s="12">
        <v>8</v>
      </c>
      <c r="E38" s="13" t="s">
        <v>1625</v>
      </c>
      <c r="F38" s="13" t="s">
        <v>24</v>
      </c>
      <c r="G38" s="13" t="s">
        <v>24</v>
      </c>
      <c r="H38" s="13" t="s">
        <v>35</v>
      </c>
      <c r="I38" s="13" t="s">
        <v>25</v>
      </c>
      <c r="J38" s="13" t="s">
        <v>27</v>
      </c>
      <c r="K38" s="13" t="s">
        <v>50</v>
      </c>
      <c r="L38" s="13" t="s">
        <v>1515</v>
      </c>
      <c r="M38" s="13">
        <v>0</v>
      </c>
      <c r="N38" s="13">
        <v>0</v>
      </c>
      <c r="O38" s="133" t="s">
        <v>1516</v>
      </c>
      <c r="P38" s="2">
        <v>0</v>
      </c>
      <c r="Q38" s="2">
        <v>0</v>
      </c>
      <c r="R38" s="2">
        <v>10741.632</v>
      </c>
      <c r="S38" s="2">
        <v>0</v>
      </c>
      <c r="T38" s="2">
        <v>0</v>
      </c>
      <c r="U38" s="2">
        <v>0</v>
      </c>
      <c r="V38" s="2">
        <v>0</v>
      </c>
      <c r="W38" s="2">
        <v>0</v>
      </c>
      <c r="X38" s="2">
        <v>0</v>
      </c>
      <c r="Y38" s="2">
        <v>0</v>
      </c>
    </row>
    <row r="39" spans="2:25" ht="20" customHeight="1">
      <c r="B39" s="12">
        <v>31</v>
      </c>
      <c r="C39" s="12">
        <v>8</v>
      </c>
      <c r="E39" s="13" t="s">
        <v>1625</v>
      </c>
      <c r="F39" s="13" t="s">
        <v>24</v>
      </c>
      <c r="G39" s="13" t="s">
        <v>24</v>
      </c>
      <c r="H39" s="13" t="s">
        <v>35</v>
      </c>
      <c r="I39" s="13" t="s">
        <v>25</v>
      </c>
      <c r="J39" s="13" t="s">
        <v>27</v>
      </c>
      <c r="K39" s="13" t="s">
        <v>50</v>
      </c>
      <c r="L39" s="13" t="s">
        <v>1517</v>
      </c>
      <c r="M39" s="13">
        <v>0</v>
      </c>
      <c r="N39" s="13">
        <v>0</v>
      </c>
      <c r="O39" s="133" t="s">
        <v>1518</v>
      </c>
      <c r="P39" s="2">
        <v>0</v>
      </c>
      <c r="Q39" s="2">
        <v>0</v>
      </c>
      <c r="R39" s="2">
        <v>11543.35</v>
      </c>
      <c r="S39" s="2">
        <v>0</v>
      </c>
      <c r="T39" s="2">
        <v>0</v>
      </c>
      <c r="U39" s="2">
        <v>0</v>
      </c>
      <c r="V39" s="2">
        <v>0</v>
      </c>
      <c r="W39" s="2">
        <v>0</v>
      </c>
      <c r="X39" s="2">
        <v>0</v>
      </c>
      <c r="Y39" s="2">
        <v>0</v>
      </c>
    </row>
    <row r="40" spans="2:25" ht="20" customHeight="1">
      <c r="B40" s="12">
        <v>32</v>
      </c>
      <c r="C40" s="12">
        <v>8</v>
      </c>
      <c r="E40" s="13" t="s">
        <v>1625</v>
      </c>
      <c r="F40" s="13" t="s">
        <v>24</v>
      </c>
      <c r="G40" s="13" t="s">
        <v>24</v>
      </c>
      <c r="H40" s="13" t="s">
        <v>35</v>
      </c>
      <c r="I40" s="13" t="s">
        <v>25</v>
      </c>
      <c r="J40" s="13" t="s">
        <v>27</v>
      </c>
      <c r="K40" s="13" t="s">
        <v>50</v>
      </c>
      <c r="L40" s="13" t="s">
        <v>1519</v>
      </c>
      <c r="M40" s="13">
        <v>0</v>
      </c>
      <c r="N40" s="13">
        <v>0</v>
      </c>
      <c r="O40" s="133" t="s">
        <v>1520</v>
      </c>
      <c r="P40" s="2">
        <v>0</v>
      </c>
      <c r="Q40" s="2">
        <v>0</v>
      </c>
      <c r="R40" s="2">
        <v>3725.37</v>
      </c>
      <c r="S40" s="2">
        <v>0</v>
      </c>
      <c r="T40" s="2">
        <v>0</v>
      </c>
      <c r="U40" s="2">
        <v>0</v>
      </c>
      <c r="V40" s="2">
        <v>0</v>
      </c>
      <c r="W40" s="2">
        <v>0</v>
      </c>
      <c r="X40" s="2">
        <v>0</v>
      </c>
      <c r="Y40" s="2">
        <v>0</v>
      </c>
    </row>
    <row r="41" spans="2:25" ht="20" customHeight="1">
      <c r="B41" s="12">
        <v>33</v>
      </c>
      <c r="C41" s="12">
        <v>8</v>
      </c>
      <c r="E41" s="13" t="s">
        <v>1625</v>
      </c>
      <c r="F41" s="13" t="s">
        <v>24</v>
      </c>
      <c r="G41" s="13" t="s">
        <v>24</v>
      </c>
      <c r="H41" s="13" t="s">
        <v>35</v>
      </c>
      <c r="I41" s="13" t="s">
        <v>25</v>
      </c>
      <c r="J41" s="13" t="s">
        <v>27</v>
      </c>
      <c r="K41" s="13" t="s">
        <v>50</v>
      </c>
      <c r="L41" s="13" t="s">
        <v>1604</v>
      </c>
      <c r="M41" s="13">
        <v>0</v>
      </c>
      <c r="N41" s="13">
        <v>0</v>
      </c>
      <c r="O41" s="133" t="s">
        <v>1605</v>
      </c>
      <c r="P41" s="2">
        <v>0</v>
      </c>
      <c r="Q41" s="2">
        <v>0</v>
      </c>
      <c r="R41" s="2">
        <v>984.49999999999989</v>
      </c>
      <c r="S41" s="2">
        <v>0</v>
      </c>
      <c r="T41" s="2">
        <v>0</v>
      </c>
      <c r="U41" s="2">
        <v>0</v>
      </c>
      <c r="V41" s="2">
        <v>0</v>
      </c>
      <c r="W41" s="2">
        <v>0</v>
      </c>
      <c r="X41" s="2">
        <v>0</v>
      </c>
      <c r="Y41" s="2">
        <v>0</v>
      </c>
    </row>
    <row r="42" spans="2:25" ht="20" customHeight="1">
      <c r="B42" s="12">
        <v>34</v>
      </c>
      <c r="C42" s="12">
        <v>8</v>
      </c>
      <c r="E42" s="13" t="s">
        <v>1625</v>
      </c>
      <c r="F42" s="13" t="s">
        <v>24</v>
      </c>
      <c r="G42" s="13" t="s">
        <v>24</v>
      </c>
      <c r="H42" s="13" t="s">
        <v>35</v>
      </c>
      <c r="I42" s="13" t="s">
        <v>25</v>
      </c>
      <c r="J42" s="13" t="s">
        <v>27</v>
      </c>
      <c r="K42" s="13" t="s">
        <v>50</v>
      </c>
      <c r="L42" s="13" t="s">
        <v>1617</v>
      </c>
      <c r="M42" s="13">
        <v>0</v>
      </c>
      <c r="N42" s="13">
        <v>0</v>
      </c>
      <c r="O42" s="133" t="s">
        <v>1618</v>
      </c>
      <c r="P42" s="2">
        <v>0</v>
      </c>
      <c r="Q42" s="2">
        <v>0</v>
      </c>
      <c r="R42" s="2">
        <v>592</v>
      </c>
      <c r="S42" s="2">
        <v>0</v>
      </c>
      <c r="T42" s="2">
        <v>0</v>
      </c>
      <c r="U42" s="2">
        <v>0</v>
      </c>
      <c r="V42" s="2">
        <v>0</v>
      </c>
      <c r="W42" s="2">
        <v>0</v>
      </c>
      <c r="X42" s="2">
        <v>0</v>
      </c>
      <c r="Y42" s="2">
        <v>0</v>
      </c>
    </row>
    <row r="43" spans="2:25" ht="20" customHeight="1">
      <c r="B43" s="12">
        <v>35</v>
      </c>
      <c r="C43" s="12">
        <v>8</v>
      </c>
      <c r="E43" s="13" t="s">
        <v>1625</v>
      </c>
      <c r="F43" s="13" t="s">
        <v>24</v>
      </c>
      <c r="G43" s="13" t="s">
        <v>24</v>
      </c>
      <c r="H43" s="13" t="s">
        <v>35</v>
      </c>
      <c r="I43" s="13" t="s">
        <v>25</v>
      </c>
      <c r="J43" s="13" t="s">
        <v>27</v>
      </c>
      <c r="K43" s="13" t="s">
        <v>50</v>
      </c>
      <c r="L43" s="13" t="s">
        <v>1507</v>
      </c>
      <c r="M43" s="13">
        <v>0</v>
      </c>
      <c r="N43" s="13">
        <v>0</v>
      </c>
      <c r="O43" s="133" t="s">
        <v>1508</v>
      </c>
      <c r="P43" s="2">
        <v>0</v>
      </c>
      <c r="Q43" s="2">
        <v>0</v>
      </c>
      <c r="R43" s="2">
        <v>211.5</v>
      </c>
      <c r="S43" s="2">
        <v>0</v>
      </c>
      <c r="T43" s="2">
        <v>0</v>
      </c>
      <c r="U43" s="2">
        <v>0</v>
      </c>
      <c r="V43" s="2">
        <v>0</v>
      </c>
      <c r="W43" s="2">
        <v>0</v>
      </c>
      <c r="X43" s="2">
        <v>0</v>
      </c>
      <c r="Y43" s="2">
        <v>0</v>
      </c>
    </row>
    <row r="44" spans="2:25" ht="20" customHeight="1">
      <c r="B44" s="12">
        <v>36</v>
      </c>
      <c r="C44" s="12">
        <v>8</v>
      </c>
      <c r="E44" s="13" t="s">
        <v>1625</v>
      </c>
      <c r="F44" s="13" t="s">
        <v>24</v>
      </c>
      <c r="G44" s="13" t="s">
        <v>24</v>
      </c>
      <c r="H44" s="13" t="s">
        <v>35</v>
      </c>
      <c r="I44" s="13" t="s">
        <v>25</v>
      </c>
      <c r="J44" s="13" t="s">
        <v>27</v>
      </c>
      <c r="K44" s="13" t="s">
        <v>50</v>
      </c>
      <c r="L44" s="13" t="s">
        <v>2851</v>
      </c>
      <c r="M44" s="13">
        <v>0</v>
      </c>
      <c r="N44" s="13">
        <v>0</v>
      </c>
      <c r="O44" s="133" t="s">
        <v>2852</v>
      </c>
      <c r="P44" s="2">
        <v>0</v>
      </c>
      <c r="Q44" s="2">
        <v>0</v>
      </c>
      <c r="R44" s="2">
        <v>2279.2000000000003</v>
      </c>
      <c r="S44" s="2">
        <v>0</v>
      </c>
      <c r="T44" s="2">
        <v>0</v>
      </c>
      <c r="U44" s="2">
        <v>0</v>
      </c>
      <c r="V44" s="2">
        <v>0</v>
      </c>
      <c r="W44" s="2">
        <v>0</v>
      </c>
      <c r="X44" s="2">
        <v>0</v>
      </c>
      <c r="Y44" s="2">
        <v>0</v>
      </c>
    </row>
    <row r="45" spans="2:25" ht="20" customHeight="1">
      <c r="B45" s="12">
        <v>37</v>
      </c>
      <c r="C45" s="12">
        <v>8</v>
      </c>
      <c r="E45" s="13" t="s">
        <v>1625</v>
      </c>
      <c r="F45" s="13" t="s">
        <v>24</v>
      </c>
      <c r="G45" s="13" t="s">
        <v>24</v>
      </c>
      <c r="H45" s="13" t="s">
        <v>35</v>
      </c>
      <c r="I45" s="13" t="s">
        <v>25</v>
      </c>
      <c r="J45" s="13" t="s">
        <v>27</v>
      </c>
      <c r="K45" s="13" t="s">
        <v>50</v>
      </c>
      <c r="L45" s="13" t="s">
        <v>1509</v>
      </c>
      <c r="M45" s="13">
        <v>0</v>
      </c>
      <c r="N45" s="13">
        <v>0</v>
      </c>
      <c r="O45" s="133" t="s">
        <v>1510</v>
      </c>
      <c r="P45" s="2">
        <v>0</v>
      </c>
      <c r="Q45" s="2">
        <v>0</v>
      </c>
      <c r="R45" s="2">
        <v>639.20000000000005</v>
      </c>
      <c r="S45" s="2">
        <v>0</v>
      </c>
      <c r="T45" s="2">
        <v>0</v>
      </c>
      <c r="U45" s="2">
        <v>0</v>
      </c>
      <c r="V45" s="2">
        <v>0</v>
      </c>
      <c r="W45" s="2">
        <v>0</v>
      </c>
      <c r="X45" s="2">
        <v>0</v>
      </c>
      <c r="Y45" s="2">
        <v>0</v>
      </c>
    </row>
    <row r="46" spans="2:25" ht="20" customHeight="1">
      <c r="B46" s="12">
        <v>38</v>
      </c>
      <c r="C46" s="12">
        <v>8</v>
      </c>
      <c r="E46" s="13" t="s">
        <v>1625</v>
      </c>
      <c r="F46" s="13" t="s">
        <v>24</v>
      </c>
      <c r="G46" s="13" t="s">
        <v>24</v>
      </c>
      <c r="H46" s="13" t="s">
        <v>35</v>
      </c>
      <c r="I46" s="13" t="s">
        <v>25</v>
      </c>
      <c r="J46" s="13" t="s">
        <v>27</v>
      </c>
      <c r="K46" s="13" t="s">
        <v>50</v>
      </c>
      <c r="L46" s="13" t="s">
        <v>1511</v>
      </c>
      <c r="M46" s="13">
        <v>0</v>
      </c>
      <c r="N46" s="13">
        <v>0</v>
      </c>
      <c r="O46" s="133" t="s">
        <v>1512</v>
      </c>
      <c r="P46" s="2">
        <v>0</v>
      </c>
      <c r="Q46" s="2">
        <v>0</v>
      </c>
      <c r="R46" s="2">
        <v>2377.8000000000002</v>
      </c>
      <c r="S46" s="2">
        <v>0</v>
      </c>
      <c r="T46" s="2">
        <v>0</v>
      </c>
      <c r="U46" s="2">
        <v>0</v>
      </c>
      <c r="V46" s="2">
        <v>0</v>
      </c>
      <c r="W46" s="2">
        <v>0</v>
      </c>
      <c r="X46" s="2">
        <v>0</v>
      </c>
      <c r="Y46" s="2">
        <v>0</v>
      </c>
    </row>
    <row r="47" spans="2:25" ht="20" customHeight="1">
      <c r="B47" s="12">
        <v>39</v>
      </c>
      <c r="C47" s="12">
        <v>8</v>
      </c>
      <c r="E47" s="13" t="s">
        <v>1625</v>
      </c>
      <c r="F47" s="13" t="s">
        <v>24</v>
      </c>
      <c r="G47" s="13" t="s">
        <v>24</v>
      </c>
      <c r="H47" s="13" t="s">
        <v>35</v>
      </c>
      <c r="I47" s="13" t="s">
        <v>25</v>
      </c>
      <c r="J47" s="13" t="s">
        <v>27</v>
      </c>
      <c r="K47" s="13" t="s">
        <v>50</v>
      </c>
      <c r="L47" s="13" t="s">
        <v>2853</v>
      </c>
      <c r="M47" s="13">
        <v>0</v>
      </c>
      <c r="N47" s="13">
        <v>0</v>
      </c>
      <c r="O47" s="133" t="s">
        <v>2854</v>
      </c>
      <c r="P47" s="2">
        <v>0</v>
      </c>
      <c r="Q47" s="2">
        <v>0</v>
      </c>
      <c r="R47" s="2">
        <v>11508.813000000002</v>
      </c>
      <c r="S47" s="2">
        <v>0</v>
      </c>
      <c r="T47" s="2">
        <v>0</v>
      </c>
      <c r="U47" s="2">
        <v>0</v>
      </c>
      <c r="V47" s="2">
        <v>0</v>
      </c>
      <c r="W47" s="2">
        <v>0</v>
      </c>
      <c r="X47" s="2">
        <v>0</v>
      </c>
      <c r="Y47" s="2">
        <v>0</v>
      </c>
    </row>
    <row r="48" spans="2:25" ht="20" customHeight="1">
      <c r="B48" s="12">
        <v>40</v>
      </c>
      <c r="C48" s="12">
        <v>8</v>
      </c>
      <c r="E48" s="13" t="s">
        <v>1625</v>
      </c>
      <c r="F48" s="13" t="s">
        <v>24</v>
      </c>
      <c r="G48" s="13" t="s">
        <v>24</v>
      </c>
      <c r="H48" s="13" t="s">
        <v>35</v>
      </c>
      <c r="I48" s="13" t="s">
        <v>25</v>
      </c>
      <c r="J48" s="13" t="s">
        <v>27</v>
      </c>
      <c r="K48" s="13" t="s">
        <v>50</v>
      </c>
      <c r="L48" s="13" t="s">
        <v>1513</v>
      </c>
      <c r="M48" s="13">
        <v>0</v>
      </c>
      <c r="N48" s="13">
        <v>0</v>
      </c>
      <c r="O48" s="133" t="s">
        <v>1514</v>
      </c>
      <c r="P48" s="2">
        <v>0</v>
      </c>
      <c r="Q48" s="2">
        <v>0</v>
      </c>
      <c r="R48" s="2">
        <v>773.1</v>
      </c>
      <c r="S48" s="2">
        <v>0</v>
      </c>
      <c r="T48" s="2">
        <v>0</v>
      </c>
      <c r="U48" s="2">
        <v>0</v>
      </c>
      <c r="V48" s="2">
        <v>0</v>
      </c>
      <c r="W48" s="2">
        <v>0</v>
      </c>
      <c r="X48" s="2">
        <v>0</v>
      </c>
      <c r="Y48" s="2">
        <v>0</v>
      </c>
    </row>
    <row r="49" spans="2:25" ht="20" customHeight="1">
      <c r="B49" s="12">
        <v>41</v>
      </c>
      <c r="C49" s="12">
        <v>8</v>
      </c>
      <c r="E49" s="13" t="s">
        <v>1625</v>
      </c>
      <c r="F49" s="13" t="s">
        <v>24</v>
      </c>
      <c r="G49" s="13" t="s">
        <v>24</v>
      </c>
      <c r="H49" s="13" t="s">
        <v>35</v>
      </c>
      <c r="I49" s="13" t="s">
        <v>25</v>
      </c>
      <c r="J49" s="13" t="s">
        <v>27</v>
      </c>
      <c r="K49" s="13" t="s">
        <v>50</v>
      </c>
      <c r="L49" s="13" t="s">
        <v>2855</v>
      </c>
      <c r="M49" s="13">
        <v>0</v>
      </c>
      <c r="N49" s="13">
        <v>0</v>
      </c>
      <c r="O49" s="133" t="s">
        <v>1499</v>
      </c>
      <c r="P49" s="2">
        <v>0</v>
      </c>
      <c r="Q49" s="2">
        <v>0</v>
      </c>
      <c r="R49" s="2">
        <v>447</v>
      </c>
      <c r="S49" s="2">
        <v>0</v>
      </c>
      <c r="T49" s="2">
        <v>0</v>
      </c>
      <c r="U49" s="2">
        <v>0</v>
      </c>
      <c r="V49" s="2">
        <v>0</v>
      </c>
      <c r="W49" s="2">
        <v>0</v>
      </c>
      <c r="X49" s="2">
        <v>0</v>
      </c>
      <c r="Y49" s="2">
        <v>0</v>
      </c>
    </row>
    <row r="50" spans="2:25" ht="20" customHeight="1">
      <c r="B50" s="12">
        <v>42</v>
      </c>
      <c r="C50" s="12">
        <v>8</v>
      </c>
      <c r="E50" s="13" t="s">
        <v>1625</v>
      </c>
      <c r="F50" s="13" t="s">
        <v>24</v>
      </c>
      <c r="G50" s="13" t="s">
        <v>24</v>
      </c>
      <c r="H50" s="13" t="s">
        <v>35</v>
      </c>
      <c r="I50" s="13" t="s">
        <v>25</v>
      </c>
      <c r="J50" s="13" t="s">
        <v>27</v>
      </c>
      <c r="K50" s="13" t="s">
        <v>50</v>
      </c>
      <c r="L50" s="13" t="s">
        <v>2856</v>
      </c>
      <c r="M50" s="13">
        <v>0</v>
      </c>
      <c r="N50" s="13">
        <v>0</v>
      </c>
      <c r="O50" s="133" t="s">
        <v>1502</v>
      </c>
      <c r="P50" s="2">
        <v>0</v>
      </c>
      <c r="Q50" s="2">
        <v>0</v>
      </c>
      <c r="R50" s="2">
        <v>1046.25</v>
      </c>
      <c r="S50" s="2">
        <v>0</v>
      </c>
      <c r="T50" s="2">
        <v>0</v>
      </c>
      <c r="U50" s="2">
        <v>0</v>
      </c>
      <c r="V50" s="2">
        <v>0</v>
      </c>
      <c r="W50" s="2">
        <v>0</v>
      </c>
      <c r="X50" s="2">
        <v>0</v>
      </c>
      <c r="Y50" s="2">
        <v>0</v>
      </c>
    </row>
    <row r="51" spans="2:25" ht="20" customHeight="1">
      <c r="B51" s="12">
        <v>43</v>
      </c>
      <c r="C51" s="12">
        <v>8</v>
      </c>
      <c r="E51" s="13" t="s">
        <v>1625</v>
      </c>
      <c r="F51" s="13" t="s">
        <v>24</v>
      </c>
      <c r="G51" s="13" t="s">
        <v>24</v>
      </c>
      <c r="H51" s="13" t="s">
        <v>35</v>
      </c>
      <c r="I51" s="13" t="s">
        <v>25</v>
      </c>
      <c r="J51" s="13" t="s">
        <v>27</v>
      </c>
      <c r="K51" s="13" t="s">
        <v>50</v>
      </c>
      <c r="L51" s="13" t="s">
        <v>2857</v>
      </c>
      <c r="M51" s="13">
        <v>0</v>
      </c>
      <c r="N51" s="13">
        <v>0</v>
      </c>
      <c r="O51" s="133" t="s">
        <v>2850</v>
      </c>
      <c r="P51" s="2">
        <v>0</v>
      </c>
      <c r="Q51" s="2">
        <v>0</v>
      </c>
      <c r="R51" s="2">
        <v>4134</v>
      </c>
      <c r="S51" s="2">
        <v>0</v>
      </c>
      <c r="T51" s="2">
        <v>0</v>
      </c>
      <c r="U51" s="2">
        <v>0</v>
      </c>
      <c r="V51" s="2">
        <v>0</v>
      </c>
      <c r="W51" s="2">
        <v>0</v>
      </c>
      <c r="X51" s="2">
        <v>0</v>
      </c>
      <c r="Y51" s="2">
        <v>0</v>
      </c>
    </row>
    <row r="52" spans="2:25" ht="20" customHeight="1">
      <c r="B52" s="12">
        <v>44</v>
      </c>
      <c r="C52" s="12">
        <v>8</v>
      </c>
      <c r="E52" s="13" t="s">
        <v>1625</v>
      </c>
      <c r="F52" s="13" t="s">
        <v>24</v>
      </c>
      <c r="G52" s="13" t="s">
        <v>24</v>
      </c>
      <c r="H52" s="13" t="s">
        <v>35</v>
      </c>
      <c r="I52" s="13" t="s">
        <v>25</v>
      </c>
      <c r="J52" s="13" t="s">
        <v>27</v>
      </c>
      <c r="K52" s="13" t="s">
        <v>50</v>
      </c>
      <c r="L52" s="13" t="s">
        <v>1521</v>
      </c>
      <c r="M52" s="13">
        <v>0</v>
      </c>
      <c r="N52" s="13">
        <v>0</v>
      </c>
      <c r="O52" s="133" t="s">
        <v>1522</v>
      </c>
      <c r="P52" s="2">
        <v>0</v>
      </c>
      <c r="Q52" s="2">
        <v>0</v>
      </c>
      <c r="R52" s="2">
        <v>9455.5500000000011</v>
      </c>
      <c r="S52" s="2">
        <v>0</v>
      </c>
      <c r="T52" s="2">
        <v>0</v>
      </c>
      <c r="U52" s="2">
        <v>0</v>
      </c>
      <c r="V52" s="2">
        <v>0</v>
      </c>
      <c r="W52" s="2">
        <v>0</v>
      </c>
      <c r="X52" s="2">
        <v>0</v>
      </c>
      <c r="Y52" s="2">
        <v>0</v>
      </c>
    </row>
    <row r="53" spans="2:25" ht="20" customHeight="1">
      <c r="B53" s="12">
        <v>45</v>
      </c>
      <c r="C53" s="12">
        <v>8</v>
      </c>
      <c r="E53" s="13" t="s">
        <v>1625</v>
      </c>
      <c r="F53" s="13" t="s">
        <v>24</v>
      </c>
      <c r="G53" s="13" t="s">
        <v>24</v>
      </c>
      <c r="H53" s="13" t="s">
        <v>35</v>
      </c>
      <c r="I53" s="13" t="s">
        <v>25</v>
      </c>
      <c r="J53" s="13" t="s">
        <v>27</v>
      </c>
      <c r="K53" s="13" t="s">
        <v>50</v>
      </c>
      <c r="L53" s="13" t="s">
        <v>2858</v>
      </c>
      <c r="M53" s="13">
        <v>0</v>
      </c>
      <c r="N53" s="13">
        <v>0</v>
      </c>
      <c r="O53" s="133" t="s">
        <v>2859</v>
      </c>
      <c r="P53" s="2">
        <v>0</v>
      </c>
      <c r="Q53" s="2">
        <v>0</v>
      </c>
      <c r="R53" s="2">
        <v>3108</v>
      </c>
      <c r="S53" s="2">
        <v>0</v>
      </c>
      <c r="T53" s="2">
        <v>0</v>
      </c>
      <c r="U53" s="2">
        <v>0</v>
      </c>
      <c r="V53" s="2">
        <v>0</v>
      </c>
      <c r="W53" s="2">
        <v>0</v>
      </c>
      <c r="X53" s="2">
        <v>0</v>
      </c>
      <c r="Y53" s="2">
        <v>0</v>
      </c>
    </row>
    <row r="54" spans="2:25" ht="20" customHeight="1">
      <c r="B54" s="12">
        <v>46</v>
      </c>
      <c r="C54" s="12">
        <v>8</v>
      </c>
      <c r="E54" s="13" t="s">
        <v>1625</v>
      </c>
      <c r="F54" s="13" t="s">
        <v>24</v>
      </c>
      <c r="G54" s="13" t="s">
        <v>24</v>
      </c>
      <c r="H54" s="13" t="s">
        <v>35</v>
      </c>
      <c r="I54" s="13" t="s">
        <v>25</v>
      </c>
      <c r="J54" s="13" t="s">
        <v>27</v>
      </c>
      <c r="K54" s="13" t="s">
        <v>50</v>
      </c>
      <c r="L54" s="13" t="s">
        <v>2860</v>
      </c>
      <c r="M54" s="13">
        <v>0</v>
      </c>
      <c r="N54" s="13">
        <v>0</v>
      </c>
      <c r="O54" s="133" t="s">
        <v>1523</v>
      </c>
      <c r="P54" s="2">
        <v>0</v>
      </c>
      <c r="Q54" s="2">
        <v>0</v>
      </c>
      <c r="R54" s="2">
        <v>435.59999999999997</v>
      </c>
      <c r="S54" s="2">
        <v>0</v>
      </c>
      <c r="T54" s="2">
        <v>0</v>
      </c>
      <c r="U54" s="2">
        <v>0</v>
      </c>
      <c r="V54" s="2">
        <v>0</v>
      </c>
      <c r="W54" s="2">
        <v>0</v>
      </c>
      <c r="X54" s="2">
        <v>0</v>
      </c>
      <c r="Y54" s="2">
        <v>0</v>
      </c>
    </row>
    <row r="55" spans="2:25" ht="20" customHeight="1">
      <c r="B55" s="12">
        <v>47</v>
      </c>
      <c r="C55" s="12">
        <v>8</v>
      </c>
      <c r="E55" s="13" t="s">
        <v>1625</v>
      </c>
      <c r="F55" s="13" t="s">
        <v>24</v>
      </c>
      <c r="G55" s="13" t="s">
        <v>24</v>
      </c>
      <c r="H55" s="13" t="s">
        <v>35</v>
      </c>
      <c r="I55" s="13" t="s">
        <v>25</v>
      </c>
      <c r="J55" s="13" t="s">
        <v>27</v>
      </c>
      <c r="K55" s="13" t="s">
        <v>50</v>
      </c>
      <c r="L55" s="13" t="s">
        <v>2861</v>
      </c>
      <c r="M55" s="13">
        <v>0</v>
      </c>
      <c r="N55" s="13">
        <v>0</v>
      </c>
      <c r="O55" s="133" t="s">
        <v>2862</v>
      </c>
      <c r="P55" s="2">
        <v>0</v>
      </c>
      <c r="Q55" s="2">
        <v>0</v>
      </c>
      <c r="R55" s="2">
        <v>1290.9469999999999</v>
      </c>
      <c r="S55" s="2">
        <v>0</v>
      </c>
      <c r="T55" s="2">
        <v>0</v>
      </c>
      <c r="U55" s="2">
        <v>0</v>
      </c>
      <c r="V55" s="2">
        <v>0</v>
      </c>
      <c r="W55" s="2">
        <v>0</v>
      </c>
      <c r="X55" s="2">
        <v>0</v>
      </c>
      <c r="Y55" s="2">
        <v>0</v>
      </c>
    </row>
    <row r="56" spans="2:25" ht="20" customHeight="1">
      <c r="B56" s="12">
        <v>48</v>
      </c>
      <c r="C56" s="12">
        <v>8</v>
      </c>
      <c r="E56" s="13" t="s">
        <v>1625</v>
      </c>
      <c r="F56" s="13" t="s">
        <v>24</v>
      </c>
      <c r="G56" s="13" t="s">
        <v>24</v>
      </c>
      <c r="H56" s="13" t="s">
        <v>35</v>
      </c>
      <c r="I56" s="13" t="s">
        <v>25</v>
      </c>
      <c r="J56" s="13" t="s">
        <v>27</v>
      </c>
      <c r="K56" s="13" t="s">
        <v>50</v>
      </c>
      <c r="L56" s="13" t="s">
        <v>220</v>
      </c>
      <c r="M56" s="13">
        <v>0</v>
      </c>
      <c r="N56" s="13">
        <v>0</v>
      </c>
      <c r="O56" s="133" t="s">
        <v>1485</v>
      </c>
      <c r="P56" s="2">
        <v>0</v>
      </c>
      <c r="Q56" s="2">
        <v>0</v>
      </c>
      <c r="R56" s="2">
        <v>23.888000000000002</v>
      </c>
      <c r="S56" s="2">
        <v>0</v>
      </c>
      <c r="T56" s="2">
        <v>0</v>
      </c>
      <c r="U56" s="2">
        <v>0</v>
      </c>
      <c r="V56" s="2">
        <v>0</v>
      </c>
      <c r="W56" s="2">
        <v>0</v>
      </c>
      <c r="X56" s="2">
        <v>0</v>
      </c>
      <c r="Y56" s="2">
        <v>0</v>
      </c>
    </row>
    <row r="57" spans="2:25" ht="20" customHeight="1">
      <c r="B57" s="12">
        <v>49</v>
      </c>
      <c r="C57" s="12">
        <v>8</v>
      </c>
      <c r="E57" s="13" t="s">
        <v>1625</v>
      </c>
      <c r="F57" s="13" t="s">
        <v>24</v>
      </c>
      <c r="G57" s="13" t="s">
        <v>24</v>
      </c>
      <c r="H57" s="13" t="s">
        <v>35</v>
      </c>
      <c r="I57" s="13" t="s">
        <v>25</v>
      </c>
      <c r="J57" s="13" t="s">
        <v>27</v>
      </c>
      <c r="K57" s="13" t="s">
        <v>50</v>
      </c>
      <c r="L57" s="13" t="s">
        <v>52</v>
      </c>
      <c r="M57" s="13">
        <v>0</v>
      </c>
      <c r="N57" s="13">
        <v>0</v>
      </c>
      <c r="O57" s="133" t="s">
        <v>1603</v>
      </c>
      <c r="P57" s="2">
        <v>0</v>
      </c>
      <c r="Q57" s="2">
        <v>0</v>
      </c>
      <c r="R57" s="2">
        <v>69.282000000000011</v>
      </c>
      <c r="S57" s="2">
        <v>0</v>
      </c>
      <c r="T57" s="2">
        <v>0</v>
      </c>
      <c r="U57" s="2">
        <v>0</v>
      </c>
      <c r="V57" s="2">
        <v>0</v>
      </c>
      <c r="W57" s="2">
        <v>0</v>
      </c>
      <c r="X57" s="2">
        <v>0</v>
      </c>
      <c r="Y57" s="2">
        <v>0</v>
      </c>
    </row>
    <row r="58" spans="2:25" ht="20" customHeight="1">
      <c r="B58" s="12">
        <v>50</v>
      </c>
      <c r="C58" s="12">
        <v>8</v>
      </c>
      <c r="E58" s="13" t="s">
        <v>1625</v>
      </c>
      <c r="F58" s="13" t="s">
        <v>24</v>
      </c>
      <c r="G58" s="13" t="s">
        <v>24</v>
      </c>
      <c r="H58" s="13" t="s">
        <v>35</v>
      </c>
      <c r="I58" s="13" t="s">
        <v>25</v>
      </c>
      <c r="J58" s="13" t="s">
        <v>27</v>
      </c>
      <c r="K58" s="13" t="s">
        <v>50</v>
      </c>
      <c r="L58" s="13" t="s">
        <v>2863</v>
      </c>
      <c r="M58" s="13">
        <v>0</v>
      </c>
      <c r="N58" s="13">
        <v>0</v>
      </c>
      <c r="O58" s="133" t="s">
        <v>2864</v>
      </c>
      <c r="P58" s="2">
        <v>0</v>
      </c>
      <c r="Q58" s="2">
        <v>0</v>
      </c>
      <c r="R58" s="2">
        <v>17.962</v>
      </c>
      <c r="S58" s="2">
        <v>0</v>
      </c>
      <c r="T58" s="2">
        <v>0</v>
      </c>
      <c r="U58" s="2">
        <v>0</v>
      </c>
      <c r="V58" s="2">
        <v>0</v>
      </c>
      <c r="W58" s="2">
        <v>0</v>
      </c>
      <c r="X58" s="2">
        <v>0</v>
      </c>
      <c r="Y58" s="2">
        <v>0</v>
      </c>
    </row>
    <row r="59" spans="2:25" ht="20" customHeight="1">
      <c r="B59" s="12">
        <v>51</v>
      </c>
      <c r="C59" s="12">
        <v>8</v>
      </c>
      <c r="E59" s="13" t="s">
        <v>1625</v>
      </c>
      <c r="F59" s="13" t="s">
        <v>24</v>
      </c>
      <c r="G59" s="13" t="s">
        <v>24</v>
      </c>
      <c r="H59" s="13" t="s">
        <v>35</v>
      </c>
      <c r="I59" s="13" t="s">
        <v>25</v>
      </c>
      <c r="J59" s="13" t="s">
        <v>27</v>
      </c>
      <c r="K59" s="13" t="s">
        <v>50</v>
      </c>
      <c r="L59" s="13" t="s">
        <v>2865</v>
      </c>
      <c r="M59" s="13">
        <v>0</v>
      </c>
      <c r="N59" s="13">
        <v>0</v>
      </c>
      <c r="O59" s="133" t="s">
        <v>2866</v>
      </c>
      <c r="P59" s="2">
        <v>0</v>
      </c>
      <c r="Q59" s="2">
        <v>0</v>
      </c>
      <c r="R59" s="2">
        <v>15990.599999999999</v>
      </c>
      <c r="S59" s="2">
        <v>0</v>
      </c>
      <c r="T59" s="2">
        <v>0</v>
      </c>
      <c r="U59" s="2">
        <v>0</v>
      </c>
      <c r="V59" s="2">
        <v>0</v>
      </c>
      <c r="W59" s="2">
        <v>0</v>
      </c>
      <c r="X59" s="2">
        <v>0</v>
      </c>
      <c r="Y59" s="2">
        <v>0</v>
      </c>
    </row>
    <row r="60" spans="2:25" ht="20" customHeight="1">
      <c r="B60" s="12">
        <v>52</v>
      </c>
      <c r="C60" s="12">
        <v>8</v>
      </c>
      <c r="E60" s="13" t="s">
        <v>1625</v>
      </c>
      <c r="F60" s="13" t="s">
        <v>24</v>
      </c>
      <c r="G60" s="13" t="s">
        <v>24</v>
      </c>
      <c r="H60" s="13" t="s">
        <v>35</v>
      </c>
      <c r="I60" s="13" t="s">
        <v>25</v>
      </c>
      <c r="J60" s="13" t="s">
        <v>27</v>
      </c>
      <c r="K60" s="13" t="s">
        <v>50</v>
      </c>
      <c r="L60" s="13" t="s">
        <v>1488</v>
      </c>
      <c r="M60" s="13">
        <v>0</v>
      </c>
      <c r="N60" s="13">
        <v>0</v>
      </c>
      <c r="O60" s="133" t="s">
        <v>1486</v>
      </c>
      <c r="P60" s="2">
        <v>0</v>
      </c>
      <c r="Q60" s="2">
        <v>0</v>
      </c>
      <c r="R60" s="2">
        <v>10569.808000000001</v>
      </c>
      <c r="S60" s="2">
        <v>0</v>
      </c>
      <c r="T60" s="2">
        <v>0</v>
      </c>
      <c r="U60" s="2">
        <v>0</v>
      </c>
      <c r="V60" s="2">
        <v>0</v>
      </c>
      <c r="W60" s="2">
        <v>0</v>
      </c>
      <c r="X60" s="2">
        <v>0</v>
      </c>
      <c r="Y60" s="2">
        <v>0</v>
      </c>
    </row>
    <row r="61" spans="2:25" ht="20" customHeight="1">
      <c r="B61" s="12">
        <v>53</v>
      </c>
      <c r="C61" s="12">
        <v>8</v>
      </c>
      <c r="E61" s="13" t="s">
        <v>1625</v>
      </c>
      <c r="F61" s="13" t="s">
        <v>24</v>
      </c>
      <c r="G61" s="13" t="s">
        <v>24</v>
      </c>
      <c r="H61" s="13" t="s">
        <v>35</v>
      </c>
      <c r="I61" s="13" t="s">
        <v>25</v>
      </c>
      <c r="J61" s="13" t="s">
        <v>27</v>
      </c>
      <c r="K61" s="13" t="s">
        <v>50</v>
      </c>
      <c r="L61" s="13" t="s">
        <v>1489</v>
      </c>
      <c r="M61" s="13">
        <v>0</v>
      </c>
      <c r="N61" s="13">
        <v>0</v>
      </c>
      <c r="O61" s="133" t="s">
        <v>1487</v>
      </c>
      <c r="P61" s="2">
        <v>0</v>
      </c>
      <c r="Q61" s="2">
        <v>0</v>
      </c>
      <c r="R61" s="2">
        <v>2602.2599999999998</v>
      </c>
      <c r="S61" s="2">
        <v>0</v>
      </c>
      <c r="T61" s="2">
        <v>0</v>
      </c>
      <c r="U61" s="2">
        <v>0</v>
      </c>
      <c r="V61" s="2">
        <v>0</v>
      </c>
      <c r="W61" s="2">
        <v>0</v>
      </c>
      <c r="X61" s="2">
        <v>0</v>
      </c>
      <c r="Y61" s="2">
        <v>0</v>
      </c>
    </row>
    <row r="62" spans="2:25" ht="20" customHeight="1">
      <c r="B62" s="12">
        <v>54</v>
      </c>
      <c r="C62" s="12">
        <v>8</v>
      </c>
      <c r="E62" s="13" t="s">
        <v>1625</v>
      </c>
      <c r="F62" s="13" t="s">
        <v>24</v>
      </c>
      <c r="G62" s="13" t="s">
        <v>24</v>
      </c>
      <c r="H62" s="13" t="s">
        <v>35</v>
      </c>
      <c r="I62" s="13" t="s">
        <v>25</v>
      </c>
      <c r="J62" s="13" t="s">
        <v>27</v>
      </c>
      <c r="K62" s="13" t="s">
        <v>50</v>
      </c>
      <c r="L62" s="13" t="s">
        <v>1490</v>
      </c>
      <c r="M62" s="13">
        <v>0</v>
      </c>
      <c r="N62" s="13">
        <v>0</v>
      </c>
      <c r="O62" s="133" t="s">
        <v>1491</v>
      </c>
      <c r="P62" s="2">
        <v>0</v>
      </c>
      <c r="Q62" s="2">
        <v>0</v>
      </c>
      <c r="R62" s="2">
        <v>1091.42</v>
      </c>
      <c r="S62" s="2">
        <v>0</v>
      </c>
      <c r="T62" s="2">
        <v>0</v>
      </c>
      <c r="U62" s="2">
        <v>0</v>
      </c>
      <c r="V62" s="2">
        <v>0</v>
      </c>
      <c r="W62" s="2">
        <v>0</v>
      </c>
      <c r="X62" s="2">
        <v>0</v>
      </c>
      <c r="Y62" s="2">
        <v>0</v>
      </c>
    </row>
    <row r="63" spans="2:25" ht="20" customHeight="1">
      <c r="B63" s="12">
        <v>55</v>
      </c>
      <c r="C63" s="12">
        <v>8</v>
      </c>
      <c r="E63" s="13" t="s">
        <v>1625</v>
      </c>
      <c r="F63" s="13" t="s">
        <v>24</v>
      </c>
      <c r="G63" s="13" t="s">
        <v>24</v>
      </c>
      <c r="H63" s="13" t="s">
        <v>35</v>
      </c>
      <c r="I63" s="13" t="s">
        <v>25</v>
      </c>
      <c r="J63" s="13" t="s">
        <v>27</v>
      </c>
      <c r="K63" s="13" t="s">
        <v>50</v>
      </c>
      <c r="L63" s="13" t="s">
        <v>53</v>
      </c>
      <c r="M63" s="13">
        <v>0</v>
      </c>
      <c r="N63" s="13">
        <v>0</v>
      </c>
      <c r="O63" s="133" t="s">
        <v>1598</v>
      </c>
      <c r="P63" s="2">
        <v>0</v>
      </c>
      <c r="Q63" s="2">
        <v>0</v>
      </c>
      <c r="R63" s="2">
        <v>6507.5680000000002</v>
      </c>
      <c r="S63" s="2">
        <v>0</v>
      </c>
      <c r="T63" s="2">
        <v>0</v>
      </c>
      <c r="U63" s="2">
        <v>0</v>
      </c>
      <c r="V63" s="2">
        <v>0</v>
      </c>
      <c r="W63" s="2">
        <v>0</v>
      </c>
      <c r="X63" s="2">
        <v>0</v>
      </c>
      <c r="Y63" s="2">
        <v>0</v>
      </c>
    </row>
    <row r="64" spans="2:25" ht="20" customHeight="1">
      <c r="B64" s="12">
        <v>56</v>
      </c>
      <c r="C64" s="12">
        <v>8</v>
      </c>
      <c r="E64" s="13" t="s">
        <v>1625</v>
      </c>
      <c r="F64" s="13" t="s">
        <v>24</v>
      </c>
      <c r="G64" s="13" t="s">
        <v>24</v>
      </c>
      <c r="H64" s="13" t="s">
        <v>35</v>
      </c>
      <c r="I64" s="13" t="s">
        <v>25</v>
      </c>
      <c r="J64" s="13" t="s">
        <v>27</v>
      </c>
      <c r="K64" s="13" t="s">
        <v>50</v>
      </c>
      <c r="L64" s="13" t="s">
        <v>1524</v>
      </c>
      <c r="M64" s="13">
        <v>0</v>
      </c>
      <c r="N64" s="13">
        <v>0</v>
      </c>
      <c r="O64" s="133" t="s">
        <v>1525</v>
      </c>
      <c r="P64" s="2">
        <v>0</v>
      </c>
      <c r="Q64" s="2">
        <v>0</v>
      </c>
      <c r="R64" s="2">
        <v>1000</v>
      </c>
      <c r="S64" s="2">
        <v>0</v>
      </c>
      <c r="T64" s="2">
        <v>0</v>
      </c>
      <c r="U64" s="2">
        <v>0</v>
      </c>
      <c r="V64" s="2">
        <v>0</v>
      </c>
      <c r="W64" s="2">
        <v>0</v>
      </c>
      <c r="X64" s="2">
        <v>0</v>
      </c>
      <c r="Y64" s="2">
        <v>0</v>
      </c>
    </row>
    <row r="65" spans="2:25" ht="20" customHeight="1">
      <c r="B65" s="12">
        <v>57</v>
      </c>
      <c r="C65" s="12">
        <v>8</v>
      </c>
      <c r="E65" s="13" t="s">
        <v>1625</v>
      </c>
      <c r="F65" s="13" t="s">
        <v>24</v>
      </c>
      <c r="G65" s="13" t="s">
        <v>24</v>
      </c>
      <c r="H65" s="13" t="s">
        <v>35</v>
      </c>
      <c r="I65" s="13" t="s">
        <v>25</v>
      </c>
      <c r="J65" s="13" t="s">
        <v>27</v>
      </c>
      <c r="K65" s="13" t="s">
        <v>50</v>
      </c>
      <c r="L65" s="13" t="s">
        <v>1526</v>
      </c>
      <c r="M65" s="13">
        <v>0</v>
      </c>
      <c r="N65" s="13">
        <v>0</v>
      </c>
      <c r="O65" s="133" t="s">
        <v>1527</v>
      </c>
      <c r="P65" s="2">
        <v>0</v>
      </c>
      <c r="Q65" s="2">
        <v>0</v>
      </c>
      <c r="R65" s="2">
        <v>1566.5</v>
      </c>
      <c r="S65" s="2">
        <v>0</v>
      </c>
      <c r="T65" s="2">
        <v>0</v>
      </c>
      <c r="U65" s="2">
        <v>0</v>
      </c>
      <c r="V65" s="2">
        <v>0</v>
      </c>
      <c r="W65" s="2">
        <v>0</v>
      </c>
      <c r="X65" s="2">
        <v>0</v>
      </c>
      <c r="Y65" s="2">
        <v>0</v>
      </c>
    </row>
    <row r="66" spans="2:25" ht="20" customHeight="1">
      <c r="B66" s="12">
        <v>58</v>
      </c>
      <c r="C66" s="12">
        <v>8</v>
      </c>
      <c r="E66" s="13" t="s">
        <v>1625</v>
      </c>
      <c r="F66" s="13" t="s">
        <v>24</v>
      </c>
      <c r="G66" s="13" t="s">
        <v>24</v>
      </c>
      <c r="H66" s="13" t="s">
        <v>35</v>
      </c>
      <c r="I66" s="13" t="s">
        <v>25</v>
      </c>
      <c r="J66" s="13" t="s">
        <v>27</v>
      </c>
      <c r="K66" s="13" t="s">
        <v>50</v>
      </c>
      <c r="L66" s="13" t="s">
        <v>2946</v>
      </c>
      <c r="M66" s="13">
        <v>0</v>
      </c>
      <c r="N66" s="13">
        <v>0</v>
      </c>
      <c r="O66" s="133" t="s">
        <v>2947</v>
      </c>
      <c r="P66" s="2">
        <v>0</v>
      </c>
      <c r="Q66" s="2">
        <v>0</v>
      </c>
      <c r="R66" s="2">
        <v>4669.0199999999995</v>
      </c>
      <c r="S66" s="2">
        <v>0</v>
      </c>
      <c r="T66" s="2">
        <v>0</v>
      </c>
      <c r="U66" s="2">
        <v>0</v>
      </c>
      <c r="V66" s="2">
        <v>0</v>
      </c>
      <c r="W66" s="2">
        <v>0</v>
      </c>
      <c r="X66" s="2">
        <v>0</v>
      </c>
      <c r="Y66" s="2">
        <v>0</v>
      </c>
    </row>
    <row r="67" spans="2:25" ht="20" customHeight="1">
      <c r="B67" s="12">
        <v>59</v>
      </c>
      <c r="C67" s="12">
        <v>7</v>
      </c>
      <c r="E67" s="13" t="s">
        <v>1625</v>
      </c>
      <c r="F67" s="13" t="s">
        <v>24</v>
      </c>
      <c r="G67" s="13" t="s">
        <v>24</v>
      </c>
      <c r="H67" s="13" t="s">
        <v>35</v>
      </c>
      <c r="I67" s="13" t="s">
        <v>25</v>
      </c>
      <c r="J67" s="13" t="s">
        <v>27</v>
      </c>
      <c r="K67" s="13" t="s">
        <v>29</v>
      </c>
      <c r="L67" s="13">
        <v>0</v>
      </c>
      <c r="M67" s="13">
        <v>0</v>
      </c>
      <c r="N67" s="13">
        <v>0</v>
      </c>
      <c r="O67" s="133" t="s">
        <v>30</v>
      </c>
      <c r="P67" s="2">
        <v>0</v>
      </c>
      <c r="Q67" s="2">
        <v>0</v>
      </c>
      <c r="R67" s="2">
        <v>0</v>
      </c>
      <c r="S67" s="2">
        <v>245035.63200000007</v>
      </c>
      <c r="T67" s="2">
        <v>0</v>
      </c>
      <c r="U67" s="2">
        <v>0</v>
      </c>
      <c r="V67" s="2">
        <v>0</v>
      </c>
      <c r="W67" s="2">
        <v>0</v>
      </c>
      <c r="X67" s="2">
        <v>0</v>
      </c>
      <c r="Y67" s="2">
        <v>0</v>
      </c>
    </row>
    <row r="68" spans="2:25" ht="20" customHeight="1">
      <c r="B68" s="12">
        <v>60</v>
      </c>
      <c r="C68" s="12">
        <v>8</v>
      </c>
      <c r="E68" s="13" t="s">
        <v>1625</v>
      </c>
      <c r="F68" s="13" t="s">
        <v>24</v>
      </c>
      <c r="G68" s="13" t="s">
        <v>24</v>
      </c>
      <c r="H68" s="13" t="s">
        <v>35</v>
      </c>
      <c r="I68" s="13" t="s">
        <v>25</v>
      </c>
      <c r="J68" s="13" t="s">
        <v>27</v>
      </c>
      <c r="K68" s="13" t="s">
        <v>29</v>
      </c>
      <c r="L68" s="13" t="s">
        <v>1481</v>
      </c>
      <c r="M68" s="13">
        <v>0</v>
      </c>
      <c r="N68" s="13">
        <v>0</v>
      </c>
      <c r="O68" s="133" t="s">
        <v>1429</v>
      </c>
      <c r="P68" s="2">
        <v>0</v>
      </c>
      <c r="Q68" s="2">
        <v>0</v>
      </c>
      <c r="R68" s="2">
        <v>6216.9600000000028</v>
      </c>
      <c r="S68" s="2">
        <v>0</v>
      </c>
      <c r="T68" s="2">
        <v>0</v>
      </c>
      <c r="U68" s="2">
        <v>0</v>
      </c>
      <c r="V68" s="2">
        <v>0</v>
      </c>
      <c r="W68" s="2">
        <v>0</v>
      </c>
      <c r="X68" s="2">
        <v>0</v>
      </c>
      <c r="Y68" s="2">
        <v>0</v>
      </c>
    </row>
    <row r="69" spans="2:25" ht="20" customHeight="1">
      <c r="B69" s="12">
        <v>61</v>
      </c>
      <c r="C69" s="12">
        <v>8</v>
      </c>
      <c r="E69" s="13" t="s">
        <v>1625</v>
      </c>
      <c r="F69" s="13" t="s">
        <v>24</v>
      </c>
      <c r="G69" s="13" t="s">
        <v>24</v>
      </c>
      <c r="H69" s="13" t="s">
        <v>35</v>
      </c>
      <c r="I69" s="13" t="s">
        <v>25</v>
      </c>
      <c r="J69" s="13" t="s">
        <v>27</v>
      </c>
      <c r="K69" s="13" t="s">
        <v>29</v>
      </c>
      <c r="L69" s="13" t="s">
        <v>2835</v>
      </c>
      <c r="M69" s="13">
        <v>0</v>
      </c>
      <c r="N69" s="13">
        <v>0</v>
      </c>
      <c r="O69" s="133" t="s">
        <v>2744</v>
      </c>
      <c r="P69" s="2">
        <v>0</v>
      </c>
      <c r="Q69" s="2">
        <v>0</v>
      </c>
      <c r="R69" s="2">
        <v>435.29</v>
      </c>
      <c r="S69" s="2">
        <v>0</v>
      </c>
      <c r="T69" s="2">
        <v>0</v>
      </c>
      <c r="U69" s="2">
        <v>0</v>
      </c>
      <c r="V69" s="2">
        <v>0</v>
      </c>
      <c r="W69" s="2">
        <v>0</v>
      </c>
      <c r="X69" s="2">
        <v>0</v>
      </c>
      <c r="Y69" s="2">
        <v>0</v>
      </c>
    </row>
    <row r="70" spans="2:25" ht="20" customHeight="1">
      <c r="B70" s="12">
        <v>62</v>
      </c>
      <c r="C70" s="12">
        <v>8</v>
      </c>
      <c r="E70" s="13" t="s">
        <v>1625</v>
      </c>
      <c r="F70" s="13" t="s">
        <v>24</v>
      </c>
      <c r="G70" s="13" t="s">
        <v>24</v>
      </c>
      <c r="H70" s="13" t="s">
        <v>35</v>
      </c>
      <c r="I70" s="13" t="s">
        <v>25</v>
      </c>
      <c r="J70" s="13" t="s">
        <v>27</v>
      </c>
      <c r="K70" s="13" t="s">
        <v>29</v>
      </c>
      <c r="L70" s="13" t="s">
        <v>1482</v>
      </c>
      <c r="M70" s="13">
        <v>0</v>
      </c>
      <c r="N70" s="13">
        <v>0</v>
      </c>
      <c r="O70" s="133" t="s">
        <v>1431</v>
      </c>
      <c r="P70" s="2">
        <v>0</v>
      </c>
      <c r="Q70" s="2">
        <v>0</v>
      </c>
      <c r="R70" s="2">
        <v>2203.4720000000002</v>
      </c>
      <c r="S70" s="2">
        <v>0</v>
      </c>
      <c r="T70" s="2">
        <v>0</v>
      </c>
      <c r="U70" s="2">
        <v>0</v>
      </c>
      <c r="V70" s="2">
        <v>0</v>
      </c>
      <c r="W70" s="2">
        <v>0</v>
      </c>
      <c r="X70" s="2">
        <v>0</v>
      </c>
      <c r="Y70" s="2">
        <v>0</v>
      </c>
    </row>
    <row r="71" spans="2:25" ht="20" customHeight="1">
      <c r="B71" s="12">
        <v>63</v>
      </c>
      <c r="C71" s="12">
        <v>8</v>
      </c>
      <c r="E71" s="13" t="s">
        <v>1625</v>
      </c>
      <c r="F71" s="13" t="s">
        <v>24</v>
      </c>
      <c r="G71" s="13" t="s">
        <v>24</v>
      </c>
      <c r="H71" s="13" t="s">
        <v>35</v>
      </c>
      <c r="I71" s="13" t="s">
        <v>25</v>
      </c>
      <c r="J71" s="13" t="s">
        <v>27</v>
      </c>
      <c r="K71" s="13" t="s">
        <v>29</v>
      </c>
      <c r="L71" s="13" t="s">
        <v>2867</v>
      </c>
      <c r="M71" s="13">
        <v>0</v>
      </c>
      <c r="N71" s="13">
        <v>0</v>
      </c>
      <c r="O71" s="133" t="s">
        <v>2868</v>
      </c>
      <c r="P71" s="2">
        <v>0</v>
      </c>
      <c r="Q71" s="2">
        <v>0</v>
      </c>
      <c r="R71" s="2">
        <v>610.6</v>
      </c>
      <c r="S71" s="2">
        <v>0</v>
      </c>
      <c r="T71" s="2">
        <v>0</v>
      </c>
      <c r="U71" s="2">
        <v>0</v>
      </c>
      <c r="V71" s="2">
        <v>0</v>
      </c>
      <c r="W71" s="2">
        <v>0</v>
      </c>
      <c r="X71" s="2">
        <v>0</v>
      </c>
      <c r="Y71" s="2">
        <v>0</v>
      </c>
    </row>
    <row r="72" spans="2:25" ht="20" customHeight="1">
      <c r="B72" s="12">
        <v>64</v>
      </c>
      <c r="C72" s="12">
        <v>8</v>
      </c>
      <c r="E72" s="13" t="s">
        <v>1625</v>
      </c>
      <c r="F72" s="13" t="s">
        <v>24</v>
      </c>
      <c r="G72" s="13" t="s">
        <v>24</v>
      </c>
      <c r="H72" s="13" t="s">
        <v>35</v>
      </c>
      <c r="I72" s="13" t="s">
        <v>25</v>
      </c>
      <c r="J72" s="13" t="s">
        <v>27</v>
      </c>
      <c r="K72" s="13" t="s">
        <v>29</v>
      </c>
      <c r="L72" s="13" t="s">
        <v>2869</v>
      </c>
      <c r="M72" s="13">
        <v>0</v>
      </c>
      <c r="N72" s="13">
        <v>0</v>
      </c>
      <c r="O72" s="133" t="s">
        <v>2870</v>
      </c>
      <c r="P72" s="2">
        <v>0</v>
      </c>
      <c r="Q72" s="2">
        <v>0</v>
      </c>
      <c r="R72" s="2">
        <v>40670.230000000003</v>
      </c>
      <c r="S72" s="2">
        <v>0</v>
      </c>
      <c r="T72" s="2">
        <v>0</v>
      </c>
      <c r="U72" s="2">
        <v>0</v>
      </c>
      <c r="V72" s="2">
        <v>0</v>
      </c>
      <c r="W72" s="2">
        <v>0</v>
      </c>
      <c r="X72" s="2">
        <v>0</v>
      </c>
      <c r="Y72" s="2">
        <v>0</v>
      </c>
    </row>
    <row r="73" spans="2:25" ht="20" customHeight="1">
      <c r="B73" s="12">
        <v>65</v>
      </c>
      <c r="C73" s="12">
        <v>8</v>
      </c>
      <c r="E73" s="13" t="s">
        <v>1625</v>
      </c>
      <c r="F73" s="13" t="s">
        <v>24</v>
      </c>
      <c r="G73" s="13" t="s">
        <v>24</v>
      </c>
      <c r="H73" s="13" t="s">
        <v>35</v>
      </c>
      <c r="I73" s="13" t="s">
        <v>25</v>
      </c>
      <c r="J73" s="13" t="s">
        <v>27</v>
      </c>
      <c r="K73" s="13" t="s">
        <v>29</v>
      </c>
      <c r="L73" s="13" t="s">
        <v>2871</v>
      </c>
      <c r="M73" s="13">
        <v>0</v>
      </c>
      <c r="N73" s="13">
        <v>0</v>
      </c>
      <c r="O73" s="133" t="s">
        <v>2872</v>
      </c>
      <c r="P73" s="2">
        <v>0</v>
      </c>
      <c r="Q73" s="2">
        <v>0</v>
      </c>
      <c r="R73" s="2">
        <v>8000</v>
      </c>
      <c r="S73" s="2">
        <v>0</v>
      </c>
      <c r="T73" s="2">
        <v>0</v>
      </c>
      <c r="U73" s="2">
        <v>0</v>
      </c>
      <c r="V73" s="2">
        <v>0</v>
      </c>
      <c r="W73" s="2">
        <v>0</v>
      </c>
      <c r="X73" s="2">
        <v>0</v>
      </c>
      <c r="Y73" s="2">
        <v>0</v>
      </c>
    </row>
    <row r="74" spans="2:25" ht="20" customHeight="1">
      <c r="B74" s="12">
        <v>66</v>
      </c>
      <c r="C74" s="12">
        <v>8</v>
      </c>
      <c r="E74" s="13" t="s">
        <v>1625</v>
      </c>
      <c r="F74" s="13" t="s">
        <v>24</v>
      </c>
      <c r="G74" s="13" t="s">
        <v>24</v>
      </c>
      <c r="H74" s="13" t="s">
        <v>35</v>
      </c>
      <c r="I74" s="13" t="s">
        <v>25</v>
      </c>
      <c r="J74" s="13" t="s">
        <v>27</v>
      </c>
      <c r="K74" s="13" t="s">
        <v>29</v>
      </c>
      <c r="L74" s="13" t="s">
        <v>2873</v>
      </c>
      <c r="M74" s="13">
        <v>0</v>
      </c>
      <c r="N74" s="13">
        <v>0</v>
      </c>
      <c r="O74" s="133" t="s">
        <v>2778</v>
      </c>
      <c r="P74" s="2">
        <v>0</v>
      </c>
      <c r="Q74" s="2">
        <v>0</v>
      </c>
      <c r="R74" s="2">
        <v>108768</v>
      </c>
      <c r="S74" s="2">
        <v>0</v>
      </c>
      <c r="T74" s="2">
        <v>0</v>
      </c>
      <c r="U74" s="2">
        <v>0</v>
      </c>
      <c r="V74" s="2">
        <v>0</v>
      </c>
      <c r="W74" s="2">
        <v>0</v>
      </c>
      <c r="X74" s="2">
        <v>0</v>
      </c>
      <c r="Y74" s="2">
        <v>0</v>
      </c>
    </row>
    <row r="75" spans="2:25" ht="20" customHeight="1">
      <c r="B75" s="12">
        <v>67</v>
      </c>
      <c r="C75" s="12">
        <v>8</v>
      </c>
      <c r="E75" s="13" t="s">
        <v>1625</v>
      </c>
      <c r="F75" s="13" t="s">
        <v>24</v>
      </c>
      <c r="G75" s="13" t="s">
        <v>24</v>
      </c>
      <c r="H75" s="13" t="s">
        <v>35</v>
      </c>
      <c r="I75" s="13" t="s">
        <v>25</v>
      </c>
      <c r="J75" s="13" t="s">
        <v>27</v>
      </c>
      <c r="K75" s="13" t="s">
        <v>29</v>
      </c>
      <c r="L75" s="13" t="s">
        <v>2874</v>
      </c>
      <c r="M75" s="13">
        <v>0</v>
      </c>
      <c r="N75" s="13">
        <v>0</v>
      </c>
      <c r="O75" s="133" t="s">
        <v>2780</v>
      </c>
      <c r="P75" s="2">
        <v>0</v>
      </c>
      <c r="Q75" s="2">
        <v>0</v>
      </c>
      <c r="R75" s="2">
        <v>3460.8</v>
      </c>
      <c r="S75" s="2">
        <v>0</v>
      </c>
      <c r="T75" s="2">
        <v>0</v>
      </c>
      <c r="U75" s="2">
        <v>0</v>
      </c>
      <c r="V75" s="2">
        <v>0</v>
      </c>
      <c r="W75" s="2">
        <v>0</v>
      </c>
      <c r="X75" s="2">
        <v>0</v>
      </c>
      <c r="Y75" s="2">
        <v>0</v>
      </c>
    </row>
    <row r="76" spans="2:25" ht="20" customHeight="1">
      <c r="B76" s="12">
        <v>68</v>
      </c>
      <c r="C76" s="12">
        <v>8</v>
      </c>
      <c r="E76" s="13" t="s">
        <v>1625</v>
      </c>
      <c r="F76" s="13" t="s">
        <v>24</v>
      </c>
      <c r="G76" s="13" t="s">
        <v>24</v>
      </c>
      <c r="H76" s="13" t="s">
        <v>35</v>
      </c>
      <c r="I76" s="13" t="s">
        <v>25</v>
      </c>
      <c r="J76" s="13" t="s">
        <v>27</v>
      </c>
      <c r="K76" s="13" t="s">
        <v>29</v>
      </c>
      <c r="L76" s="13" t="s">
        <v>2875</v>
      </c>
      <c r="M76" s="13">
        <v>0</v>
      </c>
      <c r="N76" s="13">
        <v>0</v>
      </c>
      <c r="O76" s="133" t="s">
        <v>2773</v>
      </c>
      <c r="P76" s="2">
        <v>0</v>
      </c>
      <c r="Q76" s="2">
        <v>0</v>
      </c>
      <c r="R76" s="2">
        <v>7980</v>
      </c>
      <c r="S76" s="2">
        <v>0</v>
      </c>
      <c r="T76" s="2">
        <v>0</v>
      </c>
      <c r="U76" s="2">
        <v>0</v>
      </c>
      <c r="V76" s="2">
        <v>0</v>
      </c>
      <c r="W76" s="2">
        <v>0</v>
      </c>
      <c r="X76" s="2">
        <v>0</v>
      </c>
      <c r="Y76" s="2">
        <v>0</v>
      </c>
    </row>
    <row r="77" spans="2:25" ht="20" customHeight="1">
      <c r="B77" s="12">
        <v>69</v>
      </c>
      <c r="C77" s="12">
        <v>8</v>
      </c>
      <c r="E77" s="13" t="s">
        <v>1625</v>
      </c>
      <c r="F77" s="13" t="s">
        <v>24</v>
      </c>
      <c r="G77" s="13" t="s">
        <v>24</v>
      </c>
      <c r="H77" s="13" t="s">
        <v>35</v>
      </c>
      <c r="I77" s="13" t="s">
        <v>25</v>
      </c>
      <c r="J77" s="13" t="s">
        <v>27</v>
      </c>
      <c r="K77" s="13" t="s">
        <v>29</v>
      </c>
      <c r="L77" s="13" t="s">
        <v>2876</v>
      </c>
      <c r="M77" s="13">
        <v>0</v>
      </c>
      <c r="N77" s="13">
        <v>0</v>
      </c>
      <c r="O77" s="133" t="s">
        <v>2775</v>
      </c>
      <c r="P77" s="2">
        <v>0</v>
      </c>
      <c r="Q77" s="2">
        <v>0</v>
      </c>
      <c r="R77" s="2">
        <v>2940</v>
      </c>
      <c r="S77" s="2">
        <v>0</v>
      </c>
      <c r="T77" s="2">
        <v>0</v>
      </c>
      <c r="U77" s="2">
        <v>0</v>
      </c>
      <c r="V77" s="2">
        <v>0</v>
      </c>
      <c r="W77" s="2">
        <v>0</v>
      </c>
      <c r="X77" s="2">
        <v>0</v>
      </c>
      <c r="Y77" s="2">
        <v>0</v>
      </c>
    </row>
    <row r="78" spans="2:25" ht="20" customHeight="1">
      <c r="B78" s="12">
        <v>70</v>
      </c>
      <c r="C78" s="12">
        <v>8</v>
      </c>
      <c r="E78" s="13" t="s">
        <v>1625</v>
      </c>
      <c r="F78" s="13" t="s">
        <v>24</v>
      </c>
      <c r="G78" s="13" t="s">
        <v>24</v>
      </c>
      <c r="H78" s="13" t="s">
        <v>35</v>
      </c>
      <c r="I78" s="13" t="s">
        <v>25</v>
      </c>
      <c r="J78" s="13" t="s">
        <v>27</v>
      </c>
      <c r="K78" s="13" t="s">
        <v>29</v>
      </c>
      <c r="L78" s="13" t="s">
        <v>2877</v>
      </c>
      <c r="M78" s="13">
        <v>0</v>
      </c>
      <c r="N78" s="13">
        <v>0</v>
      </c>
      <c r="O78" s="133" t="s">
        <v>2782</v>
      </c>
      <c r="P78" s="2">
        <v>0</v>
      </c>
      <c r="Q78" s="2">
        <v>0</v>
      </c>
      <c r="R78" s="2">
        <v>5479.6</v>
      </c>
      <c r="S78" s="2">
        <v>0</v>
      </c>
      <c r="T78" s="2">
        <v>0</v>
      </c>
      <c r="U78" s="2">
        <v>0</v>
      </c>
      <c r="V78" s="2">
        <v>0</v>
      </c>
      <c r="W78" s="2">
        <v>0</v>
      </c>
      <c r="X78" s="2">
        <v>0</v>
      </c>
      <c r="Y78" s="2">
        <v>0</v>
      </c>
    </row>
    <row r="79" spans="2:25" ht="20" customHeight="1">
      <c r="B79" s="12">
        <v>71</v>
      </c>
      <c r="C79" s="12">
        <v>8</v>
      </c>
      <c r="E79" s="13" t="s">
        <v>1625</v>
      </c>
      <c r="F79" s="13" t="s">
        <v>24</v>
      </c>
      <c r="G79" s="13" t="s">
        <v>24</v>
      </c>
      <c r="H79" s="13" t="s">
        <v>35</v>
      </c>
      <c r="I79" s="13" t="s">
        <v>25</v>
      </c>
      <c r="J79" s="13" t="s">
        <v>27</v>
      </c>
      <c r="K79" s="13" t="s">
        <v>29</v>
      </c>
      <c r="L79" s="13" t="s">
        <v>2878</v>
      </c>
      <c r="M79" s="13">
        <v>0</v>
      </c>
      <c r="N79" s="13">
        <v>0</v>
      </c>
      <c r="O79" s="133" t="s">
        <v>2784</v>
      </c>
      <c r="P79" s="2">
        <v>0</v>
      </c>
      <c r="Q79" s="2">
        <v>0</v>
      </c>
      <c r="R79" s="2">
        <v>3749.2</v>
      </c>
      <c r="S79" s="2">
        <v>0</v>
      </c>
      <c r="T79" s="2">
        <v>0</v>
      </c>
      <c r="U79" s="2">
        <v>0</v>
      </c>
      <c r="V79" s="2">
        <v>0</v>
      </c>
      <c r="W79" s="2">
        <v>0</v>
      </c>
      <c r="X79" s="2">
        <v>0</v>
      </c>
      <c r="Y79" s="2">
        <v>0</v>
      </c>
    </row>
    <row r="80" spans="2:25" ht="20" customHeight="1">
      <c r="B80" s="12">
        <v>72</v>
      </c>
      <c r="C80" s="12">
        <v>8</v>
      </c>
      <c r="E80" s="13" t="s">
        <v>1625</v>
      </c>
      <c r="F80" s="13" t="s">
        <v>24</v>
      </c>
      <c r="G80" s="13" t="s">
        <v>24</v>
      </c>
      <c r="H80" s="13" t="s">
        <v>35</v>
      </c>
      <c r="I80" s="13" t="s">
        <v>25</v>
      </c>
      <c r="J80" s="13" t="s">
        <v>27</v>
      </c>
      <c r="K80" s="13" t="s">
        <v>29</v>
      </c>
      <c r="L80" s="13" t="s">
        <v>2879</v>
      </c>
      <c r="M80" s="13">
        <v>0</v>
      </c>
      <c r="N80" s="13">
        <v>0</v>
      </c>
      <c r="O80" s="133" t="s">
        <v>2786</v>
      </c>
      <c r="P80" s="2">
        <v>0</v>
      </c>
      <c r="Q80" s="2">
        <v>0</v>
      </c>
      <c r="R80" s="2">
        <v>7210</v>
      </c>
      <c r="S80" s="2">
        <v>0</v>
      </c>
      <c r="T80" s="2">
        <v>0</v>
      </c>
      <c r="U80" s="2">
        <v>0</v>
      </c>
      <c r="V80" s="2">
        <v>0</v>
      </c>
      <c r="W80" s="2">
        <v>0</v>
      </c>
      <c r="X80" s="2">
        <v>0</v>
      </c>
      <c r="Y80" s="2">
        <v>0</v>
      </c>
    </row>
    <row r="81" spans="2:25" ht="20" customHeight="1">
      <c r="B81" s="12">
        <v>73</v>
      </c>
      <c r="C81" s="12">
        <v>8</v>
      </c>
      <c r="E81" s="13" t="s">
        <v>1625</v>
      </c>
      <c r="F81" s="13" t="s">
        <v>24</v>
      </c>
      <c r="G81" s="13" t="s">
        <v>24</v>
      </c>
      <c r="H81" s="13" t="s">
        <v>35</v>
      </c>
      <c r="I81" s="13" t="s">
        <v>25</v>
      </c>
      <c r="J81" s="13" t="s">
        <v>27</v>
      </c>
      <c r="K81" s="13" t="s">
        <v>29</v>
      </c>
      <c r="L81" s="13" t="s">
        <v>2880</v>
      </c>
      <c r="M81" s="13">
        <v>0</v>
      </c>
      <c r="N81" s="13">
        <v>0</v>
      </c>
      <c r="O81" s="133" t="s">
        <v>2788</v>
      </c>
      <c r="P81" s="2">
        <v>0</v>
      </c>
      <c r="Q81" s="2">
        <v>0</v>
      </c>
      <c r="R81" s="2">
        <v>19611.2</v>
      </c>
      <c r="S81" s="2">
        <v>0</v>
      </c>
      <c r="T81" s="2">
        <v>0</v>
      </c>
      <c r="U81" s="2">
        <v>0</v>
      </c>
      <c r="V81" s="2">
        <v>0</v>
      </c>
      <c r="W81" s="2">
        <v>0</v>
      </c>
      <c r="X81" s="2">
        <v>0</v>
      </c>
      <c r="Y81" s="2">
        <v>0</v>
      </c>
    </row>
    <row r="82" spans="2:25" ht="20" customHeight="1">
      <c r="B82" s="12">
        <v>74</v>
      </c>
      <c r="C82" s="12">
        <v>8</v>
      </c>
      <c r="E82" s="13" t="s">
        <v>1625</v>
      </c>
      <c r="F82" s="13" t="s">
        <v>24</v>
      </c>
      <c r="G82" s="13" t="s">
        <v>24</v>
      </c>
      <c r="H82" s="13" t="s">
        <v>35</v>
      </c>
      <c r="I82" s="13" t="s">
        <v>25</v>
      </c>
      <c r="J82" s="13" t="s">
        <v>27</v>
      </c>
      <c r="K82" s="13" t="s">
        <v>29</v>
      </c>
      <c r="L82" s="13" t="s">
        <v>2881</v>
      </c>
      <c r="M82" s="13">
        <v>0</v>
      </c>
      <c r="N82" s="13">
        <v>0</v>
      </c>
      <c r="O82" s="133" t="s">
        <v>2882</v>
      </c>
      <c r="P82" s="2">
        <v>0</v>
      </c>
      <c r="Q82" s="2">
        <v>0</v>
      </c>
      <c r="R82" s="2">
        <v>12000</v>
      </c>
      <c r="S82" s="2">
        <v>0</v>
      </c>
      <c r="T82" s="2">
        <v>0</v>
      </c>
      <c r="U82" s="2">
        <v>0</v>
      </c>
      <c r="V82" s="2">
        <v>0</v>
      </c>
      <c r="W82" s="2">
        <v>0</v>
      </c>
      <c r="X82" s="2">
        <v>0</v>
      </c>
      <c r="Y82" s="2">
        <v>0</v>
      </c>
    </row>
    <row r="83" spans="2:25" ht="20" customHeight="1">
      <c r="B83" s="12">
        <v>75</v>
      </c>
      <c r="C83" s="12">
        <v>8</v>
      </c>
      <c r="E83" s="13" t="s">
        <v>1625</v>
      </c>
      <c r="F83" s="13" t="s">
        <v>24</v>
      </c>
      <c r="G83" s="13" t="s">
        <v>24</v>
      </c>
      <c r="H83" s="13" t="s">
        <v>35</v>
      </c>
      <c r="I83" s="13" t="s">
        <v>25</v>
      </c>
      <c r="J83" s="13" t="s">
        <v>27</v>
      </c>
      <c r="K83" s="13" t="s">
        <v>29</v>
      </c>
      <c r="L83" s="13" t="s">
        <v>2883</v>
      </c>
      <c r="M83" s="13">
        <v>0</v>
      </c>
      <c r="N83" s="13">
        <v>0</v>
      </c>
      <c r="O83" s="133" t="s">
        <v>2884</v>
      </c>
      <c r="P83" s="2">
        <v>0</v>
      </c>
      <c r="Q83" s="2">
        <v>0</v>
      </c>
      <c r="R83" s="2">
        <v>2000</v>
      </c>
      <c r="S83" s="2">
        <v>0</v>
      </c>
      <c r="T83" s="2">
        <v>0</v>
      </c>
      <c r="U83" s="2">
        <v>0</v>
      </c>
      <c r="V83" s="2">
        <v>0</v>
      </c>
      <c r="W83" s="2">
        <v>0</v>
      </c>
      <c r="X83" s="2">
        <v>0</v>
      </c>
      <c r="Y83" s="2">
        <v>0</v>
      </c>
    </row>
    <row r="84" spans="2:25" ht="20" customHeight="1">
      <c r="B84" s="12">
        <v>76</v>
      </c>
      <c r="C84" s="12">
        <v>8</v>
      </c>
      <c r="E84" s="13" t="s">
        <v>1625</v>
      </c>
      <c r="F84" s="13" t="s">
        <v>24</v>
      </c>
      <c r="G84" s="13" t="s">
        <v>24</v>
      </c>
      <c r="H84" s="13" t="s">
        <v>35</v>
      </c>
      <c r="I84" s="13" t="s">
        <v>25</v>
      </c>
      <c r="J84" s="13" t="s">
        <v>27</v>
      </c>
      <c r="K84" s="13" t="s">
        <v>29</v>
      </c>
      <c r="L84" s="13" t="s">
        <v>2885</v>
      </c>
      <c r="M84" s="13">
        <v>0</v>
      </c>
      <c r="N84" s="13">
        <v>0</v>
      </c>
      <c r="O84" s="133" t="s">
        <v>2886</v>
      </c>
      <c r="P84" s="2">
        <v>0</v>
      </c>
      <c r="Q84" s="2">
        <v>0</v>
      </c>
      <c r="R84" s="2">
        <v>2500</v>
      </c>
      <c r="S84" s="2">
        <v>0</v>
      </c>
      <c r="T84" s="2">
        <v>0</v>
      </c>
      <c r="U84" s="2">
        <v>0</v>
      </c>
      <c r="V84" s="2">
        <v>0</v>
      </c>
      <c r="W84" s="2">
        <v>0</v>
      </c>
      <c r="X84" s="2">
        <v>0</v>
      </c>
      <c r="Y84" s="2">
        <v>0</v>
      </c>
    </row>
    <row r="85" spans="2:25" ht="20" customHeight="1">
      <c r="B85" s="12">
        <v>77</v>
      </c>
      <c r="C85" s="12">
        <v>8</v>
      </c>
      <c r="E85" s="13" t="s">
        <v>1625</v>
      </c>
      <c r="F85" s="13" t="s">
        <v>24</v>
      </c>
      <c r="G85" s="13" t="s">
        <v>24</v>
      </c>
      <c r="H85" s="13" t="s">
        <v>35</v>
      </c>
      <c r="I85" s="13" t="s">
        <v>25</v>
      </c>
      <c r="J85" s="13" t="s">
        <v>27</v>
      </c>
      <c r="K85" s="13" t="s">
        <v>29</v>
      </c>
      <c r="L85" s="13" t="s">
        <v>2887</v>
      </c>
      <c r="M85" s="13">
        <v>0</v>
      </c>
      <c r="N85" s="13">
        <v>0</v>
      </c>
      <c r="O85" s="133" t="s">
        <v>2888</v>
      </c>
      <c r="P85" s="2">
        <v>0</v>
      </c>
      <c r="Q85" s="2">
        <v>0</v>
      </c>
      <c r="R85" s="2">
        <v>4000</v>
      </c>
      <c r="S85" s="2">
        <v>0</v>
      </c>
      <c r="T85" s="2">
        <v>0</v>
      </c>
      <c r="U85" s="2">
        <v>0</v>
      </c>
      <c r="V85" s="2">
        <v>0</v>
      </c>
      <c r="W85" s="2">
        <v>0</v>
      </c>
      <c r="X85" s="2">
        <v>0</v>
      </c>
      <c r="Y85" s="2">
        <v>0</v>
      </c>
    </row>
    <row r="86" spans="2:25" ht="20" customHeight="1">
      <c r="B86" s="12">
        <v>78</v>
      </c>
      <c r="C86" s="12">
        <v>8</v>
      </c>
      <c r="E86" s="13" t="s">
        <v>1625</v>
      </c>
      <c r="F86" s="13" t="s">
        <v>24</v>
      </c>
      <c r="G86" s="13" t="s">
        <v>24</v>
      </c>
      <c r="H86" s="13" t="s">
        <v>35</v>
      </c>
      <c r="I86" s="13" t="s">
        <v>25</v>
      </c>
      <c r="J86" s="13" t="s">
        <v>27</v>
      </c>
      <c r="K86" s="13" t="s">
        <v>29</v>
      </c>
      <c r="L86" s="13" t="s">
        <v>2889</v>
      </c>
      <c r="M86" s="13">
        <v>0</v>
      </c>
      <c r="N86" s="13">
        <v>0</v>
      </c>
      <c r="O86" s="133" t="s">
        <v>1528</v>
      </c>
      <c r="P86" s="2">
        <v>0</v>
      </c>
      <c r="Q86" s="2">
        <v>0</v>
      </c>
      <c r="R86" s="2">
        <v>4151.7000000000007</v>
      </c>
      <c r="S86" s="2">
        <v>0</v>
      </c>
      <c r="T86" s="2">
        <v>0</v>
      </c>
      <c r="U86" s="2">
        <v>0</v>
      </c>
      <c r="V86" s="2">
        <v>0</v>
      </c>
      <c r="W86" s="2">
        <v>0</v>
      </c>
      <c r="X86" s="2">
        <v>0</v>
      </c>
      <c r="Y86" s="2">
        <v>0</v>
      </c>
    </row>
    <row r="87" spans="2:25" ht="20" customHeight="1">
      <c r="B87" s="12">
        <v>79</v>
      </c>
      <c r="C87" s="12">
        <v>8</v>
      </c>
      <c r="E87" s="13" t="s">
        <v>1625</v>
      </c>
      <c r="F87" s="13" t="s">
        <v>24</v>
      </c>
      <c r="G87" s="13" t="s">
        <v>24</v>
      </c>
      <c r="H87" s="13" t="s">
        <v>35</v>
      </c>
      <c r="I87" s="13" t="s">
        <v>25</v>
      </c>
      <c r="J87" s="13" t="s">
        <v>27</v>
      </c>
      <c r="K87" s="13" t="s">
        <v>29</v>
      </c>
      <c r="L87" s="13" t="s">
        <v>2890</v>
      </c>
      <c r="M87" s="13">
        <v>0</v>
      </c>
      <c r="N87" s="13">
        <v>0</v>
      </c>
      <c r="O87" s="133" t="s">
        <v>2891</v>
      </c>
      <c r="P87" s="2">
        <v>0</v>
      </c>
      <c r="Q87" s="2">
        <v>0</v>
      </c>
      <c r="R87" s="2">
        <v>1399.1</v>
      </c>
      <c r="S87" s="2">
        <v>0</v>
      </c>
      <c r="T87" s="2">
        <v>0</v>
      </c>
      <c r="U87" s="2">
        <v>0</v>
      </c>
      <c r="V87" s="2">
        <v>0</v>
      </c>
      <c r="W87" s="2">
        <v>0</v>
      </c>
      <c r="X87" s="2">
        <v>0</v>
      </c>
      <c r="Y87" s="2">
        <v>0</v>
      </c>
    </row>
    <row r="88" spans="2:25" ht="20" customHeight="1">
      <c r="B88" s="12">
        <v>80</v>
      </c>
      <c r="C88" s="12">
        <v>8</v>
      </c>
      <c r="E88" s="13" t="s">
        <v>1625</v>
      </c>
      <c r="F88" s="13" t="s">
        <v>24</v>
      </c>
      <c r="G88" s="13" t="s">
        <v>24</v>
      </c>
      <c r="H88" s="13" t="s">
        <v>35</v>
      </c>
      <c r="I88" s="13" t="s">
        <v>25</v>
      </c>
      <c r="J88" s="13" t="s">
        <v>27</v>
      </c>
      <c r="K88" s="13" t="s">
        <v>29</v>
      </c>
      <c r="L88" s="13" t="s">
        <v>2892</v>
      </c>
      <c r="M88" s="13">
        <v>0</v>
      </c>
      <c r="N88" s="13">
        <v>0</v>
      </c>
      <c r="O88" s="133" t="s">
        <v>1529</v>
      </c>
      <c r="P88" s="2">
        <v>0</v>
      </c>
      <c r="Q88" s="2">
        <v>0</v>
      </c>
      <c r="R88" s="2">
        <v>845.2</v>
      </c>
      <c r="S88" s="2">
        <v>0</v>
      </c>
      <c r="T88" s="2">
        <v>0</v>
      </c>
      <c r="U88" s="2">
        <v>0</v>
      </c>
      <c r="V88" s="2">
        <v>0</v>
      </c>
      <c r="W88" s="2">
        <v>0</v>
      </c>
      <c r="X88" s="2">
        <v>0</v>
      </c>
      <c r="Y88" s="2">
        <v>0</v>
      </c>
    </row>
    <row r="89" spans="2:25" ht="20" customHeight="1">
      <c r="B89" s="12">
        <v>81</v>
      </c>
      <c r="C89" s="12">
        <v>8</v>
      </c>
      <c r="E89" s="13" t="s">
        <v>1625</v>
      </c>
      <c r="F89" s="13" t="s">
        <v>24</v>
      </c>
      <c r="G89" s="13" t="s">
        <v>24</v>
      </c>
      <c r="H89" s="13" t="s">
        <v>35</v>
      </c>
      <c r="I89" s="13" t="s">
        <v>25</v>
      </c>
      <c r="J89" s="13" t="s">
        <v>27</v>
      </c>
      <c r="K89" s="13" t="s">
        <v>29</v>
      </c>
      <c r="L89" s="13" t="s">
        <v>2893</v>
      </c>
      <c r="M89" s="13">
        <v>0</v>
      </c>
      <c r="N89" s="13">
        <v>0</v>
      </c>
      <c r="O89" s="133" t="s">
        <v>2894</v>
      </c>
      <c r="P89" s="2">
        <v>0</v>
      </c>
      <c r="Q89" s="2">
        <v>0</v>
      </c>
      <c r="R89" s="2">
        <v>695.94</v>
      </c>
      <c r="S89" s="2">
        <v>0</v>
      </c>
      <c r="T89" s="2">
        <v>0</v>
      </c>
      <c r="U89" s="2">
        <v>0</v>
      </c>
      <c r="V89" s="2">
        <v>0</v>
      </c>
      <c r="W89" s="2">
        <v>0</v>
      </c>
      <c r="X89" s="2">
        <v>0</v>
      </c>
      <c r="Y89" s="2">
        <v>0</v>
      </c>
    </row>
    <row r="90" spans="2:25" ht="20" customHeight="1">
      <c r="B90" s="12">
        <v>82</v>
      </c>
      <c r="C90" s="12">
        <v>8</v>
      </c>
      <c r="E90" s="13" t="s">
        <v>1625</v>
      </c>
      <c r="F90" s="13" t="s">
        <v>24</v>
      </c>
      <c r="G90" s="13" t="s">
        <v>24</v>
      </c>
      <c r="H90" s="13" t="s">
        <v>35</v>
      </c>
      <c r="I90" s="13" t="s">
        <v>25</v>
      </c>
      <c r="J90" s="13" t="s">
        <v>27</v>
      </c>
      <c r="K90" s="13" t="s">
        <v>29</v>
      </c>
      <c r="L90" s="13" t="s">
        <v>2895</v>
      </c>
      <c r="M90" s="13">
        <v>0</v>
      </c>
      <c r="N90" s="13">
        <v>0</v>
      </c>
      <c r="O90" s="133" t="s">
        <v>2896</v>
      </c>
      <c r="P90" s="2">
        <v>0</v>
      </c>
      <c r="Q90" s="2">
        <v>0</v>
      </c>
      <c r="R90" s="2">
        <v>33.51</v>
      </c>
      <c r="S90" s="2">
        <v>0</v>
      </c>
      <c r="T90" s="2">
        <v>0</v>
      </c>
      <c r="U90" s="2">
        <v>0</v>
      </c>
      <c r="V90" s="2">
        <v>0</v>
      </c>
      <c r="W90" s="2">
        <v>0</v>
      </c>
      <c r="X90" s="2">
        <v>0</v>
      </c>
      <c r="Y90" s="2">
        <v>0</v>
      </c>
    </row>
    <row r="91" spans="2:25" ht="20" customHeight="1">
      <c r="B91" s="12">
        <v>83</v>
      </c>
      <c r="C91" s="12">
        <v>8</v>
      </c>
      <c r="E91" s="13" t="s">
        <v>1625</v>
      </c>
      <c r="F91" s="13" t="s">
        <v>24</v>
      </c>
      <c r="G91" s="13" t="s">
        <v>24</v>
      </c>
      <c r="H91" s="13" t="s">
        <v>35</v>
      </c>
      <c r="I91" s="13" t="s">
        <v>25</v>
      </c>
      <c r="J91" s="13" t="s">
        <v>27</v>
      </c>
      <c r="K91" s="13" t="s">
        <v>29</v>
      </c>
      <c r="L91" s="13" t="s">
        <v>2897</v>
      </c>
      <c r="M91" s="13">
        <v>0</v>
      </c>
      <c r="N91" s="13">
        <v>0</v>
      </c>
      <c r="O91" s="133" t="s">
        <v>2898</v>
      </c>
      <c r="P91" s="2">
        <v>0</v>
      </c>
      <c r="Q91" s="2">
        <v>0</v>
      </c>
      <c r="R91" s="2">
        <v>30.65</v>
      </c>
      <c r="S91" s="2">
        <v>0</v>
      </c>
      <c r="T91" s="2">
        <v>0</v>
      </c>
      <c r="U91" s="2">
        <v>0</v>
      </c>
      <c r="V91" s="2">
        <v>0</v>
      </c>
      <c r="W91" s="2">
        <v>0</v>
      </c>
      <c r="X91" s="2">
        <v>0</v>
      </c>
      <c r="Y91" s="2">
        <v>0</v>
      </c>
    </row>
    <row r="92" spans="2:25" ht="20" customHeight="1">
      <c r="B92" s="12">
        <v>84</v>
      </c>
      <c r="C92" s="12">
        <v>8</v>
      </c>
      <c r="E92" s="13" t="s">
        <v>1625</v>
      </c>
      <c r="F92" s="13" t="s">
        <v>24</v>
      </c>
      <c r="G92" s="13" t="s">
        <v>24</v>
      </c>
      <c r="H92" s="13" t="s">
        <v>35</v>
      </c>
      <c r="I92" s="13" t="s">
        <v>25</v>
      </c>
      <c r="J92" s="13" t="s">
        <v>27</v>
      </c>
      <c r="K92" s="13" t="s">
        <v>29</v>
      </c>
      <c r="L92" s="13" t="s">
        <v>2899</v>
      </c>
      <c r="M92" s="13">
        <v>0</v>
      </c>
      <c r="N92" s="13">
        <v>0</v>
      </c>
      <c r="O92" s="133" t="s">
        <v>2900</v>
      </c>
      <c r="P92" s="2">
        <v>0</v>
      </c>
      <c r="Q92" s="2">
        <v>0</v>
      </c>
      <c r="R92" s="2">
        <v>44.18</v>
      </c>
      <c r="S92" s="2">
        <v>0</v>
      </c>
      <c r="T92" s="2">
        <v>0</v>
      </c>
      <c r="U92" s="2">
        <v>0</v>
      </c>
      <c r="V92" s="2">
        <v>0</v>
      </c>
      <c r="W92" s="2">
        <v>0</v>
      </c>
      <c r="X92" s="2">
        <v>0</v>
      </c>
      <c r="Y92" s="2">
        <v>0</v>
      </c>
    </row>
    <row r="93" spans="2:25" ht="20" customHeight="1">
      <c r="B93" s="12">
        <v>85</v>
      </c>
      <c r="C93" s="12">
        <v>7</v>
      </c>
      <c r="E93" s="13" t="s">
        <v>1625</v>
      </c>
      <c r="F93" s="13" t="s">
        <v>24</v>
      </c>
      <c r="G93" s="13" t="s">
        <v>24</v>
      </c>
      <c r="H93" s="13" t="s">
        <v>35</v>
      </c>
      <c r="I93" s="13" t="s">
        <v>25</v>
      </c>
      <c r="J93" s="13" t="s">
        <v>27</v>
      </c>
      <c r="K93" s="13" t="s">
        <v>77</v>
      </c>
      <c r="L93" s="13">
        <v>0</v>
      </c>
      <c r="M93" s="13">
        <v>0</v>
      </c>
      <c r="N93" s="13">
        <v>0</v>
      </c>
      <c r="O93" s="133" t="s">
        <v>78</v>
      </c>
      <c r="P93" s="2">
        <v>0</v>
      </c>
      <c r="Q93" s="2">
        <v>0</v>
      </c>
      <c r="R93" s="2">
        <v>0</v>
      </c>
      <c r="S93" s="2">
        <v>116297.72000000002</v>
      </c>
      <c r="T93" s="2">
        <v>0</v>
      </c>
      <c r="U93" s="2">
        <v>0</v>
      </c>
      <c r="V93" s="2">
        <v>0</v>
      </c>
      <c r="W93" s="2">
        <v>0</v>
      </c>
      <c r="X93" s="2">
        <v>0</v>
      </c>
      <c r="Y93" s="2">
        <v>0</v>
      </c>
    </row>
    <row r="94" spans="2:25" ht="20" customHeight="1">
      <c r="B94" s="12">
        <v>86</v>
      </c>
      <c r="C94" s="12">
        <v>8</v>
      </c>
      <c r="E94" s="13" t="s">
        <v>1625</v>
      </c>
      <c r="F94" s="13" t="s">
        <v>24</v>
      </c>
      <c r="G94" s="13" t="s">
        <v>24</v>
      </c>
      <c r="H94" s="13" t="s">
        <v>35</v>
      </c>
      <c r="I94" s="13" t="s">
        <v>25</v>
      </c>
      <c r="J94" s="13" t="s">
        <v>27</v>
      </c>
      <c r="K94" s="13" t="s">
        <v>77</v>
      </c>
      <c r="L94" s="13" t="s">
        <v>204</v>
      </c>
      <c r="M94" s="13">
        <v>0</v>
      </c>
      <c r="N94" s="13">
        <v>0</v>
      </c>
      <c r="O94" s="133" t="s">
        <v>1530</v>
      </c>
      <c r="P94" s="2">
        <v>0</v>
      </c>
      <c r="Q94" s="2">
        <v>0</v>
      </c>
      <c r="R94" s="2">
        <v>50.7</v>
      </c>
      <c r="S94" s="2">
        <v>0</v>
      </c>
      <c r="T94" s="2">
        <v>0</v>
      </c>
      <c r="U94" s="2">
        <v>0</v>
      </c>
      <c r="V94" s="2">
        <v>0</v>
      </c>
      <c r="W94" s="2">
        <v>0</v>
      </c>
      <c r="X94" s="2">
        <v>0</v>
      </c>
      <c r="Y94" s="2">
        <v>0</v>
      </c>
    </row>
    <row r="95" spans="2:25" ht="20" customHeight="1">
      <c r="B95" s="12">
        <v>87</v>
      </c>
      <c r="C95" s="12">
        <v>8</v>
      </c>
      <c r="E95" s="13" t="s">
        <v>1625</v>
      </c>
      <c r="F95" s="13" t="s">
        <v>24</v>
      </c>
      <c r="G95" s="13" t="s">
        <v>24</v>
      </c>
      <c r="H95" s="13" t="s">
        <v>35</v>
      </c>
      <c r="I95" s="13" t="s">
        <v>25</v>
      </c>
      <c r="J95" s="13" t="s">
        <v>27</v>
      </c>
      <c r="K95" s="13" t="s">
        <v>77</v>
      </c>
      <c r="L95" s="13" t="s">
        <v>194</v>
      </c>
      <c r="M95" s="13">
        <v>0</v>
      </c>
      <c r="N95" s="13">
        <v>0</v>
      </c>
      <c r="O95" s="133" t="s">
        <v>1531</v>
      </c>
      <c r="P95" s="2">
        <v>0</v>
      </c>
      <c r="Q95" s="2">
        <v>0</v>
      </c>
      <c r="R95" s="2">
        <v>2748.3199999999997</v>
      </c>
      <c r="S95" s="2">
        <v>0</v>
      </c>
      <c r="T95" s="2">
        <v>0</v>
      </c>
      <c r="U95" s="2">
        <v>0</v>
      </c>
      <c r="V95" s="2">
        <v>0</v>
      </c>
      <c r="W95" s="2">
        <v>0</v>
      </c>
      <c r="X95" s="2">
        <v>0</v>
      </c>
      <c r="Y95" s="2">
        <v>0</v>
      </c>
    </row>
    <row r="96" spans="2:25" ht="20" customHeight="1">
      <c r="B96" s="12">
        <v>88</v>
      </c>
      <c r="C96" s="12">
        <v>8</v>
      </c>
      <c r="E96" s="13" t="s">
        <v>1625</v>
      </c>
      <c r="F96" s="13" t="s">
        <v>24</v>
      </c>
      <c r="G96" s="13" t="s">
        <v>24</v>
      </c>
      <c r="H96" s="13" t="s">
        <v>35</v>
      </c>
      <c r="I96" s="13" t="s">
        <v>25</v>
      </c>
      <c r="J96" s="13" t="s">
        <v>27</v>
      </c>
      <c r="K96" s="13" t="s">
        <v>77</v>
      </c>
      <c r="L96" s="13" t="s">
        <v>203</v>
      </c>
      <c r="M96" s="13">
        <v>0</v>
      </c>
      <c r="N96" s="13">
        <v>0</v>
      </c>
      <c r="O96" s="133" t="s">
        <v>1531</v>
      </c>
      <c r="P96" s="2">
        <v>0</v>
      </c>
      <c r="Q96" s="2">
        <v>0</v>
      </c>
      <c r="R96" s="2">
        <v>2068.96</v>
      </c>
      <c r="S96" s="2">
        <v>0</v>
      </c>
      <c r="T96" s="2">
        <v>0</v>
      </c>
      <c r="U96" s="2">
        <v>0</v>
      </c>
      <c r="V96" s="2">
        <v>0</v>
      </c>
      <c r="W96" s="2">
        <v>0</v>
      </c>
      <c r="X96" s="2">
        <v>0</v>
      </c>
      <c r="Y96" s="2">
        <v>0</v>
      </c>
    </row>
    <row r="97" spans="2:25" ht="20" customHeight="1">
      <c r="B97" s="12">
        <v>89</v>
      </c>
      <c r="C97" s="12">
        <v>8</v>
      </c>
      <c r="E97" s="13" t="s">
        <v>1625</v>
      </c>
      <c r="F97" s="13" t="s">
        <v>24</v>
      </c>
      <c r="G97" s="13" t="s">
        <v>24</v>
      </c>
      <c r="H97" s="13" t="s">
        <v>35</v>
      </c>
      <c r="I97" s="13" t="s">
        <v>25</v>
      </c>
      <c r="J97" s="13" t="s">
        <v>27</v>
      </c>
      <c r="K97" s="13" t="s">
        <v>77</v>
      </c>
      <c r="L97" s="13" t="s">
        <v>89</v>
      </c>
      <c r="M97" s="13">
        <v>0</v>
      </c>
      <c r="N97" s="13">
        <v>0</v>
      </c>
      <c r="O97" s="133" t="s">
        <v>1532</v>
      </c>
      <c r="P97" s="2">
        <v>0</v>
      </c>
      <c r="Q97" s="2">
        <v>0</v>
      </c>
      <c r="R97" s="2">
        <v>4973.8</v>
      </c>
      <c r="S97" s="2">
        <v>0</v>
      </c>
      <c r="T97" s="2">
        <v>0</v>
      </c>
      <c r="U97" s="2">
        <v>0</v>
      </c>
      <c r="V97" s="2">
        <v>0</v>
      </c>
      <c r="W97" s="2">
        <v>0</v>
      </c>
      <c r="X97" s="2">
        <v>0</v>
      </c>
      <c r="Y97" s="2">
        <v>0</v>
      </c>
    </row>
    <row r="98" spans="2:25" ht="20" customHeight="1">
      <c r="B98" s="12">
        <v>90</v>
      </c>
      <c r="C98" s="12">
        <v>8</v>
      </c>
      <c r="E98" s="13" t="s">
        <v>1625</v>
      </c>
      <c r="F98" s="13" t="s">
        <v>24</v>
      </c>
      <c r="G98" s="13" t="s">
        <v>24</v>
      </c>
      <c r="H98" s="13" t="s">
        <v>35</v>
      </c>
      <c r="I98" s="13" t="s">
        <v>25</v>
      </c>
      <c r="J98" s="13" t="s">
        <v>27</v>
      </c>
      <c r="K98" s="13" t="s">
        <v>77</v>
      </c>
      <c r="L98" s="13" t="s">
        <v>115</v>
      </c>
      <c r="M98" s="13">
        <v>0</v>
      </c>
      <c r="N98" s="13">
        <v>0</v>
      </c>
      <c r="O98" s="133" t="s">
        <v>1439</v>
      </c>
      <c r="P98" s="2">
        <v>0</v>
      </c>
      <c r="Q98" s="2">
        <v>0</v>
      </c>
      <c r="R98" s="2">
        <v>497</v>
      </c>
      <c r="S98" s="2">
        <v>0</v>
      </c>
      <c r="T98" s="2">
        <v>0</v>
      </c>
      <c r="U98" s="2">
        <v>0</v>
      </c>
      <c r="V98" s="2">
        <v>0</v>
      </c>
      <c r="W98" s="2">
        <v>0</v>
      </c>
      <c r="X98" s="2">
        <v>0</v>
      </c>
      <c r="Y98" s="2">
        <v>0</v>
      </c>
    </row>
    <row r="99" spans="2:25" ht="20" customHeight="1">
      <c r="B99" s="12">
        <v>91</v>
      </c>
      <c r="C99" s="12">
        <v>8</v>
      </c>
      <c r="E99" s="13" t="s">
        <v>1625</v>
      </c>
      <c r="F99" s="13" t="s">
        <v>24</v>
      </c>
      <c r="G99" s="13" t="s">
        <v>24</v>
      </c>
      <c r="H99" s="13" t="s">
        <v>35</v>
      </c>
      <c r="I99" s="13" t="s">
        <v>25</v>
      </c>
      <c r="J99" s="13" t="s">
        <v>27</v>
      </c>
      <c r="K99" s="13" t="s">
        <v>77</v>
      </c>
      <c r="L99" s="13" t="s">
        <v>109</v>
      </c>
      <c r="M99" s="13">
        <v>0</v>
      </c>
      <c r="N99" s="13">
        <v>0</v>
      </c>
      <c r="O99" s="133" t="s">
        <v>1440</v>
      </c>
      <c r="P99" s="2">
        <v>0</v>
      </c>
      <c r="Q99" s="2">
        <v>0</v>
      </c>
      <c r="R99" s="2">
        <v>1516.9</v>
      </c>
      <c r="S99" s="2">
        <v>0</v>
      </c>
      <c r="T99" s="2">
        <v>0</v>
      </c>
      <c r="U99" s="2">
        <v>0</v>
      </c>
      <c r="V99" s="2">
        <v>0</v>
      </c>
      <c r="W99" s="2">
        <v>0</v>
      </c>
      <c r="X99" s="2">
        <v>0</v>
      </c>
      <c r="Y99" s="2">
        <v>0</v>
      </c>
    </row>
    <row r="100" spans="2:25" ht="20" customHeight="1">
      <c r="B100" s="12">
        <v>92</v>
      </c>
      <c r="C100" s="12">
        <v>8</v>
      </c>
      <c r="E100" s="13" t="s">
        <v>1625</v>
      </c>
      <c r="F100" s="13" t="s">
        <v>24</v>
      </c>
      <c r="G100" s="13" t="s">
        <v>24</v>
      </c>
      <c r="H100" s="13" t="s">
        <v>35</v>
      </c>
      <c r="I100" s="13" t="s">
        <v>25</v>
      </c>
      <c r="J100" s="13" t="s">
        <v>27</v>
      </c>
      <c r="K100" s="13" t="s">
        <v>77</v>
      </c>
      <c r="L100" s="13" t="s">
        <v>1533</v>
      </c>
      <c r="M100" s="13">
        <v>0</v>
      </c>
      <c r="N100" s="13">
        <v>0</v>
      </c>
      <c r="O100" s="133" t="s">
        <v>1534</v>
      </c>
      <c r="P100" s="2">
        <v>0</v>
      </c>
      <c r="Q100" s="2">
        <v>0</v>
      </c>
      <c r="R100" s="2">
        <v>88.800000000000011</v>
      </c>
      <c r="S100" s="2">
        <v>0</v>
      </c>
      <c r="T100" s="2">
        <v>0</v>
      </c>
      <c r="U100" s="2">
        <v>0</v>
      </c>
      <c r="V100" s="2">
        <v>0</v>
      </c>
      <c r="W100" s="2">
        <v>0</v>
      </c>
      <c r="X100" s="2">
        <v>0</v>
      </c>
      <c r="Y100" s="2">
        <v>0</v>
      </c>
    </row>
    <row r="101" spans="2:25" ht="20" customHeight="1">
      <c r="B101" s="12">
        <v>93</v>
      </c>
      <c r="C101" s="12">
        <v>8</v>
      </c>
      <c r="E101" s="13" t="s">
        <v>1625</v>
      </c>
      <c r="F101" s="13" t="s">
        <v>24</v>
      </c>
      <c r="G101" s="13" t="s">
        <v>24</v>
      </c>
      <c r="H101" s="13" t="s">
        <v>35</v>
      </c>
      <c r="I101" s="13" t="s">
        <v>25</v>
      </c>
      <c r="J101" s="13" t="s">
        <v>27</v>
      </c>
      <c r="K101" s="13" t="s">
        <v>77</v>
      </c>
      <c r="L101" s="13" t="s">
        <v>97</v>
      </c>
      <c r="M101" s="13">
        <v>0</v>
      </c>
      <c r="N101" s="13">
        <v>0</v>
      </c>
      <c r="O101" s="133" t="s">
        <v>1445</v>
      </c>
      <c r="P101" s="2">
        <v>0</v>
      </c>
      <c r="Q101" s="2">
        <v>0</v>
      </c>
      <c r="R101" s="2">
        <v>298.20000000000005</v>
      </c>
      <c r="S101" s="2">
        <v>0</v>
      </c>
      <c r="T101" s="2">
        <v>0</v>
      </c>
      <c r="U101" s="2">
        <v>0</v>
      </c>
      <c r="V101" s="2">
        <v>0</v>
      </c>
      <c r="W101" s="2">
        <v>0</v>
      </c>
      <c r="X101" s="2">
        <v>0</v>
      </c>
      <c r="Y101" s="2">
        <v>0</v>
      </c>
    </row>
    <row r="102" spans="2:25" ht="20" customHeight="1">
      <c r="B102" s="12">
        <v>94</v>
      </c>
      <c r="C102" s="12">
        <v>8</v>
      </c>
      <c r="E102" s="13" t="s">
        <v>1625</v>
      </c>
      <c r="F102" s="13" t="s">
        <v>24</v>
      </c>
      <c r="G102" s="13" t="s">
        <v>24</v>
      </c>
      <c r="H102" s="13" t="s">
        <v>35</v>
      </c>
      <c r="I102" s="13" t="s">
        <v>25</v>
      </c>
      <c r="J102" s="13" t="s">
        <v>27</v>
      </c>
      <c r="K102" s="13" t="s">
        <v>77</v>
      </c>
      <c r="L102" s="13" t="s">
        <v>79</v>
      </c>
      <c r="M102" s="13">
        <v>0</v>
      </c>
      <c r="N102" s="13">
        <v>0</v>
      </c>
      <c r="O102" s="133" t="s">
        <v>1535</v>
      </c>
      <c r="P102" s="2">
        <v>0</v>
      </c>
      <c r="Q102" s="2">
        <v>0</v>
      </c>
      <c r="R102" s="2">
        <v>8619.4</v>
      </c>
      <c r="S102" s="2">
        <v>0</v>
      </c>
      <c r="T102" s="2">
        <v>0</v>
      </c>
      <c r="U102" s="2">
        <v>0</v>
      </c>
      <c r="V102" s="2">
        <v>0</v>
      </c>
      <c r="W102" s="2">
        <v>0</v>
      </c>
      <c r="X102" s="2">
        <v>0</v>
      </c>
      <c r="Y102" s="2">
        <v>0</v>
      </c>
    </row>
    <row r="103" spans="2:25" ht="20" customHeight="1">
      <c r="B103" s="12">
        <v>95</v>
      </c>
      <c r="C103" s="12">
        <v>8</v>
      </c>
      <c r="E103" s="13" t="s">
        <v>1625</v>
      </c>
      <c r="F103" s="13" t="s">
        <v>24</v>
      </c>
      <c r="G103" s="13" t="s">
        <v>24</v>
      </c>
      <c r="H103" s="13" t="s">
        <v>35</v>
      </c>
      <c r="I103" s="13" t="s">
        <v>25</v>
      </c>
      <c r="J103" s="13" t="s">
        <v>27</v>
      </c>
      <c r="K103" s="13" t="s">
        <v>77</v>
      </c>
      <c r="L103" s="13" t="s">
        <v>2901</v>
      </c>
      <c r="M103" s="13">
        <v>0</v>
      </c>
      <c r="N103" s="13">
        <v>0</v>
      </c>
      <c r="O103" s="133" t="s">
        <v>2902</v>
      </c>
      <c r="P103" s="2">
        <v>0</v>
      </c>
      <c r="Q103" s="2">
        <v>0</v>
      </c>
      <c r="R103" s="2">
        <v>2681.6</v>
      </c>
      <c r="S103" s="2">
        <v>0</v>
      </c>
      <c r="T103" s="2">
        <v>0</v>
      </c>
      <c r="U103" s="2">
        <v>0</v>
      </c>
      <c r="V103" s="2">
        <v>0</v>
      </c>
      <c r="W103" s="2">
        <v>0</v>
      </c>
      <c r="X103" s="2">
        <v>0</v>
      </c>
      <c r="Y103" s="2">
        <v>0</v>
      </c>
    </row>
    <row r="104" spans="2:25" ht="20" customHeight="1">
      <c r="B104" s="12">
        <v>96</v>
      </c>
      <c r="C104" s="12">
        <v>8</v>
      </c>
      <c r="E104" s="13" t="s">
        <v>1625</v>
      </c>
      <c r="F104" s="13" t="s">
        <v>24</v>
      </c>
      <c r="G104" s="13" t="s">
        <v>24</v>
      </c>
      <c r="H104" s="13" t="s">
        <v>35</v>
      </c>
      <c r="I104" s="13" t="s">
        <v>25</v>
      </c>
      <c r="J104" s="13" t="s">
        <v>27</v>
      </c>
      <c r="K104" s="13" t="s">
        <v>77</v>
      </c>
      <c r="L104" s="13" t="s">
        <v>2903</v>
      </c>
      <c r="M104" s="13">
        <v>0</v>
      </c>
      <c r="N104" s="13">
        <v>0</v>
      </c>
      <c r="O104" s="133" t="s">
        <v>2904</v>
      </c>
      <c r="P104" s="2">
        <v>0</v>
      </c>
      <c r="Q104" s="2">
        <v>0</v>
      </c>
      <c r="R104" s="2">
        <v>2409</v>
      </c>
      <c r="S104" s="2">
        <v>0</v>
      </c>
      <c r="T104" s="2">
        <v>0</v>
      </c>
      <c r="U104" s="2">
        <v>0</v>
      </c>
      <c r="V104" s="2">
        <v>0</v>
      </c>
      <c r="W104" s="2">
        <v>0</v>
      </c>
      <c r="X104" s="2">
        <v>0</v>
      </c>
      <c r="Y104" s="2">
        <v>0</v>
      </c>
    </row>
    <row r="105" spans="2:25" ht="20" customHeight="1">
      <c r="B105" s="12">
        <v>97</v>
      </c>
      <c r="C105" s="12">
        <v>8</v>
      </c>
      <c r="E105" s="13" t="s">
        <v>1625</v>
      </c>
      <c r="F105" s="13" t="s">
        <v>24</v>
      </c>
      <c r="G105" s="13" t="s">
        <v>24</v>
      </c>
      <c r="H105" s="13" t="s">
        <v>35</v>
      </c>
      <c r="I105" s="13" t="s">
        <v>25</v>
      </c>
      <c r="J105" s="13" t="s">
        <v>27</v>
      </c>
      <c r="K105" s="13" t="s">
        <v>77</v>
      </c>
      <c r="L105" s="13" t="s">
        <v>205</v>
      </c>
      <c r="M105" s="13">
        <v>0</v>
      </c>
      <c r="N105" s="13">
        <v>0</v>
      </c>
      <c r="O105" s="133" t="s">
        <v>1531</v>
      </c>
      <c r="P105" s="2">
        <v>0</v>
      </c>
      <c r="Q105" s="2">
        <v>0</v>
      </c>
      <c r="R105" s="2">
        <v>56.010000000000005</v>
      </c>
      <c r="S105" s="2">
        <v>0</v>
      </c>
      <c r="T105" s="2">
        <v>0</v>
      </c>
      <c r="U105" s="2">
        <v>0</v>
      </c>
      <c r="V105" s="2">
        <v>0</v>
      </c>
      <c r="W105" s="2">
        <v>0</v>
      </c>
      <c r="X105" s="2">
        <v>0</v>
      </c>
      <c r="Y105" s="2">
        <v>0</v>
      </c>
    </row>
    <row r="106" spans="2:25" ht="20" customHeight="1">
      <c r="B106" s="12">
        <v>98</v>
      </c>
      <c r="C106" s="12">
        <v>8</v>
      </c>
      <c r="E106" s="13" t="s">
        <v>1625</v>
      </c>
      <c r="F106" s="13" t="s">
        <v>24</v>
      </c>
      <c r="G106" s="13" t="s">
        <v>24</v>
      </c>
      <c r="H106" s="13" t="s">
        <v>35</v>
      </c>
      <c r="I106" s="13" t="s">
        <v>25</v>
      </c>
      <c r="J106" s="13" t="s">
        <v>27</v>
      </c>
      <c r="K106" s="13" t="s">
        <v>77</v>
      </c>
      <c r="L106" s="13" t="s">
        <v>202</v>
      </c>
      <c r="M106" s="13">
        <v>0</v>
      </c>
      <c r="N106" s="13">
        <v>0</v>
      </c>
      <c r="O106" s="133" t="s">
        <v>1530</v>
      </c>
      <c r="P106" s="2">
        <v>0</v>
      </c>
      <c r="Q106" s="2">
        <v>0</v>
      </c>
      <c r="R106" s="2">
        <v>1996.68</v>
      </c>
      <c r="S106" s="2">
        <v>0</v>
      </c>
      <c r="T106" s="2">
        <v>0</v>
      </c>
      <c r="U106" s="2">
        <v>0</v>
      </c>
      <c r="V106" s="2">
        <v>0</v>
      </c>
      <c r="W106" s="2">
        <v>0</v>
      </c>
      <c r="X106" s="2">
        <v>0</v>
      </c>
      <c r="Y106" s="2">
        <v>0</v>
      </c>
    </row>
    <row r="107" spans="2:25" ht="20" customHeight="1">
      <c r="B107" s="12">
        <v>99</v>
      </c>
      <c r="C107" s="12">
        <v>8</v>
      </c>
      <c r="E107" s="13" t="s">
        <v>1625</v>
      </c>
      <c r="F107" s="13" t="s">
        <v>24</v>
      </c>
      <c r="G107" s="13" t="s">
        <v>24</v>
      </c>
      <c r="H107" s="13" t="s">
        <v>35</v>
      </c>
      <c r="I107" s="13" t="s">
        <v>25</v>
      </c>
      <c r="J107" s="13" t="s">
        <v>27</v>
      </c>
      <c r="K107" s="13" t="s">
        <v>77</v>
      </c>
      <c r="L107" s="13" t="s">
        <v>1536</v>
      </c>
      <c r="M107" s="13">
        <v>0</v>
      </c>
      <c r="N107" s="13">
        <v>0</v>
      </c>
      <c r="O107" s="133" t="s">
        <v>1448</v>
      </c>
      <c r="P107" s="2">
        <v>0</v>
      </c>
      <c r="Q107" s="2">
        <v>0</v>
      </c>
      <c r="R107" s="2">
        <v>844.90000000000009</v>
      </c>
      <c r="S107" s="2">
        <v>0</v>
      </c>
      <c r="T107" s="2">
        <v>0</v>
      </c>
      <c r="U107" s="2">
        <v>0</v>
      </c>
      <c r="V107" s="2">
        <v>0</v>
      </c>
      <c r="W107" s="2">
        <v>0</v>
      </c>
      <c r="X107" s="2">
        <v>0</v>
      </c>
      <c r="Y107" s="2">
        <v>0</v>
      </c>
    </row>
    <row r="108" spans="2:25" ht="20" customHeight="1">
      <c r="B108" s="12">
        <v>100</v>
      </c>
      <c r="C108" s="12">
        <v>8</v>
      </c>
      <c r="E108" s="13" t="s">
        <v>1625</v>
      </c>
      <c r="F108" s="13" t="s">
        <v>24</v>
      </c>
      <c r="G108" s="13" t="s">
        <v>24</v>
      </c>
      <c r="H108" s="13" t="s">
        <v>35</v>
      </c>
      <c r="I108" s="13" t="s">
        <v>25</v>
      </c>
      <c r="J108" s="13" t="s">
        <v>27</v>
      </c>
      <c r="K108" s="13" t="s">
        <v>77</v>
      </c>
      <c r="L108" s="13" t="s">
        <v>92</v>
      </c>
      <c r="M108" s="13">
        <v>0</v>
      </c>
      <c r="N108" s="13">
        <v>0</v>
      </c>
      <c r="O108" s="133" t="s">
        <v>1537</v>
      </c>
      <c r="P108" s="2">
        <v>0</v>
      </c>
      <c r="Q108" s="2">
        <v>0</v>
      </c>
      <c r="R108" s="2">
        <v>2819.6000000000004</v>
      </c>
      <c r="S108" s="2">
        <v>0</v>
      </c>
      <c r="T108" s="2">
        <v>0</v>
      </c>
      <c r="U108" s="2">
        <v>0</v>
      </c>
      <c r="V108" s="2">
        <v>0</v>
      </c>
      <c r="W108" s="2">
        <v>0</v>
      </c>
      <c r="X108" s="2">
        <v>0</v>
      </c>
      <c r="Y108" s="2">
        <v>0</v>
      </c>
    </row>
    <row r="109" spans="2:25" ht="20" customHeight="1">
      <c r="B109" s="12">
        <v>101</v>
      </c>
      <c r="C109" s="12">
        <v>8</v>
      </c>
      <c r="E109" s="13" t="s">
        <v>1625</v>
      </c>
      <c r="F109" s="13" t="s">
        <v>24</v>
      </c>
      <c r="G109" s="13" t="s">
        <v>24</v>
      </c>
      <c r="H109" s="13" t="s">
        <v>35</v>
      </c>
      <c r="I109" s="13" t="s">
        <v>25</v>
      </c>
      <c r="J109" s="13" t="s">
        <v>27</v>
      </c>
      <c r="K109" s="13" t="s">
        <v>77</v>
      </c>
      <c r="L109" s="13" t="s">
        <v>116</v>
      </c>
      <c r="M109" s="13">
        <v>0</v>
      </c>
      <c r="N109" s="13">
        <v>0</v>
      </c>
      <c r="O109" s="133" t="s">
        <v>1538</v>
      </c>
      <c r="P109" s="2">
        <v>0</v>
      </c>
      <c r="Q109" s="2">
        <v>0</v>
      </c>
      <c r="R109" s="2">
        <v>447.3</v>
      </c>
      <c r="S109" s="2">
        <v>0</v>
      </c>
      <c r="T109" s="2">
        <v>0</v>
      </c>
      <c r="U109" s="2">
        <v>0</v>
      </c>
      <c r="V109" s="2">
        <v>0</v>
      </c>
      <c r="W109" s="2">
        <v>0</v>
      </c>
      <c r="X109" s="2">
        <v>0</v>
      </c>
      <c r="Y109" s="2">
        <v>0</v>
      </c>
    </row>
    <row r="110" spans="2:25" ht="20" customHeight="1">
      <c r="B110" s="12">
        <v>102</v>
      </c>
      <c r="C110" s="12">
        <v>8</v>
      </c>
      <c r="E110" s="13" t="s">
        <v>1625</v>
      </c>
      <c r="F110" s="13" t="s">
        <v>24</v>
      </c>
      <c r="G110" s="13" t="s">
        <v>24</v>
      </c>
      <c r="H110" s="13" t="s">
        <v>35</v>
      </c>
      <c r="I110" s="13" t="s">
        <v>25</v>
      </c>
      <c r="J110" s="13" t="s">
        <v>27</v>
      </c>
      <c r="K110" s="13" t="s">
        <v>77</v>
      </c>
      <c r="L110" s="13" t="s">
        <v>221</v>
      </c>
      <c r="M110" s="13">
        <v>0</v>
      </c>
      <c r="N110" s="13">
        <v>0</v>
      </c>
      <c r="O110" s="133" t="s">
        <v>1539</v>
      </c>
      <c r="P110" s="2">
        <v>0</v>
      </c>
      <c r="Q110" s="2">
        <v>0</v>
      </c>
      <c r="R110" s="2">
        <v>18169.199999999997</v>
      </c>
      <c r="S110" s="2">
        <v>0</v>
      </c>
      <c r="T110" s="2">
        <v>0</v>
      </c>
      <c r="U110" s="2">
        <v>0</v>
      </c>
      <c r="V110" s="2">
        <v>0</v>
      </c>
      <c r="W110" s="2">
        <v>0</v>
      </c>
      <c r="X110" s="2">
        <v>0</v>
      </c>
      <c r="Y110" s="2">
        <v>0</v>
      </c>
    </row>
    <row r="111" spans="2:25" ht="20" customHeight="1">
      <c r="B111" s="12">
        <v>103</v>
      </c>
      <c r="C111" s="12">
        <v>8</v>
      </c>
      <c r="E111" s="13" t="s">
        <v>1625</v>
      </c>
      <c r="F111" s="13" t="s">
        <v>24</v>
      </c>
      <c r="G111" s="13" t="s">
        <v>24</v>
      </c>
      <c r="H111" s="13" t="s">
        <v>35</v>
      </c>
      <c r="I111" s="13" t="s">
        <v>25</v>
      </c>
      <c r="J111" s="13" t="s">
        <v>27</v>
      </c>
      <c r="K111" s="13" t="s">
        <v>77</v>
      </c>
      <c r="L111" s="13" t="s">
        <v>2905</v>
      </c>
      <c r="M111" s="13">
        <v>0</v>
      </c>
      <c r="N111" s="13">
        <v>0</v>
      </c>
      <c r="O111" s="133" t="s">
        <v>2906</v>
      </c>
      <c r="P111" s="2">
        <v>0</v>
      </c>
      <c r="Q111" s="2">
        <v>0</v>
      </c>
      <c r="R111" s="2">
        <v>1339.8</v>
      </c>
      <c r="S111" s="2">
        <v>0</v>
      </c>
      <c r="T111" s="2">
        <v>0</v>
      </c>
      <c r="U111" s="2">
        <v>0</v>
      </c>
      <c r="V111" s="2">
        <v>0</v>
      </c>
      <c r="W111" s="2">
        <v>0</v>
      </c>
      <c r="X111" s="2">
        <v>0</v>
      </c>
      <c r="Y111" s="2">
        <v>0</v>
      </c>
    </row>
    <row r="112" spans="2:25" ht="20" customHeight="1">
      <c r="B112" s="12">
        <v>104</v>
      </c>
      <c r="C112" s="12">
        <v>8</v>
      </c>
      <c r="E112" s="13" t="s">
        <v>1625</v>
      </c>
      <c r="F112" s="13" t="s">
        <v>24</v>
      </c>
      <c r="G112" s="13" t="s">
        <v>24</v>
      </c>
      <c r="H112" s="13" t="s">
        <v>35</v>
      </c>
      <c r="I112" s="13" t="s">
        <v>25</v>
      </c>
      <c r="J112" s="13" t="s">
        <v>27</v>
      </c>
      <c r="K112" s="13" t="s">
        <v>77</v>
      </c>
      <c r="L112" s="13" t="s">
        <v>88</v>
      </c>
      <c r="M112" s="13">
        <v>0</v>
      </c>
      <c r="N112" s="13">
        <v>0</v>
      </c>
      <c r="O112" s="133" t="s">
        <v>1437</v>
      </c>
      <c r="P112" s="2">
        <v>0</v>
      </c>
      <c r="Q112" s="2">
        <v>0</v>
      </c>
      <c r="R112" s="2">
        <v>2084</v>
      </c>
      <c r="S112" s="2">
        <v>0</v>
      </c>
      <c r="T112" s="2">
        <v>0</v>
      </c>
      <c r="U112" s="2">
        <v>0</v>
      </c>
      <c r="V112" s="2">
        <v>0</v>
      </c>
      <c r="W112" s="2">
        <v>0</v>
      </c>
      <c r="X112" s="2">
        <v>0</v>
      </c>
      <c r="Y112" s="2">
        <v>0</v>
      </c>
    </row>
    <row r="113" spans="2:25" ht="20" customHeight="1">
      <c r="B113" s="12">
        <v>105</v>
      </c>
      <c r="C113" s="12">
        <v>8</v>
      </c>
      <c r="E113" s="13" t="s">
        <v>1625</v>
      </c>
      <c r="F113" s="13" t="s">
        <v>24</v>
      </c>
      <c r="G113" s="13" t="s">
        <v>24</v>
      </c>
      <c r="H113" s="13" t="s">
        <v>35</v>
      </c>
      <c r="I113" s="13" t="s">
        <v>25</v>
      </c>
      <c r="J113" s="13" t="s">
        <v>27</v>
      </c>
      <c r="K113" s="13" t="s">
        <v>77</v>
      </c>
      <c r="L113" s="13" t="s">
        <v>87</v>
      </c>
      <c r="M113" s="13">
        <v>0</v>
      </c>
      <c r="N113" s="13">
        <v>0</v>
      </c>
      <c r="O113" s="133" t="s">
        <v>1443</v>
      </c>
      <c r="P113" s="2">
        <v>0</v>
      </c>
      <c r="Q113" s="2">
        <v>0</v>
      </c>
      <c r="R113" s="2">
        <v>4274.2</v>
      </c>
      <c r="S113" s="2">
        <v>0</v>
      </c>
      <c r="T113" s="2">
        <v>0</v>
      </c>
      <c r="U113" s="2">
        <v>0</v>
      </c>
      <c r="V113" s="2">
        <v>0</v>
      </c>
      <c r="W113" s="2">
        <v>0</v>
      </c>
      <c r="X113" s="2">
        <v>0</v>
      </c>
      <c r="Y113" s="2">
        <v>0</v>
      </c>
    </row>
    <row r="114" spans="2:25" ht="20" customHeight="1">
      <c r="B114" s="12">
        <v>106</v>
      </c>
      <c r="C114" s="12">
        <v>8</v>
      </c>
      <c r="E114" s="13" t="s">
        <v>1625</v>
      </c>
      <c r="F114" s="13" t="s">
        <v>24</v>
      </c>
      <c r="G114" s="13" t="s">
        <v>24</v>
      </c>
      <c r="H114" s="13" t="s">
        <v>35</v>
      </c>
      <c r="I114" s="13" t="s">
        <v>25</v>
      </c>
      <c r="J114" s="13" t="s">
        <v>27</v>
      </c>
      <c r="K114" s="13" t="s">
        <v>77</v>
      </c>
      <c r="L114" s="13" t="s">
        <v>2907</v>
      </c>
      <c r="M114" s="13">
        <v>0</v>
      </c>
      <c r="N114" s="13">
        <v>0</v>
      </c>
      <c r="O114" s="133" t="s">
        <v>2908</v>
      </c>
      <c r="P114" s="2">
        <v>0</v>
      </c>
      <c r="Q114" s="2">
        <v>0</v>
      </c>
      <c r="R114" s="2">
        <v>1088</v>
      </c>
      <c r="S114" s="2">
        <v>0</v>
      </c>
      <c r="T114" s="2">
        <v>0</v>
      </c>
      <c r="U114" s="2">
        <v>0</v>
      </c>
      <c r="V114" s="2">
        <v>0</v>
      </c>
      <c r="W114" s="2">
        <v>0</v>
      </c>
      <c r="X114" s="2">
        <v>0</v>
      </c>
      <c r="Y114" s="2">
        <v>0</v>
      </c>
    </row>
    <row r="115" spans="2:25" ht="20" customHeight="1">
      <c r="B115" s="12">
        <v>107</v>
      </c>
      <c r="C115" s="12">
        <v>8</v>
      </c>
      <c r="E115" s="13" t="s">
        <v>1625</v>
      </c>
      <c r="F115" s="13" t="s">
        <v>24</v>
      </c>
      <c r="G115" s="13" t="s">
        <v>24</v>
      </c>
      <c r="H115" s="13" t="s">
        <v>35</v>
      </c>
      <c r="I115" s="13" t="s">
        <v>25</v>
      </c>
      <c r="J115" s="13" t="s">
        <v>27</v>
      </c>
      <c r="K115" s="13" t="s">
        <v>77</v>
      </c>
      <c r="L115" s="13" t="s">
        <v>206</v>
      </c>
      <c r="M115" s="13">
        <v>0</v>
      </c>
      <c r="N115" s="13">
        <v>0</v>
      </c>
      <c r="O115" s="133" t="s">
        <v>1541</v>
      </c>
      <c r="P115" s="2">
        <v>0</v>
      </c>
      <c r="Q115" s="2">
        <v>0</v>
      </c>
      <c r="R115" s="2">
        <v>678.3</v>
      </c>
      <c r="S115" s="2">
        <v>0</v>
      </c>
      <c r="T115" s="2">
        <v>0</v>
      </c>
      <c r="U115" s="2">
        <v>0</v>
      </c>
      <c r="V115" s="2">
        <v>0</v>
      </c>
      <c r="W115" s="2">
        <v>0</v>
      </c>
      <c r="X115" s="2">
        <v>0</v>
      </c>
      <c r="Y115" s="2">
        <v>0</v>
      </c>
    </row>
    <row r="116" spans="2:25" ht="20" customHeight="1">
      <c r="B116" s="12">
        <v>108</v>
      </c>
      <c r="C116" s="12">
        <v>8</v>
      </c>
      <c r="E116" s="13" t="s">
        <v>1625</v>
      </c>
      <c r="F116" s="13" t="s">
        <v>24</v>
      </c>
      <c r="G116" s="13" t="s">
        <v>24</v>
      </c>
      <c r="H116" s="13" t="s">
        <v>35</v>
      </c>
      <c r="I116" s="13" t="s">
        <v>25</v>
      </c>
      <c r="J116" s="13" t="s">
        <v>27</v>
      </c>
      <c r="K116" s="13" t="s">
        <v>77</v>
      </c>
      <c r="L116" s="13" t="s">
        <v>207</v>
      </c>
      <c r="M116" s="13">
        <v>0</v>
      </c>
      <c r="N116" s="13">
        <v>0</v>
      </c>
      <c r="O116" s="133" t="s">
        <v>1542</v>
      </c>
      <c r="P116" s="2">
        <v>0</v>
      </c>
      <c r="Q116" s="2">
        <v>0</v>
      </c>
      <c r="R116" s="2">
        <v>3732</v>
      </c>
      <c r="S116" s="2">
        <v>0</v>
      </c>
      <c r="T116" s="2">
        <v>0</v>
      </c>
      <c r="U116" s="2">
        <v>0</v>
      </c>
      <c r="V116" s="2">
        <v>0</v>
      </c>
      <c r="W116" s="2">
        <v>0</v>
      </c>
      <c r="X116" s="2">
        <v>0</v>
      </c>
      <c r="Y116" s="2">
        <v>0</v>
      </c>
    </row>
    <row r="117" spans="2:25" ht="20" customHeight="1">
      <c r="B117" s="12">
        <v>109</v>
      </c>
      <c r="C117" s="12">
        <v>8</v>
      </c>
      <c r="E117" s="13" t="s">
        <v>1625</v>
      </c>
      <c r="F117" s="13" t="s">
        <v>24</v>
      </c>
      <c r="G117" s="13" t="s">
        <v>24</v>
      </c>
      <c r="H117" s="13" t="s">
        <v>35</v>
      </c>
      <c r="I117" s="13" t="s">
        <v>25</v>
      </c>
      <c r="J117" s="13" t="s">
        <v>27</v>
      </c>
      <c r="K117" s="13" t="s">
        <v>77</v>
      </c>
      <c r="L117" s="13" t="s">
        <v>208</v>
      </c>
      <c r="M117" s="13">
        <v>0</v>
      </c>
      <c r="N117" s="13">
        <v>0</v>
      </c>
      <c r="O117" s="133" t="s">
        <v>1543</v>
      </c>
      <c r="P117" s="2">
        <v>0</v>
      </c>
      <c r="Q117" s="2">
        <v>0</v>
      </c>
      <c r="R117" s="2">
        <v>3956.4</v>
      </c>
      <c r="S117" s="2">
        <v>0</v>
      </c>
      <c r="T117" s="2">
        <v>0</v>
      </c>
      <c r="U117" s="2">
        <v>0</v>
      </c>
      <c r="V117" s="2">
        <v>0</v>
      </c>
      <c r="W117" s="2">
        <v>0</v>
      </c>
      <c r="X117" s="2">
        <v>0</v>
      </c>
      <c r="Y117" s="2">
        <v>0</v>
      </c>
    </row>
    <row r="118" spans="2:25" ht="20" customHeight="1">
      <c r="B118" s="12">
        <v>110</v>
      </c>
      <c r="C118" s="12">
        <v>8</v>
      </c>
      <c r="E118" s="13" t="s">
        <v>1625</v>
      </c>
      <c r="F118" s="13" t="s">
        <v>24</v>
      </c>
      <c r="G118" s="13" t="s">
        <v>24</v>
      </c>
      <c r="H118" s="13" t="s">
        <v>35</v>
      </c>
      <c r="I118" s="13" t="s">
        <v>25</v>
      </c>
      <c r="J118" s="13" t="s">
        <v>27</v>
      </c>
      <c r="K118" s="13" t="s">
        <v>77</v>
      </c>
      <c r="L118" s="13" t="s">
        <v>209</v>
      </c>
      <c r="M118" s="13">
        <v>0</v>
      </c>
      <c r="N118" s="13">
        <v>0</v>
      </c>
      <c r="O118" s="133" t="s">
        <v>1544</v>
      </c>
      <c r="P118" s="2">
        <v>0</v>
      </c>
      <c r="Q118" s="2">
        <v>0</v>
      </c>
      <c r="R118" s="2">
        <v>13834.5</v>
      </c>
      <c r="S118" s="2">
        <v>0</v>
      </c>
      <c r="T118" s="2">
        <v>0</v>
      </c>
      <c r="U118" s="2">
        <v>0</v>
      </c>
      <c r="V118" s="2">
        <v>0</v>
      </c>
      <c r="W118" s="2">
        <v>0</v>
      </c>
      <c r="X118" s="2">
        <v>0</v>
      </c>
      <c r="Y118" s="2">
        <v>0</v>
      </c>
    </row>
    <row r="119" spans="2:25" ht="20" customHeight="1">
      <c r="B119" s="12">
        <v>111</v>
      </c>
      <c r="C119" s="12">
        <v>8</v>
      </c>
      <c r="E119" s="13" t="s">
        <v>1625</v>
      </c>
      <c r="F119" s="13" t="s">
        <v>24</v>
      </c>
      <c r="G119" s="13" t="s">
        <v>24</v>
      </c>
      <c r="H119" s="13" t="s">
        <v>35</v>
      </c>
      <c r="I119" s="13" t="s">
        <v>25</v>
      </c>
      <c r="J119" s="13" t="s">
        <v>27</v>
      </c>
      <c r="K119" s="13" t="s">
        <v>77</v>
      </c>
      <c r="L119" s="13" t="s">
        <v>95</v>
      </c>
      <c r="M119" s="13">
        <v>0</v>
      </c>
      <c r="N119" s="13">
        <v>0</v>
      </c>
      <c r="O119" s="133" t="s">
        <v>1609</v>
      </c>
      <c r="P119" s="2">
        <v>0</v>
      </c>
      <c r="Q119" s="2">
        <v>0</v>
      </c>
      <c r="R119" s="2">
        <v>870.2</v>
      </c>
      <c r="S119" s="2">
        <v>0</v>
      </c>
      <c r="T119" s="2">
        <v>0</v>
      </c>
      <c r="U119" s="2">
        <v>0</v>
      </c>
      <c r="V119" s="2">
        <v>0</v>
      </c>
      <c r="W119" s="2">
        <v>0</v>
      </c>
      <c r="X119" s="2">
        <v>0</v>
      </c>
      <c r="Y119" s="2">
        <v>0</v>
      </c>
    </row>
    <row r="120" spans="2:25" ht="20" customHeight="1">
      <c r="B120" s="12">
        <v>112</v>
      </c>
      <c r="C120" s="12">
        <v>8</v>
      </c>
      <c r="E120" s="13" t="s">
        <v>1625</v>
      </c>
      <c r="F120" s="13" t="s">
        <v>24</v>
      </c>
      <c r="G120" s="13" t="s">
        <v>24</v>
      </c>
      <c r="H120" s="13" t="s">
        <v>35</v>
      </c>
      <c r="I120" s="13" t="s">
        <v>25</v>
      </c>
      <c r="J120" s="13" t="s">
        <v>27</v>
      </c>
      <c r="K120" s="13" t="s">
        <v>77</v>
      </c>
      <c r="L120" s="13" t="s">
        <v>2909</v>
      </c>
      <c r="M120" s="13">
        <v>0</v>
      </c>
      <c r="N120" s="13">
        <v>0</v>
      </c>
      <c r="O120" s="133" t="s">
        <v>2810</v>
      </c>
      <c r="P120" s="2">
        <v>0</v>
      </c>
      <c r="Q120" s="2">
        <v>0</v>
      </c>
      <c r="R120" s="2">
        <v>67.7</v>
      </c>
      <c r="S120" s="2">
        <v>0</v>
      </c>
      <c r="T120" s="2">
        <v>0</v>
      </c>
      <c r="U120" s="2">
        <v>0</v>
      </c>
      <c r="V120" s="2">
        <v>0</v>
      </c>
      <c r="W120" s="2">
        <v>0</v>
      </c>
      <c r="X120" s="2">
        <v>0</v>
      </c>
      <c r="Y120" s="2">
        <v>0</v>
      </c>
    </row>
    <row r="121" spans="2:25" ht="20" customHeight="1">
      <c r="B121" s="12">
        <v>113</v>
      </c>
      <c r="C121" s="12">
        <v>8</v>
      </c>
      <c r="E121" s="13" t="s">
        <v>1625</v>
      </c>
      <c r="F121" s="13" t="s">
        <v>24</v>
      </c>
      <c r="G121" s="13" t="s">
        <v>24</v>
      </c>
      <c r="H121" s="13" t="s">
        <v>35</v>
      </c>
      <c r="I121" s="13" t="s">
        <v>25</v>
      </c>
      <c r="J121" s="13" t="s">
        <v>27</v>
      </c>
      <c r="K121" s="13" t="s">
        <v>77</v>
      </c>
      <c r="L121" s="13" t="s">
        <v>2910</v>
      </c>
      <c r="M121" s="13">
        <v>0</v>
      </c>
      <c r="N121" s="13">
        <v>0</v>
      </c>
      <c r="O121" s="133" t="s">
        <v>2812</v>
      </c>
      <c r="P121" s="2">
        <v>0</v>
      </c>
      <c r="Q121" s="2">
        <v>0</v>
      </c>
      <c r="R121" s="2">
        <v>160.1</v>
      </c>
      <c r="S121" s="2">
        <v>0</v>
      </c>
      <c r="T121" s="2">
        <v>0</v>
      </c>
      <c r="U121" s="2">
        <v>0</v>
      </c>
      <c r="V121" s="2">
        <v>0</v>
      </c>
      <c r="W121" s="2">
        <v>0</v>
      </c>
      <c r="X121" s="2">
        <v>0</v>
      </c>
      <c r="Y121" s="2">
        <v>0</v>
      </c>
    </row>
    <row r="122" spans="2:25" ht="20" customHeight="1">
      <c r="B122" s="12">
        <v>114</v>
      </c>
      <c r="C122" s="12">
        <v>8</v>
      </c>
      <c r="E122" s="13" t="s">
        <v>1625</v>
      </c>
      <c r="F122" s="13" t="s">
        <v>24</v>
      </c>
      <c r="G122" s="13" t="s">
        <v>24</v>
      </c>
      <c r="H122" s="13" t="s">
        <v>35</v>
      </c>
      <c r="I122" s="13" t="s">
        <v>25</v>
      </c>
      <c r="J122" s="13" t="s">
        <v>27</v>
      </c>
      <c r="K122" s="13" t="s">
        <v>77</v>
      </c>
      <c r="L122" s="13" t="s">
        <v>100</v>
      </c>
      <c r="M122" s="13">
        <v>0</v>
      </c>
      <c r="N122" s="13">
        <v>0</v>
      </c>
      <c r="O122" s="133" t="s">
        <v>1545</v>
      </c>
      <c r="P122" s="2">
        <v>0</v>
      </c>
      <c r="Q122" s="2">
        <v>0</v>
      </c>
      <c r="R122" s="2">
        <v>2233.6</v>
      </c>
      <c r="S122" s="2">
        <v>0</v>
      </c>
      <c r="T122" s="2">
        <v>0</v>
      </c>
      <c r="U122" s="2">
        <v>0</v>
      </c>
      <c r="V122" s="2">
        <v>0</v>
      </c>
      <c r="W122" s="2">
        <v>0</v>
      </c>
      <c r="X122" s="2">
        <v>0</v>
      </c>
      <c r="Y122" s="2">
        <v>0</v>
      </c>
    </row>
    <row r="123" spans="2:25" ht="20" customHeight="1">
      <c r="B123" s="12">
        <v>115</v>
      </c>
      <c r="C123" s="12">
        <v>8</v>
      </c>
      <c r="E123" s="13" t="s">
        <v>1625</v>
      </c>
      <c r="F123" s="13" t="s">
        <v>24</v>
      </c>
      <c r="G123" s="13" t="s">
        <v>24</v>
      </c>
      <c r="H123" s="13" t="s">
        <v>35</v>
      </c>
      <c r="I123" s="13" t="s">
        <v>25</v>
      </c>
      <c r="J123" s="13" t="s">
        <v>27</v>
      </c>
      <c r="K123" s="13" t="s">
        <v>77</v>
      </c>
      <c r="L123" s="13" t="s">
        <v>2911</v>
      </c>
      <c r="M123" s="13">
        <v>0</v>
      </c>
      <c r="N123" s="13">
        <v>0</v>
      </c>
      <c r="O123" s="133" t="s">
        <v>2912</v>
      </c>
      <c r="P123" s="2">
        <v>0</v>
      </c>
      <c r="Q123" s="2">
        <v>0</v>
      </c>
      <c r="R123" s="2">
        <v>2725.2000000000003</v>
      </c>
      <c r="S123" s="2">
        <v>0</v>
      </c>
      <c r="T123" s="2">
        <v>0</v>
      </c>
      <c r="U123" s="2">
        <v>0</v>
      </c>
      <c r="V123" s="2">
        <v>0</v>
      </c>
      <c r="W123" s="2">
        <v>0</v>
      </c>
      <c r="X123" s="2">
        <v>0</v>
      </c>
      <c r="Y123" s="2">
        <v>0</v>
      </c>
    </row>
    <row r="124" spans="2:25" ht="20" customHeight="1">
      <c r="B124" s="12">
        <v>116</v>
      </c>
      <c r="C124" s="12">
        <v>8</v>
      </c>
      <c r="E124" s="13" t="s">
        <v>1625</v>
      </c>
      <c r="F124" s="13" t="s">
        <v>24</v>
      </c>
      <c r="G124" s="13" t="s">
        <v>24</v>
      </c>
      <c r="H124" s="13" t="s">
        <v>35</v>
      </c>
      <c r="I124" s="13" t="s">
        <v>25</v>
      </c>
      <c r="J124" s="13" t="s">
        <v>27</v>
      </c>
      <c r="K124" s="13" t="s">
        <v>77</v>
      </c>
      <c r="L124" s="13" t="s">
        <v>2913</v>
      </c>
      <c r="M124" s="13">
        <v>0</v>
      </c>
      <c r="N124" s="13">
        <v>0</v>
      </c>
      <c r="O124" s="133" t="s">
        <v>2914</v>
      </c>
      <c r="P124" s="2">
        <v>0</v>
      </c>
      <c r="Q124" s="2">
        <v>0</v>
      </c>
      <c r="R124" s="2">
        <v>2490</v>
      </c>
      <c r="S124" s="2">
        <v>0</v>
      </c>
      <c r="T124" s="2">
        <v>0</v>
      </c>
      <c r="U124" s="2">
        <v>0</v>
      </c>
      <c r="V124" s="2">
        <v>0</v>
      </c>
      <c r="W124" s="2">
        <v>0</v>
      </c>
      <c r="X124" s="2">
        <v>0</v>
      </c>
      <c r="Y124" s="2">
        <v>0</v>
      </c>
    </row>
    <row r="125" spans="2:25" ht="20" customHeight="1">
      <c r="B125" s="12">
        <v>117</v>
      </c>
      <c r="C125" s="12">
        <v>8</v>
      </c>
      <c r="E125" s="13" t="s">
        <v>1625</v>
      </c>
      <c r="F125" s="13" t="s">
        <v>24</v>
      </c>
      <c r="G125" s="13" t="s">
        <v>24</v>
      </c>
      <c r="H125" s="13" t="s">
        <v>35</v>
      </c>
      <c r="I125" s="13" t="s">
        <v>25</v>
      </c>
      <c r="J125" s="13" t="s">
        <v>27</v>
      </c>
      <c r="K125" s="13" t="s">
        <v>77</v>
      </c>
      <c r="L125" s="13" t="s">
        <v>210</v>
      </c>
      <c r="M125" s="13">
        <v>0</v>
      </c>
      <c r="N125" s="13">
        <v>0</v>
      </c>
      <c r="O125" s="133" t="s">
        <v>112</v>
      </c>
      <c r="P125" s="2">
        <v>0</v>
      </c>
      <c r="Q125" s="2">
        <v>0</v>
      </c>
      <c r="R125" s="2">
        <v>1080.2</v>
      </c>
      <c r="S125" s="2">
        <v>0</v>
      </c>
      <c r="T125" s="2">
        <v>0</v>
      </c>
      <c r="U125" s="2">
        <v>0</v>
      </c>
      <c r="V125" s="2">
        <v>0</v>
      </c>
      <c r="W125" s="2">
        <v>0</v>
      </c>
      <c r="X125" s="2">
        <v>0</v>
      </c>
      <c r="Y125" s="2">
        <v>0</v>
      </c>
    </row>
    <row r="126" spans="2:25" ht="20" customHeight="1">
      <c r="B126" s="12">
        <v>118</v>
      </c>
      <c r="C126" s="12">
        <v>8</v>
      </c>
      <c r="E126" s="13" t="s">
        <v>1625</v>
      </c>
      <c r="F126" s="13" t="s">
        <v>24</v>
      </c>
      <c r="G126" s="13" t="s">
        <v>24</v>
      </c>
      <c r="H126" s="13" t="s">
        <v>35</v>
      </c>
      <c r="I126" s="13" t="s">
        <v>25</v>
      </c>
      <c r="J126" s="13" t="s">
        <v>27</v>
      </c>
      <c r="K126" s="13" t="s">
        <v>77</v>
      </c>
      <c r="L126" s="13" t="s">
        <v>99</v>
      </c>
      <c r="M126" s="13">
        <v>0</v>
      </c>
      <c r="N126" s="13">
        <v>0</v>
      </c>
      <c r="O126" s="133" t="s">
        <v>1471</v>
      </c>
      <c r="P126" s="2">
        <v>0</v>
      </c>
      <c r="Q126" s="2">
        <v>0</v>
      </c>
      <c r="R126" s="2">
        <v>3500</v>
      </c>
      <c r="S126" s="2">
        <v>0</v>
      </c>
      <c r="T126" s="2">
        <v>0</v>
      </c>
      <c r="U126" s="2">
        <v>0</v>
      </c>
      <c r="V126" s="2">
        <v>0</v>
      </c>
      <c r="W126" s="2">
        <v>0</v>
      </c>
      <c r="X126" s="2">
        <v>0</v>
      </c>
      <c r="Y126" s="2">
        <v>0</v>
      </c>
    </row>
    <row r="127" spans="2:25" ht="20" customHeight="1">
      <c r="B127" s="12">
        <v>119</v>
      </c>
      <c r="C127" s="12">
        <v>8</v>
      </c>
      <c r="E127" s="13" t="s">
        <v>1625</v>
      </c>
      <c r="F127" s="13" t="s">
        <v>24</v>
      </c>
      <c r="G127" s="13" t="s">
        <v>24</v>
      </c>
      <c r="H127" s="13" t="s">
        <v>35</v>
      </c>
      <c r="I127" s="13" t="s">
        <v>25</v>
      </c>
      <c r="J127" s="13" t="s">
        <v>27</v>
      </c>
      <c r="K127" s="13" t="s">
        <v>77</v>
      </c>
      <c r="L127" s="13" t="s">
        <v>2915</v>
      </c>
      <c r="M127" s="13">
        <v>0</v>
      </c>
      <c r="N127" s="13">
        <v>0</v>
      </c>
      <c r="O127" s="133" t="s">
        <v>2916</v>
      </c>
      <c r="P127" s="2">
        <v>0</v>
      </c>
      <c r="Q127" s="2">
        <v>0</v>
      </c>
      <c r="R127" s="2">
        <v>1997.88</v>
      </c>
      <c r="S127" s="2">
        <v>0</v>
      </c>
      <c r="T127" s="2">
        <v>0</v>
      </c>
      <c r="U127" s="2">
        <v>0</v>
      </c>
      <c r="V127" s="2">
        <v>0</v>
      </c>
      <c r="W127" s="2">
        <v>0</v>
      </c>
      <c r="X127" s="2">
        <v>0</v>
      </c>
      <c r="Y127" s="2">
        <v>0</v>
      </c>
    </row>
    <row r="128" spans="2:25" ht="20" customHeight="1">
      <c r="B128" s="12">
        <v>120</v>
      </c>
      <c r="C128" s="12">
        <v>8</v>
      </c>
      <c r="E128" s="13" t="s">
        <v>1625</v>
      </c>
      <c r="F128" s="13" t="s">
        <v>24</v>
      </c>
      <c r="G128" s="13" t="s">
        <v>24</v>
      </c>
      <c r="H128" s="13" t="s">
        <v>35</v>
      </c>
      <c r="I128" s="13" t="s">
        <v>25</v>
      </c>
      <c r="J128" s="13" t="s">
        <v>27</v>
      </c>
      <c r="K128" s="13" t="s">
        <v>77</v>
      </c>
      <c r="L128" s="13" t="s">
        <v>2917</v>
      </c>
      <c r="M128" s="13">
        <v>0</v>
      </c>
      <c r="N128" s="13">
        <v>0</v>
      </c>
      <c r="O128" s="133" t="s">
        <v>1661</v>
      </c>
      <c r="P128" s="2">
        <v>0</v>
      </c>
      <c r="Q128" s="2">
        <v>0</v>
      </c>
      <c r="R128" s="2">
        <v>5091.8</v>
      </c>
      <c r="S128" s="2">
        <v>0</v>
      </c>
      <c r="T128" s="2">
        <v>0</v>
      </c>
      <c r="U128" s="2">
        <v>0</v>
      </c>
      <c r="V128" s="2">
        <v>0</v>
      </c>
      <c r="W128" s="2">
        <v>0</v>
      </c>
      <c r="X128" s="2">
        <v>0</v>
      </c>
      <c r="Y128" s="2">
        <v>0</v>
      </c>
    </row>
    <row r="129" spans="2:25" ht="20" customHeight="1">
      <c r="B129" s="12">
        <v>121</v>
      </c>
      <c r="C129" s="12">
        <v>8</v>
      </c>
      <c r="E129" s="13" t="s">
        <v>1625</v>
      </c>
      <c r="F129" s="13" t="s">
        <v>24</v>
      </c>
      <c r="G129" s="13" t="s">
        <v>24</v>
      </c>
      <c r="H129" s="13" t="s">
        <v>35</v>
      </c>
      <c r="I129" s="13" t="s">
        <v>25</v>
      </c>
      <c r="J129" s="13" t="s">
        <v>27</v>
      </c>
      <c r="K129" s="13" t="s">
        <v>77</v>
      </c>
      <c r="L129" s="13" t="s">
        <v>2918</v>
      </c>
      <c r="M129" s="13">
        <v>0</v>
      </c>
      <c r="N129" s="13">
        <v>0</v>
      </c>
      <c r="O129" s="133" t="s">
        <v>1661</v>
      </c>
      <c r="P129" s="2">
        <v>0</v>
      </c>
      <c r="Q129" s="2">
        <v>0</v>
      </c>
      <c r="R129" s="2">
        <v>1286</v>
      </c>
      <c r="S129" s="2">
        <v>0</v>
      </c>
      <c r="T129" s="2">
        <v>0</v>
      </c>
      <c r="U129" s="2">
        <v>0</v>
      </c>
      <c r="V129" s="2">
        <v>0</v>
      </c>
      <c r="W129" s="2">
        <v>0</v>
      </c>
      <c r="X129" s="2">
        <v>0</v>
      </c>
      <c r="Y129" s="2">
        <v>0</v>
      </c>
    </row>
    <row r="130" spans="2:25" ht="20" customHeight="1">
      <c r="B130" s="12">
        <v>122</v>
      </c>
      <c r="C130" s="12">
        <v>8</v>
      </c>
      <c r="E130" s="13" t="s">
        <v>1625</v>
      </c>
      <c r="F130" s="13" t="s">
        <v>24</v>
      </c>
      <c r="G130" s="13" t="s">
        <v>24</v>
      </c>
      <c r="H130" s="13" t="s">
        <v>35</v>
      </c>
      <c r="I130" s="13" t="s">
        <v>25</v>
      </c>
      <c r="J130" s="13" t="s">
        <v>27</v>
      </c>
      <c r="K130" s="13" t="s">
        <v>77</v>
      </c>
      <c r="L130" s="13" t="s">
        <v>117</v>
      </c>
      <c r="M130" s="13">
        <v>0</v>
      </c>
      <c r="N130" s="13">
        <v>0</v>
      </c>
      <c r="O130" s="133" t="s">
        <v>1546</v>
      </c>
      <c r="P130" s="2">
        <v>0</v>
      </c>
      <c r="Q130" s="2">
        <v>0</v>
      </c>
      <c r="R130" s="2">
        <v>1363</v>
      </c>
      <c r="S130" s="2">
        <v>0</v>
      </c>
      <c r="T130" s="2">
        <v>0</v>
      </c>
      <c r="U130" s="2">
        <v>0</v>
      </c>
      <c r="V130" s="2">
        <v>0</v>
      </c>
      <c r="W130" s="2">
        <v>0</v>
      </c>
      <c r="X130" s="2">
        <v>0</v>
      </c>
      <c r="Y130" s="2">
        <v>0</v>
      </c>
    </row>
    <row r="131" spans="2:25" ht="20" customHeight="1">
      <c r="B131" s="12">
        <v>123</v>
      </c>
      <c r="C131" s="12">
        <v>8</v>
      </c>
      <c r="E131" s="13" t="s">
        <v>1625</v>
      </c>
      <c r="F131" s="13" t="s">
        <v>24</v>
      </c>
      <c r="G131" s="13" t="s">
        <v>24</v>
      </c>
      <c r="H131" s="13" t="s">
        <v>35</v>
      </c>
      <c r="I131" s="13" t="s">
        <v>25</v>
      </c>
      <c r="J131" s="13" t="s">
        <v>27</v>
      </c>
      <c r="K131" s="13" t="s">
        <v>77</v>
      </c>
      <c r="L131" s="13" t="s">
        <v>197</v>
      </c>
      <c r="M131" s="13">
        <v>0</v>
      </c>
      <c r="N131" s="13">
        <v>0</v>
      </c>
      <c r="O131" s="133" t="s">
        <v>1547</v>
      </c>
      <c r="P131" s="2">
        <v>0</v>
      </c>
      <c r="Q131" s="2">
        <v>0</v>
      </c>
      <c r="R131" s="2">
        <v>361.9</v>
      </c>
      <c r="S131" s="2">
        <v>0</v>
      </c>
      <c r="T131" s="2">
        <v>0</v>
      </c>
      <c r="U131" s="2">
        <v>0</v>
      </c>
      <c r="V131" s="2">
        <v>0</v>
      </c>
      <c r="W131" s="2">
        <v>0</v>
      </c>
      <c r="X131" s="2">
        <v>0</v>
      </c>
      <c r="Y131" s="2">
        <v>0</v>
      </c>
    </row>
    <row r="132" spans="2:25" ht="20" customHeight="1">
      <c r="B132" s="12">
        <v>124</v>
      </c>
      <c r="C132" s="12">
        <v>8</v>
      </c>
      <c r="E132" s="13" t="s">
        <v>1625</v>
      </c>
      <c r="F132" s="13" t="s">
        <v>24</v>
      </c>
      <c r="G132" s="13" t="s">
        <v>24</v>
      </c>
      <c r="H132" s="13" t="s">
        <v>35</v>
      </c>
      <c r="I132" s="13" t="s">
        <v>25</v>
      </c>
      <c r="J132" s="13" t="s">
        <v>27</v>
      </c>
      <c r="K132" s="13" t="s">
        <v>77</v>
      </c>
      <c r="L132" s="13" t="s">
        <v>217</v>
      </c>
      <c r="M132" s="13">
        <v>0</v>
      </c>
      <c r="N132" s="13">
        <v>0</v>
      </c>
      <c r="O132" s="133" t="s">
        <v>1548</v>
      </c>
      <c r="P132" s="2">
        <v>0</v>
      </c>
      <c r="Q132" s="2">
        <v>0</v>
      </c>
      <c r="R132" s="2">
        <v>1931</v>
      </c>
      <c r="S132" s="2">
        <v>0</v>
      </c>
      <c r="T132" s="2">
        <v>0</v>
      </c>
      <c r="U132" s="2">
        <v>0</v>
      </c>
      <c r="V132" s="2">
        <v>0</v>
      </c>
      <c r="W132" s="2">
        <v>0</v>
      </c>
      <c r="X132" s="2">
        <v>0</v>
      </c>
      <c r="Y132" s="2">
        <v>0</v>
      </c>
    </row>
    <row r="133" spans="2:25" ht="20" customHeight="1">
      <c r="B133" s="12">
        <v>125</v>
      </c>
      <c r="C133" s="12">
        <v>8</v>
      </c>
      <c r="E133" s="13" t="s">
        <v>1625</v>
      </c>
      <c r="F133" s="13" t="s">
        <v>24</v>
      </c>
      <c r="G133" s="13" t="s">
        <v>24</v>
      </c>
      <c r="H133" s="13" t="s">
        <v>35</v>
      </c>
      <c r="I133" s="13" t="s">
        <v>25</v>
      </c>
      <c r="J133" s="13" t="s">
        <v>27</v>
      </c>
      <c r="K133" s="13" t="s">
        <v>77</v>
      </c>
      <c r="L133" s="13" t="s">
        <v>218</v>
      </c>
      <c r="M133" s="13">
        <v>0</v>
      </c>
      <c r="N133" s="13">
        <v>0</v>
      </c>
      <c r="O133" s="133" t="s">
        <v>1549</v>
      </c>
      <c r="P133" s="2">
        <v>0</v>
      </c>
      <c r="Q133" s="2">
        <v>0</v>
      </c>
      <c r="R133" s="2">
        <v>1807.1</v>
      </c>
      <c r="S133" s="2">
        <v>0</v>
      </c>
      <c r="T133" s="2">
        <v>0</v>
      </c>
      <c r="U133" s="2">
        <v>0</v>
      </c>
      <c r="V133" s="2">
        <v>0</v>
      </c>
      <c r="W133" s="2">
        <v>0</v>
      </c>
      <c r="X133" s="2">
        <v>0</v>
      </c>
      <c r="Y133" s="2">
        <v>0</v>
      </c>
    </row>
    <row r="134" spans="2:25" ht="20" customHeight="1">
      <c r="B134" s="12">
        <v>126</v>
      </c>
      <c r="C134" s="12">
        <v>8</v>
      </c>
      <c r="E134" s="13" t="s">
        <v>1625</v>
      </c>
      <c r="F134" s="13" t="s">
        <v>24</v>
      </c>
      <c r="G134" s="13" t="s">
        <v>24</v>
      </c>
      <c r="H134" s="13" t="s">
        <v>35</v>
      </c>
      <c r="I134" s="13" t="s">
        <v>25</v>
      </c>
      <c r="J134" s="13" t="s">
        <v>27</v>
      </c>
      <c r="K134" s="13" t="s">
        <v>77</v>
      </c>
      <c r="L134" s="13" t="s">
        <v>219</v>
      </c>
      <c r="M134" s="13">
        <v>0</v>
      </c>
      <c r="N134" s="13">
        <v>0</v>
      </c>
      <c r="O134" s="133" t="s">
        <v>1550</v>
      </c>
      <c r="P134" s="2">
        <v>0</v>
      </c>
      <c r="Q134" s="2">
        <v>0</v>
      </c>
      <c r="R134" s="2">
        <v>3862.5</v>
      </c>
      <c r="S134" s="2">
        <v>0</v>
      </c>
      <c r="T134" s="2">
        <v>0</v>
      </c>
      <c r="U134" s="2">
        <v>0</v>
      </c>
      <c r="V134" s="2">
        <v>0</v>
      </c>
      <c r="W134" s="2">
        <v>0</v>
      </c>
      <c r="X134" s="2">
        <v>0</v>
      </c>
      <c r="Y134" s="2">
        <v>0</v>
      </c>
    </row>
    <row r="135" spans="2:25" ht="20" customHeight="1">
      <c r="B135" s="12">
        <v>127</v>
      </c>
      <c r="C135" s="12">
        <v>8</v>
      </c>
      <c r="E135" s="13" t="s">
        <v>1625</v>
      </c>
      <c r="F135" s="13" t="s">
        <v>24</v>
      </c>
      <c r="G135" s="13" t="s">
        <v>24</v>
      </c>
      <c r="H135" s="13" t="s">
        <v>35</v>
      </c>
      <c r="I135" s="13" t="s">
        <v>25</v>
      </c>
      <c r="J135" s="13" t="s">
        <v>27</v>
      </c>
      <c r="K135" s="13" t="s">
        <v>77</v>
      </c>
      <c r="L135" s="13" t="s">
        <v>2919</v>
      </c>
      <c r="M135" s="13">
        <v>0</v>
      </c>
      <c r="N135" s="13">
        <v>0</v>
      </c>
      <c r="O135" s="133" t="s">
        <v>2920</v>
      </c>
      <c r="P135" s="2">
        <v>0</v>
      </c>
      <c r="Q135" s="2">
        <v>0</v>
      </c>
      <c r="R135" s="2">
        <v>521.6</v>
      </c>
      <c r="S135" s="2">
        <v>0</v>
      </c>
      <c r="T135" s="2">
        <v>0</v>
      </c>
      <c r="U135" s="2">
        <v>0</v>
      </c>
      <c r="V135" s="2">
        <v>0</v>
      </c>
      <c r="W135" s="2">
        <v>0</v>
      </c>
      <c r="X135" s="2">
        <v>0</v>
      </c>
      <c r="Y135" s="2">
        <v>0</v>
      </c>
    </row>
    <row r="136" spans="2:25" ht="20" customHeight="1">
      <c r="B136" s="12">
        <v>128</v>
      </c>
      <c r="C136" s="12">
        <v>8</v>
      </c>
      <c r="E136" s="13" t="s">
        <v>1625</v>
      </c>
      <c r="F136" s="13" t="s">
        <v>24</v>
      </c>
      <c r="G136" s="13" t="s">
        <v>24</v>
      </c>
      <c r="H136" s="13" t="s">
        <v>35</v>
      </c>
      <c r="I136" s="13" t="s">
        <v>25</v>
      </c>
      <c r="J136" s="13" t="s">
        <v>27</v>
      </c>
      <c r="K136" s="13" t="s">
        <v>77</v>
      </c>
      <c r="L136" s="13" t="s">
        <v>4851</v>
      </c>
      <c r="M136" s="13">
        <v>0</v>
      </c>
      <c r="N136" s="13">
        <v>0</v>
      </c>
      <c r="O136" s="133" t="s">
        <v>40</v>
      </c>
      <c r="P136" s="2">
        <v>0</v>
      </c>
      <c r="Q136" s="2">
        <v>0</v>
      </c>
      <c r="R136" s="2">
        <v>255.98</v>
      </c>
      <c r="S136" s="2">
        <v>0</v>
      </c>
      <c r="T136" s="2">
        <v>0</v>
      </c>
      <c r="U136" s="2">
        <v>0</v>
      </c>
      <c r="V136" s="2">
        <v>0</v>
      </c>
      <c r="W136" s="2">
        <v>0</v>
      </c>
      <c r="X136" s="2">
        <v>0</v>
      </c>
      <c r="Y136" s="2">
        <v>0</v>
      </c>
    </row>
    <row r="137" spans="2:25" ht="20" customHeight="1">
      <c r="B137" s="12">
        <v>129</v>
      </c>
      <c r="C137" s="12">
        <v>8</v>
      </c>
      <c r="E137" s="13" t="s">
        <v>1625</v>
      </c>
      <c r="F137" s="13" t="s">
        <v>24</v>
      </c>
      <c r="G137" s="13" t="s">
        <v>24</v>
      </c>
      <c r="H137" s="13" t="s">
        <v>35</v>
      </c>
      <c r="I137" s="13" t="s">
        <v>25</v>
      </c>
      <c r="J137" s="13" t="s">
        <v>27</v>
      </c>
      <c r="K137" s="13" t="s">
        <v>77</v>
      </c>
      <c r="L137" s="13" t="s">
        <v>4852</v>
      </c>
      <c r="M137" s="13">
        <v>0</v>
      </c>
      <c r="N137" s="13">
        <v>0</v>
      </c>
      <c r="O137" s="133" t="s">
        <v>40</v>
      </c>
      <c r="P137" s="2">
        <v>0</v>
      </c>
      <c r="Q137" s="2">
        <v>0</v>
      </c>
      <c r="R137" s="2">
        <v>669</v>
      </c>
      <c r="S137" s="2">
        <v>0</v>
      </c>
      <c r="T137" s="2">
        <v>0</v>
      </c>
      <c r="U137" s="2">
        <v>0</v>
      </c>
      <c r="V137" s="2">
        <v>0</v>
      </c>
      <c r="W137" s="2">
        <v>0</v>
      </c>
      <c r="X137" s="2">
        <v>0</v>
      </c>
      <c r="Y137" s="2">
        <v>0</v>
      </c>
    </row>
    <row r="138" spans="2:25" ht="20" customHeight="1">
      <c r="B138" s="12">
        <v>130</v>
      </c>
      <c r="C138" s="12">
        <v>8</v>
      </c>
      <c r="E138" s="13" t="s">
        <v>1625</v>
      </c>
      <c r="F138" s="13" t="s">
        <v>24</v>
      </c>
      <c r="G138" s="13" t="s">
        <v>24</v>
      </c>
      <c r="H138" s="13" t="s">
        <v>35</v>
      </c>
      <c r="I138" s="13" t="s">
        <v>25</v>
      </c>
      <c r="J138" s="13" t="s">
        <v>27</v>
      </c>
      <c r="K138" s="13" t="s">
        <v>77</v>
      </c>
      <c r="L138" s="13" t="s">
        <v>4853</v>
      </c>
      <c r="M138" s="13">
        <v>0</v>
      </c>
      <c r="N138" s="13">
        <v>0</v>
      </c>
      <c r="O138" s="133" t="s">
        <v>40</v>
      </c>
      <c r="P138" s="2">
        <v>0</v>
      </c>
      <c r="Q138" s="2">
        <v>0</v>
      </c>
      <c r="R138" s="2">
        <v>1003.64</v>
      </c>
      <c r="S138" s="2">
        <v>0</v>
      </c>
      <c r="T138" s="2">
        <v>0</v>
      </c>
      <c r="U138" s="2">
        <v>0</v>
      </c>
      <c r="V138" s="2">
        <v>0</v>
      </c>
      <c r="W138" s="2">
        <v>0</v>
      </c>
      <c r="X138" s="2">
        <v>0</v>
      </c>
      <c r="Y138" s="2">
        <v>0</v>
      </c>
    </row>
    <row r="139" spans="2:25" ht="20" customHeight="1">
      <c r="B139" s="12">
        <v>131</v>
      </c>
      <c r="C139" s="12">
        <v>8</v>
      </c>
      <c r="E139" s="13" t="s">
        <v>1625</v>
      </c>
      <c r="F139" s="13" t="s">
        <v>24</v>
      </c>
      <c r="G139" s="13" t="s">
        <v>24</v>
      </c>
      <c r="H139" s="13" t="s">
        <v>35</v>
      </c>
      <c r="I139" s="13" t="s">
        <v>25</v>
      </c>
      <c r="J139" s="13" t="s">
        <v>27</v>
      </c>
      <c r="K139" s="13" t="s">
        <v>77</v>
      </c>
      <c r="L139" s="13" t="s">
        <v>4854</v>
      </c>
      <c r="M139" s="13">
        <v>0</v>
      </c>
      <c r="N139" s="13">
        <v>0</v>
      </c>
      <c r="O139" s="133" t="s">
        <v>40</v>
      </c>
      <c r="P139" s="2">
        <v>0</v>
      </c>
      <c r="Q139" s="2">
        <v>0</v>
      </c>
      <c r="R139" s="2">
        <v>334.44</v>
      </c>
      <c r="S139" s="2">
        <v>0</v>
      </c>
      <c r="T139" s="2">
        <v>0</v>
      </c>
      <c r="U139" s="2">
        <v>0</v>
      </c>
      <c r="V139" s="2">
        <v>0</v>
      </c>
      <c r="W139" s="2">
        <v>0</v>
      </c>
      <c r="X139" s="2">
        <v>0</v>
      </c>
      <c r="Y139" s="2">
        <v>0</v>
      </c>
    </row>
    <row r="140" spans="2:25" ht="20" customHeight="1">
      <c r="B140" s="12">
        <v>132</v>
      </c>
      <c r="C140" s="12">
        <v>8</v>
      </c>
      <c r="E140" s="13" t="s">
        <v>1625</v>
      </c>
      <c r="F140" s="13" t="s">
        <v>24</v>
      </c>
      <c r="G140" s="13" t="s">
        <v>24</v>
      </c>
      <c r="H140" s="13" t="s">
        <v>35</v>
      </c>
      <c r="I140" s="13" t="s">
        <v>25</v>
      </c>
      <c r="J140" s="13" t="s">
        <v>27</v>
      </c>
      <c r="K140" s="13" t="s">
        <v>77</v>
      </c>
      <c r="L140" s="13" t="s">
        <v>4855</v>
      </c>
      <c r="M140" s="13">
        <v>0</v>
      </c>
      <c r="N140" s="13">
        <v>0</v>
      </c>
      <c r="O140" s="133" t="s">
        <v>40</v>
      </c>
      <c r="P140" s="2">
        <v>0</v>
      </c>
      <c r="Q140" s="2">
        <v>0</v>
      </c>
      <c r="R140" s="2">
        <v>1334.21</v>
      </c>
      <c r="S140" s="2">
        <v>0</v>
      </c>
      <c r="T140" s="2">
        <v>0</v>
      </c>
      <c r="U140" s="2">
        <v>0</v>
      </c>
      <c r="V140" s="2">
        <v>0</v>
      </c>
      <c r="W140" s="2">
        <v>0</v>
      </c>
      <c r="X140" s="2">
        <v>0</v>
      </c>
      <c r="Y140" s="2">
        <v>0</v>
      </c>
    </row>
    <row r="141" spans="2:25" ht="20" customHeight="1">
      <c r="B141" s="12">
        <v>133</v>
      </c>
      <c r="C141" s="12">
        <v>8</v>
      </c>
      <c r="E141" s="13" t="s">
        <v>1625</v>
      </c>
      <c r="F141" s="13" t="s">
        <v>24</v>
      </c>
      <c r="G141" s="13" t="s">
        <v>24</v>
      </c>
      <c r="H141" s="13" t="s">
        <v>35</v>
      </c>
      <c r="I141" s="13" t="s">
        <v>25</v>
      </c>
      <c r="J141" s="13" t="s">
        <v>27</v>
      </c>
      <c r="K141" s="13" t="s">
        <v>77</v>
      </c>
      <c r="L141" s="13" t="s">
        <v>4856</v>
      </c>
      <c r="M141" s="13">
        <v>0</v>
      </c>
      <c r="N141" s="13">
        <v>0</v>
      </c>
      <c r="O141" s="133" t="s">
        <v>40</v>
      </c>
      <c r="P141" s="2">
        <v>0</v>
      </c>
      <c r="Q141" s="2">
        <v>0</v>
      </c>
      <c r="R141" s="2">
        <v>77.099999999999994</v>
      </c>
      <c r="S141" s="2">
        <v>0</v>
      </c>
      <c r="T141" s="2">
        <v>0</v>
      </c>
      <c r="U141" s="2">
        <v>0</v>
      </c>
      <c r="V141" s="2">
        <v>0</v>
      </c>
      <c r="W141" s="2">
        <v>0</v>
      </c>
      <c r="X141" s="2">
        <v>0</v>
      </c>
      <c r="Y141" s="2">
        <v>0</v>
      </c>
    </row>
    <row r="142" spans="2:25" ht="20" customHeight="1">
      <c r="B142" s="12">
        <v>134</v>
      </c>
      <c r="C142" s="12">
        <v>6</v>
      </c>
      <c r="E142" s="13" t="s">
        <v>1625</v>
      </c>
      <c r="F142" s="13" t="s">
        <v>24</v>
      </c>
      <c r="G142" s="13" t="s">
        <v>24</v>
      </c>
      <c r="H142" s="13" t="s">
        <v>35</v>
      </c>
      <c r="I142" s="13" t="s">
        <v>25</v>
      </c>
      <c r="J142" s="13" t="s">
        <v>119</v>
      </c>
      <c r="K142" s="13">
        <v>0</v>
      </c>
      <c r="L142" s="13">
        <v>0</v>
      </c>
      <c r="M142" s="13">
        <v>0</v>
      </c>
      <c r="N142" s="13">
        <v>0</v>
      </c>
      <c r="O142" s="133" t="s">
        <v>120</v>
      </c>
      <c r="P142" s="2">
        <v>0</v>
      </c>
      <c r="Q142" s="2">
        <v>0</v>
      </c>
      <c r="R142" s="2">
        <v>0</v>
      </c>
      <c r="S142" s="2">
        <v>0</v>
      </c>
      <c r="T142" s="2">
        <v>38566.720000000001</v>
      </c>
      <c r="U142" s="2">
        <v>0</v>
      </c>
      <c r="V142" s="2">
        <v>0</v>
      </c>
      <c r="W142" s="2">
        <v>0</v>
      </c>
      <c r="X142" s="2">
        <v>0</v>
      </c>
      <c r="Y142" s="2">
        <v>0</v>
      </c>
    </row>
    <row r="143" spans="2:25" ht="20" customHeight="1">
      <c r="B143" s="12">
        <v>135</v>
      </c>
      <c r="C143" s="12">
        <v>7</v>
      </c>
      <c r="E143" s="13" t="s">
        <v>1625</v>
      </c>
      <c r="F143" s="13" t="s">
        <v>24</v>
      </c>
      <c r="G143" s="13" t="s">
        <v>24</v>
      </c>
      <c r="H143" s="13" t="s">
        <v>35</v>
      </c>
      <c r="I143" s="13" t="s">
        <v>25</v>
      </c>
      <c r="J143" s="13" t="s">
        <v>119</v>
      </c>
      <c r="K143" s="13" t="s">
        <v>121</v>
      </c>
      <c r="L143" s="13">
        <v>0</v>
      </c>
      <c r="M143" s="13">
        <v>0</v>
      </c>
      <c r="N143" s="13">
        <v>0</v>
      </c>
      <c r="O143" s="133" t="s">
        <v>78</v>
      </c>
      <c r="P143" s="2">
        <v>0</v>
      </c>
      <c r="Q143" s="2">
        <v>0</v>
      </c>
      <c r="R143" s="2">
        <v>0</v>
      </c>
      <c r="S143" s="2">
        <v>38566.720000000001</v>
      </c>
      <c r="T143" s="2">
        <v>0</v>
      </c>
      <c r="U143" s="2">
        <v>0</v>
      </c>
      <c r="V143" s="2">
        <v>0</v>
      </c>
      <c r="W143" s="2">
        <v>0</v>
      </c>
      <c r="X143" s="2">
        <v>0</v>
      </c>
      <c r="Y143" s="2">
        <v>0</v>
      </c>
    </row>
    <row r="144" spans="2:25" ht="20" customHeight="1">
      <c r="B144" s="12">
        <v>136</v>
      </c>
      <c r="C144" s="12">
        <v>8</v>
      </c>
      <c r="E144" s="13" t="s">
        <v>1625</v>
      </c>
      <c r="F144" s="13" t="s">
        <v>24</v>
      </c>
      <c r="G144" s="13" t="s">
        <v>24</v>
      </c>
      <c r="H144" s="13" t="s">
        <v>35</v>
      </c>
      <c r="I144" s="13" t="s">
        <v>25</v>
      </c>
      <c r="J144" s="13" t="s">
        <v>119</v>
      </c>
      <c r="K144" s="13" t="s">
        <v>121</v>
      </c>
      <c r="L144" s="13" t="s">
        <v>122</v>
      </c>
      <c r="M144" s="13">
        <v>0</v>
      </c>
      <c r="N144" s="13">
        <v>0</v>
      </c>
      <c r="O144" s="133" t="s">
        <v>1551</v>
      </c>
      <c r="P144" s="2">
        <v>0</v>
      </c>
      <c r="Q144" s="2">
        <v>0</v>
      </c>
      <c r="R144" s="2">
        <v>1141.92</v>
      </c>
      <c r="S144" s="2">
        <v>0</v>
      </c>
      <c r="T144" s="2">
        <v>0</v>
      </c>
      <c r="U144" s="2">
        <v>0</v>
      </c>
      <c r="V144" s="2">
        <v>0</v>
      </c>
      <c r="W144" s="2">
        <v>0</v>
      </c>
      <c r="X144" s="2">
        <v>0</v>
      </c>
      <c r="Y144" s="2">
        <v>0</v>
      </c>
    </row>
    <row r="145" spans="2:25" ht="20" customHeight="1">
      <c r="B145" s="12">
        <v>137</v>
      </c>
      <c r="C145" s="12">
        <v>8</v>
      </c>
      <c r="E145" s="13" t="s">
        <v>1625</v>
      </c>
      <c r="F145" s="13" t="s">
        <v>24</v>
      </c>
      <c r="G145" s="13" t="s">
        <v>24</v>
      </c>
      <c r="H145" s="13" t="s">
        <v>35</v>
      </c>
      <c r="I145" s="13" t="s">
        <v>25</v>
      </c>
      <c r="J145" s="13" t="s">
        <v>119</v>
      </c>
      <c r="K145" s="13" t="s">
        <v>121</v>
      </c>
      <c r="L145" s="13" t="s">
        <v>190</v>
      </c>
      <c r="M145" s="13">
        <v>0</v>
      </c>
      <c r="N145" s="13">
        <v>0</v>
      </c>
      <c r="O145" s="133" t="s">
        <v>1552</v>
      </c>
      <c r="P145" s="2">
        <v>0</v>
      </c>
      <c r="Q145" s="2">
        <v>0</v>
      </c>
      <c r="R145" s="2">
        <v>266.7</v>
      </c>
      <c r="S145" s="2">
        <v>0</v>
      </c>
      <c r="T145" s="2">
        <v>0</v>
      </c>
      <c r="U145" s="2">
        <v>0</v>
      </c>
      <c r="V145" s="2">
        <v>0</v>
      </c>
      <c r="W145" s="2">
        <v>0</v>
      </c>
      <c r="X145" s="2">
        <v>0</v>
      </c>
      <c r="Y145" s="2">
        <v>0</v>
      </c>
    </row>
    <row r="146" spans="2:25" ht="20" customHeight="1">
      <c r="B146" s="12">
        <v>138</v>
      </c>
      <c r="C146" s="12">
        <v>8</v>
      </c>
      <c r="E146" s="13" t="s">
        <v>1625</v>
      </c>
      <c r="F146" s="13" t="s">
        <v>24</v>
      </c>
      <c r="G146" s="13" t="s">
        <v>24</v>
      </c>
      <c r="H146" s="13" t="s">
        <v>35</v>
      </c>
      <c r="I146" s="13" t="s">
        <v>25</v>
      </c>
      <c r="J146" s="13" t="s">
        <v>119</v>
      </c>
      <c r="K146" s="13" t="s">
        <v>121</v>
      </c>
      <c r="L146" s="13" t="s">
        <v>2921</v>
      </c>
      <c r="M146" s="13">
        <v>0</v>
      </c>
      <c r="N146" s="13">
        <v>0</v>
      </c>
      <c r="O146" s="133" t="s">
        <v>2922</v>
      </c>
      <c r="P146" s="2">
        <v>0</v>
      </c>
      <c r="Q146" s="2">
        <v>0</v>
      </c>
      <c r="R146" s="2">
        <v>2996</v>
      </c>
      <c r="S146" s="2">
        <v>0</v>
      </c>
      <c r="T146" s="2">
        <v>0</v>
      </c>
      <c r="U146" s="2">
        <v>0</v>
      </c>
      <c r="V146" s="2">
        <v>0</v>
      </c>
      <c r="W146" s="2">
        <v>0</v>
      </c>
      <c r="X146" s="2">
        <v>0</v>
      </c>
      <c r="Y146" s="2">
        <v>0</v>
      </c>
    </row>
    <row r="147" spans="2:25" ht="20" customHeight="1">
      <c r="B147" s="12">
        <v>139</v>
      </c>
      <c r="C147" s="12">
        <v>8</v>
      </c>
      <c r="E147" s="13" t="s">
        <v>1625</v>
      </c>
      <c r="F147" s="13" t="s">
        <v>24</v>
      </c>
      <c r="G147" s="13" t="s">
        <v>24</v>
      </c>
      <c r="H147" s="13" t="s">
        <v>35</v>
      </c>
      <c r="I147" s="13" t="s">
        <v>25</v>
      </c>
      <c r="J147" s="13" t="s">
        <v>119</v>
      </c>
      <c r="K147" s="13" t="s">
        <v>121</v>
      </c>
      <c r="L147" s="13" t="s">
        <v>1553</v>
      </c>
      <c r="M147" s="13">
        <v>0</v>
      </c>
      <c r="N147" s="13">
        <v>0</v>
      </c>
      <c r="O147" s="133" t="s">
        <v>1554</v>
      </c>
      <c r="P147" s="2">
        <v>0</v>
      </c>
      <c r="Q147" s="2">
        <v>0</v>
      </c>
      <c r="R147" s="2">
        <v>8940.4</v>
      </c>
      <c r="S147" s="2">
        <v>0</v>
      </c>
      <c r="T147" s="2">
        <v>0</v>
      </c>
      <c r="U147" s="2">
        <v>0</v>
      </c>
      <c r="V147" s="2">
        <v>0</v>
      </c>
      <c r="W147" s="2">
        <v>0</v>
      </c>
      <c r="X147" s="2">
        <v>0</v>
      </c>
      <c r="Y147" s="2">
        <v>0</v>
      </c>
    </row>
    <row r="148" spans="2:25" ht="20" customHeight="1">
      <c r="B148" s="12">
        <v>140</v>
      </c>
      <c r="C148" s="12">
        <v>8</v>
      </c>
      <c r="E148" s="13" t="s">
        <v>1625</v>
      </c>
      <c r="F148" s="13" t="s">
        <v>24</v>
      </c>
      <c r="G148" s="13" t="s">
        <v>24</v>
      </c>
      <c r="H148" s="13" t="s">
        <v>35</v>
      </c>
      <c r="I148" s="13" t="s">
        <v>25</v>
      </c>
      <c r="J148" s="13" t="s">
        <v>119</v>
      </c>
      <c r="K148" s="13" t="s">
        <v>121</v>
      </c>
      <c r="L148" s="13" t="s">
        <v>1555</v>
      </c>
      <c r="M148" s="13">
        <v>0</v>
      </c>
      <c r="N148" s="13">
        <v>0</v>
      </c>
      <c r="O148" s="133" t="s">
        <v>1556</v>
      </c>
      <c r="P148" s="2">
        <v>0</v>
      </c>
      <c r="Q148" s="2">
        <v>0</v>
      </c>
      <c r="R148" s="2">
        <v>7768.9</v>
      </c>
      <c r="S148" s="2">
        <v>0</v>
      </c>
      <c r="T148" s="2">
        <v>0</v>
      </c>
      <c r="U148" s="2">
        <v>0</v>
      </c>
      <c r="V148" s="2">
        <v>0</v>
      </c>
      <c r="W148" s="2">
        <v>0</v>
      </c>
      <c r="X148" s="2">
        <v>0</v>
      </c>
      <c r="Y148" s="2">
        <v>0</v>
      </c>
    </row>
    <row r="149" spans="2:25" ht="20" customHeight="1">
      <c r="B149" s="12">
        <v>141</v>
      </c>
      <c r="C149" s="12">
        <v>8</v>
      </c>
      <c r="E149" s="13" t="s">
        <v>1625</v>
      </c>
      <c r="F149" s="13" t="s">
        <v>24</v>
      </c>
      <c r="G149" s="13" t="s">
        <v>24</v>
      </c>
      <c r="H149" s="13" t="s">
        <v>35</v>
      </c>
      <c r="I149" s="13" t="s">
        <v>25</v>
      </c>
      <c r="J149" s="13" t="s">
        <v>119</v>
      </c>
      <c r="K149" s="13" t="s">
        <v>121</v>
      </c>
      <c r="L149" s="13" t="s">
        <v>2923</v>
      </c>
      <c r="M149" s="13">
        <v>0</v>
      </c>
      <c r="N149" s="13">
        <v>0</v>
      </c>
      <c r="O149" s="133" t="s">
        <v>2924</v>
      </c>
      <c r="P149" s="2">
        <v>0</v>
      </c>
      <c r="Q149" s="2">
        <v>0</v>
      </c>
      <c r="R149" s="2">
        <v>17452.8</v>
      </c>
      <c r="S149" s="2">
        <v>0</v>
      </c>
      <c r="T149" s="2">
        <v>0</v>
      </c>
      <c r="U149" s="2">
        <v>0</v>
      </c>
      <c r="V149" s="2">
        <v>0</v>
      </c>
      <c r="W149" s="2">
        <v>0</v>
      </c>
      <c r="X149" s="2">
        <v>0</v>
      </c>
      <c r="Y149" s="2">
        <v>0</v>
      </c>
    </row>
    <row r="150" spans="2:25" ht="20" customHeight="1">
      <c r="B150" s="12">
        <v>142</v>
      </c>
      <c r="C150" s="12">
        <v>6</v>
      </c>
      <c r="E150" s="13" t="s">
        <v>1625</v>
      </c>
      <c r="F150" s="13" t="s">
        <v>24</v>
      </c>
      <c r="G150" s="13" t="s">
        <v>24</v>
      </c>
      <c r="H150" s="13" t="s">
        <v>35</v>
      </c>
      <c r="I150" s="13" t="s">
        <v>25</v>
      </c>
      <c r="J150" s="13" t="s">
        <v>125</v>
      </c>
      <c r="K150" s="13">
        <v>0</v>
      </c>
      <c r="L150" s="13">
        <v>0</v>
      </c>
      <c r="M150" s="13">
        <v>0</v>
      </c>
      <c r="N150" s="13">
        <v>0</v>
      </c>
      <c r="O150" s="133" t="s">
        <v>126</v>
      </c>
      <c r="P150" s="2">
        <v>0</v>
      </c>
      <c r="Q150" s="2">
        <v>0</v>
      </c>
      <c r="R150" s="2">
        <v>0</v>
      </c>
      <c r="S150" s="2">
        <v>0</v>
      </c>
      <c r="T150" s="2">
        <v>422366.40984999994</v>
      </c>
      <c r="U150" s="2">
        <v>0</v>
      </c>
      <c r="V150" s="2">
        <v>0</v>
      </c>
      <c r="W150" s="2">
        <v>0</v>
      </c>
      <c r="X150" s="2">
        <v>0</v>
      </c>
      <c r="Y150" s="2">
        <v>0</v>
      </c>
    </row>
    <row r="151" spans="2:25" ht="20" customHeight="1">
      <c r="B151" s="12">
        <v>143</v>
      </c>
      <c r="C151" s="12">
        <v>7</v>
      </c>
      <c r="E151" s="13" t="s">
        <v>1625</v>
      </c>
      <c r="F151" s="13" t="s">
        <v>24</v>
      </c>
      <c r="G151" s="13" t="s">
        <v>24</v>
      </c>
      <c r="H151" s="13" t="s">
        <v>35</v>
      </c>
      <c r="I151" s="13" t="s">
        <v>25</v>
      </c>
      <c r="J151" s="13" t="s">
        <v>125</v>
      </c>
      <c r="K151" s="13" t="s">
        <v>127</v>
      </c>
      <c r="L151" s="13">
        <v>0</v>
      </c>
      <c r="M151" s="13">
        <v>0</v>
      </c>
      <c r="N151" s="13">
        <v>0</v>
      </c>
      <c r="O151" s="133" t="s">
        <v>128</v>
      </c>
      <c r="P151" s="2">
        <v>0</v>
      </c>
      <c r="Q151" s="2">
        <v>0</v>
      </c>
      <c r="R151" s="2">
        <v>0</v>
      </c>
      <c r="S151" s="2">
        <v>422366.40984999994</v>
      </c>
      <c r="T151" s="2">
        <v>0</v>
      </c>
      <c r="U151" s="2">
        <v>0</v>
      </c>
      <c r="V151" s="2">
        <v>0</v>
      </c>
      <c r="W151" s="2">
        <v>0</v>
      </c>
      <c r="X151" s="2">
        <v>0</v>
      </c>
      <c r="Y151" s="2">
        <v>0</v>
      </c>
    </row>
    <row r="152" spans="2:25" ht="20" customHeight="1">
      <c r="B152" s="12">
        <v>144</v>
      </c>
      <c r="C152" s="12">
        <v>8</v>
      </c>
      <c r="E152" s="13" t="s">
        <v>1625</v>
      </c>
      <c r="F152" s="13" t="s">
        <v>24</v>
      </c>
      <c r="G152" s="13" t="s">
        <v>24</v>
      </c>
      <c r="H152" s="13" t="s">
        <v>35</v>
      </c>
      <c r="I152" s="13" t="s">
        <v>25</v>
      </c>
      <c r="J152" s="13" t="s">
        <v>125</v>
      </c>
      <c r="K152" s="13" t="s">
        <v>127</v>
      </c>
      <c r="L152" s="13" t="s">
        <v>2925</v>
      </c>
      <c r="M152" s="13">
        <v>0</v>
      </c>
      <c r="N152" s="13">
        <v>0</v>
      </c>
      <c r="O152" s="133" t="s">
        <v>2761</v>
      </c>
      <c r="P152" s="2">
        <v>0</v>
      </c>
      <c r="Q152" s="2">
        <v>0</v>
      </c>
      <c r="R152" s="2">
        <v>54184.516649999998</v>
      </c>
      <c r="S152" s="2">
        <v>0</v>
      </c>
      <c r="T152" s="2">
        <v>0</v>
      </c>
      <c r="U152" s="2">
        <v>0</v>
      </c>
      <c r="V152" s="2">
        <v>0</v>
      </c>
      <c r="W152" s="2">
        <v>0</v>
      </c>
      <c r="X152" s="2">
        <v>0</v>
      </c>
      <c r="Y152" s="2">
        <v>0</v>
      </c>
    </row>
    <row r="153" spans="2:25" ht="20" customHeight="1">
      <c r="B153" s="12">
        <v>145</v>
      </c>
      <c r="C153" s="12">
        <v>8</v>
      </c>
      <c r="E153" s="13" t="s">
        <v>1625</v>
      </c>
      <c r="F153" s="13" t="s">
        <v>24</v>
      </c>
      <c r="G153" s="13" t="s">
        <v>24</v>
      </c>
      <c r="H153" s="13" t="s">
        <v>35</v>
      </c>
      <c r="I153" s="13" t="s">
        <v>25</v>
      </c>
      <c r="J153" s="13" t="s">
        <v>125</v>
      </c>
      <c r="K153" s="13" t="s">
        <v>127</v>
      </c>
      <c r="L153" s="13" t="s">
        <v>2926</v>
      </c>
      <c r="M153" s="13">
        <v>0</v>
      </c>
      <c r="N153" s="13">
        <v>0</v>
      </c>
      <c r="O153" s="133" t="s">
        <v>2763</v>
      </c>
      <c r="P153" s="2">
        <v>0</v>
      </c>
      <c r="Q153" s="2">
        <v>0</v>
      </c>
      <c r="R153" s="2">
        <v>54058.687099999996</v>
      </c>
      <c r="S153" s="2">
        <v>0</v>
      </c>
      <c r="T153" s="2">
        <v>0</v>
      </c>
      <c r="U153" s="2">
        <v>0</v>
      </c>
      <c r="V153" s="2">
        <v>0</v>
      </c>
      <c r="W153" s="2">
        <v>0</v>
      </c>
      <c r="X153" s="2">
        <v>0</v>
      </c>
      <c r="Y153" s="2">
        <v>0</v>
      </c>
    </row>
    <row r="154" spans="2:25" ht="20" customHeight="1">
      <c r="B154" s="12">
        <v>146</v>
      </c>
      <c r="C154" s="12">
        <v>8</v>
      </c>
      <c r="E154" s="13" t="s">
        <v>1625</v>
      </c>
      <c r="F154" s="13" t="s">
        <v>24</v>
      </c>
      <c r="G154" s="13" t="s">
        <v>24</v>
      </c>
      <c r="H154" s="13" t="s">
        <v>35</v>
      </c>
      <c r="I154" s="13" t="s">
        <v>25</v>
      </c>
      <c r="J154" s="13" t="s">
        <v>125</v>
      </c>
      <c r="K154" s="13" t="s">
        <v>127</v>
      </c>
      <c r="L154" s="13" t="s">
        <v>2927</v>
      </c>
      <c r="M154" s="13">
        <v>0</v>
      </c>
      <c r="N154" s="13">
        <v>0</v>
      </c>
      <c r="O154" s="133" t="s">
        <v>2765</v>
      </c>
      <c r="P154" s="2">
        <v>0</v>
      </c>
      <c r="Q154" s="2">
        <v>0</v>
      </c>
      <c r="R154" s="2">
        <v>102476.99219999999</v>
      </c>
      <c r="S154" s="2">
        <v>0</v>
      </c>
      <c r="T154" s="2">
        <v>0</v>
      </c>
      <c r="U154" s="2">
        <v>0</v>
      </c>
      <c r="V154" s="2">
        <v>0</v>
      </c>
      <c r="W154" s="2">
        <v>0</v>
      </c>
      <c r="X154" s="2">
        <v>0</v>
      </c>
      <c r="Y154" s="2">
        <v>0</v>
      </c>
    </row>
    <row r="155" spans="2:25" ht="20" customHeight="1">
      <c r="B155" s="12">
        <v>147</v>
      </c>
      <c r="C155" s="12">
        <v>8</v>
      </c>
      <c r="E155" s="13" t="s">
        <v>1625</v>
      </c>
      <c r="F155" s="13" t="s">
        <v>24</v>
      </c>
      <c r="G155" s="13" t="s">
        <v>24</v>
      </c>
      <c r="H155" s="13" t="s">
        <v>35</v>
      </c>
      <c r="I155" s="13" t="s">
        <v>25</v>
      </c>
      <c r="J155" s="13" t="s">
        <v>125</v>
      </c>
      <c r="K155" s="13" t="s">
        <v>127</v>
      </c>
      <c r="L155" s="13" t="s">
        <v>2928</v>
      </c>
      <c r="M155" s="13">
        <v>0</v>
      </c>
      <c r="N155" s="13">
        <v>0</v>
      </c>
      <c r="O155" s="133" t="s">
        <v>2767</v>
      </c>
      <c r="P155" s="2">
        <v>0</v>
      </c>
      <c r="Q155" s="2">
        <v>0</v>
      </c>
      <c r="R155" s="2">
        <v>102476.99219999999</v>
      </c>
      <c r="S155" s="2">
        <v>0</v>
      </c>
      <c r="T155" s="2">
        <v>0</v>
      </c>
      <c r="U155" s="2">
        <v>0</v>
      </c>
      <c r="V155" s="2">
        <v>0</v>
      </c>
      <c r="W155" s="2">
        <v>0</v>
      </c>
      <c r="X155" s="2">
        <v>0</v>
      </c>
      <c r="Y155" s="2">
        <v>0</v>
      </c>
    </row>
    <row r="156" spans="2:25" ht="20" customHeight="1">
      <c r="B156" s="12">
        <v>148</v>
      </c>
      <c r="C156" s="12">
        <v>8</v>
      </c>
      <c r="E156" s="13" t="s">
        <v>1625</v>
      </c>
      <c r="F156" s="13" t="s">
        <v>24</v>
      </c>
      <c r="G156" s="13" t="s">
        <v>24</v>
      </c>
      <c r="H156" s="13" t="s">
        <v>35</v>
      </c>
      <c r="I156" s="13" t="s">
        <v>25</v>
      </c>
      <c r="J156" s="13" t="s">
        <v>125</v>
      </c>
      <c r="K156" s="13" t="s">
        <v>127</v>
      </c>
      <c r="L156" s="13" t="s">
        <v>2929</v>
      </c>
      <c r="M156" s="13">
        <v>0</v>
      </c>
      <c r="N156" s="13">
        <v>0</v>
      </c>
      <c r="O156" s="133" t="s">
        <v>2769</v>
      </c>
      <c r="P156" s="2">
        <v>0</v>
      </c>
      <c r="Q156" s="2">
        <v>0</v>
      </c>
      <c r="R156" s="2">
        <v>109169.22169999999</v>
      </c>
      <c r="S156" s="2">
        <v>0</v>
      </c>
      <c r="T156" s="2">
        <v>0</v>
      </c>
      <c r="U156" s="2">
        <v>0</v>
      </c>
      <c r="V156" s="2">
        <v>0</v>
      </c>
      <c r="W156" s="2">
        <v>0</v>
      </c>
      <c r="X156" s="2">
        <v>0</v>
      </c>
      <c r="Y156" s="2">
        <v>0</v>
      </c>
    </row>
    <row r="157" spans="2:25" ht="20" customHeight="1">
      <c r="B157" s="12">
        <v>149</v>
      </c>
      <c r="C157" s="12">
        <v>5</v>
      </c>
      <c r="E157" s="13" t="s">
        <v>1625</v>
      </c>
      <c r="F157" s="13" t="s">
        <v>24</v>
      </c>
      <c r="G157" s="13" t="s">
        <v>24</v>
      </c>
      <c r="H157" s="13" t="s">
        <v>35</v>
      </c>
      <c r="I157" s="13" t="s">
        <v>129</v>
      </c>
      <c r="J157" s="13">
        <v>0</v>
      </c>
      <c r="K157" s="13">
        <v>0</v>
      </c>
      <c r="L157" s="13">
        <v>0</v>
      </c>
      <c r="M157" s="13">
        <v>0</v>
      </c>
      <c r="N157" s="13">
        <v>0</v>
      </c>
      <c r="O157" s="133" t="s">
        <v>130</v>
      </c>
      <c r="P157" s="2">
        <v>0</v>
      </c>
      <c r="Q157" s="2">
        <v>0</v>
      </c>
      <c r="R157" s="2">
        <v>0</v>
      </c>
      <c r="S157" s="2">
        <v>0</v>
      </c>
      <c r="T157" s="2">
        <v>0</v>
      </c>
      <c r="U157" s="2">
        <v>506949.17469999997</v>
      </c>
      <c r="V157" s="2">
        <v>0</v>
      </c>
      <c r="W157" s="2">
        <v>0</v>
      </c>
      <c r="X157" s="2">
        <v>0</v>
      </c>
      <c r="Y157" s="2">
        <v>0</v>
      </c>
    </row>
    <row r="158" spans="2:25" ht="20" customHeight="1">
      <c r="B158" s="12">
        <v>150</v>
      </c>
      <c r="C158" s="12">
        <v>6</v>
      </c>
      <c r="E158" s="13" t="s">
        <v>1625</v>
      </c>
      <c r="F158" s="13" t="s">
        <v>24</v>
      </c>
      <c r="G158" s="13" t="s">
        <v>24</v>
      </c>
      <c r="H158" s="13" t="s">
        <v>35</v>
      </c>
      <c r="I158" s="13" t="s">
        <v>129</v>
      </c>
      <c r="J158" s="13" t="s">
        <v>131</v>
      </c>
      <c r="K158" s="13">
        <v>0</v>
      </c>
      <c r="L158" s="13">
        <v>0</v>
      </c>
      <c r="M158" s="13">
        <v>0</v>
      </c>
      <c r="N158" s="13">
        <v>0</v>
      </c>
      <c r="O158" s="133" t="s">
        <v>132</v>
      </c>
      <c r="P158" s="2">
        <v>0</v>
      </c>
      <c r="Q158" s="2">
        <v>0</v>
      </c>
      <c r="R158" s="2">
        <v>0</v>
      </c>
      <c r="S158" s="2">
        <v>0</v>
      </c>
      <c r="T158" s="2">
        <v>127536.40000000001</v>
      </c>
      <c r="U158" s="2">
        <v>0</v>
      </c>
      <c r="V158" s="2">
        <v>0</v>
      </c>
      <c r="W158" s="2">
        <v>0</v>
      </c>
      <c r="X158" s="2">
        <v>0</v>
      </c>
      <c r="Y158" s="2">
        <v>0</v>
      </c>
    </row>
    <row r="159" spans="2:25" ht="20" customHeight="1">
      <c r="B159" s="12">
        <v>151</v>
      </c>
      <c r="C159" s="12">
        <v>7</v>
      </c>
      <c r="E159" s="13" t="s">
        <v>1625</v>
      </c>
      <c r="F159" s="13" t="s">
        <v>24</v>
      </c>
      <c r="G159" s="13" t="s">
        <v>24</v>
      </c>
      <c r="H159" s="13" t="s">
        <v>35</v>
      </c>
      <c r="I159" s="13" t="s">
        <v>129</v>
      </c>
      <c r="J159" s="13" t="s">
        <v>131</v>
      </c>
      <c r="K159" s="13" t="s">
        <v>133</v>
      </c>
      <c r="L159" s="13">
        <v>0</v>
      </c>
      <c r="M159" s="13">
        <v>0</v>
      </c>
      <c r="N159" s="13">
        <v>0</v>
      </c>
      <c r="O159" s="133" t="s">
        <v>51</v>
      </c>
      <c r="P159" s="2">
        <v>0</v>
      </c>
      <c r="Q159" s="2">
        <v>0</v>
      </c>
      <c r="R159" s="2">
        <v>0</v>
      </c>
      <c r="S159" s="2">
        <v>1585</v>
      </c>
      <c r="T159" s="2">
        <v>0</v>
      </c>
      <c r="U159" s="2">
        <v>0</v>
      </c>
      <c r="V159" s="2">
        <v>0</v>
      </c>
      <c r="W159" s="2">
        <v>0</v>
      </c>
      <c r="X159" s="2">
        <v>0</v>
      </c>
      <c r="Y159" s="2">
        <v>0</v>
      </c>
    </row>
    <row r="160" spans="2:25" ht="20" customHeight="1">
      <c r="B160" s="12">
        <v>152</v>
      </c>
      <c r="C160" s="12">
        <v>8</v>
      </c>
      <c r="E160" s="13" t="s">
        <v>1625</v>
      </c>
      <c r="F160" s="13" t="s">
        <v>24</v>
      </c>
      <c r="G160" s="13" t="s">
        <v>24</v>
      </c>
      <c r="H160" s="13" t="s">
        <v>35</v>
      </c>
      <c r="I160" s="13" t="s">
        <v>129</v>
      </c>
      <c r="J160" s="13" t="s">
        <v>131</v>
      </c>
      <c r="K160" s="13" t="s">
        <v>133</v>
      </c>
      <c r="L160" s="13" t="s">
        <v>134</v>
      </c>
      <c r="M160" s="13">
        <v>0</v>
      </c>
      <c r="N160" s="13">
        <v>0</v>
      </c>
      <c r="O160" s="133" t="s">
        <v>1557</v>
      </c>
      <c r="P160" s="2">
        <v>0</v>
      </c>
      <c r="Q160" s="2">
        <v>0</v>
      </c>
      <c r="R160" s="2">
        <v>1585</v>
      </c>
      <c r="S160" s="2">
        <v>0</v>
      </c>
      <c r="T160" s="2">
        <v>0</v>
      </c>
      <c r="U160" s="2">
        <v>0</v>
      </c>
      <c r="V160" s="2">
        <v>0</v>
      </c>
      <c r="W160" s="2">
        <v>0</v>
      </c>
      <c r="X160" s="2">
        <v>0</v>
      </c>
      <c r="Y160" s="2">
        <v>0</v>
      </c>
    </row>
    <row r="161" spans="2:25" ht="20" customHeight="1">
      <c r="B161" s="12">
        <v>153</v>
      </c>
      <c r="C161" s="12">
        <v>7</v>
      </c>
      <c r="E161" s="13" t="s">
        <v>1625</v>
      </c>
      <c r="F161" s="13" t="s">
        <v>24</v>
      </c>
      <c r="G161" s="13" t="s">
        <v>24</v>
      </c>
      <c r="H161" s="13" t="s">
        <v>35</v>
      </c>
      <c r="I161" s="13" t="s">
        <v>129</v>
      </c>
      <c r="J161" s="13" t="s">
        <v>131</v>
      </c>
      <c r="K161" s="13" t="s">
        <v>137</v>
      </c>
      <c r="L161" s="13">
        <v>0</v>
      </c>
      <c r="M161" s="13">
        <v>0</v>
      </c>
      <c r="N161" s="13">
        <v>0</v>
      </c>
      <c r="O161" s="133" t="s">
        <v>138</v>
      </c>
      <c r="P161" s="2">
        <v>0</v>
      </c>
      <c r="Q161" s="2">
        <v>0</v>
      </c>
      <c r="R161" s="2">
        <v>0</v>
      </c>
      <c r="S161" s="2">
        <v>125951.40000000001</v>
      </c>
      <c r="T161" s="2">
        <v>0</v>
      </c>
      <c r="U161" s="2">
        <v>0</v>
      </c>
      <c r="V161" s="2">
        <v>0</v>
      </c>
      <c r="W161" s="2">
        <v>0</v>
      </c>
      <c r="X161" s="2">
        <v>0</v>
      </c>
      <c r="Y161" s="2">
        <v>0</v>
      </c>
    </row>
    <row r="162" spans="2:25" ht="20" customHeight="1">
      <c r="B162" s="12">
        <v>154</v>
      </c>
      <c r="C162" s="12">
        <v>8</v>
      </c>
      <c r="E162" s="13" t="s">
        <v>1625</v>
      </c>
      <c r="F162" s="13" t="s">
        <v>24</v>
      </c>
      <c r="G162" s="13" t="s">
        <v>24</v>
      </c>
      <c r="H162" s="13" t="s">
        <v>35</v>
      </c>
      <c r="I162" s="13" t="s">
        <v>129</v>
      </c>
      <c r="J162" s="13" t="s">
        <v>131</v>
      </c>
      <c r="K162" s="13" t="s">
        <v>137</v>
      </c>
      <c r="L162" s="13" t="s">
        <v>139</v>
      </c>
      <c r="M162" s="13">
        <v>0</v>
      </c>
      <c r="N162" s="13">
        <v>0</v>
      </c>
      <c r="O162" s="133" t="s">
        <v>1558</v>
      </c>
      <c r="P162" s="2">
        <v>0</v>
      </c>
      <c r="Q162" s="2">
        <v>0</v>
      </c>
      <c r="R162" s="2">
        <v>8850.5</v>
      </c>
      <c r="S162" s="2">
        <v>0</v>
      </c>
      <c r="T162" s="2">
        <v>0</v>
      </c>
      <c r="U162" s="2">
        <v>0</v>
      </c>
      <c r="V162" s="2">
        <v>0</v>
      </c>
      <c r="W162" s="2">
        <v>0</v>
      </c>
      <c r="X162" s="2">
        <v>0</v>
      </c>
      <c r="Y162" s="2">
        <v>0</v>
      </c>
    </row>
    <row r="163" spans="2:25" ht="20" customHeight="1">
      <c r="B163" s="12">
        <v>155</v>
      </c>
      <c r="C163" s="12">
        <v>8</v>
      </c>
      <c r="E163" s="13" t="s">
        <v>1625</v>
      </c>
      <c r="F163" s="13" t="s">
        <v>24</v>
      </c>
      <c r="G163" s="13" t="s">
        <v>24</v>
      </c>
      <c r="H163" s="13" t="s">
        <v>35</v>
      </c>
      <c r="I163" s="13" t="s">
        <v>129</v>
      </c>
      <c r="J163" s="13" t="s">
        <v>131</v>
      </c>
      <c r="K163" s="13" t="s">
        <v>137</v>
      </c>
      <c r="L163" s="13" t="s">
        <v>150</v>
      </c>
      <c r="M163" s="13">
        <v>0</v>
      </c>
      <c r="N163" s="13">
        <v>0</v>
      </c>
      <c r="O163" s="133" t="s">
        <v>1559</v>
      </c>
      <c r="P163" s="2">
        <v>0</v>
      </c>
      <c r="Q163" s="2">
        <v>0</v>
      </c>
      <c r="R163" s="2">
        <v>11574.800000000001</v>
      </c>
      <c r="S163" s="2">
        <v>0</v>
      </c>
      <c r="T163" s="2">
        <v>0</v>
      </c>
      <c r="U163" s="2">
        <v>0</v>
      </c>
      <c r="V163" s="2">
        <v>0</v>
      </c>
      <c r="W163" s="2">
        <v>0</v>
      </c>
      <c r="X163" s="2">
        <v>0</v>
      </c>
      <c r="Y163" s="2">
        <v>0</v>
      </c>
    </row>
    <row r="164" spans="2:25" ht="20" customHeight="1">
      <c r="B164" s="12">
        <v>156</v>
      </c>
      <c r="C164" s="12">
        <v>8</v>
      </c>
      <c r="E164" s="13" t="s">
        <v>1625</v>
      </c>
      <c r="F164" s="13" t="s">
        <v>24</v>
      </c>
      <c r="G164" s="13" t="s">
        <v>24</v>
      </c>
      <c r="H164" s="13" t="s">
        <v>35</v>
      </c>
      <c r="I164" s="13" t="s">
        <v>129</v>
      </c>
      <c r="J164" s="13" t="s">
        <v>131</v>
      </c>
      <c r="K164" s="13" t="s">
        <v>137</v>
      </c>
      <c r="L164" s="13" t="s">
        <v>212</v>
      </c>
      <c r="M164" s="13">
        <v>0</v>
      </c>
      <c r="N164" s="13">
        <v>0</v>
      </c>
      <c r="O164" s="133" t="s">
        <v>1560</v>
      </c>
      <c r="P164" s="2">
        <v>0</v>
      </c>
      <c r="Q164" s="2">
        <v>0</v>
      </c>
      <c r="R164" s="2">
        <v>3130.2000000000003</v>
      </c>
      <c r="S164" s="2">
        <v>0</v>
      </c>
      <c r="T164" s="2">
        <v>0</v>
      </c>
      <c r="U164" s="2">
        <v>0</v>
      </c>
      <c r="V164" s="2">
        <v>0</v>
      </c>
      <c r="W164" s="2">
        <v>0</v>
      </c>
      <c r="X164" s="2">
        <v>0</v>
      </c>
      <c r="Y164" s="2">
        <v>0</v>
      </c>
    </row>
    <row r="165" spans="2:25" ht="20" customHeight="1">
      <c r="B165" s="12">
        <v>157</v>
      </c>
      <c r="C165" s="12">
        <v>8</v>
      </c>
      <c r="E165" s="13" t="s">
        <v>1625</v>
      </c>
      <c r="F165" s="13" t="s">
        <v>24</v>
      </c>
      <c r="G165" s="13" t="s">
        <v>24</v>
      </c>
      <c r="H165" s="13" t="s">
        <v>35</v>
      </c>
      <c r="I165" s="13" t="s">
        <v>129</v>
      </c>
      <c r="J165" s="13" t="s">
        <v>131</v>
      </c>
      <c r="K165" s="13" t="s">
        <v>137</v>
      </c>
      <c r="L165" s="13" t="s">
        <v>152</v>
      </c>
      <c r="M165" s="13">
        <v>0</v>
      </c>
      <c r="N165" s="13">
        <v>0</v>
      </c>
      <c r="O165" s="133" t="s">
        <v>1561</v>
      </c>
      <c r="P165" s="2">
        <v>0</v>
      </c>
      <c r="Q165" s="2">
        <v>0</v>
      </c>
      <c r="R165" s="2">
        <v>4691.2</v>
      </c>
      <c r="S165" s="2">
        <v>0</v>
      </c>
      <c r="T165" s="2">
        <v>0</v>
      </c>
      <c r="U165" s="2">
        <v>0</v>
      </c>
      <c r="V165" s="2">
        <v>0</v>
      </c>
      <c r="W165" s="2">
        <v>0</v>
      </c>
      <c r="X165" s="2">
        <v>0</v>
      </c>
      <c r="Y165" s="2">
        <v>0</v>
      </c>
    </row>
    <row r="166" spans="2:25" ht="20" customHeight="1">
      <c r="B166" s="12">
        <v>158</v>
      </c>
      <c r="C166" s="12">
        <v>8</v>
      </c>
      <c r="E166" s="13" t="s">
        <v>1625</v>
      </c>
      <c r="F166" s="13" t="s">
        <v>24</v>
      </c>
      <c r="G166" s="13" t="s">
        <v>24</v>
      </c>
      <c r="H166" s="13" t="s">
        <v>35</v>
      </c>
      <c r="I166" s="13" t="s">
        <v>129</v>
      </c>
      <c r="J166" s="13" t="s">
        <v>131</v>
      </c>
      <c r="K166" s="13" t="s">
        <v>137</v>
      </c>
      <c r="L166" s="13" t="s">
        <v>142</v>
      </c>
      <c r="M166" s="13">
        <v>0</v>
      </c>
      <c r="N166" s="13">
        <v>0</v>
      </c>
      <c r="O166" s="133" t="s">
        <v>1562</v>
      </c>
      <c r="P166" s="2">
        <v>0</v>
      </c>
      <c r="Q166" s="2">
        <v>0</v>
      </c>
      <c r="R166" s="2">
        <v>1911.8000000000002</v>
      </c>
      <c r="S166" s="2">
        <v>0</v>
      </c>
      <c r="T166" s="2">
        <v>0</v>
      </c>
      <c r="U166" s="2">
        <v>0</v>
      </c>
      <c r="V166" s="2">
        <v>0</v>
      </c>
      <c r="W166" s="2">
        <v>0</v>
      </c>
      <c r="X166" s="2">
        <v>0</v>
      </c>
      <c r="Y166" s="2">
        <v>0</v>
      </c>
    </row>
    <row r="167" spans="2:25" ht="20" customHeight="1">
      <c r="B167" s="12">
        <v>159</v>
      </c>
      <c r="C167" s="12">
        <v>8</v>
      </c>
      <c r="E167" s="13" t="s">
        <v>1625</v>
      </c>
      <c r="F167" s="13" t="s">
        <v>24</v>
      </c>
      <c r="G167" s="13" t="s">
        <v>24</v>
      </c>
      <c r="H167" s="13" t="s">
        <v>35</v>
      </c>
      <c r="I167" s="13" t="s">
        <v>129</v>
      </c>
      <c r="J167" s="13" t="s">
        <v>131</v>
      </c>
      <c r="K167" s="13" t="s">
        <v>137</v>
      </c>
      <c r="L167" s="13" t="s">
        <v>154</v>
      </c>
      <c r="M167" s="13">
        <v>0</v>
      </c>
      <c r="N167" s="13">
        <v>0</v>
      </c>
      <c r="O167" s="133" t="s">
        <v>1563</v>
      </c>
      <c r="P167" s="2">
        <v>0</v>
      </c>
      <c r="Q167" s="2">
        <v>0</v>
      </c>
      <c r="R167" s="2">
        <v>21525.8</v>
      </c>
      <c r="S167" s="2">
        <v>0</v>
      </c>
      <c r="T167" s="2">
        <v>0</v>
      </c>
      <c r="U167" s="2">
        <v>0</v>
      </c>
      <c r="V167" s="2">
        <v>0</v>
      </c>
      <c r="W167" s="2">
        <v>0</v>
      </c>
      <c r="X167" s="2">
        <v>0</v>
      </c>
      <c r="Y167" s="2">
        <v>0</v>
      </c>
    </row>
    <row r="168" spans="2:25" ht="20" customHeight="1">
      <c r="B168" s="12">
        <v>160</v>
      </c>
      <c r="C168" s="12">
        <v>8</v>
      </c>
      <c r="E168" s="13" t="s">
        <v>1625</v>
      </c>
      <c r="F168" s="13" t="s">
        <v>24</v>
      </c>
      <c r="G168" s="13" t="s">
        <v>24</v>
      </c>
      <c r="H168" s="13" t="s">
        <v>35</v>
      </c>
      <c r="I168" s="13" t="s">
        <v>129</v>
      </c>
      <c r="J168" s="13" t="s">
        <v>131</v>
      </c>
      <c r="K168" s="13" t="s">
        <v>137</v>
      </c>
      <c r="L168" s="13" t="s">
        <v>146</v>
      </c>
      <c r="M168" s="13">
        <v>0</v>
      </c>
      <c r="N168" s="13">
        <v>0</v>
      </c>
      <c r="O168" s="133" t="s">
        <v>1564</v>
      </c>
      <c r="P168" s="2">
        <v>0</v>
      </c>
      <c r="Q168" s="2">
        <v>0</v>
      </c>
      <c r="R168" s="2">
        <v>820.5</v>
      </c>
      <c r="S168" s="2">
        <v>0</v>
      </c>
      <c r="T168" s="2">
        <v>0</v>
      </c>
      <c r="U168" s="2">
        <v>0</v>
      </c>
      <c r="V168" s="2">
        <v>0</v>
      </c>
      <c r="W168" s="2">
        <v>0</v>
      </c>
      <c r="X168" s="2">
        <v>0</v>
      </c>
      <c r="Y168" s="2">
        <v>0</v>
      </c>
    </row>
    <row r="169" spans="2:25" ht="20" customHeight="1">
      <c r="B169" s="12">
        <v>161</v>
      </c>
      <c r="C169" s="12">
        <v>8</v>
      </c>
      <c r="E169" s="13" t="s">
        <v>1625</v>
      </c>
      <c r="F169" s="13" t="s">
        <v>24</v>
      </c>
      <c r="G169" s="13" t="s">
        <v>24</v>
      </c>
      <c r="H169" s="13" t="s">
        <v>35</v>
      </c>
      <c r="I169" s="13" t="s">
        <v>129</v>
      </c>
      <c r="J169" s="13" t="s">
        <v>131</v>
      </c>
      <c r="K169" s="13" t="s">
        <v>137</v>
      </c>
      <c r="L169" s="13" t="s">
        <v>2930</v>
      </c>
      <c r="M169" s="13">
        <v>0</v>
      </c>
      <c r="N169" s="13">
        <v>0</v>
      </c>
      <c r="O169" s="133" t="s">
        <v>2931</v>
      </c>
      <c r="P169" s="2">
        <v>0</v>
      </c>
      <c r="Q169" s="2">
        <v>0</v>
      </c>
      <c r="R169" s="2">
        <v>302</v>
      </c>
      <c r="S169" s="2">
        <v>0</v>
      </c>
      <c r="T169" s="2">
        <v>0</v>
      </c>
      <c r="U169" s="2">
        <v>0</v>
      </c>
      <c r="V169" s="2">
        <v>0</v>
      </c>
      <c r="W169" s="2">
        <v>0</v>
      </c>
      <c r="X169" s="2">
        <v>0</v>
      </c>
      <c r="Y169" s="2">
        <v>0</v>
      </c>
    </row>
    <row r="170" spans="2:25" ht="20" customHeight="1">
      <c r="B170" s="12">
        <v>162</v>
      </c>
      <c r="C170" s="12">
        <v>8</v>
      </c>
      <c r="E170" s="13" t="s">
        <v>1625</v>
      </c>
      <c r="F170" s="13" t="s">
        <v>24</v>
      </c>
      <c r="G170" s="13" t="s">
        <v>24</v>
      </c>
      <c r="H170" s="13" t="s">
        <v>35</v>
      </c>
      <c r="I170" s="13" t="s">
        <v>129</v>
      </c>
      <c r="J170" s="13" t="s">
        <v>131</v>
      </c>
      <c r="K170" s="13" t="s">
        <v>137</v>
      </c>
      <c r="L170" s="13" t="s">
        <v>2932</v>
      </c>
      <c r="M170" s="13">
        <v>0</v>
      </c>
      <c r="N170" s="13">
        <v>0</v>
      </c>
      <c r="O170" s="133" t="s">
        <v>2933</v>
      </c>
      <c r="P170" s="2">
        <v>0</v>
      </c>
      <c r="Q170" s="2">
        <v>0</v>
      </c>
      <c r="R170" s="2">
        <v>1560</v>
      </c>
      <c r="S170" s="2">
        <v>0</v>
      </c>
      <c r="T170" s="2">
        <v>0</v>
      </c>
      <c r="U170" s="2">
        <v>0</v>
      </c>
      <c r="V170" s="2">
        <v>0</v>
      </c>
      <c r="W170" s="2">
        <v>0</v>
      </c>
      <c r="X170" s="2">
        <v>0</v>
      </c>
      <c r="Y170" s="2">
        <v>0</v>
      </c>
    </row>
    <row r="171" spans="2:25" ht="20" customHeight="1">
      <c r="B171" s="12">
        <v>163</v>
      </c>
      <c r="C171" s="12">
        <v>8</v>
      </c>
      <c r="E171" s="13" t="s">
        <v>1625</v>
      </c>
      <c r="F171" s="13" t="s">
        <v>24</v>
      </c>
      <c r="G171" s="13" t="s">
        <v>24</v>
      </c>
      <c r="H171" s="13" t="s">
        <v>35</v>
      </c>
      <c r="I171" s="13" t="s">
        <v>129</v>
      </c>
      <c r="J171" s="13" t="s">
        <v>131</v>
      </c>
      <c r="K171" s="13" t="s">
        <v>137</v>
      </c>
      <c r="L171" s="13" t="s">
        <v>2934</v>
      </c>
      <c r="M171" s="13">
        <v>0</v>
      </c>
      <c r="N171" s="13">
        <v>0</v>
      </c>
      <c r="O171" s="133" t="s">
        <v>2935</v>
      </c>
      <c r="P171" s="2">
        <v>0</v>
      </c>
      <c r="Q171" s="2">
        <v>0</v>
      </c>
      <c r="R171" s="2">
        <v>1408.8000000000002</v>
      </c>
      <c r="S171" s="2">
        <v>0</v>
      </c>
      <c r="T171" s="2">
        <v>0</v>
      </c>
      <c r="U171" s="2">
        <v>0</v>
      </c>
      <c r="V171" s="2">
        <v>0</v>
      </c>
      <c r="W171" s="2">
        <v>0</v>
      </c>
      <c r="X171" s="2">
        <v>0</v>
      </c>
      <c r="Y171" s="2">
        <v>0</v>
      </c>
    </row>
    <row r="172" spans="2:25" ht="20" customHeight="1">
      <c r="B172" s="12">
        <v>164</v>
      </c>
      <c r="C172" s="12">
        <v>8</v>
      </c>
      <c r="E172" s="13" t="s">
        <v>1625</v>
      </c>
      <c r="F172" s="13" t="s">
        <v>24</v>
      </c>
      <c r="G172" s="13" t="s">
        <v>24</v>
      </c>
      <c r="H172" s="13" t="s">
        <v>35</v>
      </c>
      <c r="I172" s="13" t="s">
        <v>129</v>
      </c>
      <c r="J172" s="13" t="s">
        <v>131</v>
      </c>
      <c r="K172" s="13" t="s">
        <v>137</v>
      </c>
      <c r="L172" s="13" t="s">
        <v>145</v>
      </c>
      <c r="M172" s="13">
        <v>0</v>
      </c>
      <c r="N172" s="13">
        <v>0</v>
      </c>
      <c r="O172" s="133" t="s">
        <v>1565</v>
      </c>
      <c r="P172" s="2">
        <v>0</v>
      </c>
      <c r="Q172" s="2">
        <v>0</v>
      </c>
      <c r="R172" s="2">
        <v>570.29999999999995</v>
      </c>
      <c r="S172" s="2">
        <v>0</v>
      </c>
      <c r="T172" s="2">
        <v>0</v>
      </c>
      <c r="U172" s="2">
        <v>0</v>
      </c>
      <c r="V172" s="2">
        <v>0</v>
      </c>
      <c r="W172" s="2">
        <v>0</v>
      </c>
      <c r="X172" s="2">
        <v>0</v>
      </c>
      <c r="Y172" s="2">
        <v>0</v>
      </c>
    </row>
    <row r="173" spans="2:25" ht="20" customHeight="1">
      <c r="B173" s="12">
        <v>165</v>
      </c>
      <c r="C173" s="12">
        <v>8</v>
      </c>
      <c r="E173" s="13" t="s">
        <v>1625</v>
      </c>
      <c r="F173" s="13" t="s">
        <v>24</v>
      </c>
      <c r="G173" s="13" t="s">
        <v>24</v>
      </c>
      <c r="H173" s="13" t="s">
        <v>35</v>
      </c>
      <c r="I173" s="13" t="s">
        <v>129</v>
      </c>
      <c r="J173" s="13" t="s">
        <v>131</v>
      </c>
      <c r="K173" s="13" t="s">
        <v>137</v>
      </c>
      <c r="L173" s="13" t="s">
        <v>191</v>
      </c>
      <c r="M173" s="13">
        <v>0</v>
      </c>
      <c r="N173" s="13">
        <v>0</v>
      </c>
      <c r="O173" s="133" t="s">
        <v>1566</v>
      </c>
      <c r="P173" s="2">
        <v>0</v>
      </c>
      <c r="Q173" s="2">
        <v>0</v>
      </c>
      <c r="R173" s="2">
        <v>4275.5999999999995</v>
      </c>
      <c r="S173" s="2">
        <v>0</v>
      </c>
      <c r="T173" s="2">
        <v>0</v>
      </c>
      <c r="U173" s="2">
        <v>0</v>
      </c>
      <c r="V173" s="2">
        <v>0</v>
      </c>
      <c r="W173" s="2">
        <v>0</v>
      </c>
      <c r="X173" s="2">
        <v>0</v>
      </c>
      <c r="Y173" s="2">
        <v>0</v>
      </c>
    </row>
    <row r="174" spans="2:25" ht="20" customHeight="1">
      <c r="B174" s="12">
        <v>166</v>
      </c>
      <c r="C174" s="12">
        <v>8</v>
      </c>
      <c r="E174" s="13" t="s">
        <v>1625</v>
      </c>
      <c r="F174" s="13" t="s">
        <v>24</v>
      </c>
      <c r="G174" s="13" t="s">
        <v>24</v>
      </c>
      <c r="H174" s="13" t="s">
        <v>35</v>
      </c>
      <c r="I174" s="13" t="s">
        <v>129</v>
      </c>
      <c r="J174" s="13" t="s">
        <v>131</v>
      </c>
      <c r="K174" s="13" t="s">
        <v>137</v>
      </c>
      <c r="L174" s="13" t="s">
        <v>140</v>
      </c>
      <c r="M174" s="13">
        <v>0</v>
      </c>
      <c r="N174" s="13">
        <v>0</v>
      </c>
      <c r="O174" s="133" t="s">
        <v>1567</v>
      </c>
      <c r="P174" s="2">
        <v>0</v>
      </c>
      <c r="Q174" s="2">
        <v>0</v>
      </c>
      <c r="R174" s="2">
        <v>3375.6000000000004</v>
      </c>
      <c r="S174" s="2">
        <v>0</v>
      </c>
      <c r="T174" s="2">
        <v>0</v>
      </c>
      <c r="U174" s="2">
        <v>0</v>
      </c>
      <c r="V174" s="2">
        <v>0</v>
      </c>
      <c r="W174" s="2">
        <v>0</v>
      </c>
      <c r="X174" s="2">
        <v>0</v>
      </c>
      <c r="Y174" s="2">
        <v>0</v>
      </c>
    </row>
    <row r="175" spans="2:25" ht="20" customHeight="1">
      <c r="B175" s="12">
        <v>167</v>
      </c>
      <c r="C175" s="12">
        <v>8</v>
      </c>
      <c r="E175" s="13" t="s">
        <v>1625</v>
      </c>
      <c r="F175" s="13" t="s">
        <v>24</v>
      </c>
      <c r="G175" s="13" t="s">
        <v>24</v>
      </c>
      <c r="H175" s="13" t="s">
        <v>35</v>
      </c>
      <c r="I175" s="13" t="s">
        <v>129</v>
      </c>
      <c r="J175" s="13" t="s">
        <v>131</v>
      </c>
      <c r="K175" s="13" t="s">
        <v>137</v>
      </c>
      <c r="L175" s="13" t="s">
        <v>213</v>
      </c>
      <c r="M175" s="13">
        <v>0</v>
      </c>
      <c r="N175" s="13">
        <v>0</v>
      </c>
      <c r="O175" s="133" t="s">
        <v>1568</v>
      </c>
      <c r="P175" s="2">
        <v>0</v>
      </c>
      <c r="Q175" s="2">
        <v>0</v>
      </c>
      <c r="R175" s="2">
        <v>1386</v>
      </c>
      <c r="S175" s="2">
        <v>0</v>
      </c>
      <c r="T175" s="2">
        <v>0</v>
      </c>
      <c r="U175" s="2">
        <v>0</v>
      </c>
      <c r="V175" s="2">
        <v>0</v>
      </c>
      <c r="W175" s="2">
        <v>0</v>
      </c>
      <c r="X175" s="2">
        <v>0</v>
      </c>
      <c r="Y175" s="2">
        <v>0</v>
      </c>
    </row>
    <row r="176" spans="2:25" ht="20" customHeight="1">
      <c r="B176" s="12">
        <v>168</v>
      </c>
      <c r="C176" s="12">
        <v>8</v>
      </c>
      <c r="E176" s="13" t="s">
        <v>1625</v>
      </c>
      <c r="F176" s="13" t="s">
        <v>24</v>
      </c>
      <c r="G176" s="13" t="s">
        <v>24</v>
      </c>
      <c r="H176" s="13" t="s">
        <v>35</v>
      </c>
      <c r="I176" s="13" t="s">
        <v>129</v>
      </c>
      <c r="J176" s="13" t="s">
        <v>131</v>
      </c>
      <c r="K176" s="13" t="s">
        <v>137</v>
      </c>
      <c r="L176" s="13" t="s">
        <v>2936</v>
      </c>
      <c r="M176" s="13">
        <v>0</v>
      </c>
      <c r="N176" s="13">
        <v>0</v>
      </c>
      <c r="O176" s="133" t="s">
        <v>2937</v>
      </c>
      <c r="P176" s="2">
        <v>0</v>
      </c>
      <c r="Q176" s="2">
        <v>0</v>
      </c>
      <c r="R176" s="2">
        <v>1681.8000000000002</v>
      </c>
      <c r="S176" s="2">
        <v>0</v>
      </c>
      <c r="T176" s="2">
        <v>0</v>
      </c>
      <c r="U176" s="2">
        <v>0</v>
      </c>
      <c r="V176" s="2">
        <v>0</v>
      </c>
      <c r="W176" s="2">
        <v>0</v>
      </c>
      <c r="X176" s="2">
        <v>0</v>
      </c>
      <c r="Y176" s="2">
        <v>0</v>
      </c>
    </row>
    <row r="177" spans="2:25" ht="20" customHeight="1">
      <c r="B177" s="12">
        <v>169</v>
      </c>
      <c r="C177" s="12">
        <v>8</v>
      </c>
      <c r="E177" s="13" t="s">
        <v>1625</v>
      </c>
      <c r="F177" s="13" t="s">
        <v>24</v>
      </c>
      <c r="G177" s="13" t="s">
        <v>24</v>
      </c>
      <c r="H177" s="13" t="s">
        <v>35</v>
      </c>
      <c r="I177" s="13" t="s">
        <v>129</v>
      </c>
      <c r="J177" s="13" t="s">
        <v>131</v>
      </c>
      <c r="K177" s="13" t="s">
        <v>137</v>
      </c>
      <c r="L177" s="13" t="s">
        <v>2938</v>
      </c>
      <c r="M177" s="13">
        <v>0</v>
      </c>
      <c r="N177" s="13">
        <v>0</v>
      </c>
      <c r="O177" s="133" t="s">
        <v>2939</v>
      </c>
      <c r="P177" s="2">
        <v>0</v>
      </c>
      <c r="Q177" s="2">
        <v>0</v>
      </c>
      <c r="R177" s="2">
        <v>2351.3999999999996</v>
      </c>
      <c r="S177" s="2">
        <v>0</v>
      </c>
      <c r="T177" s="2">
        <v>0</v>
      </c>
      <c r="U177" s="2">
        <v>0</v>
      </c>
      <c r="V177" s="2">
        <v>0</v>
      </c>
      <c r="W177" s="2">
        <v>0</v>
      </c>
      <c r="X177" s="2">
        <v>0</v>
      </c>
      <c r="Y177" s="2">
        <v>0</v>
      </c>
    </row>
    <row r="178" spans="2:25" ht="20" customHeight="1">
      <c r="B178" s="12">
        <v>170</v>
      </c>
      <c r="C178" s="12">
        <v>8</v>
      </c>
      <c r="E178" s="13" t="s">
        <v>1625</v>
      </c>
      <c r="F178" s="13" t="s">
        <v>24</v>
      </c>
      <c r="G178" s="13" t="s">
        <v>24</v>
      </c>
      <c r="H178" s="13" t="s">
        <v>35</v>
      </c>
      <c r="I178" s="13" t="s">
        <v>129</v>
      </c>
      <c r="J178" s="13" t="s">
        <v>131</v>
      </c>
      <c r="K178" s="13" t="s">
        <v>137</v>
      </c>
      <c r="L178" s="13" t="s">
        <v>1569</v>
      </c>
      <c r="M178" s="13">
        <v>0</v>
      </c>
      <c r="N178" s="13">
        <v>0</v>
      </c>
      <c r="O178" s="133" t="s">
        <v>1570</v>
      </c>
      <c r="P178" s="2">
        <v>0</v>
      </c>
      <c r="Q178" s="2">
        <v>0</v>
      </c>
      <c r="R178" s="2">
        <v>5291</v>
      </c>
      <c r="S178" s="2">
        <v>0</v>
      </c>
      <c r="T178" s="2">
        <v>0</v>
      </c>
      <c r="U178" s="2">
        <v>0</v>
      </c>
      <c r="V178" s="2">
        <v>0</v>
      </c>
      <c r="W178" s="2">
        <v>0</v>
      </c>
      <c r="X178" s="2">
        <v>0</v>
      </c>
      <c r="Y178" s="2">
        <v>0</v>
      </c>
    </row>
    <row r="179" spans="2:25" ht="20" customHeight="1">
      <c r="B179" s="12">
        <v>171</v>
      </c>
      <c r="C179" s="12">
        <v>8</v>
      </c>
      <c r="E179" s="13" t="s">
        <v>1625</v>
      </c>
      <c r="F179" s="13" t="s">
        <v>24</v>
      </c>
      <c r="G179" s="13" t="s">
        <v>24</v>
      </c>
      <c r="H179" s="13" t="s">
        <v>35</v>
      </c>
      <c r="I179" s="13" t="s">
        <v>129</v>
      </c>
      <c r="J179" s="13" t="s">
        <v>131</v>
      </c>
      <c r="K179" s="13" t="s">
        <v>137</v>
      </c>
      <c r="L179" s="13" t="s">
        <v>1571</v>
      </c>
      <c r="M179" s="13">
        <v>0</v>
      </c>
      <c r="N179" s="13">
        <v>0</v>
      </c>
      <c r="O179" s="133" t="s">
        <v>1572</v>
      </c>
      <c r="P179" s="2">
        <v>0</v>
      </c>
      <c r="Q179" s="2">
        <v>0</v>
      </c>
      <c r="R179" s="2">
        <v>686.5</v>
      </c>
      <c r="S179" s="2">
        <v>0</v>
      </c>
      <c r="T179" s="2">
        <v>0</v>
      </c>
      <c r="U179" s="2">
        <v>0</v>
      </c>
      <c r="V179" s="2">
        <v>0</v>
      </c>
      <c r="W179" s="2">
        <v>0</v>
      </c>
      <c r="X179" s="2">
        <v>0</v>
      </c>
      <c r="Y179" s="2">
        <v>0</v>
      </c>
    </row>
    <row r="180" spans="2:25" ht="20" customHeight="1">
      <c r="B180" s="12">
        <v>172</v>
      </c>
      <c r="C180" s="12">
        <v>8</v>
      </c>
      <c r="E180" s="13" t="s">
        <v>1625</v>
      </c>
      <c r="F180" s="13" t="s">
        <v>24</v>
      </c>
      <c r="G180" s="13" t="s">
        <v>24</v>
      </c>
      <c r="H180" s="13" t="s">
        <v>35</v>
      </c>
      <c r="I180" s="13" t="s">
        <v>129</v>
      </c>
      <c r="J180" s="13" t="s">
        <v>131</v>
      </c>
      <c r="K180" s="13" t="s">
        <v>137</v>
      </c>
      <c r="L180" s="13" t="s">
        <v>2940</v>
      </c>
      <c r="M180" s="13">
        <v>0</v>
      </c>
      <c r="N180" s="13">
        <v>0</v>
      </c>
      <c r="O180" s="133" t="s">
        <v>2941</v>
      </c>
      <c r="P180" s="2">
        <v>0</v>
      </c>
      <c r="Q180" s="2">
        <v>0</v>
      </c>
      <c r="R180" s="2">
        <v>4870.6000000000004</v>
      </c>
      <c r="S180" s="2">
        <v>0</v>
      </c>
      <c r="T180" s="2">
        <v>0</v>
      </c>
      <c r="U180" s="2">
        <v>0</v>
      </c>
      <c r="V180" s="2">
        <v>0</v>
      </c>
      <c r="W180" s="2">
        <v>0</v>
      </c>
      <c r="X180" s="2">
        <v>0</v>
      </c>
      <c r="Y180" s="2">
        <v>0</v>
      </c>
    </row>
    <row r="181" spans="2:25" ht="20" customHeight="1">
      <c r="B181" s="12">
        <v>173</v>
      </c>
      <c r="C181" s="12">
        <v>8</v>
      </c>
      <c r="E181" s="13" t="s">
        <v>1625</v>
      </c>
      <c r="F181" s="13" t="s">
        <v>24</v>
      </c>
      <c r="G181" s="13" t="s">
        <v>24</v>
      </c>
      <c r="H181" s="13" t="s">
        <v>35</v>
      </c>
      <c r="I181" s="13" t="s">
        <v>129</v>
      </c>
      <c r="J181" s="13" t="s">
        <v>131</v>
      </c>
      <c r="K181" s="13" t="s">
        <v>137</v>
      </c>
      <c r="L181" s="13" t="s">
        <v>1573</v>
      </c>
      <c r="M181" s="13">
        <v>0</v>
      </c>
      <c r="N181" s="13">
        <v>0</v>
      </c>
      <c r="O181" s="133" t="s">
        <v>1574</v>
      </c>
      <c r="P181" s="2">
        <v>0</v>
      </c>
      <c r="Q181" s="2">
        <v>0</v>
      </c>
      <c r="R181" s="2">
        <v>39082</v>
      </c>
      <c r="S181" s="2">
        <v>0</v>
      </c>
      <c r="T181" s="2">
        <v>0</v>
      </c>
      <c r="U181" s="2">
        <v>0</v>
      </c>
      <c r="V181" s="2">
        <v>0</v>
      </c>
      <c r="W181" s="2">
        <v>0</v>
      </c>
      <c r="X181" s="2">
        <v>0</v>
      </c>
      <c r="Y181" s="2">
        <v>0</v>
      </c>
    </row>
    <row r="182" spans="2:25" ht="20" customHeight="1">
      <c r="B182" s="12">
        <v>174</v>
      </c>
      <c r="C182" s="12">
        <v>8</v>
      </c>
      <c r="E182" s="13" t="s">
        <v>1625</v>
      </c>
      <c r="F182" s="13" t="s">
        <v>24</v>
      </c>
      <c r="G182" s="13" t="s">
        <v>24</v>
      </c>
      <c r="H182" s="13" t="s">
        <v>35</v>
      </c>
      <c r="I182" s="13" t="s">
        <v>129</v>
      </c>
      <c r="J182" s="13" t="s">
        <v>131</v>
      </c>
      <c r="K182" s="13" t="s">
        <v>137</v>
      </c>
      <c r="L182" s="13" t="s">
        <v>1575</v>
      </c>
      <c r="M182" s="13">
        <v>0</v>
      </c>
      <c r="N182" s="13">
        <v>0</v>
      </c>
      <c r="O182" s="133" t="s">
        <v>1576</v>
      </c>
      <c r="P182" s="2">
        <v>0</v>
      </c>
      <c r="Q182" s="2">
        <v>0</v>
      </c>
      <c r="R182" s="2">
        <v>5643</v>
      </c>
      <c r="S182" s="2">
        <v>0</v>
      </c>
      <c r="T182" s="2">
        <v>0</v>
      </c>
      <c r="U182" s="2">
        <v>0</v>
      </c>
      <c r="V182" s="2">
        <v>0</v>
      </c>
      <c r="W182" s="2">
        <v>0</v>
      </c>
      <c r="X182" s="2">
        <v>0</v>
      </c>
      <c r="Y182" s="2">
        <v>0</v>
      </c>
    </row>
    <row r="183" spans="2:25" ht="20" customHeight="1">
      <c r="B183" s="12">
        <v>175</v>
      </c>
      <c r="C183" s="12">
        <v>8</v>
      </c>
      <c r="E183" s="13" t="s">
        <v>1625</v>
      </c>
      <c r="F183" s="13" t="s">
        <v>24</v>
      </c>
      <c r="G183" s="13" t="s">
        <v>24</v>
      </c>
      <c r="H183" s="13" t="s">
        <v>35</v>
      </c>
      <c r="I183" s="13" t="s">
        <v>129</v>
      </c>
      <c r="J183" s="13" t="s">
        <v>131</v>
      </c>
      <c r="K183" s="13" t="s">
        <v>137</v>
      </c>
      <c r="L183" s="13" t="s">
        <v>2942</v>
      </c>
      <c r="M183" s="13">
        <v>0</v>
      </c>
      <c r="N183" s="13">
        <v>0</v>
      </c>
      <c r="O183" s="133" t="s">
        <v>2943</v>
      </c>
      <c r="P183" s="2">
        <v>0</v>
      </c>
      <c r="Q183" s="2">
        <v>0</v>
      </c>
      <c r="R183" s="2">
        <v>962</v>
      </c>
      <c r="S183" s="2">
        <v>0</v>
      </c>
      <c r="T183" s="2">
        <v>0</v>
      </c>
      <c r="U183" s="2">
        <v>0</v>
      </c>
      <c r="V183" s="2">
        <v>0</v>
      </c>
      <c r="W183" s="2">
        <v>0</v>
      </c>
      <c r="X183" s="2">
        <v>0</v>
      </c>
      <c r="Y183" s="2">
        <v>0</v>
      </c>
    </row>
    <row r="184" spans="2:25" ht="20" customHeight="1">
      <c r="B184" s="12">
        <v>176</v>
      </c>
      <c r="C184" s="12">
        <v>6</v>
      </c>
      <c r="E184" s="13" t="s">
        <v>1625</v>
      </c>
      <c r="F184" s="13" t="s">
        <v>24</v>
      </c>
      <c r="G184" s="13" t="s">
        <v>24</v>
      </c>
      <c r="H184" s="13" t="s">
        <v>35</v>
      </c>
      <c r="I184" s="13" t="s">
        <v>129</v>
      </c>
      <c r="J184" s="13" t="s">
        <v>156</v>
      </c>
      <c r="K184" s="13">
        <v>0</v>
      </c>
      <c r="L184" s="13">
        <v>0</v>
      </c>
      <c r="M184" s="13">
        <v>0</v>
      </c>
      <c r="N184" s="13">
        <v>0</v>
      </c>
      <c r="O184" s="133" t="s">
        <v>157</v>
      </c>
      <c r="P184" s="2">
        <v>0</v>
      </c>
      <c r="Q184" s="2">
        <v>0</v>
      </c>
      <c r="R184" s="2">
        <v>0</v>
      </c>
      <c r="S184" s="2">
        <v>0</v>
      </c>
      <c r="T184" s="2">
        <v>6996.5347000000002</v>
      </c>
      <c r="U184" s="2">
        <v>0</v>
      </c>
      <c r="V184" s="2">
        <v>0</v>
      </c>
      <c r="W184" s="2">
        <v>0</v>
      </c>
      <c r="X184" s="2">
        <v>0</v>
      </c>
      <c r="Y184" s="2">
        <v>0</v>
      </c>
    </row>
    <row r="185" spans="2:25" ht="20" customHeight="1">
      <c r="B185" s="12">
        <v>177</v>
      </c>
      <c r="C185" s="12">
        <v>7</v>
      </c>
      <c r="E185" s="13" t="s">
        <v>1625</v>
      </c>
      <c r="F185" s="13" t="s">
        <v>24</v>
      </c>
      <c r="G185" s="13" t="s">
        <v>24</v>
      </c>
      <c r="H185" s="13" t="s">
        <v>35</v>
      </c>
      <c r="I185" s="13" t="s">
        <v>129</v>
      </c>
      <c r="J185" s="13" t="s">
        <v>156</v>
      </c>
      <c r="K185" s="13" t="s">
        <v>158</v>
      </c>
      <c r="L185" s="13">
        <v>0</v>
      </c>
      <c r="M185" s="13">
        <v>0</v>
      </c>
      <c r="N185" s="13">
        <v>0</v>
      </c>
      <c r="O185" s="133" t="s">
        <v>159</v>
      </c>
      <c r="P185" s="2">
        <v>0</v>
      </c>
      <c r="Q185" s="2">
        <v>0</v>
      </c>
      <c r="R185" s="2">
        <v>0</v>
      </c>
      <c r="S185" s="2">
        <v>1344.05</v>
      </c>
      <c r="T185" s="2">
        <v>0</v>
      </c>
      <c r="U185" s="2">
        <v>0</v>
      </c>
      <c r="V185" s="2">
        <v>0</v>
      </c>
      <c r="W185" s="2">
        <v>0</v>
      </c>
      <c r="X185" s="2">
        <v>0</v>
      </c>
      <c r="Y185" s="2">
        <v>0</v>
      </c>
    </row>
    <row r="186" spans="2:25" ht="20" customHeight="1">
      <c r="B186" s="12">
        <v>178</v>
      </c>
      <c r="C186" s="12">
        <v>8</v>
      </c>
      <c r="E186" s="13" t="s">
        <v>1625</v>
      </c>
      <c r="F186" s="13" t="s">
        <v>24</v>
      </c>
      <c r="G186" s="13" t="s">
        <v>24</v>
      </c>
      <c r="H186" s="13" t="s">
        <v>35</v>
      </c>
      <c r="I186" s="13" t="s">
        <v>129</v>
      </c>
      <c r="J186" s="13" t="s">
        <v>156</v>
      </c>
      <c r="K186" s="13" t="s">
        <v>158</v>
      </c>
      <c r="L186" s="13" t="s">
        <v>160</v>
      </c>
      <c r="M186" s="13">
        <v>0</v>
      </c>
      <c r="N186" s="13">
        <v>0</v>
      </c>
      <c r="O186" s="133" t="s">
        <v>1577</v>
      </c>
      <c r="P186" s="2">
        <v>0</v>
      </c>
      <c r="Q186" s="2">
        <v>0</v>
      </c>
      <c r="R186" s="2">
        <v>1267.2</v>
      </c>
      <c r="S186" s="2">
        <v>0</v>
      </c>
      <c r="T186" s="2">
        <v>0</v>
      </c>
      <c r="U186" s="2">
        <v>0</v>
      </c>
      <c r="V186" s="2">
        <v>0</v>
      </c>
      <c r="W186" s="2">
        <v>0</v>
      </c>
      <c r="X186" s="2">
        <v>0</v>
      </c>
      <c r="Y186" s="2">
        <v>0</v>
      </c>
    </row>
    <row r="187" spans="2:25" ht="20" customHeight="1">
      <c r="B187" s="12">
        <v>179</v>
      </c>
      <c r="C187" s="12">
        <v>8</v>
      </c>
      <c r="E187" s="13" t="s">
        <v>1625</v>
      </c>
      <c r="F187" s="13" t="s">
        <v>24</v>
      </c>
      <c r="G187" s="13" t="s">
        <v>24</v>
      </c>
      <c r="H187" s="13" t="s">
        <v>35</v>
      </c>
      <c r="I187" s="13" t="s">
        <v>129</v>
      </c>
      <c r="J187" s="13" t="s">
        <v>156</v>
      </c>
      <c r="K187" s="13" t="s">
        <v>158</v>
      </c>
      <c r="L187" s="13" t="s">
        <v>163</v>
      </c>
      <c r="M187" s="13">
        <v>0</v>
      </c>
      <c r="N187" s="13">
        <v>0</v>
      </c>
      <c r="O187" s="133" t="s">
        <v>1578</v>
      </c>
      <c r="P187" s="2">
        <v>0</v>
      </c>
      <c r="Q187" s="2">
        <v>0</v>
      </c>
      <c r="R187" s="2">
        <v>76.849999999999994</v>
      </c>
      <c r="S187" s="2">
        <v>0</v>
      </c>
      <c r="T187" s="2">
        <v>0</v>
      </c>
      <c r="U187" s="2">
        <v>0</v>
      </c>
      <c r="V187" s="2">
        <v>0</v>
      </c>
      <c r="W187" s="2">
        <v>0</v>
      </c>
      <c r="X187" s="2">
        <v>0</v>
      </c>
      <c r="Y187" s="2">
        <v>0</v>
      </c>
    </row>
    <row r="188" spans="2:25" ht="20" customHeight="1">
      <c r="B188" s="12">
        <v>180</v>
      </c>
      <c r="C188" s="12">
        <v>7</v>
      </c>
      <c r="E188" s="13" t="s">
        <v>1625</v>
      </c>
      <c r="F188" s="13" t="s">
        <v>24</v>
      </c>
      <c r="G188" s="13" t="s">
        <v>24</v>
      </c>
      <c r="H188" s="13" t="s">
        <v>35</v>
      </c>
      <c r="I188" s="13" t="s">
        <v>129</v>
      </c>
      <c r="J188" s="13" t="s">
        <v>156</v>
      </c>
      <c r="K188" s="13" t="s">
        <v>164</v>
      </c>
      <c r="L188" s="13">
        <v>0</v>
      </c>
      <c r="M188" s="13">
        <v>0</v>
      </c>
      <c r="N188" s="13">
        <v>0</v>
      </c>
      <c r="O188" s="133" t="s">
        <v>165</v>
      </c>
      <c r="P188" s="2">
        <v>0</v>
      </c>
      <c r="Q188" s="2">
        <v>0</v>
      </c>
      <c r="R188" s="2">
        <v>0</v>
      </c>
      <c r="S188" s="2">
        <v>5652.4847</v>
      </c>
      <c r="T188" s="2">
        <v>0</v>
      </c>
      <c r="U188" s="2">
        <v>0</v>
      </c>
      <c r="V188" s="2">
        <v>0</v>
      </c>
      <c r="W188" s="2">
        <v>0</v>
      </c>
      <c r="X188" s="2">
        <v>0</v>
      </c>
      <c r="Y188" s="2">
        <v>0</v>
      </c>
    </row>
    <row r="189" spans="2:25" ht="20" customHeight="1">
      <c r="B189" s="12">
        <v>181</v>
      </c>
      <c r="C189" s="12">
        <v>8</v>
      </c>
      <c r="E189" s="13" t="s">
        <v>1625</v>
      </c>
      <c r="F189" s="13" t="s">
        <v>24</v>
      </c>
      <c r="G189" s="13" t="s">
        <v>24</v>
      </c>
      <c r="H189" s="13" t="s">
        <v>35</v>
      </c>
      <c r="I189" s="13" t="s">
        <v>129</v>
      </c>
      <c r="J189" s="13" t="s">
        <v>156</v>
      </c>
      <c r="K189" s="13" t="s">
        <v>164</v>
      </c>
      <c r="L189" s="13" t="s">
        <v>1579</v>
      </c>
      <c r="M189" s="13">
        <v>0</v>
      </c>
      <c r="N189" s="13">
        <v>0</v>
      </c>
      <c r="O189" s="133" t="s">
        <v>1580</v>
      </c>
      <c r="P189" s="2">
        <v>0</v>
      </c>
      <c r="Q189" s="2">
        <v>0</v>
      </c>
      <c r="R189" s="2">
        <v>5088.5246999999999</v>
      </c>
      <c r="S189" s="2">
        <v>0</v>
      </c>
      <c r="T189" s="2">
        <v>0</v>
      </c>
      <c r="U189" s="2">
        <v>0</v>
      </c>
      <c r="V189" s="2">
        <v>0</v>
      </c>
      <c r="W189" s="2">
        <v>0</v>
      </c>
      <c r="X189" s="2">
        <v>0</v>
      </c>
      <c r="Y189" s="2">
        <v>0</v>
      </c>
    </row>
    <row r="190" spans="2:25" ht="20" customHeight="1">
      <c r="B190" s="12">
        <v>182</v>
      </c>
      <c r="C190" s="12">
        <v>8</v>
      </c>
      <c r="E190" s="13" t="s">
        <v>1625</v>
      </c>
      <c r="F190" s="13" t="s">
        <v>24</v>
      </c>
      <c r="G190" s="13" t="s">
        <v>24</v>
      </c>
      <c r="H190" s="13" t="s">
        <v>35</v>
      </c>
      <c r="I190" s="13" t="s">
        <v>129</v>
      </c>
      <c r="J190" s="13" t="s">
        <v>156</v>
      </c>
      <c r="K190" s="13" t="s">
        <v>164</v>
      </c>
      <c r="L190" s="13" t="s">
        <v>2944</v>
      </c>
      <c r="M190" s="13">
        <v>0</v>
      </c>
      <c r="N190" s="13">
        <v>0</v>
      </c>
      <c r="O190" s="133" t="s">
        <v>2945</v>
      </c>
      <c r="P190" s="2">
        <v>0</v>
      </c>
      <c r="Q190" s="2">
        <v>0</v>
      </c>
      <c r="R190" s="2">
        <v>563.96</v>
      </c>
      <c r="S190" s="2">
        <v>0</v>
      </c>
      <c r="T190" s="2">
        <v>0</v>
      </c>
      <c r="U190" s="2">
        <v>0</v>
      </c>
      <c r="V190" s="2">
        <v>0</v>
      </c>
      <c r="W190" s="2">
        <v>0</v>
      </c>
      <c r="X190" s="2">
        <v>0</v>
      </c>
      <c r="Y190" s="2">
        <v>0</v>
      </c>
    </row>
    <row r="191" spans="2:25" ht="20" customHeight="1">
      <c r="B191" s="12">
        <v>183</v>
      </c>
      <c r="C191" s="12">
        <v>6</v>
      </c>
      <c r="E191" s="13" t="s">
        <v>1625</v>
      </c>
      <c r="F191" s="13" t="s">
        <v>24</v>
      </c>
      <c r="G191" s="13" t="s">
        <v>24</v>
      </c>
      <c r="H191" s="13" t="s">
        <v>35</v>
      </c>
      <c r="I191" s="13" t="s">
        <v>129</v>
      </c>
      <c r="J191" s="13" t="s">
        <v>166</v>
      </c>
      <c r="K191" s="13">
        <v>0</v>
      </c>
      <c r="L191" s="13">
        <v>0</v>
      </c>
      <c r="M191" s="13">
        <v>0</v>
      </c>
      <c r="N191" s="13">
        <v>0</v>
      </c>
      <c r="O191" s="133" t="s">
        <v>167</v>
      </c>
      <c r="P191" s="2">
        <v>0</v>
      </c>
      <c r="Q191" s="2">
        <v>0</v>
      </c>
      <c r="R191" s="2">
        <v>0</v>
      </c>
      <c r="S191" s="2">
        <v>0</v>
      </c>
      <c r="T191" s="2">
        <v>34855.199999999997</v>
      </c>
      <c r="U191" s="2">
        <v>0</v>
      </c>
      <c r="V191" s="2">
        <v>0</v>
      </c>
      <c r="W191" s="2">
        <v>0</v>
      </c>
      <c r="X191" s="2">
        <v>0</v>
      </c>
      <c r="Y191" s="2">
        <v>0</v>
      </c>
    </row>
    <row r="192" spans="2:25" ht="20" customHeight="1">
      <c r="B192" s="12">
        <v>184</v>
      </c>
      <c r="C192" s="12">
        <v>7</v>
      </c>
      <c r="E192" s="13" t="s">
        <v>1625</v>
      </c>
      <c r="F192" s="13" t="s">
        <v>24</v>
      </c>
      <c r="G192" s="13" t="s">
        <v>24</v>
      </c>
      <c r="H192" s="13" t="s">
        <v>35</v>
      </c>
      <c r="I192" s="13" t="s">
        <v>129</v>
      </c>
      <c r="J192" s="13" t="s">
        <v>166</v>
      </c>
      <c r="K192" s="13" t="s">
        <v>168</v>
      </c>
      <c r="L192" s="13">
        <v>0</v>
      </c>
      <c r="M192" s="13">
        <v>0</v>
      </c>
      <c r="N192" s="13">
        <v>0</v>
      </c>
      <c r="O192" s="133" t="s">
        <v>38</v>
      </c>
      <c r="P192" s="2">
        <v>0</v>
      </c>
      <c r="Q192" s="2">
        <v>0</v>
      </c>
      <c r="R192" s="2">
        <v>0</v>
      </c>
      <c r="S192" s="2">
        <v>1322.1</v>
      </c>
      <c r="T192" s="2">
        <v>0</v>
      </c>
      <c r="U192" s="2">
        <v>0</v>
      </c>
      <c r="V192" s="2">
        <v>0</v>
      </c>
      <c r="W192" s="2">
        <v>0</v>
      </c>
      <c r="X192" s="2">
        <v>0</v>
      </c>
      <c r="Y192" s="2">
        <v>0</v>
      </c>
    </row>
    <row r="193" spans="2:25" ht="20" customHeight="1">
      <c r="B193" s="12">
        <v>185</v>
      </c>
      <c r="C193" s="12">
        <v>8</v>
      </c>
      <c r="E193" s="13" t="s">
        <v>1625</v>
      </c>
      <c r="F193" s="13" t="s">
        <v>24</v>
      </c>
      <c r="G193" s="13" t="s">
        <v>24</v>
      </c>
      <c r="H193" s="13" t="s">
        <v>35</v>
      </c>
      <c r="I193" s="13" t="s">
        <v>129</v>
      </c>
      <c r="J193" s="13" t="s">
        <v>166</v>
      </c>
      <c r="K193" s="13" t="s">
        <v>168</v>
      </c>
      <c r="L193" s="13" t="s">
        <v>169</v>
      </c>
      <c r="M193" s="13">
        <v>0</v>
      </c>
      <c r="N193" s="13">
        <v>0</v>
      </c>
      <c r="O193" s="133" t="s">
        <v>1581</v>
      </c>
      <c r="P193" s="2">
        <v>0</v>
      </c>
      <c r="Q193" s="2">
        <v>0</v>
      </c>
      <c r="R193" s="2">
        <v>1322.1</v>
      </c>
      <c r="S193" s="2">
        <v>0</v>
      </c>
      <c r="T193" s="2">
        <v>0</v>
      </c>
      <c r="U193" s="2">
        <v>0</v>
      </c>
      <c r="V193" s="2">
        <v>0</v>
      </c>
      <c r="W193" s="2">
        <v>0</v>
      </c>
      <c r="X193" s="2">
        <v>0</v>
      </c>
      <c r="Y193" s="2">
        <v>0</v>
      </c>
    </row>
    <row r="194" spans="2:25" ht="20" customHeight="1">
      <c r="B194" s="12">
        <v>186</v>
      </c>
      <c r="C194" s="12">
        <v>7</v>
      </c>
      <c r="E194" s="13" t="s">
        <v>1625</v>
      </c>
      <c r="F194" s="13" t="s">
        <v>24</v>
      </c>
      <c r="G194" s="13" t="s">
        <v>24</v>
      </c>
      <c r="H194" s="13" t="s">
        <v>35</v>
      </c>
      <c r="I194" s="13" t="s">
        <v>129</v>
      </c>
      <c r="J194" s="13" t="s">
        <v>166</v>
      </c>
      <c r="K194" s="13" t="s">
        <v>171</v>
      </c>
      <c r="L194" s="13">
        <v>0</v>
      </c>
      <c r="M194" s="13">
        <v>0</v>
      </c>
      <c r="N194" s="13">
        <v>0</v>
      </c>
      <c r="O194" s="133" t="s">
        <v>138</v>
      </c>
      <c r="P194" s="2">
        <v>0</v>
      </c>
      <c r="Q194" s="2">
        <v>0</v>
      </c>
      <c r="R194" s="2">
        <v>0</v>
      </c>
      <c r="S194" s="2">
        <v>31727.1</v>
      </c>
      <c r="T194" s="2">
        <v>0</v>
      </c>
      <c r="U194" s="2">
        <v>0</v>
      </c>
      <c r="V194" s="2">
        <v>0</v>
      </c>
      <c r="W194" s="2">
        <v>0</v>
      </c>
      <c r="X194" s="2">
        <v>0</v>
      </c>
      <c r="Y194" s="2">
        <v>0</v>
      </c>
    </row>
    <row r="195" spans="2:25" ht="20" customHeight="1">
      <c r="B195" s="12">
        <v>187</v>
      </c>
      <c r="C195" s="12">
        <v>8</v>
      </c>
      <c r="E195" s="13" t="s">
        <v>1625</v>
      </c>
      <c r="F195" s="13" t="s">
        <v>24</v>
      </c>
      <c r="G195" s="13" t="s">
        <v>24</v>
      </c>
      <c r="H195" s="13" t="s">
        <v>35</v>
      </c>
      <c r="I195" s="13" t="s">
        <v>129</v>
      </c>
      <c r="J195" s="13" t="s">
        <v>166</v>
      </c>
      <c r="K195" s="13" t="s">
        <v>171</v>
      </c>
      <c r="L195" s="13" t="s">
        <v>174</v>
      </c>
      <c r="M195" s="13">
        <v>0</v>
      </c>
      <c r="N195" s="13">
        <v>0</v>
      </c>
      <c r="O195" s="133" t="s">
        <v>1616</v>
      </c>
      <c r="P195" s="2">
        <v>0</v>
      </c>
      <c r="Q195" s="2">
        <v>0</v>
      </c>
      <c r="R195" s="2">
        <v>2549.4</v>
      </c>
      <c r="S195" s="2">
        <v>0</v>
      </c>
      <c r="T195" s="2">
        <v>0</v>
      </c>
      <c r="U195" s="2">
        <v>0</v>
      </c>
      <c r="V195" s="2">
        <v>0</v>
      </c>
      <c r="W195" s="2">
        <v>0</v>
      </c>
      <c r="X195" s="2">
        <v>0</v>
      </c>
      <c r="Y195" s="2">
        <v>0</v>
      </c>
    </row>
    <row r="196" spans="2:25" ht="20" customHeight="1">
      <c r="B196" s="12">
        <v>188</v>
      </c>
      <c r="C196" s="12">
        <v>8</v>
      </c>
      <c r="E196" s="13" t="s">
        <v>1625</v>
      </c>
      <c r="F196" s="13" t="s">
        <v>24</v>
      </c>
      <c r="G196" s="13" t="s">
        <v>24</v>
      </c>
      <c r="H196" s="13" t="s">
        <v>35</v>
      </c>
      <c r="I196" s="13" t="s">
        <v>129</v>
      </c>
      <c r="J196" s="13" t="s">
        <v>166</v>
      </c>
      <c r="K196" s="13" t="s">
        <v>171</v>
      </c>
      <c r="L196" s="13" t="s">
        <v>177</v>
      </c>
      <c r="M196" s="13">
        <v>0</v>
      </c>
      <c r="N196" s="13">
        <v>0</v>
      </c>
      <c r="O196" s="133" t="s">
        <v>176</v>
      </c>
      <c r="P196" s="2">
        <v>0</v>
      </c>
      <c r="Q196" s="2">
        <v>0</v>
      </c>
      <c r="R196" s="2">
        <v>14491</v>
      </c>
      <c r="S196" s="2">
        <v>0</v>
      </c>
      <c r="T196" s="2">
        <v>0</v>
      </c>
      <c r="U196" s="2">
        <v>0</v>
      </c>
      <c r="V196" s="2">
        <v>0</v>
      </c>
      <c r="W196" s="2">
        <v>0</v>
      </c>
      <c r="X196" s="2">
        <v>0</v>
      </c>
      <c r="Y196" s="2">
        <v>0</v>
      </c>
    </row>
    <row r="197" spans="2:25" ht="20" customHeight="1">
      <c r="B197" s="12">
        <v>189</v>
      </c>
      <c r="C197" s="12">
        <v>8</v>
      </c>
      <c r="E197" s="13" t="s">
        <v>1625</v>
      </c>
      <c r="F197" s="13" t="s">
        <v>24</v>
      </c>
      <c r="G197" s="13" t="s">
        <v>24</v>
      </c>
      <c r="H197" s="13" t="s">
        <v>35</v>
      </c>
      <c r="I197" s="13" t="s">
        <v>129</v>
      </c>
      <c r="J197" s="13" t="s">
        <v>166</v>
      </c>
      <c r="K197" s="13" t="s">
        <v>171</v>
      </c>
      <c r="L197" s="13" t="s">
        <v>199</v>
      </c>
      <c r="M197" s="13">
        <v>0</v>
      </c>
      <c r="N197" s="13">
        <v>0</v>
      </c>
      <c r="O197" s="133" t="s">
        <v>1582</v>
      </c>
      <c r="P197" s="2">
        <v>0</v>
      </c>
      <c r="Q197" s="2">
        <v>0</v>
      </c>
      <c r="R197" s="2">
        <v>715.5</v>
      </c>
      <c r="S197" s="2">
        <v>0</v>
      </c>
      <c r="T197" s="2">
        <v>0</v>
      </c>
      <c r="U197" s="2">
        <v>0</v>
      </c>
      <c r="V197" s="2">
        <v>0</v>
      </c>
      <c r="W197" s="2">
        <v>0</v>
      </c>
      <c r="X197" s="2">
        <v>0</v>
      </c>
      <c r="Y197" s="2">
        <v>0</v>
      </c>
    </row>
    <row r="198" spans="2:25" ht="20" customHeight="1">
      <c r="B198" s="12">
        <v>190</v>
      </c>
      <c r="C198" s="12">
        <v>8</v>
      </c>
      <c r="E198" s="13" t="s">
        <v>1625</v>
      </c>
      <c r="F198" s="13" t="s">
        <v>24</v>
      </c>
      <c r="G198" s="13" t="s">
        <v>24</v>
      </c>
      <c r="H198" s="13" t="s">
        <v>35</v>
      </c>
      <c r="I198" s="13" t="s">
        <v>129</v>
      </c>
      <c r="J198" s="13" t="s">
        <v>166</v>
      </c>
      <c r="K198" s="13" t="s">
        <v>171</v>
      </c>
      <c r="L198" s="13" t="s">
        <v>172</v>
      </c>
      <c r="M198" s="13">
        <v>0</v>
      </c>
      <c r="N198" s="13">
        <v>0</v>
      </c>
      <c r="O198" s="133" t="s">
        <v>1583</v>
      </c>
      <c r="P198" s="2">
        <v>0</v>
      </c>
      <c r="Q198" s="2">
        <v>0</v>
      </c>
      <c r="R198" s="2">
        <v>1184</v>
      </c>
      <c r="S198" s="2">
        <v>0</v>
      </c>
      <c r="T198" s="2">
        <v>0</v>
      </c>
      <c r="U198" s="2">
        <v>0</v>
      </c>
      <c r="V198" s="2">
        <v>0</v>
      </c>
      <c r="W198" s="2">
        <v>0</v>
      </c>
      <c r="X198" s="2">
        <v>0</v>
      </c>
      <c r="Y198" s="2">
        <v>0</v>
      </c>
    </row>
    <row r="199" spans="2:25" ht="20" customHeight="1">
      <c r="B199" s="12">
        <v>191</v>
      </c>
      <c r="C199" s="12">
        <v>8</v>
      </c>
      <c r="E199" s="13" t="s">
        <v>1625</v>
      </c>
      <c r="F199" s="13" t="s">
        <v>24</v>
      </c>
      <c r="G199" s="13" t="s">
        <v>24</v>
      </c>
      <c r="H199" s="13" t="s">
        <v>35</v>
      </c>
      <c r="I199" s="13" t="s">
        <v>129</v>
      </c>
      <c r="J199" s="13" t="s">
        <v>166</v>
      </c>
      <c r="K199" s="13" t="s">
        <v>171</v>
      </c>
      <c r="L199" s="13" t="s">
        <v>200</v>
      </c>
      <c r="M199" s="13">
        <v>0</v>
      </c>
      <c r="N199" s="13">
        <v>0</v>
      </c>
      <c r="O199" s="133" t="s">
        <v>1584</v>
      </c>
      <c r="P199" s="2">
        <v>0</v>
      </c>
      <c r="Q199" s="2">
        <v>0</v>
      </c>
      <c r="R199" s="2">
        <v>499.8</v>
      </c>
      <c r="S199" s="2">
        <v>0</v>
      </c>
      <c r="T199" s="2">
        <v>0</v>
      </c>
      <c r="U199" s="2">
        <v>0</v>
      </c>
      <c r="V199" s="2">
        <v>0</v>
      </c>
      <c r="W199" s="2">
        <v>0</v>
      </c>
      <c r="X199" s="2">
        <v>0</v>
      </c>
      <c r="Y199" s="2">
        <v>0</v>
      </c>
    </row>
    <row r="200" spans="2:25" ht="20" customHeight="1">
      <c r="B200" s="12">
        <v>192</v>
      </c>
      <c r="C200" s="12">
        <v>8</v>
      </c>
      <c r="E200" s="13" t="s">
        <v>1625</v>
      </c>
      <c r="F200" s="13" t="s">
        <v>24</v>
      </c>
      <c r="G200" s="13" t="s">
        <v>24</v>
      </c>
      <c r="H200" s="13" t="s">
        <v>35</v>
      </c>
      <c r="I200" s="13" t="s">
        <v>129</v>
      </c>
      <c r="J200" s="13" t="s">
        <v>166</v>
      </c>
      <c r="K200" s="13" t="s">
        <v>171</v>
      </c>
      <c r="L200" s="13" t="s">
        <v>1585</v>
      </c>
      <c r="M200" s="13">
        <v>0</v>
      </c>
      <c r="N200" s="13">
        <v>0</v>
      </c>
      <c r="O200" s="133" t="s">
        <v>1586</v>
      </c>
      <c r="P200" s="2">
        <v>0</v>
      </c>
      <c r="Q200" s="2">
        <v>0</v>
      </c>
      <c r="R200" s="2">
        <v>7485.2999999999993</v>
      </c>
      <c r="S200" s="2">
        <v>0</v>
      </c>
      <c r="T200" s="2">
        <v>0</v>
      </c>
      <c r="U200" s="2">
        <v>0</v>
      </c>
      <c r="V200" s="2">
        <v>0</v>
      </c>
      <c r="W200" s="2">
        <v>0</v>
      </c>
      <c r="X200" s="2">
        <v>0</v>
      </c>
      <c r="Y200" s="2">
        <v>0</v>
      </c>
    </row>
    <row r="201" spans="2:25" ht="20" customHeight="1">
      <c r="B201" s="12">
        <v>193</v>
      </c>
      <c r="C201" s="12">
        <v>8</v>
      </c>
      <c r="E201" s="13" t="s">
        <v>1625</v>
      </c>
      <c r="F201" s="13" t="s">
        <v>24</v>
      </c>
      <c r="G201" s="13" t="s">
        <v>24</v>
      </c>
      <c r="H201" s="13" t="s">
        <v>35</v>
      </c>
      <c r="I201" s="13" t="s">
        <v>129</v>
      </c>
      <c r="J201" s="13" t="s">
        <v>166</v>
      </c>
      <c r="K201" s="13" t="s">
        <v>171</v>
      </c>
      <c r="L201" s="13" t="s">
        <v>1589</v>
      </c>
      <c r="M201" s="13">
        <v>0</v>
      </c>
      <c r="N201" s="13">
        <v>0</v>
      </c>
      <c r="O201" s="133" t="s">
        <v>1590</v>
      </c>
      <c r="P201" s="2">
        <v>0</v>
      </c>
      <c r="Q201" s="2">
        <v>0</v>
      </c>
      <c r="R201" s="2">
        <v>4802.1000000000004</v>
      </c>
      <c r="S201" s="2">
        <v>0</v>
      </c>
      <c r="T201" s="2">
        <v>0</v>
      </c>
      <c r="U201" s="2">
        <v>0</v>
      </c>
      <c r="V201" s="2">
        <v>0</v>
      </c>
      <c r="W201" s="2">
        <v>0</v>
      </c>
      <c r="X201" s="2">
        <v>0</v>
      </c>
      <c r="Y201" s="2">
        <v>0</v>
      </c>
    </row>
    <row r="202" spans="2:25" ht="20" customHeight="1">
      <c r="B202" s="12">
        <v>194</v>
      </c>
      <c r="C202" s="12">
        <v>7</v>
      </c>
      <c r="E202" s="13" t="s">
        <v>1625</v>
      </c>
      <c r="F202" s="13" t="s">
        <v>24</v>
      </c>
      <c r="G202" s="13" t="s">
        <v>24</v>
      </c>
      <c r="H202" s="13" t="s">
        <v>35</v>
      </c>
      <c r="I202" s="13" t="s">
        <v>129</v>
      </c>
      <c r="J202" s="13" t="s">
        <v>166</v>
      </c>
      <c r="K202" s="13" t="s">
        <v>1591</v>
      </c>
      <c r="L202" s="13">
        <v>0</v>
      </c>
      <c r="M202" s="13">
        <v>0</v>
      </c>
      <c r="N202" s="13">
        <v>0</v>
      </c>
      <c r="O202" s="133" t="s">
        <v>222</v>
      </c>
      <c r="P202" s="2">
        <v>0</v>
      </c>
      <c r="Q202" s="2">
        <v>0</v>
      </c>
      <c r="R202" s="2">
        <v>0</v>
      </c>
      <c r="S202" s="2">
        <v>1806</v>
      </c>
      <c r="T202" s="2">
        <v>0</v>
      </c>
      <c r="U202" s="2">
        <v>0</v>
      </c>
      <c r="V202" s="2">
        <v>0</v>
      </c>
      <c r="W202" s="2">
        <v>0</v>
      </c>
      <c r="X202" s="2">
        <v>0</v>
      </c>
      <c r="Y202" s="2">
        <v>0</v>
      </c>
    </row>
    <row r="203" spans="2:25" ht="20" customHeight="1">
      <c r="B203" s="12">
        <v>195</v>
      </c>
      <c r="C203" s="12">
        <v>8</v>
      </c>
      <c r="E203" s="13" t="s">
        <v>1625</v>
      </c>
      <c r="F203" s="13" t="s">
        <v>24</v>
      </c>
      <c r="G203" s="13" t="s">
        <v>24</v>
      </c>
      <c r="H203" s="13" t="s">
        <v>35</v>
      </c>
      <c r="I203" s="13" t="s">
        <v>129</v>
      </c>
      <c r="J203" s="13" t="s">
        <v>166</v>
      </c>
      <c r="K203" s="13" t="s">
        <v>1591</v>
      </c>
      <c r="L203" s="13" t="s">
        <v>1592</v>
      </c>
      <c r="M203" s="13">
        <v>0</v>
      </c>
      <c r="N203" s="13">
        <v>0</v>
      </c>
      <c r="O203" s="133" t="s">
        <v>1593</v>
      </c>
      <c r="P203" s="2">
        <v>0</v>
      </c>
      <c r="Q203" s="2">
        <v>0</v>
      </c>
      <c r="R203" s="2">
        <v>690</v>
      </c>
      <c r="S203" s="2">
        <v>0</v>
      </c>
      <c r="T203" s="2">
        <v>0</v>
      </c>
      <c r="U203" s="2">
        <v>0</v>
      </c>
      <c r="V203" s="2">
        <v>0</v>
      </c>
      <c r="W203" s="2">
        <v>0</v>
      </c>
      <c r="X203" s="2">
        <v>0</v>
      </c>
      <c r="Y203" s="2">
        <v>0</v>
      </c>
    </row>
    <row r="204" spans="2:25" ht="20" customHeight="1">
      <c r="B204" s="12">
        <v>196</v>
      </c>
      <c r="C204" s="12">
        <v>8</v>
      </c>
      <c r="E204" s="13" t="s">
        <v>1625</v>
      </c>
      <c r="F204" s="13" t="s">
        <v>24</v>
      </c>
      <c r="G204" s="13" t="s">
        <v>24</v>
      </c>
      <c r="H204" s="13" t="s">
        <v>35</v>
      </c>
      <c r="I204" s="13" t="s">
        <v>129</v>
      </c>
      <c r="J204" s="13" t="s">
        <v>166</v>
      </c>
      <c r="K204" s="13" t="s">
        <v>1591</v>
      </c>
      <c r="L204" s="13" t="s">
        <v>1594</v>
      </c>
      <c r="M204" s="13">
        <v>0</v>
      </c>
      <c r="N204" s="13">
        <v>0</v>
      </c>
      <c r="O204" s="133" t="s">
        <v>1595</v>
      </c>
      <c r="P204" s="2">
        <v>0</v>
      </c>
      <c r="Q204" s="2">
        <v>0</v>
      </c>
      <c r="R204" s="2">
        <v>1116</v>
      </c>
      <c r="S204" s="2">
        <v>0</v>
      </c>
      <c r="T204" s="2">
        <v>0</v>
      </c>
      <c r="U204" s="2">
        <v>0</v>
      </c>
      <c r="V204" s="2">
        <v>0</v>
      </c>
      <c r="W204" s="2">
        <v>0</v>
      </c>
      <c r="X204" s="2">
        <v>0</v>
      </c>
      <c r="Y204" s="2">
        <v>0</v>
      </c>
    </row>
    <row r="205" spans="2:25" ht="20" customHeight="1">
      <c r="B205" s="12">
        <v>197</v>
      </c>
      <c r="C205" s="12">
        <v>6</v>
      </c>
      <c r="E205" s="13" t="s">
        <v>1625</v>
      </c>
      <c r="F205" s="13" t="s">
        <v>24</v>
      </c>
      <c r="G205" s="13" t="s">
        <v>24</v>
      </c>
      <c r="H205" s="13" t="s">
        <v>35</v>
      </c>
      <c r="I205" s="13" t="s">
        <v>129</v>
      </c>
      <c r="J205" s="13" t="s">
        <v>178</v>
      </c>
      <c r="K205" s="13">
        <v>0</v>
      </c>
      <c r="L205" s="13">
        <v>0</v>
      </c>
      <c r="M205" s="13">
        <v>0</v>
      </c>
      <c r="N205" s="13">
        <v>0</v>
      </c>
      <c r="O205" s="133" t="s">
        <v>179</v>
      </c>
      <c r="P205" s="2">
        <v>0</v>
      </c>
      <c r="Q205" s="2">
        <v>0</v>
      </c>
      <c r="R205" s="2">
        <v>0</v>
      </c>
      <c r="S205" s="2">
        <v>0</v>
      </c>
      <c r="T205" s="2">
        <v>337561.04</v>
      </c>
      <c r="U205" s="2">
        <v>0</v>
      </c>
      <c r="V205" s="2">
        <v>0</v>
      </c>
      <c r="W205" s="2">
        <v>0</v>
      </c>
      <c r="X205" s="2">
        <v>0</v>
      </c>
      <c r="Y205" s="2">
        <v>0</v>
      </c>
    </row>
    <row r="206" spans="2:25" ht="20" customHeight="1">
      <c r="B206" s="12">
        <v>198</v>
      </c>
      <c r="C206" s="12">
        <v>7</v>
      </c>
      <c r="E206" s="13" t="s">
        <v>1625</v>
      </c>
      <c r="F206" s="13" t="s">
        <v>24</v>
      </c>
      <c r="G206" s="13" t="s">
        <v>24</v>
      </c>
      <c r="H206" s="13" t="s">
        <v>35</v>
      </c>
      <c r="I206" s="13" t="s">
        <v>129</v>
      </c>
      <c r="J206" s="13" t="s">
        <v>178</v>
      </c>
      <c r="K206" s="13" t="s">
        <v>180</v>
      </c>
      <c r="L206" s="13">
        <v>0</v>
      </c>
      <c r="M206" s="13">
        <v>0</v>
      </c>
      <c r="N206" s="13">
        <v>0</v>
      </c>
      <c r="O206" s="133" t="s">
        <v>181</v>
      </c>
      <c r="P206" s="2">
        <v>0</v>
      </c>
      <c r="Q206" s="2">
        <v>0</v>
      </c>
      <c r="R206" s="2">
        <v>0</v>
      </c>
      <c r="S206" s="2">
        <v>312469.03999999998</v>
      </c>
      <c r="T206" s="2">
        <v>0</v>
      </c>
      <c r="U206" s="2">
        <v>0</v>
      </c>
      <c r="V206" s="2">
        <v>0</v>
      </c>
      <c r="W206" s="2">
        <v>0</v>
      </c>
      <c r="X206" s="2">
        <v>0</v>
      </c>
      <c r="Y206" s="2">
        <v>0</v>
      </c>
    </row>
    <row r="207" spans="2:25" ht="20" customHeight="1">
      <c r="B207" s="12">
        <v>199</v>
      </c>
      <c r="C207" s="12">
        <v>8</v>
      </c>
      <c r="E207" s="13" t="s">
        <v>1625</v>
      </c>
      <c r="F207" s="13" t="s">
        <v>24</v>
      </c>
      <c r="G207" s="13" t="s">
        <v>24</v>
      </c>
      <c r="H207" s="13" t="s">
        <v>35</v>
      </c>
      <c r="I207" s="13" t="s">
        <v>129</v>
      </c>
      <c r="J207" s="13" t="s">
        <v>178</v>
      </c>
      <c r="K207" s="13" t="s">
        <v>180</v>
      </c>
      <c r="L207" s="13" t="s">
        <v>182</v>
      </c>
      <c r="M207" s="13">
        <v>0</v>
      </c>
      <c r="N207" s="13">
        <v>0</v>
      </c>
      <c r="O207" s="133" t="s">
        <v>1601</v>
      </c>
      <c r="P207" s="2">
        <v>0</v>
      </c>
      <c r="Q207" s="2">
        <v>0</v>
      </c>
      <c r="R207" s="2">
        <v>5998.7</v>
      </c>
      <c r="S207" s="2">
        <v>0</v>
      </c>
      <c r="T207" s="2">
        <v>0</v>
      </c>
      <c r="U207" s="2">
        <v>0</v>
      </c>
      <c r="V207" s="2">
        <v>0</v>
      </c>
      <c r="W207" s="2">
        <v>0</v>
      </c>
      <c r="X207" s="2">
        <v>0</v>
      </c>
      <c r="Y207" s="2">
        <v>0</v>
      </c>
    </row>
    <row r="208" spans="2:25" ht="20" customHeight="1">
      <c r="B208" s="12">
        <v>200</v>
      </c>
      <c r="C208" s="12">
        <v>8</v>
      </c>
      <c r="E208" s="13" t="s">
        <v>1625</v>
      </c>
      <c r="F208" s="13" t="s">
        <v>24</v>
      </c>
      <c r="G208" s="13" t="s">
        <v>24</v>
      </c>
      <c r="H208" s="13" t="s">
        <v>35</v>
      </c>
      <c r="I208" s="13" t="s">
        <v>129</v>
      </c>
      <c r="J208" s="13" t="s">
        <v>178</v>
      </c>
      <c r="K208" s="13" t="s">
        <v>180</v>
      </c>
      <c r="L208" s="13" t="s">
        <v>183</v>
      </c>
      <c r="M208" s="13">
        <v>0</v>
      </c>
      <c r="N208" s="13">
        <v>0</v>
      </c>
      <c r="O208" s="133" t="s">
        <v>1602</v>
      </c>
      <c r="P208" s="2">
        <v>0</v>
      </c>
      <c r="Q208" s="2">
        <v>0</v>
      </c>
      <c r="R208" s="2">
        <v>306470.33999999997</v>
      </c>
      <c r="S208" s="2">
        <v>0</v>
      </c>
      <c r="T208" s="2">
        <v>0</v>
      </c>
      <c r="U208" s="2">
        <v>0</v>
      </c>
      <c r="V208" s="2">
        <v>0</v>
      </c>
      <c r="W208" s="2">
        <v>0</v>
      </c>
      <c r="X208" s="2">
        <v>0</v>
      </c>
      <c r="Y208" s="2">
        <v>0</v>
      </c>
    </row>
    <row r="209" spans="2:25" ht="20" customHeight="1">
      <c r="B209" s="12">
        <v>201</v>
      </c>
      <c r="C209" s="12">
        <v>7</v>
      </c>
      <c r="E209" s="13" t="s">
        <v>1625</v>
      </c>
      <c r="F209" s="13" t="s">
        <v>24</v>
      </c>
      <c r="G209" s="13" t="s">
        <v>24</v>
      </c>
      <c r="H209" s="13" t="s">
        <v>35</v>
      </c>
      <c r="I209" s="13" t="s">
        <v>129</v>
      </c>
      <c r="J209" s="13" t="s">
        <v>178</v>
      </c>
      <c r="K209" s="13" t="s">
        <v>184</v>
      </c>
      <c r="L209" s="13">
        <v>0</v>
      </c>
      <c r="M209" s="13">
        <v>0</v>
      </c>
      <c r="N209" s="13">
        <v>0</v>
      </c>
      <c r="O209" s="133" t="s">
        <v>185</v>
      </c>
      <c r="P209" s="2">
        <v>0</v>
      </c>
      <c r="Q209" s="2">
        <v>0</v>
      </c>
      <c r="R209" s="2">
        <v>0</v>
      </c>
      <c r="S209" s="2">
        <v>25092</v>
      </c>
      <c r="T209" s="2">
        <v>0</v>
      </c>
      <c r="U209" s="2">
        <v>0</v>
      </c>
      <c r="V209" s="2">
        <v>0</v>
      </c>
      <c r="W209" s="2">
        <v>0</v>
      </c>
      <c r="X209" s="2">
        <v>0</v>
      </c>
      <c r="Y209" s="2">
        <v>0</v>
      </c>
    </row>
    <row r="210" spans="2:25" ht="20" customHeight="1">
      <c r="B210" s="12">
        <v>202</v>
      </c>
      <c r="C210" s="12">
        <v>8</v>
      </c>
      <c r="E210" s="13" t="s">
        <v>1625</v>
      </c>
      <c r="F210" s="13" t="s">
        <v>24</v>
      </c>
      <c r="G210" s="13" t="s">
        <v>24</v>
      </c>
      <c r="H210" s="13" t="s">
        <v>35</v>
      </c>
      <c r="I210" s="13" t="s">
        <v>129</v>
      </c>
      <c r="J210" s="13" t="s">
        <v>178</v>
      </c>
      <c r="K210" s="13" t="s">
        <v>184</v>
      </c>
      <c r="L210" s="13" t="s">
        <v>186</v>
      </c>
      <c r="M210" s="13">
        <v>0</v>
      </c>
      <c r="N210" s="13">
        <v>0</v>
      </c>
      <c r="O210" s="133" t="s">
        <v>1596</v>
      </c>
      <c r="P210" s="2">
        <v>0</v>
      </c>
      <c r="Q210" s="2">
        <v>0</v>
      </c>
      <c r="R210" s="2">
        <v>25092</v>
      </c>
      <c r="S210" s="2">
        <v>0</v>
      </c>
      <c r="T210" s="2">
        <v>0</v>
      </c>
      <c r="U210" s="2">
        <v>0</v>
      </c>
      <c r="V210" s="2">
        <v>0</v>
      </c>
      <c r="W210" s="2">
        <v>0</v>
      </c>
      <c r="X210" s="2">
        <v>0</v>
      </c>
      <c r="Y210" s="2">
        <v>0</v>
      </c>
    </row>
    <row r="211" spans="2:25" ht="20" customHeight="1">
      <c r="B211" s="12">
        <v>203</v>
      </c>
      <c r="C211" s="12">
        <v>4</v>
      </c>
      <c r="E211" s="13" t="s">
        <v>1625</v>
      </c>
      <c r="F211" s="13" t="s">
        <v>24</v>
      </c>
      <c r="G211" s="13" t="s">
        <v>24</v>
      </c>
      <c r="H211" s="13" t="s">
        <v>192</v>
      </c>
      <c r="I211" s="13">
        <v>0</v>
      </c>
      <c r="J211" s="13">
        <v>0</v>
      </c>
      <c r="K211" s="13">
        <v>0</v>
      </c>
      <c r="L211" s="13">
        <v>0</v>
      </c>
      <c r="M211" s="13">
        <v>0</v>
      </c>
      <c r="N211" s="13">
        <v>0</v>
      </c>
      <c r="O211" s="133" t="s">
        <v>193</v>
      </c>
      <c r="P211" s="2">
        <v>0</v>
      </c>
      <c r="Q211" s="2">
        <v>0</v>
      </c>
      <c r="R211" s="2">
        <v>0</v>
      </c>
      <c r="S211" s="2">
        <v>0</v>
      </c>
      <c r="T211" s="2">
        <v>0</v>
      </c>
      <c r="U211" s="2">
        <v>0</v>
      </c>
      <c r="V211" s="2">
        <v>75429.600000000006</v>
      </c>
      <c r="W211" s="2">
        <v>0</v>
      </c>
      <c r="X211" s="2">
        <v>0</v>
      </c>
      <c r="Y211" s="2">
        <v>0</v>
      </c>
    </row>
    <row r="212" spans="2:25" ht="20" customHeight="1">
      <c r="B212" s="12">
        <v>204</v>
      </c>
      <c r="C212" s="12">
        <v>5</v>
      </c>
      <c r="E212" s="13" t="s">
        <v>1625</v>
      </c>
      <c r="F212" s="13" t="s">
        <v>24</v>
      </c>
      <c r="G212" s="13" t="s">
        <v>24</v>
      </c>
      <c r="H212" s="13" t="s">
        <v>192</v>
      </c>
      <c r="I212" s="13" t="s">
        <v>129</v>
      </c>
      <c r="J212" s="13">
        <v>0</v>
      </c>
      <c r="K212" s="13">
        <v>0</v>
      </c>
      <c r="L212" s="13">
        <v>0</v>
      </c>
      <c r="M212" s="13">
        <v>0</v>
      </c>
      <c r="N212" s="13">
        <v>0</v>
      </c>
      <c r="O212" s="133" t="s">
        <v>130</v>
      </c>
      <c r="P212" s="2">
        <v>0</v>
      </c>
      <c r="Q212" s="2">
        <v>0</v>
      </c>
      <c r="R212" s="2">
        <v>0</v>
      </c>
      <c r="S212" s="2">
        <v>0</v>
      </c>
      <c r="T212" s="2">
        <v>0</v>
      </c>
      <c r="U212" s="2">
        <v>75429.600000000006</v>
      </c>
      <c r="V212" s="2">
        <v>0</v>
      </c>
      <c r="W212" s="2">
        <v>0</v>
      </c>
      <c r="X212" s="2">
        <v>0</v>
      </c>
      <c r="Y212" s="2">
        <v>0</v>
      </c>
    </row>
    <row r="213" spans="2:25" ht="20" customHeight="1">
      <c r="B213" s="12">
        <v>205</v>
      </c>
      <c r="C213" s="12">
        <v>6</v>
      </c>
      <c r="E213" s="13" t="s">
        <v>1625</v>
      </c>
      <c r="F213" s="13" t="s">
        <v>24</v>
      </c>
      <c r="G213" s="13" t="s">
        <v>24</v>
      </c>
      <c r="H213" s="13" t="s">
        <v>192</v>
      </c>
      <c r="I213" s="13" t="s">
        <v>129</v>
      </c>
      <c r="J213" s="13" t="s">
        <v>131</v>
      </c>
      <c r="K213" s="13">
        <v>0</v>
      </c>
      <c r="L213" s="13">
        <v>0</v>
      </c>
      <c r="M213" s="13">
        <v>0</v>
      </c>
      <c r="N213" s="13">
        <v>0</v>
      </c>
      <c r="O213" s="133" t="s">
        <v>132</v>
      </c>
      <c r="P213" s="2">
        <v>0</v>
      </c>
      <c r="Q213" s="2">
        <v>0</v>
      </c>
      <c r="R213" s="2">
        <v>0</v>
      </c>
      <c r="S213" s="2">
        <v>0</v>
      </c>
      <c r="T213" s="2">
        <v>75429.600000000006</v>
      </c>
      <c r="U213" s="2">
        <v>0</v>
      </c>
      <c r="V213" s="2">
        <v>0</v>
      </c>
      <c r="W213" s="2">
        <v>0</v>
      </c>
      <c r="X213" s="2">
        <v>0</v>
      </c>
      <c r="Y213" s="2">
        <v>0</v>
      </c>
    </row>
    <row r="214" spans="2:25" ht="20" customHeight="1">
      <c r="B214" s="12">
        <v>206</v>
      </c>
      <c r="C214" s="12">
        <v>7</v>
      </c>
      <c r="E214" s="13" t="s">
        <v>1625</v>
      </c>
      <c r="F214" s="13" t="s">
        <v>24</v>
      </c>
      <c r="G214" s="13" t="s">
        <v>24</v>
      </c>
      <c r="H214" s="13" t="s">
        <v>192</v>
      </c>
      <c r="I214" s="13" t="s">
        <v>129</v>
      </c>
      <c r="J214" s="13" t="s">
        <v>131</v>
      </c>
      <c r="K214" s="13" t="s">
        <v>133</v>
      </c>
      <c r="L214" s="13">
        <v>0</v>
      </c>
      <c r="M214" s="13">
        <v>0</v>
      </c>
      <c r="N214" s="13">
        <v>0</v>
      </c>
      <c r="O214" s="133" t="s">
        <v>51</v>
      </c>
      <c r="P214" s="2">
        <v>0</v>
      </c>
      <c r="Q214" s="2">
        <v>0</v>
      </c>
      <c r="R214" s="2">
        <v>0</v>
      </c>
      <c r="S214" s="2">
        <v>1585</v>
      </c>
      <c r="T214" s="2">
        <v>0</v>
      </c>
      <c r="U214" s="2">
        <v>0</v>
      </c>
      <c r="V214" s="2">
        <v>0</v>
      </c>
      <c r="W214" s="2">
        <v>0</v>
      </c>
      <c r="X214" s="2">
        <v>0</v>
      </c>
      <c r="Y214" s="2">
        <v>0</v>
      </c>
    </row>
    <row r="215" spans="2:25" ht="20" customHeight="1">
      <c r="B215" s="12">
        <v>207</v>
      </c>
      <c r="C215" s="12">
        <v>8</v>
      </c>
      <c r="E215" s="13" t="s">
        <v>1625</v>
      </c>
      <c r="F215" s="13" t="s">
        <v>24</v>
      </c>
      <c r="G215" s="13" t="s">
        <v>24</v>
      </c>
      <c r="H215" s="13" t="s">
        <v>192</v>
      </c>
      <c r="I215" s="13" t="s">
        <v>129</v>
      </c>
      <c r="J215" s="13" t="s">
        <v>131</v>
      </c>
      <c r="K215" s="13" t="s">
        <v>133</v>
      </c>
      <c r="L215" s="13" t="s">
        <v>134</v>
      </c>
      <c r="M215" s="13">
        <v>0</v>
      </c>
      <c r="N215" s="13">
        <v>0</v>
      </c>
      <c r="O215" s="133" t="s">
        <v>1557</v>
      </c>
      <c r="P215" s="2">
        <v>0</v>
      </c>
      <c r="Q215" s="2">
        <v>0</v>
      </c>
      <c r="R215" s="2">
        <v>1585</v>
      </c>
      <c r="S215" s="2">
        <v>0</v>
      </c>
      <c r="T215" s="2">
        <v>0</v>
      </c>
      <c r="U215" s="2">
        <v>0</v>
      </c>
      <c r="V215" s="2">
        <v>0</v>
      </c>
      <c r="W215" s="2">
        <v>0</v>
      </c>
      <c r="X215" s="2">
        <v>0</v>
      </c>
      <c r="Y215" s="2">
        <v>0</v>
      </c>
    </row>
    <row r="216" spans="2:25" ht="20" customHeight="1">
      <c r="B216" s="12">
        <v>208</v>
      </c>
      <c r="C216" s="12">
        <v>7</v>
      </c>
      <c r="E216" s="13" t="s">
        <v>1625</v>
      </c>
      <c r="F216" s="13" t="s">
        <v>24</v>
      </c>
      <c r="G216" s="13" t="s">
        <v>24</v>
      </c>
      <c r="H216" s="13" t="s">
        <v>192</v>
      </c>
      <c r="I216" s="13" t="s">
        <v>129</v>
      </c>
      <c r="J216" s="13" t="s">
        <v>131</v>
      </c>
      <c r="K216" s="13" t="s">
        <v>137</v>
      </c>
      <c r="L216" s="13">
        <v>0</v>
      </c>
      <c r="M216" s="13">
        <v>0</v>
      </c>
      <c r="N216" s="13">
        <v>0</v>
      </c>
      <c r="O216" s="133" t="s">
        <v>138</v>
      </c>
      <c r="P216" s="2">
        <v>0</v>
      </c>
      <c r="Q216" s="2">
        <v>0</v>
      </c>
      <c r="R216" s="2">
        <v>0</v>
      </c>
      <c r="S216" s="2">
        <v>73844.600000000006</v>
      </c>
      <c r="T216" s="2">
        <v>0</v>
      </c>
      <c r="U216" s="2">
        <v>0</v>
      </c>
      <c r="V216" s="2">
        <v>0</v>
      </c>
      <c r="W216" s="2">
        <v>0</v>
      </c>
      <c r="X216" s="2">
        <v>0</v>
      </c>
      <c r="Y216" s="2">
        <v>0</v>
      </c>
    </row>
    <row r="217" spans="2:25" ht="20" customHeight="1">
      <c r="B217" s="12">
        <v>209</v>
      </c>
      <c r="C217" s="12">
        <v>8</v>
      </c>
      <c r="E217" s="13" t="s">
        <v>1625</v>
      </c>
      <c r="F217" s="13" t="s">
        <v>24</v>
      </c>
      <c r="G217" s="13" t="s">
        <v>24</v>
      </c>
      <c r="H217" s="13" t="s">
        <v>192</v>
      </c>
      <c r="I217" s="13" t="s">
        <v>129</v>
      </c>
      <c r="J217" s="13" t="s">
        <v>131</v>
      </c>
      <c r="K217" s="13" t="s">
        <v>137</v>
      </c>
      <c r="L217" s="13" t="s">
        <v>150</v>
      </c>
      <c r="M217" s="13">
        <v>0</v>
      </c>
      <c r="N217" s="13">
        <v>0</v>
      </c>
      <c r="O217" s="133" t="s">
        <v>1559</v>
      </c>
      <c r="P217" s="2">
        <v>0</v>
      </c>
      <c r="Q217" s="2">
        <v>0</v>
      </c>
      <c r="R217" s="2">
        <v>152.30000000000001</v>
      </c>
      <c r="S217" s="2">
        <v>0</v>
      </c>
      <c r="T217" s="2">
        <v>0</v>
      </c>
      <c r="U217" s="2">
        <v>0</v>
      </c>
      <c r="V217" s="2">
        <v>0</v>
      </c>
      <c r="W217" s="2">
        <v>0</v>
      </c>
      <c r="X217" s="2">
        <v>0</v>
      </c>
      <c r="Y217" s="2">
        <v>0</v>
      </c>
    </row>
    <row r="218" spans="2:25" ht="20" customHeight="1">
      <c r="B218" s="12">
        <v>210</v>
      </c>
      <c r="C218" s="12">
        <v>8</v>
      </c>
      <c r="E218" s="13" t="s">
        <v>1625</v>
      </c>
      <c r="F218" s="13" t="s">
        <v>24</v>
      </c>
      <c r="G218" s="13" t="s">
        <v>24</v>
      </c>
      <c r="H218" s="13" t="s">
        <v>192</v>
      </c>
      <c r="I218" s="13" t="s">
        <v>129</v>
      </c>
      <c r="J218" s="13" t="s">
        <v>131</v>
      </c>
      <c r="K218" s="13" t="s">
        <v>137</v>
      </c>
      <c r="L218" s="13" t="s">
        <v>212</v>
      </c>
      <c r="M218" s="13">
        <v>0</v>
      </c>
      <c r="N218" s="13">
        <v>0</v>
      </c>
      <c r="O218" s="133" t="s">
        <v>1560</v>
      </c>
      <c r="P218" s="2">
        <v>0</v>
      </c>
      <c r="Q218" s="2">
        <v>0</v>
      </c>
      <c r="R218" s="2">
        <v>2086.8000000000002</v>
      </c>
      <c r="S218" s="2">
        <v>0</v>
      </c>
      <c r="T218" s="2">
        <v>0</v>
      </c>
      <c r="U218" s="2">
        <v>0</v>
      </c>
      <c r="V218" s="2">
        <v>0</v>
      </c>
      <c r="W218" s="2">
        <v>0</v>
      </c>
      <c r="X218" s="2">
        <v>0</v>
      </c>
      <c r="Y218" s="2">
        <v>0</v>
      </c>
    </row>
    <row r="219" spans="2:25" ht="20" customHeight="1">
      <c r="B219" s="12">
        <v>211</v>
      </c>
      <c r="C219" s="12">
        <v>8</v>
      </c>
      <c r="E219" s="13" t="s">
        <v>1625</v>
      </c>
      <c r="F219" s="13" t="s">
        <v>24</v>
      </c>
      <c r="G219" s="13" t="s">
        <v>24</v>
      </c>
      <c r="H219" s="13" t="s">
        <v>192</v>
      </c>
      <c r="I219" s="13" t="s">
        <v>129</v>
      </c>
      <c r="J219" s="13" t="s">
        <v>131</v>
      </c>
      <c r="K219" s="13" t="s">
        <v>137</v>
      </c>
      <c r="L219" s="13" t="s">
        <v>152</v>
      </c>
      <c r="M219" s="13">
        <v>0</v>
      </c>
      <c r="N219" s="13">
        <v>0</v>
      </c>
      <c r="O219" s="133" t="s">
        <v>1561</v>
      </c>
      <c r="P219" s="2">
        <v>0</v>
      </c>
      <c r="Q219" s="2">
        <v>0</v>
      </c>
      <c r="R219" s="2">
        <v>3665</v>
      </c>
      <c r="S219" s="2">
        <v>0</v>
      </c>
      <c r="T219" s="2">
        <v>0</v>
      </c>
      <c r="U219" s="2">
        <v>0</v>
      </c>
      <c r="V219" s="2">
        <v>0</v>
      </c>
      <c r="W219" s="2">
        <v>0</v>
      </c>
      <c r="X219" s="2">
        <v>0</v>
      </c>
      <c r="Y219" s="2">
        <v>0</v>
      </c>
    </row>
    <row r="220" spans="2:25" ht="20" customHeight="1">
      <c r="B220" s="12">
        <v>212</v>
      </c>
      <c r="C220" s="12">
        <v>8</v>
      </c>
      <c r="E220" s="13" t="s">
        <v>1625</v>
      </c>
      <c r="F220" s="13" t="s">
        <v>24</v>
      </c>
      <c r="G220" s="13" t="s">
        <v>24</v>
      </c>
      <c r="H220" s="13" t="s">
        <v>192</v>
      </c>
      <c r="I220" s="13" t="s">
        <v>129</v>
      </c>
      <c r="J220" s="13" t="s">
        <v>131</v>
      </c>
      <c r="K220" s="13" t="s">
        <v>137</v>
      </c>
      <c r="L220" s="13" t="s">
        <v>142</v>
      </c>
      <c r="M220" s="13">
        <v>0</v>
      </c>
      <c r="N220" s="13">
        <v>0</v>
      </c>
      <c r="O220" s="133" t="s">
        <v>1562</v>
      </c>
      <c r="P220" s="2">
        <v>0</v>
      </c>
      <c r="Q220" s="2">
        <v>0</v>
      </c>
      <c r="R220" s="2">
        <v>2085.6000000000004</v>
      </c>
      <c r="S220" s="2">
        <v>0</v>
      </c>
      <c r="T220" s="2">
        <v>0</v>
      </c>
      <c r="U220" s="2">
        <v>0</v>
      </c>
      <c r="V220" s="2">
        <v>0</v>
      </c>
      <c r="W220" s="2">
        <v>0</v>
      </c>
      <c r="X220" s="2">
        <v>0</v>
      </c>
      <c r="Y220" s="2">
        <v>0</v>
      </c>
    </row>
    <row r="221" spans="2:25" ht="20" customHeight="1">
      <c r="B221" s="12">
        <v>213</v>
      </c>
      <c r="C221" s="12">
        <v>8</v>
      </c>
      <c r="E221" s="13" t="s">
        <v>1625</v>
      </c>
      <c r="F221" s="13" t="s">
        <v>24</v>
      </c>
      <c r="G221" s="13" t="s">
        <v>24</v>
      </c>
      <c r="H221" s="13" t="s">
        <v>192</v>
      </c>
      <c r="I221" s="13" t="s">
        <v>129</v>
      </c>
      <c r="J221" s="13" t="s">
        <v>131</v>
      </c>
      <c r="K221" s="13" t="s">
        <v>137</v>
      </c>
      <c r="L221" s="13" t="s">
        <v>154</v>
      </c>
      <c r="M221" s="13">
        <v>0</v>
      </c>
      <c r="N221" s="13">
        <v>0</v>
      </c>
      <c r="O221" s="133" t="s">
        <v>1563</v>
      </c>
      <c r="P221" s="2">
        <v>0</v>
      </c>
      <c r="Q221" s="2">
        <v>0</v>
      </c>
      <c r="R221" s="2">
        <v>8760.5</v>
      </c>
      <c r="S221" s="2">
        <v>0</v>
      </c>
      <c r="T221" s="2">
        <v>0</v>
      </c>
      <c r="U221" s="2">
        <v>0</v>
      </c>
      <c r="V221" s="2">
        <v>0</v>
      </c>
      <c r="W221" s="2">
        <v>0</v>
      </c>
      <c r="X221" s="2">
        <v>0</v>
      </c>
      <c r="Y221" s="2">
        <v>0</v>
      </c>
    </row>
    <row r="222" spans="2:25" ht="20" customHeight="1">
      <c r="B222" s="12">
        <v>214</v>
      </c>
      <c r="C222" s="12">
        <v>8</v>
      </c>
      <c r="E222" s="13" t="s">
        <v>1625</v>
      </c>
      <c r="F222" s="13" t="s">
        <v>24</v>
      </c>
      <c r="G222" s="13" t="s">
        <v>24</v>
      </c>
      <c r="H222" s="13" t="s">
        <v>192</v>
      </c>
      <c r="I222" s="13" t="s">
        <v>129</v>
      </c>
      <c r="J222" s="13" t="s">
        <v>131</v>
      </c>
      <c r="K222" s="13" t="s">
        <v>137</v>
      </c>
      <c r="L222" s="13" t="s">
        <v>146</v>
      </c>
      <c r="M222" s="13">
        <v>0</v>
      </c>
      <c r="N222" s="13">
        <v>0</v>
      </c>
      <c r="O222" s="133" t="s">
        <v>1564</v>
      </c>
      <c r="P222" s="2">
        <v>0</v>
      </c>
      <c r="Q222" s="2">
        <v>0</v>
      </c>
      <c r="R222" s="2">
        <v>820.5</v>
      </c>
      <c r="S222" s="2">
        <v>0</v>
      </c>
      <c r="T222" s="2">
        <v>0</v>
      </c>
      <c r="U222" s="2">
        <v>0</v>
      </c>
      <c r="V222" s="2">
        <v>0</v>
      </c>
      <c r="W222" s="2">
        <v>0</v>
      </c>
      <c r="X222" s="2">
        <v>0</v>
      </c>
      <c r="Y222" s="2">
        <v>0</v>
      </c>
    </row>
    <row r="223" spans="2:25" ht="20" customHeight="1">
      <c r="B223" s="12">
        <v>215</v>
      </c>
      <c r="C223" s="12">
        <v>8</v>
      </c>
      <c r="E223" s="13" t="s">
        <v>1625</v>
      </c>
      <c r="F223" s="13" t="s">
        <v>24</v>
      </c>
      <c r="G223" s="13" t="s">
        <v>24</v>
      </c>
      <c r="H223" s="13" t="s">
        <v>192</v>
      </c>
      <c r="I223" s="13" t="s">
        <v>129</v>
      </c>
      <c r="J223" s="13" t="s">
        <v>131</v>
      </c>
      <c r="K223" s="13" t="s">
        <v>137</v>
      </c>
      <c r="L223" s="13" t="s">
        <v>2971</v>
      </c>
      <c r="M223" s="13">
        <v>0</v>
      </c>
      <c r="N223" s="13">
        <v>0</v>
      </c>
      <c r="O223" s="133" t="s">
        <v>2972</v>
      </c>
      <c r="P223" s="2">
        <v>0</v>
      </c>
      <c r="Q223" s="2">
        <v>0</v>
      </c>
      <c r="R223" s="2">
        <v>1376.8</v>
      </c>
      <c r="S223" s="2">
        <v>0</v>
      </c>
      <c r="T223" s="2">
        <v>0</v>
      </c>
      <c r="U223" s="2">
        <v>0</v>
      </c>
      <c r="V223" s="2">
        <v>0</v>
      </c>
      <c r="W223" s="2">
        <v>0</v>
      </c>
      <c r="X223" s="2">
        <v>0</v>
      </c>
      <c r="Y223" s="2">
        <v>0</v>
      </c>
    </row>
    <row r="224" spans="2:25" ht="20" customHeight="1">
      <c r="B224" s="12">
        <v>216</v>
      </c>
      <c r="C224" s="12">
        <v>8</v>
      </c>
      <c r="E224" s="13" t="s">
        <v>1625</v>
      </c>
      <c r="F224" s="13" t="s">
        <v>24</v>
      </c>
      <c r="G224" s="13" t="s">
        <v>24</v>
      </c>
      <c r="H224" s="13" t="s">
        <v>192</v>
      </c>
      <c r="I224" s="13" t="s">
        <v>129</v>
      </c>
      <c r="J224" s="13" t="s">
        <v>131</v>
      </c>
      <c r="K224" s="13" t="s">
        <v>137</v>
      </c>
      <c r="L224" s="13" t="s">
        <v>143</v>
      </c>
      <c r="M224" s="13">
        <v>0</v>
      </c>
      <c r="N224" s="13">
        <v>0</v>
      </c>
      <c r="O224" s="133" t="s">
        <v>1611</v>
      </c>
      <c r="P224" s="2">
        <v>0</v>
      </c>
      <c r="Q224" s="2">
        <v>0</v>
      </c>
      <c r="R224" s="2">
        <v>18808.2</v>
      </c>
      <c r="S224" s="2">
        <v>0</v>
      </c>
      <c r="T224" s="2">
        <v>0</v>
      </c>
      <c r="U224" s="2">
        <v>0</v>
      </c>
      <c r="V224" s="2">
        <v>0</v>
      </c>
      <c r="W224" s="2">
        <v>0</v>
      </c>
      <c r="X224" s="2">
        <v>0</v>
      </c>
      <c r="Y224" s="2">
        <v>0</v>
      </c>
    </row>
    <row r="225" spans="2:25" ht="20" customHeight="1">
      <c r="B225" s="12">
        <v>217</v>
      </c>
      <c r="C225" s="12">
        <v>8</v>
      </c>
      <c r="E225" s="13" t="s">
        <v>1625</v>
      </c>
      <c r="F225" s="13" t="s">
        <v>24</v>
      </c>
      <c r="G225" s="13" t="s">
        <v>24</v>
      </c>
      <c r="H225" s="13" t="s">
        <v>192</v>
      </c>
      <c r="I225" s="13" t="s">
        <v>129</v>
      </c>
      <c r="J225" s="13" t="s">
        <v>131</v>
      </c>
      <c r="K225" s="13" t="s">
        <v>137</v>
      </c>
      <c r="L225" s="13" t="s">
        <v>198</v>
      </c>
      <c r="M225" s="13">
        <v>0</v>
      </c>
      <c r="N225" s="13">
        <v>0</v>
      </c>
      <c r="O225" s="133" t="s">
        <v>1612</v>
      </c>
      <c r="P225" s="2">
        <v>0</v>
      </c>
      <c r="Q225" s="2">
        <v>0</v>
      </c>
      <c r="R225" s="2">
        <v>7703.0999999999995</v>
      </c>
      <c r="S225" s="2">
        <v>0</v>
      </c>
      <c r="T225" s="2">
        <v>0</v>
      </c>
      <c r="U225" s="2">
        <v>0</v>
      </c>
      <c r="V225" s="2">
        <v>0</v>
      </c>
      <c r="W225" s="2">
        <v>0</v>
      </c>
      <c r="X225" s="2">
        <v>0</v>
      </c>
      <c r="Y225" s="2">
        <v>0</v>
      </c>
    </row>
    <row r="226" spans="2:25" ht="20" customHeight="1">
      <c r="B226" s="12">
        <v>218</v>
      </c>
      <c r="C226" s="12">
        <v>8</v>
      </c>
      <c r="E226" s="13" t="s">
        <v>1625</v>
      </c>
      <c r="F226" s="13" t="s">
        <v>24</v>
      </c>
      <c r="G226" s="13" t="s">
        <v>24</v>
      </c>
      <c r="H226" s="13" t="s">
        <v>192</v>
      </c>
      <c r="I226" s="13" t="s">
        <v>129</v>
      </c>
      <c r="J226" s="13" t="s">
        <v>131</v>
      </c>
      <c r="K226" s="13" t="s">
        <v>137</v>
      </c>
      <c r="L226" s="13" t="s">
        <v>148</v>
      </c>
      <c r="M226" s="13">
        <v>0</v>
      </c>
      <c r="N226" s="13">
        <v>0</v>
      </c>
      <c r="O226" s="133" t="s">
        <v>1613</v>
      </c>
      <c r="P226" s="2">
        <v>0</v>
      </c>
      <c r="Q226" s="2">
        <v>0</v>
      </c>
      <c r="R226" s="2">
        <v>4963.2000000000007</v>
      </c>
      <c r="S226" s="2">
        <v>0</v>
      </c>
      <c r="T226" s="2">
        <v>0</v>
      </c>
      <c r="U226" s="2">
        <v>0</v>
      </c>
      <c r="V226" s="2">
        <v>0</v>
      </c>
      <c r="W226" s="2">
        <v>0</v>
      </c>
      <c r="X226" s="2">
        <v>0</v>
      </c>
      <c r="Y226" s="2">
        <v>0</v>
      </c>
    </row>
    <row r="227" spans="2:25" ht="20" customHeight="1">
      <c r="B227" s="12">
        <v>219</v>
      </c>
      <c r="C227" s="12">
        <v>8</v>
      </c>
      <c r="E227" s="13" t="s">
        <v>1625</v>
      </c>
      <c r="F227" s="13" t="s">
        <v>24</v>
      </c>
      <c r="G227" s="13" t="s">
        <v>24</v>
      </c>
      <c r="H227" s="13" t="s">
        <v>192</v>
      </c>
      <c r="I227" s="13" t="s">
        <v>129</v>
      </c>
      <c r="J227" s="13" t="s">
        <v>131</v>
      </c>
      <c r="K227" s="13" t="s">
        <v>137</v>
      </c>
      <c r="L227" s="13" t="s">
        <v>213</v>
      </c>
      <c r="M227" s="13">
        <v>0</v>
      </c>
      <c r="N227" s="13">
        <v>0</v>
      </c>
      <c r="O227" s="133" t="s">
        <v>1568</v>
      </c>
      <c r="P227" s="2">
        <v>0</v>
      </c>
      <c r="Q227" s="2">
        <v>0</v>
      </c>
      <c r="R227" s="2">
        <v>1386</v>
      </c>
      <c r="S227" s="2">
        <v>0</v>
      </c>
      <c r="T227" s="2">
        <v>0</v>
      </c>
      <c r="U227" s="2">
        <v>0</v>
      </c>
      <c r="V227" s="2">
        <v>0</v>
      </c>
      <c r="W227" s="2">
        <v>0</v>
      </c>
      <c r="X227" s="2">
        <v>0</v>
      </c>
      <c r="Y227" s="2">
        <v>0</v>
      </c>
    </row>
    <row r="228" spans="2:25" ht="20" customHeight="1">
      <c r="B228" s="12">
        <v>220</v>
      </c>
      <c r="C228" s="12">
        <v>8</v>
      </c>
      <c r="E228" s="13" t="s">
        <v>1625</v>
      </c>
      <c r="F228" s="13" t="s">
        <v>24</v>
      </c>
      <c r="G228" s="13" t="s">
        <v>24</v>
      </c>
      <c r="H228" s="13" t="s">
        <v>192</v>
      </c>
      <c r="I228" s="13" t="s">
        <v>129</v>
      </c>
      <c r="J228" s="13" t="s">
        <v>131</v>
      </c>
      <c r="K228" s="13" t="s">
        <v>137</v>
      </c>
      <c r="L228" s="13" t="s">
        <v>1569</v>
      </c>
      <c r="M228" s="13">
        <v>0</v>
      </c>
      <c r="N228" s="13">
        <v>0</v>
      </c>
      <c r="O228" s="133" t="s">
        <v>1570</v>
      </c>
      <c r="P228" s="2">
        <v>0</v>
      </c>
      <c r="Q228" s="2">
        <v>0</v>
      </c>
      <c r="R228" s="2">
        <v>5291</v>
      </c>
      <c r="S228" s="2">
        <v>0</v>
      </c>
      <c r="T228" s="2">
        <v>0</v>
      </c>
      <c r="U228" s="2">
        <v>0</v>
      </c>
      <c r="V228" s="2">
        <v>0</v>
      </c>
      <c r="W228" s="2">
        <v>0</v>
      </c>
      <c r="X228" s="2">
        <v>0</v>
      </c>
      <c r="Y228" s="2">
        <v>0</v>
      </c>
    </row>
    <row r="229" spans="2:25" ht="20" customHeight="1">
      <c r="B229" s="12">
        <v>221</v>
      </c>
      <c r="C229" s="12">
        <v>8</v>
      </c>
      <c r="E229" s="13" t="s">
        <v>1625</v>
      </c>
      <c r="F229" s="13" t="s">
        <v>24</v>
      </c>
      <c r="G229" s="13" t="s">
        <v>24</v>
      </c>
      <c r="H229" s="13" t="s">
        <v>192</v>
      </c>
      <c r="I229" s="13" t="s">
        <v>129</v>
      </c>
      <c r="J229" s="13" t="s">
        <v>131</v>
      </c>
      <c r="K229" s="13" t="s">
        <v>137</v>
      </c>
      <c r="L229" s="13" t="s">
        <v>1571</v>
      </c>
      <c r="M229" s="13">
        <v>0</v>
      </c>
      <c r="N229" s="13">
        <v>0</v>
      </c>
      <c r="O229" s="133" t="s">
        <v>1572</v>
      </c>
      <c r="P229" s="2">
        <v>0</v>
      </c>
      <c r="Q229" s="2">
        <v>0</v>
      </c>
      <c r="R229" s="2">
        <v>823.80000000000007</v>
      </c>
      <c r="S229" s="2">
        <v>0</v>
      </c>
      <c r="T229" s="2">
        <v>0</v>
      </c>
      <c r="U229" s="2">
        <v>0</v>
      </c>
      <c r="V229" s="2">
        <v>0</v>
      </c>
      <c r="W229" s="2">
        <v>0</v>
      </c>
      <c r="X229" s="2">
        <v>0</v>
      </c>
      <c r="Y229" s="2">
        <v>0</v>
      </c>
    </row>
    <row r="230" spans="2:25" ht="20" customHeight="1">
      <c r="B230" s="12">
        <v>222</v>
      </c>
      <c r="C230" s="12">
        <v>8</v>
      </c>
      <c r="E230" s="13" t="s">
        <v>1625</v>
      </c>
      <c r="F230" s="13" t="s">
        <v>24</v>
      </c>
      <c r="G230" s="13" t="s">
        <v>24</v>
      </c>
      <c r="H230" s="13" t="s">
        <v>192</v>
      </c>
      <c r="I230" s="13" t="s">
        <v>129</v>
      </c>
      <c r="J230" s="13" t="s">
        <v>131</v>
      </c>
      <c r="K230" s="13" t="s">
        <v>137</v>
      </c>
      <c r="L230" s="13" t="s">
        <v>2973</v>
      </c>
      <c r="M230" s="13">
        <v>0</v>
      </c>
      <c r="N230" s="13">
        <v>0</v>
      </c>
      <c r="O230" s="133" t="s">
        <v>2974</v>
      </c>
      <c r="P230" s="2">
        <v>0</v>
      </c>
      <c r="Q230" s="2">
        <v>0</v>
      </c>
      <c r="R230" s="2">
        <v>3168.6</v>
      </c>
      <c r="S230" s="2">
        <v>0</v>
      </c>
      <c r="T230" s="2">
        <v>0</v>
      </c>
      <c r="U230" s="2">
        <v>0</v>
      </c>
      <c r="V230" s="2">
        <v>0</v>
      </c>
      <c r="W230" s="2">
        <v>0</v>
      </c>
      <c r="X230" s="2">
        <v>0</v>
      </c>
      <c r="Y230" s="2">
        <v>0</v>
      </c>
    </row>
    <row r="231" spans="2:25" ht="20" customHeight="1">
      <c r="B231" s="12">
        <v>223</v>
      </c>
      <c r="C231" s="12">
        <v>8</v>
      </c>
      <c r="E231" s="13" t="s">
        <v>1625</v>
      </c>
      <c r="F231" s="13" t="s">
        <v>24</v>
      </c>
      <c r="G231" s="13" t="s">
        <v>24</v>
      </c>
      <c r="H231" s="13" t="s">
        <v>192</v>
      </c>
      <c r="I231" s="13" t="s">
        <v>129</v>
      </c>
      <c r="J231" s="13" t="s">
        <v>131</v>
      </c>
      <c r="K231" s="13" t="s">
        <v>137</v>
      </c>
      <c r="L231" s="13" t="s">
        <v>2975</v>
      </c>
      <c r="M231" s="13">
        <v>0</v>
      </c>
      <c r="N231" s="13">
        <v>0</v>
      </c>
      <c r="O231" s="133" t="s">
        <v>2976</v>
      </c>
      <c r="P231" s="2">
        <v>0</v>
      </c>
      <c r="Q231" s="2">
        <v>0</v>
      </c>
      <c r="R231" s="2">
        <v>3073.2000000000003</v>
      </c>
      <c r="S231" s="2">
        <v>0</v>
      </c>
      <c r="T231" s="2">
        <v>0</v>
      </c>
      <c r="U231" s="2">
        <v>0</v>
      </c>
      <c r="V231" s="2">
        <v>0</v>
      </c>
      <c r="W231" s="2">
        <v>0</v>
      </c>
      <c r="X231" s="2">
        <v>0</v>
      </c>
      <c r="Y231" s="2">
        <v>0</v>
      </c>
    </row>
    <row r="232" spans="2:25" ht="20" customHeight="1">
      <c r="B232" s="12">
        <v>224</v>
      </c>
      <c r="C232" s="12">
        <v>8</v>
      </c>
      <c r="E232" s="13" t="s">
        <v>1625</v>
      </c>
      <c r="F232" s="13" t="s">
        <v>24</v>
      </c>
      <c r="G232" s="13" t="s">
        <v>24</v>
      </c>
      <c r="H232" s="13" t="s">
        <v>192</v>
      </c>
      <c r="I232" s="13" t="s">
        <v>129</v>
      </c>
      <c r="J232" s="13" t="s">
        <v>131</v>
      </c>
      <c r="K232" s="13" t="s">
        <v>137</v>
      </c>
      <c r="L232" s="13" t="s">
        <v>1614</v>
      </c>
      <c r="M232" s="13">
        <v>0</v>
      </c>
      <c r="N232" s="13">
        <v>0</v>
      </c>
      <c r="O232" s="133" t="s">
        <v>1615</v>
      </c>
      <c r="P232" s="2">
        <v>0</v>
      </c>
      <c r="Q232" s="2">
        <v>0</v>
      </c>
      <c r="R232" s="2">
        <v>9680</v>
      </c>
      <c r="S232" s="2">
        <v>0</v>
      </c>
      <c r="T232" s="2">
        <v>0</v>
      </c>
      <c r="U232" s="2">
        <v>0</v>
      </c>
      <c r="V232" s="2">
        <v>0</v>
      </c>
      <c r="W232" s="2">
        <v>0</v>
      </c>
      <c r="X232" s="2">
        <v>0</v>
      </c>
      <c r="Y232" s="2">
        <v>0</v>
      </c>
    </row>
    <row r="233" spans="2:25" ht="20" customHeight="1">
      <c r="B233" s="12">
        <v>225</v>
      </c>
      <c r="C233" s="12">
        <v>3</v>
      </c>
      <c r="E233" s="13" t="s">
        <v>1625</v>
      </c>
      <c r="F233" s="13" t="s">
        <v>24</v>
      </c>
      <c r="G233" s="13" t="s">
        <v>188</v>
      </c>
      <c r="H233" s="13">
        <v>0</v>
      </c>
      <c r="I233" s="13">
        <v>0</v>
      </c>
      <c r="J233" s="13">
        <v>0</v>
      </c>
      <c r="K233" s="13">
        <v>0</v>
      </c>
      <c r="L233" s="13">
        <v>0</v>
      </c>
      <c r="M233" s="13">
        <v>0</v>
      </c>
      <c r="N233" s="13">
        <v>0</v>
      </c>
      <c r="O233" s="133" t="s">
        <v>189</v>
      </c>
      <c r="P233" s="2">
        <v>0</v>
      </c>
      <c r="Q233" s="2">
        <v>0</v>
      </c>
      <c r="R233" s="2">
        <v>0</v>
      </c>
      <c r="S233" s="2">
        <v>0</v>
      </c>
      <c r="T233" s="2">
        <v>0</v>
      </c>
      <c r="U233" s="2">
        <v>0</v>
      </c>
      <c r="V233" s="2">
        <v>0</v>
      </c>
      <c r="W233" s="2">
        <v>570680.652</v>
      </c>
      <c r="X233" s="2">
        <v>0</v>
      </c>
      <c r="Y233" s="2">
        <v>0</v>
      </c>
    </row>
    <row r="234" spans="2:25" ht="20" customHeight="1">
      <c r="B234" s="12">
        <v>226</v>
      </c>
      <c r="C234" s="12">
        <v>4</v>
      </c>
      <c r="E234" s="13" t="s">
        <v>1625</v>
      </c>
      <c r="F234" s="13" t="s">
        <v>24</v>
      </c>
      <c r="G234" s="13" t="s">
        <v>188</v>
      </c>
      <c r="H234" s="13" t="s">
        <v>192</v>
      </c>
      <c r="I234" s="13">
        <v>0</v>
      </c>
      <c r="J234" s="13">
        <v>0</v>
      </c>
      <c r="K234" s="13">
        <v>0</v>
      </c>
      <c r="L234" s="13">
        <v>0</v>
      </c>
      <c r="M234" s="13">
        <v>0</v>
      </c>
      <c r="N234" s="13">
        <v>0</v>
      </c>
      <c r="O234" s="133" t="s">
        <v>193</v>
      </c>
      <c r="P234" s="2">
        <v>0</v>
      </c>
      <c r="Q234" s="2">
        <v>0</v>
      </c>
      <c r="R234" s="2">
        <v>0</v>
      </c>
      <c r="S234" s="2">
        <v>0</v>
      </c>
      <c r="T234" s="2">
        <v>0</v>
      </c>
      <c r="U234" s="2">
        <v>0</v>
      </c>
      <c r="V234" s="2">
        <v>562898.85199999996</v>
      </c>
      <c r="W234" s="2">
        <v>0</v>
      </c>
      <c r="X234" s="2">
        <v>0</v>
      </c>
      <c r="Y234" s="2">
        <v>0</v>
      </c>
    </row>
    <row r="235" spans="2:25" ht="20" customHeight="1">
      <c r="B235" s="12">
        <v>227</v>
      </c>
      <c r="C235" s="12">
        <v>5</v>
      </c>
      <c r="E235" s="13" t="s">
        <v>1625</v>
      </c>
      <c r="F235" s="13" t="s">
        <v>24</v>
      </c>
      <c r="G235" s="13" t="s">
        <v>188</v>
      </c>
      <c r="H235" s="13" t="s">
        <v>192</v>
      </c>
      <c r="I235" s="13" t="s">
        <v>25</v>
      </c>
      <c r="J235" s="13">
        <v>0</v>
      </c>
      <c r="K235" s="13">
        <v>0</v>
      </c>
      <c r="L235" s="13">
        <v>0</v>
      </c>
      <c r="M235" s="13">
        <v>0</v>
      </c>
      <c r="N235" s="13">
        <v>0</v>
      </c>
      <c r="O235" s="133" t="s">
        <v>26</v>
      </c>
      <c r="P235" s="2">
        <v>0</v>
      </c>
      <c r="Q235" s="2">
        <v>0</v>
      </c>
      <c r="R235" s="2">
        <v>0</v>
      </c>
      <c r="S235" s="2">
        <v>0</v>
      </c>
      <c r="T235" s="2">
        <v>0</v>
      </c>
      <c r="U235" s="2">
        <v>492418.75199999998</v>
      </c>
      <c r="V235" s="2">
        <v>0</v>
      </c>
      <c r="W235" s="2">
        <v>0</v>
      </c>
      <c r="X235" s="2">
        <v>0</v>
      </c>
      <c r="Y235" s="2">
        <v>0</v>
      </c>
    </row>
    <row r="236" spans="2:25" ht="20" customHeight="1">
      <c r="B236" s="12">
        <v>228</v>
      </c>
      <c r="C236" s="12">
        <v>6</v>
      </c>
      <c r="E236" s="13" t="s">
        <v>1625</v>
      </c>
      <c r="F236" s="13" t="s">
        <v>24</v>
      </c>
      <c r="G236" s="13" t="s">
        <v>188</v>
      </c>
      <c r="H236" s="13" t="s">
        <v>192</v>
      </c>
      <c r="I236" s="13" t="s">
        <v>25</v>
      </c>
      <c r="J236" s="13" t="s">
        <v>27</v>
      </c>
      <c r="K236" s="13">
        <v>0</v>
      </c>
      <c r="L236" s="13">
        <v>0</v>
      </c>
      <c r="M236" s="13">
        <v>0</v>
      </c>
      <c r="N236" s="13">
        <v>0</v>
      </c>
      <c r="O236" s="133" t="s">
        <v>28</v>
      </c>
      <c r="P236" s="2">
        <v>0</v>
      </c>
      <c r="Q236" s="2">
        <v>0</v>
      </c>
      <c r="R236" s="2">
        <v>0</v>
      </c>
      <c r="S236" s="2">
        <v>0</v>
      </c>
      <c r="T236" s="2">
        <v>480426.25199999998</v>
      </c>
      <c r="U236" s="2">
        <v>0</v>
      </c>
      <c r="V236" s="2">
        <v>0</v>
      </c>
      <c r="W236" s="2">
        <v>0</v>
      </c>
      <c r="X236" s="2">
        <v>0</v>
      </c>
      <c r="Y236" s="2">
        <v>0</v>
      </c>
    </row>
    <row r="237" spans="2:25" ht="20" customHeight="1">
      <c r="B237" s="12">
        <v>229</v>
      </c>
      <c r="C237" s="12">
        <v>7</v>
      </c>
      <c r="E237" s="13" t="s">
        <v>1625</v>
      </c>
      <c r="F237" s="13" t="s">
        <v>24</v>
      </c>
      <c r="G237" s="13" t="s">
        <v>188</v>
      </c>
      <c r="H237" s="13" t="s">
        <v>192</v>
      </c>
      <c r="I237" s="13" t="s">
        <v>25</v>
      </c>
      <c r="J237" s="13" t="s">
        <v>27</v>
      </c>
      <c r="K237" s="13" t="s">
        <v>50</v>
      </c>
      <c r="L237" s="13">
        <v>0</v>
      </c>
      <c r="M237" s="13">
        <v>0</v>
      </c>
      <c r="N237" s="13">
        <v>0</v>
      </c>
      <c r="O237" s="133" t="s">
        <v>51</v>
      </c>
      <c r="P237" s="2">
        <v>0</v>
      </c>
      <c r="Q237" s="2">
        <v>0</v>
      </c>
      <c r="R237" s="2">
        <v>0</v>
      </c>
      <c r="S237" s="2">
        <v>47095.632000000005</v>
      </c>
      <c r="T237" s="2">
        <v>0</v>
      </c>
      <c r="U237" s="2">
        <v>0</v>
      </c>
      <c r="V237" s="2">
        <v>0</v>
      </c>
      <c r="W237" s="2">
        <v>0</v>
      </c>
      <c r="X237" s="2">
        <v>0</v>
      </c>
      <c r="Y237" s="2">
        <v>0</v>
      </c>
    </row>
    <row r="238" spans="2:25" ht="20" customHeight="1">
      <c r="B238" s="12">
        <v>230</v>
      </c>
      <c r="C238" s="12">
        <v>8</v>
      </c>
      <c r="E238" s="13" t="s">
        <v>1625</v>
      </c>
      <c r="F238" s="13" t="s">
        <v>24</v>
      </c>
      <c r="G238" s="13" t="s">
        <v>188</v>
      </c>
      <c r="H238" s="13" t="s">
        <v>192</v>
      </c>
      <c r="I238" s="13" t="s">
        <v>25</v>
      </c>
      <c r="J238" s="13" t="s">
        <v>27</v>
      </c>
      <c r="K238" s="13" t="s">
        <v>50</v>
      </c>
      <c r="L238" s="13" t="s">
        <v>62</v>
      </c>
      <c r="M238" s="13">
        <v>0</v>
      </c>
      <c r="N238" s="13">
        <v>0</v>
      </c>
      <c r="O238" s="133" t="s">
        <v>1459</v>
      </c>
      <c r="P238" s="2">
        <v>0</v>
      </c>
      <c r="Q238" s="2">
        <v>0</v>
      </c>
      <c r="R238" s="2">
        <v>2031</v>
      </c>
      <c r="S238" s="2">
        <v>0</v>
      </c>
      <c r="T238" s="2">
        <v>0</v>
      </c>
      <c r="U238" s="2">
        <v>0</v>
      </c>
      <c r="V238" s="2">
        <v>0</v>
      </c>
      <c r="W238" s="2">
        <v>0</v>
      </c>
      <c r="X238" s="2">
        <v>0</v>
      </c>
      <c r="Y238" s="2">
        <v>0</v>
      </c>
    </row>
    <row r="239" spans="2:25" ht="20" customHeight="1">
      <c r="B239" s="12">
        <v>231</v>
      </c>
      <c r="C239" s="12">
        <v>8</v>
      </c>
      <c r="E239" s="13" t="s">
        <v>1625</v>
      </c>
      <c r="F239" s="13" t="s">
        <v>24</v>
      </c>
      <c r="G239" s="13" t="s">
        <v>188</v>
      </c>
      <c r="H239" s="13" t="s">
        <v>192</v>
      </c>
      <c r="I239" s="13" t="s">
        <v>25</v>
      </c>
      <c r="J239" s="13" t="s">
        <v>27</v>
      </c>
      <c r="K239" s="13" t="s">
        <v>50</v>
      </c>
      <c r="L239" s="13" t="s">
        <v>1483</v>
      </c>
      <c r="M239" s="13">
        <v>0</v>
      </c>
      <c r="N239" s="13">
        <v>0</v>
      </c>
      <c r="O239" s="133" t="s">
        <v>1484</v>
      </c>
      <c r="P239" s="2">
        <v>0</v>
      </c>
      <c r="Q239" s="2">
        <v>0</v>
      </c>
      <c r="R239" s="2">
        <v>7709</v>
      </c>
      <c r="S239" s="2">
        <v>0</v>
      </c>
      <c r="T239" s="2">
        <v>0</v>
      </c>
      <c r="U239" s="2">
        <v>0</v>
      </c>
      <c r="V239" s="2">
        <v>0</v>
      </c>
      <c r="W239" s="2">
        <v>0</v>
      </c>
      <c r="X239" s="2">
        <v>0</v>
      </c>
      <c r="Y239" s="2">
        <v>0</v>
      </c>
    </row>
    <row r="240" spans="2:25" ht="20" customHeight="1">
      <c r="B240" s="12">
        <v>232</v>
      </c>
      <c r="C240" s="12">
        <v>8</v>
      </c>
      <c r="E240" s="13" t="s">
        <v>1625</v>
      </c>
      <c r="F240" s="13" t="s">
        <v>24</v>
      </c>
      <c r="G240" s="13" t="s">
        <v>188</v>
      </c>
      <c r="H240" s="13" t="s">
        <v>192</v>
      </c>
      <c r="I240" s="13" t="s">
        <v>25</v>
      </c>
      <c r="J240" s="13" t="s">
        <v>27</v>
      </c>
      <c r="K240" s="13" t="s">
        <v>50</v>
      </c>
      <c r="L240" s="13" t="s">
        <v>1515</v>
      </c>
      <c r="M240" s="13">
        <v>0</v>
      </c>
      <c r="N240" s="13">
        <v>0</v>
      </c>
      <c r="O240" s="133" t="s">
        <v>1516</v>
      </c>
      <c r="P240" s="2">
        <v>0</v>
      </c>
      <c r="Q240" s="2">
        <v>0</v>
      </c>
      <c r="R240" s="2">
        <v>2759.68</v>
      </c>
      <c r="S240" s="2">
        <v>0</v>
      </c>
      <c r="T240" s="2">
        <v>0</v>
      </c>
      <c r="U240" s="2">
        <v>0</v>
      </c>
      <c r="V240" s="2">
        <v>0</v>
      </c>
      <c r="W240" s="2">
        <v>0</v>
      </c>
      <c r="X240" s="2">
        <v>0</v>
      </c>
      <c r="Y240" s="2">
        <v>0</v>
      </c>
    </row>
    <row r="241" spans="2:25" ht="20" customHeight="1">
      <c r="B241" s="12">
        <v>233</v>
      </c>
      <c r="C241" s="12">
        <v>8</v>
      </c>
      <c r="E241" s="13" t="s">
        <v>1625</v>
      </c>
      <c r="F241" s="13" t="s">
        <v>24</v>
      </c>
      <c r="G241" s="13" t="s">
        <v>188</v>
      </c>
      <c r="H241" s="13" t="s">
        <v>192</v>
      </c>
      <c r="I241" s="13" t="s">
        <v>25</v>
      </c>
      <c r="J241" s="13" t="s">
        <v>27</v>
      </c>
      <c r="K241" s="13" t="s">
        <v>50</v>
      </c>
      <c r="L241" s="13" t="s">
        <v>1517</v>
      </c>
      <c r="M241" s="13">
        <v>0</v>
      </c>
      <c r="N241" s="13">
        <v>0</v>
      </c>
      <c r="O241" s="133" t="s">
        <v>1518</v>
      </c>
      <c r="P241" s="2">
        <v>0</v>
      </c>
      <c r="Q241" s="2">
        <v>0</v>
      </c>
      <c r="R241" s="2">
        <v>1706.25</v>
      </c>
      <c r="S241" s="2">
        <v>0</v>
      </c>
      <c r="T241" s="2">
        <v>0</v>
      </c>
      <c r="U241" s="2">
        <v>0</v>
      </c>
      <c r="V241" s="2">
        <v>0</v>
      </c>
      <c r="W241" s="2">
        <v>0</v>
      </c>
      <c r="X241" s="2">
        <v>0</v>
      </c>
      <c r="Y241" s="2">
        <v>0</v>
      </c>
    </row>
    <row r="242" spans="2:25" ht="20" customHeight="1">
      <c r="B242" s="12">
        <v>234</v>
      </c>
      <c r="C242" s="12">
        <v>8</v>
      </c>
      <c r="E242" s="13" t="s">
        <v>1625</v>
      </c>
      <c r="F242" s="13" t="s">
        <v>24</v>
      </c>
      <c r="G242" s="13" t="s">
        <v>188</v>
      </c>
      <c r="H242" s="13" t="s">
        <v>192</v>
      </c>
      <c r="I242" s="13" t="s">
        <v>25</v>
      </c>
      <c r="J242" s="13" t="s">
        <v>27</v>
      </c>
      <c r="K242" s="13" t="s">
        <v>50</v>
      </c>
      <c r="L242" s="13" t="s">
        <v>2853</v>
      </c>
      <c r="M242" s="13">
        <v>0</v>
      </c>
      <c r="N242" s="13">
        <v>0</v>
      </c>
      <c r="O242" s="133" t="s">
        <v>2854</v>
      </c>
      <c r="P242" s="2">
        <v>0</v>
      </c>
      <c r="Q242" s="2">
        <v>0</v>
      </c>
      <c r="R242" s="2">
        <v>1000.45</v>
      </c>
      <c r="S242" s="2">
        <v>0</v>
      </c>
      <c r="T242" s="2">
        <v>0</v>
      </c>
      <c r="U242" s="2">
        <v>0</v>
      </c>
      <c r="V242" s="2">
        <v>0</v>
      </c>
      <c r="W242" s="2">
        <v>0</v>
      </c>
      <c r="X242" s="2">
        <v>0</v>
      </c>
      <c r="Y242" s="2">
        <v>0</v>
      </c>
    </row>
    <row r="243" spans="2:25" ht="20" customHeight="1">
      <c r="B243" s="12">
        <v>235</v>
      </c>
      <c r="C243" s="12">
        <v>8</v>
      </c>
      <c r="E243" s="13" t="s">
        <v>1625</v>
      </c>
      <c r="F243" s="13" t="s">
        <v>24</v>
      </c>
      <c r="G243" s="13" t="s">
        <v>188</v>
      </c>
      <c r="H243" s="13" t="s">
        <v>192</v>
      </c>
      <c r="I243" s="13" t="s">
        <v>25</v>
      </c>
      <c r="J243" s="13" t="s">
        <v>27</v>
      </c>
      <c r="K243" s="13" t="s">
        <v>50</v>
      </c>
      <c r="L243" s="13" t="s">
        <v>2861</v>
      </c>
      <c r="M243" s="13">
        <v>0</v>
      </c>
      <c r="N243" s="13">
        <v>0</v>
      </c>
      <c r="O243" s="133" t="s">
        <v>2862</v>
      </c>
      <c r="P243" s="2">
        <v>0</v>
      </c>
      <c r="Q243" s="2">
        <v>0</v>
      </c>
      <c r="R243" s="2">
        <v>3934.0389999999998</v>
      </c>
      <c r="S243" s="2">
        <v>0</v>
      </c>
      <c r="T243" s="2">
        <v>0</v>
      </c>
      <c r="U243" s="2">
        <v>0</v>
      </c>
      <c r="V243" s="2">
        <v>0</v>
      </c>
      <c r="W243" s="2">
        <v>0</v>
      </c>
      <c r="X243" s="2">
        <v>0</v>
      </c>
      <c r="Y243" s="2">
        <v>0</v>
      </c>
    </row>
    <row r="244" spans="2:25" ht="20" customHeight="1">
      <c r="B244" s="12">
        <v>236</v>
      </c>
      <c r="C244" s="12">
        <v>8</v>
      </c>
      <c r="E244" s="13" t="s">
        <v>1625</v>
      </c>
      <c r="F244" s="13" t="s">
        <v>24</v>
      </c>
      <c r="G244" s="13" t="s">
        <v>188</v>
      </c>
      <c r="H244" s="13" t="s">
        <v>192</v>
      </c>
      <c r="I244" s="13" t="s">
        <v>25</v>
      </c>
      <c r="J244" s="13" t="s">
        <v>27</v>
      </c>
      <c r="K244" s="13" t="s">
        <v>50</v>
      </c>
      <c r="L244" s="13" t="s">
        <v>220</v>
      </c>
      <c r="M244" s="13">
        <v>0</v>
      </c>
      <c r="N244" s="13">
        <v>0</v>
      </c>
      <c r="O244" s="133" t="s">
        <v>1485</v>
      </c>
      <c r="P244" s="2">
        <v>0</v>
      </c>
      <c r="Q244" s="2">
        <v>0</v>
      </c>
      <c r="R244" s="2">
        <v>3863.884</v>
      </c>
      <c r="S244" s="2">
        <v>0</v>
      </c>
      <c r="T244" s="2">
        <v>0</v>
      </c>
      <c r="U244" s="2">
        <v>0</v>
      </c>
      <c r="V244" s="2">
        <v>0</v>
      </c>
      <c r="W244" s="2">
        <v>0</v>
      </c>
      <c r="X244" s="2">
        <v>0</v>
      </c>
      <c r="Y244" s="2">
        <v>0</v>
      </c>
    </row>
    <row r="245" spans="2:25" ht="20" customHeight="1">
      <c r="B245" s="12">
        <v>237</v>
      </c>
      <c r="C245" s="12">
        <v>8</v>
      </c>
      <c r="E245" s="13" t="s">
        <v>1625</v>
      </c>
      <c r="F245" s="13" t="s">
        <v>24</v>
      </c>
      <c r="G245" s="13" t="s">
        <v>188</v>
      </c>
      <c r="H245" s="13" t="s">
        <v>192</v>
      </c>
      <c r="I245" s="13" t="s">
        <v>25</v>
      </c>
      <c r="J245" s="13" t="s">
        <v>27</v>
      </c>
      <c r="K245" s="13" t="s">
        <v>50</v>
      </c>
      <c r="L245" s="13" t="s">
        <v>52</v>
      </c>
      <c r="M245" s="13">
        <v>0</v>
      </c>
      <c r="N245" s="13">
        <v>0</v>
      </c>
      <c r="O245" s="133" t="s">
        <v>1603</v>
      </c>
      <c r="P245" s="2">
        <v>0</v>
      </c>
      <c r="Q245" s="2">
        <v>0</v>
      </c>
      <c r="R245" s="2">
        <v>11318.626</v>
      </c>
      <c r="S245" s="2">
        <v>0</v>
      </c>
      <c r="T245" s="2">
        <v>0</v>
      </c>
      <c r="U245" s="2">
        <v>0</v>
      </c>
      <c r="V245" s="2">
        <v>0</v>
      </c>
      <c r="W245" s="2">
        <v>0</v>
      </c>
      <c r="X245" s="2">
        <v>0</v>
      </c>
      <c r="Y245" s="2">
        <v>0</v>
      </c>
    </row>
    <row r="246" spans="2:25" ht="20" customHeight="1">
      <c r="B246" s="12">
        <v>238</v>
      </c>
      <c r="C246" s="12">
        <v>8</v>
      </c>
      <c r="E246" s="13" t="s">
        <v>1625</v>
      </c>
      <c r="F246" s="13" t="s">
        <v>24</v>
      </c>
      <c r="G246" s="13" t="s">
        <v>188</v>
      </c>
      <c r="H246" s="13" t="s">
        <v>192</v>
      </c>
      <c r="I246" s="13" t="s">
        <v>25</v>
      </c>
      <c r="J246" s="13" t="s">
        <v>27</v>
      </c>
      <c r="K246" s="13" t="s">
        <v>50</v>
      </c>
      <c r="L246" s="13" t="s">
        <v>2863</v>
      </c>
      <c r="M246" s="13">
        <v>0</v>
      </c>
      <c r="N246" s="13">
        <v>0</v>
      </c>
      <c r="O246" s="133" t="s">
        <v>2864</v>
      </c>
      <c r="P246" s="2">
        <v>0</v>
      </c>
      <c r="Q246" s="2">
        <v>0</v>
      </c>
      <c r="R246" s="2">
        <v>728.74399999999991</v>
      </c>
      <c r="S246" s="2">
        <v>0</v>
      </c>
      <c r="T246" s="2">
        <v>0</v>
      </c>
      <c r="U246" s="2">
        <v>0</v>
      </c>
      <c r="V246" s="2">
        <v>0</v>
      </c>
      <c r="W246" s="2">
        <v>0</v>
      </c>
      <c r="X246" s="2">
        <v>0</v>
      </c>
      <c r="Y246" s="2">
        <v>0</v>
      </c>
    </row>
    <row r="247" spans="2:25" ht="20" customHeight="1">
      <c r="B247" s="12">
        <v>239</v>
      </c>
      <c r="C247" s="12">
        <v>8</v>
      </c>
      <c r="E247" s="13" t="s">
        <v>1625</v>
      </c>
      <c r="F247" s="13" t="s">
        <v>24</v>
      </c>
      <c r="G247" s="13" t="s">
        <v>188</v>
      </c>
      <c r="H247" s="13" t="s">
        <v>192</v>
      </c>
      <c r="I247" s="13" t="s">
        <v>25</v>
      </c>
      <c r="J247" s="13" t="s">
        <v>27</v>
      </c>
      <c r="K247" s="13" t="s">
        <v>50</v>
      </c>
      <c r="L247" s="13" t="s">
        <v>2865</v>
      </c>
      <c r="M247" s="13">
        <v>0</v>
      </c>
      <c r="N247" s="13">
        <v>0</v>
      </c>
      <c r="O247" s="133" t="s">
        <v>2866</v>
      </c>
      <c r="P247" s="2">
        <v>0</v>
      </c>
      <c r="Q247" s="2">
        <v>0</v>
      </c>
      <c r="R247" s="2">
        <v>256.64999999999998</v>
      </c>
      <c r="S247" s="2">
        <v>0</v>
      </c>
      <c r="T247" s="2">
        <v>0</v>
      </c>
      <c r="U247" s="2">
        <v>0</v>
      </c>
      <c r="V247" s="2">
        <v>0</v>
      </c>
      <c r="W247" s="2">
        <v>0</v>
      </c>
      <c r="X247" s="2">
        <v>0</v>
      </c>
      <c r="Y247" s="2">
        <v>0</v>
      </c>
    </row>
    <row r="248" spans="2:25" ht="20" customHeight="1">
      <c r="B248" s="12">
        <v>240</v>
      </c>
      <c r="C248" s="12">
        <v>8</v>
      </c>
      <c r="E248" s="13" t="s">
        <v>1625</v>
      </c>
      <c r="F248" s="13" t="s">
        <v>24</v>
      </c>
      <c r="G248" s="13" t="s">
        <v>188</v>
      </c>
      <c r="H248" s="13" t="s">
        <v>192</v>
      </c>
      <c r="I248" s="13" t="s">
        <v>25</v>
      </c>
      <c r="J248" s="13" t="s">
        <v>27</v>
      </c>
      <c r="K248" s="13" t="s">
        <v>50</v>
      </c>
      <c r="L248" s="13" t="s">
        <v>53</v>
      </c>
      <c r="M248" s="13">
        <v>0</v>
      </c>
      <c r="N248" s="13">
        <v>0</v>
      </c>
      <c r="O248" s="133" t="s">
        <v>1598</v>
      </c>
      <c r="P248" s="2">
        <v>0</v>
      </c>
      <c r="Q248" s="2">
        <v>0</v>
      </c>
      <c r="R248" s="2">
        <v>8263.8639999999996</v>
      </c>
      <c r="S248" s="2">
        <v>0</v>
      </c>
      <c r="T248" s="2">
        <v>0</v>
      </c>
      <c r="U248" s="2">
        <v>0</v>
      </c>
      <c r="V248" s="2">
        <v>0</v>
      </c>
      <c r="W248" s="2">
        <v>0</v>
      </c>
      <c r="X248" s="2">
        <v>0</v>
      </c>
      <c r="Y248" s="2">
        <v>0</v>
      </c>
    </row>
    <row r="249" spans="2:25" ht="20" customHeight="1">
      <c r="B249" s="12">
        <v>241</v>
      </c>
      <c r="C249" s="12">
        <v>8</v>
      </c>
      <c r="E249" s="13" t="s">
        <v>1625</v>
      </c>
      <c r="F249" s="13" t="s">
        <v>24</v>
      </c>
      <c r="G249" s="13" t="s">
        <v>188</v>
      </c>
      <c r="H249" s="13" t="s">
        <v>192</v>
      </c>
      <c r="I249" s="13" t="s">
        <v>25</v>
      </c>
      <c r="J249" s="13" t="s">
        <v>27</v>
      </c>
      <c r="K249" s="13" t="s">
        <v>50</v>
      </c>
      <c r="L249" s="13" t="s">
        <v>1524</v>
      </c>
      <c r="M249" s="13">
        <v>0</v>
      </c>
      <c r="N249" s="13">
        <v>0</v>
      </c>
      <c r="O249" s="133" t="s">
        <v>1525</v>
      </c>
      <c r="P249" s="2">
        <v>0</v>
      </c>
      <c r="Q249" s="2">
        <v>0</v>
      </c>
      <c r="R249" s="2">
        <v>1000</v>
      </c>
      <c r="S249" s="2">
        <v>0</v>
      </c>
      <c r="T249" s="2">
        <v>0</v>
      </c>
      <c r="U249" s="2">
        <v>0</v>
      </c>
      <c r="V249" s="2">
        <v>0</v>
      </c>
      <c r="W249" s="2">
        <v>0</v>
      </c>
      <c r="X249" s="2">
        <v>0</v>
      </c>
      <c r="Y249" s="2">
        <v>0</v>
      </c>
    </row>
    <row r="250" spans="2:25" ht="20" customHeight="1">
      <c r="B250" s="12">
        <v>242</v>
      </c>
      <c r="C250" s="12">
        <v>8</v>
      </c>
      <c r="E250" s="13" t="s">
        <v>1625</v>
      </c>
      <c r="F250" s="13" t="s">
        <v>24</v>
      </c>
      <c r="G250" s="13" t="s">
        <v>188</v>
      </c>
      <c r="H250" s="13" t="s">
        <v>192</v>
      </c>
      <c r="I250" s="13" t="s">
        <v>25</v>
      </c>
      <c r="J250" s="13" t="s">
        <v>27</v>
      </c>
      <c r="K250" s="13" t="s">
        <v>50</v>
      </c>
      <c r="L250" s="13" t="s">
        <v>1526</v>
      </c>
      <c r="M250" s="13">
        <v>0</v>
      </c>
      <c r="N250" s="13">
        <v>0</v>
      </c>
      <c r="O250" s="133" t="s">
        <v>1527</v>
      </c>
      <c r="P250" s="2">
        <v>0</v>
      </c>
      <c r="Q250" s="2">
        <v>0</v>
      </c>
      <c r="R250" s="2">
        <v>1566.5</v>
      </c>
      <c r="S250" s="2">
        <v>0</v>
      </c>
      <c r="T250" s="2">
        <v>0</v>
      </c>
      <c r="U250" s="2">
        <v>0</v>
      </c>
      <c r="V250" s="2">
        <v>0</v>
      </c>
      <c r="W250" s="2">
        <v>0</v>
      </c>
      <c r="X250" s="2">
        <v>0</v>
      </c>
      <c r="Y250" s="2">
        <v>0</v>
      </c>
    </row>
    <row r="251" spans="2:25" ht="20" customHeight="1">
      <c r="B251" s="12">
        <v>243</v>
      </c>
      <c r="C251" s="12">
        <v>8</v>
      </c>
      <c r="E251" s="13" t="s">
        <v>1625</v>
      </c>
      <c r="F251" s="13" t="s">
        <v>24</v>
      </c>
      <c r="G251" s="13" t="s">
        <v>188</v>
      </c>
      <c r="H251" s="13" t="s">
        <v>192</v>
      </c>
      <c r="I251" s="13" t="s">
        <v>25</v>
      </c>
      <c r="J251" s="13" t="s">
        <v>27</v>
      </c>
      <c r="K251" s="13" t="s">
        <v>50</v>
      </c>
      <c r="L251" s="13" t="s">
        <v>54</v>
      </c>
      <c r="M251" s="13">
        <v>0</v>
      </c>
      <c r="N251" s="13">
        <v>0</v>
      </c>
      <c r="O251" s="133" t="s">
        <v>1597</v>
      </c>
      <c r="P251" s="2">
        <v>0</v>
      </c>
      <c r="Q251" s="2">
        <v>0</v>
      </c>
      <c r="R251" s="2">
        <v>956.94499999999982</v>
      </c>
      <c r="S251" s="2">
        <v>0</v>
      </c>
      <c r="T251" s="2">
        <v>0</v>
      </c>
      <c r="U251" s="2">
        <v>0</v>
      </c>
      <c r="V251" s="2">
        <v>0</v>
      </c>
      <c r="W251" s="2">
        <v>0</v>
      </c>
      <c r="X251" s="2">
        <v>0</v>
      </c>
      <c r="Y251" s="2">
        <v>0</v>
      </c>
    </row>
    <row r="252" spans="2:25" ht="20" customHeight="1">
      <c r="B252" s="12">
        <v>244</v>
      </c>
      <c r="C252" s="12">
        <v>7</v>
      </c>
      <c r="E252" s="13" t="s">
        <v>1625</v>
      </c>
      <c r="F252" s="13" t="s">
        <v>24</v>
      </c>
      <c r="G252" s="13" t="s">
        <v>188</v>
      </c>
      <c r="H252" s="13" t="s">
        <v>192</v>
      </c>
      <c r="I252" s="13" t="s">
        <v>25</v>
      </c>
      <c r="J252" s="13" t="s">
        <v>27</v>
      </c>
      <c r="K252" s="13" t="s">
        <v>29</v>
      </c>
      <c r="L252" s="13">
        <v>0</v>
      </c>
      <c r="M252" s="13">
        <v>0</v>
      </c>
      <c r="N252" s="13">
        <v>0</v>
      </c>
      <c r="O252" s="133" t="s">
        <v>30</v>
      </c>
      <c r="P252" s="2">
        <v>0</v>
      </c>
      <c r="Q252" s="2">
        <v>0</v>
      </c>
      <c r="R252" s="2">
        <v>0</v>
      </c>
      <c r="S252" s="2">
        <v>278401.74000000005</v>
      </c>
      <c r="T252" s="2">
        <v>0</v>
      </c>
      <c r="U252" s="2">
        <v>0</v>
      </c>
      <c r="V252" s="2">
        <v>0</v>
      </c>
      <c r="W252" s="2">
        <v>0</v>
      </c>
      <c r="X252" s="2">
        <v>0</v>
      </c>
      <c r="Y252" s="2">
        <v>0</v>
      </c>
    </row>
    <row r="253" spans="2:25" ht="20" customHeight="1">
      <c r="B253" s="12">
        <v>245</v>
      </c>
      <c r="C253" s="12">
        <v>8</v>
      </c>
      <c r="E253" s="13" t="s">
        <v>1625</v>
      </c>
      <c r="F253" s="13" t="s">
        <v>24</v>
      </c>
      <c r="G253" s="13" t="s">
        <v>188</v>
      </c>
      <c r="H253" s="13" t="s">
        <v>192</v>
      </c>
      <c r="I253" s="13" t="s">
        <v>25</v>
      </c>
      <c r="J253" s="13" t="s">
        <v>27</v>
      </c>
      <c r="K253" s="13" t="s">
        <v>29</v>
      </c>
      <c r="L253" s="13" t="s">
        <v>1481</v>
      </c>
      <c r="M253" s="13">
        <v>0</v>
      </c>
      <c r="N253" s="13">
        <v>0</v>
      </c>
      <c r="O253" s="133" t="s">
        <v>1429</v>
      </c>
      <c r="P253" s="2">
        <v>0</v>
      </c>
      <c r="Q253" s="2">
        <v>0</v>
      </c>
      <c r="R253" s="2">
        <v>388.56000000000006</v>
      </c>
      <c r="S253" s="2">
        <v>0</v>
      </c>
      <c r="T253" s="2">
        <v>0</v>
      </c>
      <c r="U253" s="2">
        <v>0</v>
      </c>
      <c r="V253" s="2">
        <v>0</v>
      </c>
      <c r="W253" s="2">
        <v>0</v>
      </c>
      <c r="X253" s="2">
        <v>0</v>
      </c>
      <c r="Y253" s="2">
        <v>0</v>
      </c>
    </row>
    <row r="254" spans="2:25" ht="20" customHeight="1">
      <c r="B254" s="12">
        <v>246</v>
      </c>
      <c r="C254" s="12">
        <v>8</v>
      </c>
      <c r="E254" s="13" t="s">
        <v>1625</v>
      </c>
      <c r="F254" s="13" t="s">
        <v>24</v>
      </c>
      <c r="G254" s="13" t="s">
        <v>188</v>
      </c>
      <c r="H254" s="13" t="s">
        <v>192</v>
      </c>
      <c r="I254" s="13" t="s">
        <v>25</v>
      </c>
      <c r="J254" s="13" t="s">
        <v>27</v>
      </c>
      <c r="K254" s="13" t="s">
        <v>29</v>
      </c>
      <c r="L254" s="13" t="s">
        <v>2835</v>
      </c>
      <c r="M254" s="13">
        <v>0</v>
      </c>
      <c r="N254" s="13">
        <v>0</v>
      </c>
      <c r="O254" s="133" t="s">
        <v>2744</v>
      </c>
      <c r="P254" s="2">
        <v>0</v>
      </c>
      <c r="Q254" s="2">
        <v>0</v>
      </c>
      <c r="R254" s="2">
        <v>870.58</v>
      </c>
      <c r="S254" s="2">
        <v>0</v>
      </c>
      <c r="T254" s="2">
        <v>0</v>
      </c>
      <c r="U254" s="2">
        <v>0</v>
      </c>
      <c r="V254" s="2">
        <v>0</v>
      </c>
      <c r="W254" s="2">
        <v>0</v>
      </c>
      <c r="X254" s="2">
        <v>0</v>
      </c>
      <c r="Y254" s="2">
        <v>0</v>
      </c>
    </row>
    <row r="255" spans="2:25" ht="20" customHeight="1">
      <c r="B255" s="12">
        <v>247</v>
      </c>
      <c r="C255" s="12">
        <v>8</v>
      </c>
      <c r="E255" s="13" t="s">
        <v>1625</v>
      </c>
      <c r="F255" s="13" t="s">
        <v>24</v>
      </c>
      <c r="G255" s="13" t="s">
        <v>188</v>
      </c>
      <c r="H255" s="13" t="s">
        <v>192</v>
      </c>
      <c r="I255" s="13" t="s">
        <v>25</v>
      </c>
      <c r="J255" s="13" t="s">
        <v>27</v>
      </c>
      <c r="K255" s="13" t="s">
        <v>29</v>
      </c>
      <c r="L255" s="13" t="s">
        <v>2948</v>
      </c>
      <c r="M255" s="13">
        <v>0</v>
      </c>
      <c r="N255" s="13">
        <v>0</v>
      </c>
      <c r="O255" s="133" t="s">
        <v>2740</v>
      </c>
      <c r="P255" s="2">
        <v>0</v>
      </c>
      <c r="Q255" s="2">
        <v>0</v>
      </c>
      <c r="R255" s="2">
        <v>4550.58</v>
      </c>
      <c r="S255" s="2">
        <v>0</v>
      </c>
      <c r="T255" s="2">
        <v>0</v>
      </c>
      <c r="U255" s="2">
        <v>0</v>
      </c>
      <c r="V255" s="2">
        <v>0</v>
      </c>
      <c r="W255" s="2">
        <v>0</v>
      </c>
      <c r="X255" s="2">
        <v>0</v>
      </c>
      <c r="Y255" s="2">
        <v>0</v>
      </c>
    </row>
    <row r="256" spans="2:25" ht="20" customHeight="1">
      <c r="B256" s="12">
        <v>248</v>
      </c>
      <c r="C256" s="12">
        <v>8</v>
      </c>
      <c r="E256" s="13" t="s">
        <v>1625</v>
      </c>
      <c r="F256" s="13" t="s">
        <v>24</v>
      </c>
      <c r="G256" s="13" t="s">
        <v>188</v>
      </c>
      <c r="H256" s="13" t="s">
        <v>192</v>
      </c>
      <c r="I256" s="13" t="s">
        <v>25</v>
      </c>
      <c r="J256" s="13" t="s">
        <v>27</v>
      </c>
      <c r="K256" s="13" t="s">
        <v>29</v>
      </c>
      <c r="L256" s="13" t="s">
        <v>2949</v>
      </c>
      <c r="M256" s="13">
        <v>0</v>
      </c>
      <c r="N256" s="13">
        <v>0</v>
      </c>
      <c r="O256" s="133" t="s">
        <v>2742</v>
      </c>
      <c r="P256" s="2">
        <v>0</v>
      </c>
      <c r="Q256" s="2">
        <v>0</v>
      </c>
      <c r="R256" s="2">
        <v>495.48</v>
      </c>
      <c r="S256" s="2">
        <v>0</v>
      </c>
      <c r="T256" s="2">
        <v>0</v>
      </c>
      <c r="U256" s="2">
        <v>0</v>
      </c>
      <c r="V256" s="2">
        <v>0</v>
      </c>
      <c r="W256" s="2">
        <v>0</v>
      </c>
      <c r="X256" s="2">
        <v>0</v>
      </c>
      <c r="Y256" s="2">
        <v>0</v>
      </c>
    </row>
    <row r="257" spans="2:25" ht="20" customHeight="1">
      <c r="B257" s="12">
        <v>249</v>
      </c>
      <c r="C257" s="12">
        <v>8</v>
      </c>
      <c r="E257" s="13" t="s">
        <v>1625</v>
      </c>
      <c r="F257" s="13" t="s">
        <v>24</v>
      </c>
      <c r="G257" s="13" t="s">
        <v>188</v>
      </c>
      <c r="H257" s="13" t="s">
        <v>192</v>
      </c>
      <c r="I257" s="13" t="s">
        <v>25</v>
      </c>
      <c r="J257" s="13" t="s">
        <v>27</v>
      </c>
      <c r="K257" s="13" t="s">
        <v>29</v>
      </c>
      <c r="L257" s="13" t="s">
        <v>2950</v>
      </c>
      <c r="M257" s="13">
        <v>0</v>
      </c>
      <c r="N257" s="13">
        <v>0</v>
      </c>
      <c r="O257" s="133" t="s">
        <v>2746</v>
      </c>
      <c r="P257" s="2">
        <v>0</v>
      </c>
      <c r="Q257" s="2">
        <v>0</v>
      </c>
      <c r="R257" s="2">
        <v>19478.88</v>
      </c>
      <c r="S257" s="2">
        <v>0</v>
      </c>
      <c r="T257" s="2">
        <v>0</v>
      </c>
      <c r="U257" s="2">
        <v>0</v>
      </c>
      <c r="V257" s="2">
        <v>0</v>
      </c>
      <c r="W257" s="2">
        <v>0</v>
      </c>
      <c r="X257" s="2">
        <v>0</v>
      </c>
      <c r="Y257" s="2">
        <v>0</v>
      </c>
    </row>
    <row r="258" spans="2:25" ht="20" customHeight="1">
      <c r="B258" s="12">
        <v>250</v>
      </c>
      <c r="C258" s="12">
        <v>8</v>
      </c>
      <c r="E258" s="13" t="s">
        <v>1625</v>
      </c>
      <c r="F258" s="13" t="s">
        <v>24</v>
      </c>
      <c r="G258" s="13" t="s">
        <v>188</v>
      </c>
      <c r="H258" s="13" t="s">
        <v>192</v>
      </c>
      <c r="I258" s="13" t="s">
        <v>25</v>
      </c>
      <c r="J258" s="13" t="s">
        <v>27</v>
      </c>
      <c r="K258" s="13" t="s">
        <v>29</v>
      </c>
      <c r="L258" s="13" t="s">
        <v>2951</v>
      </c>
      <c r="M258" s="13">
        <v>0</v>
      </c>
      <c r="N258" s="13">
        <v>0</v>
      </c>
      <c r="O258" s="133" t="s">
        <v>2748</v>
      </c>
      <c r="P258" s="2">
        <v>0</v>
      </c>
      <c r="Q258" s="2">
        <v>0</v>
      </c>
      <c r="R258" s="2">
        <v>5362.2</v>
      </c>
      <c r="S258" s="2">
        <v>0</v>
      </c>
      <c r="T258" s="2">
        <v>0</v>
      </c>
      <c r="U258" s="2">
        <v>0</v>
      </c>
      <c r="V258" s="2">
        <v>0</v>
      </c>
      <c r="W258" s="2">
        <v>0</v>
      </c>
      <c r="X258" s="2">
        <v>0</v>
      </c>
      <c r="Y258" s="2">
        <v>0</v>
      </c>
    </row>
    <row r="259" spans="2:25" ht="20" customHeight="1">
      <c r="B259" s="12">
        <v>251</v>
      </c>
      <c r="C259" s="12">
        <v>8</v>
      </c>
      <c r="E259" s="13" t="s">
        <v>1625</v>
      </c>
      <c r="F259" s="13" t="s">
        <v>24</v>
      </c>
      <c r="G259" s="13" t="s">
        <v>188</v>
      </c>
      <c r="H259" s="13" t="s">
        <v>192</v>
      </c>
      <c r="I259" s="13" t="s">
        <v>25</v>
      </c>
      <c r="J259" s="13" t="s">
        <v>27</v>
      </c>
      <c r="K259" s="13" t="s">
        <v>29</v>
      </c>
      <c r="L259" s="13" t="s">
        <v>2952</v>
      </c>
      <c r="M259" s="13">
        <v>0</v>
      </c>
      <c r="N259" s="13">
        <v>0</v>
      </c>
      <c r="O259" s="133" t="s">
        <v>2750</v>
      </c>
      <c r="P259" s="2">
        <v>0</v>
      </c>
      <c r="Q259" s="2">
        <v>0</v>
      </c>
      <c r="R259" s="2">
        <v>38232</v>
      </c>
      <c r="S259" s="2">
        <v>0</v>
      </c>
      <c r="T259" s="2">
        <v>0</v>
      </c>
      <c r="U259" s="2">
        <v>0</v>
      </c>
      <c r="V259" s="2">
        <v>0</v>
      </c>
      <c r="W259" s="2">
        <v>0</v>
      </c>
      <c r="X259" s="2">
        <v>0</v>
      </c>
      <c r="Y259" s="2">
        <v>0</v>
      </c>
    </row>
    <row r="260" spans="2:25" ht="20" customHeight="1">
      <c r="B260" s="12">
        <v>252</v>
      </c>
      <c r="C260" s="12">
        <v>8</v>
      </c>
      <c r="E260" s="13" t="s">
        <v>1625</v>
      </c>
      <c r="F260" s="13" t="s">
        <v>24</v>
      </c>
      <c r="G260" s="13" t="s">
        <v>188</v>
      </c>
      <c r="H260" s="13" t="s">
        <v>192</v>
      </c>
      <c r="I260" s="13" t="s">
        <v>25</v>
      </c>
      <c r="J260" s="13" t="s">
        <v>27</v>
      </c>
      <c r="K260" s="13" t="s">
        <v>29</v>
      </c>
      <c r="L260" s="13" t="s">
        <v>2953</v>
      </c>
      <c r="M260" s="13">
        <v>0</v>
      </c>
      <c r="N260" s="13">
        <v>0</v>
      </c>
      <c r="O260" s="133" t="s">
        <v>2752</v>
      </c>
      <c r="P260" s="2">
        <v>0</v>
      </c>
      <c r="Q260" s="2">
        <v>0</v>
      </c>
      <c r="R260" s="2">
        <v>58514.400000000001</v>
      </c>
      <c r="S260" s="2">
        <v>0</v>
      </c>
      <c r="T260" s="2">
        <v>0</v>
      </c>
      <c r="U260" s="2">
        <v>0</v>
      </c>
      <c r="V260" s="2">
        <v>0</v>
      </c>
      <c r="W260" s="2">
        <v>0</v>
      </c>
      <c r="X260" s="2">
        <v>0</v>
      </c>
      <c r="Y260" s="2">
        <v>0</v>
      </c>
    </row>
    <row r="261" spans="2:25" ht="20" customHeight="1">
      <c r="B261" s="12">
        <v>253</v>
      </c>
      <c r="C261" s="12">
        <v>8</v>
      </c>
      <c r="E261" s="13" t="s">
        <v>1625</v>
      </c>
      <c r="F261" s="13" t="s">
        <v>24</v>
      </c>
      <c r="G261" s="13" t="s">
        <v>188</v>
      </c>
      <c r="H261" s="13" t="s">
        <v>192</v>
      </c>
      <c r="I261" s="13" t="s">
        <v>25</v>
      </c>
      <c r="J261" s="13" t="s">
        <v>27</v>
      </c>
      <c r="K261" s="13" t="s">
        <v>29</v>
      </c>
      <c r="L261" s="13" t="s">
        <v>2954</v>
      </c>
      <c r="M261" s="13">
        <v>0</v>
      </c>
      <c r="N261" s="13">
        <v>0</v>
      </c>
      <c r="O261" s="133" t="s">
        <v>2754</v>
      </c>
      <c r="P261" s="2">
        <v>0</v>
      </c>
      <c r="Q261" s="2">
        <v>0</v>
      </c>
      <c r="R261" s="2">
        <v>7022.16</v>
      </c>
      <c r="S261" s="2">
        <v>0</v>
      </c>
      <c r="T261" s="2">
        <v>0</v>
      </c>
      <c r="U261" s="2">
        <v>0</v>
      </c>
      <c r="V261" s="2">
        <v>0</v>
      </c>
      <c r="W261" s="2">
        <v>0</v>
      </c>
      <c r="X261" s="2">
        <v>0</v>
      </c>
      <c r="Y261" s="2">
        <v>0</v>
      </c>
    </row>
    <row r="262" spans="2:25" ht="20" customHeight="1">
      <c r="B262" s="12">
        <v>254</v>
      </c>
      <c r="C262" s="12">
        <v>8</v>
      </c>
      <c r="E262" s="13" t="s">
        <v>1625</v>
      </c>
      <c r="F262" s="13" t="s">
        <v>24</v>
      </c>
      <c r="G262" s="13" t="s">
        <v>188</v>
      </c>
      <c r="H262" s="13" t="s">
        <v>192</v>
      </c>
      <c r="I262" s="13" t="s">
        <v>25</v>
      </c>
      <c r="J262" s="13" t="s">
        <v>27</v>
      </c>
      <c r="K262" s="13" t="s">
        <v>29</v>
      </c>
      <c r="L262" s="13" t="s">
        <v>2955</v>
      </c>
      <c r="M262" s="13">
        <v>0</v>
      </c>
      <c r="N262" s="13">
        <v>0</v>
      </c>
      <c r="O262" s="133" t="s">
        <v>2756</v>
      </c>
      <c r="P262" s="2">
        <v>0</v>
      </c>
      <c r="Q262" s="2">
        <v>0</v>
      </c>
      <c r="R262" s="2">
        <v>2960.7599999999998</v>
      </c>
      <c r="S262" s="2">
        <v>0</v>
      </c>
      <c r="T262" s="2">
        <v>0</v>
      </c>
      <c r="U262" s="2">
        <v>0</v>
      </c>
      <c r="V262" s="2">
        <v>0</v>
      </c>
      <c r="W262" s="2">
        <v>0</v>
      </c>
      <c r="X262" s="2">
        <v>0</v>
      </c>
      <c r="Y262" s="2">
        <v>0</v>
      </c>
    </row>
    <row r="263" spans="2:25" ht="20" customHeight="1">
      <c r="B263" s="12">
        <v>255</v>
      </c>
      <c r="C263" s="12">
        <v>8</v>
      </c>
      <c r="E263" s="13" t="s">
        <v>1625</v>
      </c>
      <c r="F263" s="13" t="s">
        <v>24</v>
      </c>
      <c r="G263" s="13" t="s">
        <v>188</v>
      </c>
      <c r="H263" s="13" t="s">
        <v>192</v>
      </c>
      <c r="I263" s="13" t="s">
        <v>25</v>
      </c>
      <c r="J263" s="13" t="s">
        <v>27</v>
      </c>
      <c r="K263" s="13" t="s">
        <v>29</v>
      </c>
      <c r="L263" s="13" t="s">
        <v>2956</v>
      </c>
      <c r="M263" s="13">
        <v>0</v>
      </c>
      <c r="N263" s="13">
        <v>0</v>
      </c>
      <c r="O263" s="133" t="s">
        <v>2758</v>
      </c>
      <c r="P263" s="2">
        <v>0</v>
      </c>
      <c r="Q263" s="2">
        <v>0</v>
      </c>
      <c r="R263" s="2">
        <v>1876.44</v>
      </c>
      <c r="S263" s="2">
        <v>0</v>
      </c>
      <c r="T263" s="2">
        <v>0</v>
      </c>
      <c r="U263" s="2">
        <v>0</v>
      </c>
      <c r="V263" s="2">
        <v>0</v>
      </c>
      <c r="W263" s="2">
        <v>0</v>
      </c>
      <c r="X263" s="2">
        <v>0</v>
      </c>
      <c r="Y263" s="2">
        <v>0</v>
      </c>
    </row>
    <row r="264" spans="2:25" ht="20" customHeight="1">
      <c r="B264" s="12">
        <v>256</v>
      </c>
      <c r="C264" s="12">
        <v>8</v>
      </c>
      <c r="E264" s="13" t="s">
        <v>1625</v>
      </c>
      <c r="F264" s="13" t="s">
        <v>24</v>
      </c>
      <c r="G264" s="13" t="s">
        <v>188</v>
      </c>
      <c r="H264" s="13" t="s">
        <v>192</v>
      </c>
      <c r="I264" s="13" t="s">
        <v>25</v>
      </c>
      <c r="J264" s="13" t="s">
        <v>27</v>
      </c>
      <c r="K264" s="13" t="s">
        <v>29</v>
      </c>
      <c r="L264" s="13" t="s">
        <v>2957</v>
      </c>
      <c r="M264" s="13">
        <v>0</v>
      </c>
      <c r="N264" s="13">
        <v>0</v>
      </c>
      <c r="O264" s="133" t="s">
        <v>2829</v>
      </c>
      <c r="P264" s="2">
        <v>0</v>
      </c>
      <c r="Q264" s="2">
        <v>0</v>
      </c>
      <c r="R264" s="2">
        <v>41381.839999999997</v>
      </c>
      <c r="S264" s="2">
        <v>0</v>
      </c>
      <c r="T264" s="2">
        <v>0</v>
      </c>
      <c r="U264" s="2">
        <v>0</v>
      </c>
      <c r="V264" s="2">
        <v>0</v>
      </c>
      <c r="W264" s="2">
        <v>0</v>
      </c>
      <c r="X264" s="2">
        <v>0</v>
      </c>
      <c r="Y264" s="2">
        <v>0</v>
      </c>
    </row>
    <row r="265" spans="2:25" ht="20" customHeight="1">
      <c r="B265" s="12">
        <v>257</v>
      </c>
      <c r="C265" s="12">
        <v>8</v>
      </c>
      <c r="E265" s="13" t="s">
        <v>1625</v>
      </c>
      <c r="F265" s="13" t="s">
        <v>24</v>
      </c>
      <c r="G265" s="13" t="s">
        <v>188</v>
      </c>
      <c r="H265" s="13" t="s">
        <v>192</v>
      </c>
      <c r="I265" s="13" t="s">
        <v>25</v>
      </c>
      <c r="J265" s="13" t="s">
        <v>27</v>
      </c>
      <c r="K265" s="13" t="s">
        <v>29</v>
      </c>
      <c r="L265" s="13" t="s">
        <v>2958</v>
      </c>
      <c r="M265" s="13">
        <v>0</v>
      </c>
      <c r="N265" s="13">
        <v>0</v>
      </c>
      <c r="O265" s="133" t="s">
        <v>2831</v>
      </c>
      <c r="P265" s="2">
        <v>0</v>
      </c>
      <c r="Q265" s="2">
        <v>0</v>
      </c>
      <c r="R265" s="2">
        <v>18557.91</v>
      </c>
      <c r="S265" s="2">
        <v>0</v>
      </c>
      <c r="T265" s="2">
        <v>0</v>
      </c>
      <c r="U265" s="2">
        <v>0</v>
      </c>
      <c r="V265" s="2">
        <v>0</v>
      </c>
      <c r="W265" s="2">
        <v>0</v>
      </c>
      <c r="X265" s="2">
        <v>0</v>
      </c>
      <c r="Y265" s="2">
        <v>0</v>
      </c>
    </row>
    <row r="266" spans="2:25" ht="20" customHeight="1">
      <c r="B266" s="12">
        <v>258</v>
      </c>
      <c r="C266" s="12">
        <v>8</v>
      </c>
      <c r="E266" s="13" t="s">
        <v>1625</v>
      </c>
      <c r="F266" s="13" t="s">
        <v>24</v>
      </c>
      <c r="G266" s="13" t="s">
        <v>188</v>
      </c>
      <c r="H266" s="13" t="s">
        <v>192</v>
      </c>
      <c r="I266" s="13" t="s">
        <v>25</v>
      </c>
      <c r="J266" s="13" t="s">
        <v>27</v>
      </c>
      <c r="K266" s="13" t="s">
        <v>29</v>
      </c>
      <c r="L266" s="13" t="s">
        <v>2959</v>
      </c>
      <c r="M266" s="13">
        <v>0</v>
      </c>
      <c r="N266" s="13">
        <v>0</v>
      </c>
      <c r="O266" s="133" t="s">
        <v>2833</v>
      </c>
      <c r="P266" s="2">
        <v>0</v>
      </c>
      <c r="Q266" s="2">
        <v>0</v>
      </c>
      <c r="R266" s="2">
        <v>64832.399999999987</v>
      </c>
      <c r="S266" s="2">
        <v>0</v>
      </c>
      <c r="T266" s="2">
        <v>0</v>
      </c>
      <c r="U266" s="2">
        <v>0</v>
      </c>
      <c r="V266" s="2">
        <v>0</v>
      </c>
      <c r="W266" s="2">
        <v>0</v>
      </c>
      <c r="X266" s="2">
        <v>0</v>
      </c>
      <c r="Y266" s="2">
        <v>0</v>
      </c>
    </row>
    <row r="267" spans="2:25" ht="20" customHeight="1">
      <c r="B267" s="12">
        <v>259</v>
      </c>
      <c r="C267" s="12">
        <v>8</v>
      </c>
      <c r="E267" s="13" t="s">
        <v>1625</v>
      </c>
      <c r="F267" s="13" t="s">
        <v>24</v>
      </c>
      <c r="G267" s="13" t="s">
        <v>188</v>
      </c>
      <c r="H267" s="13" t="s">
        <v>192</v>
      </c>
      <c r="I267" s="13" t="s">
        <v>25</v>
      </c>
      <c r="J267" s="13" t="s">
        <v>27</v>
      </c>
      <c r="K267" s="13" t="s">
        <v>29</v>
      </c>
      <c r="L267" s="13" t="s">
        <v>2867</v>
      </c>
      <c r="M267" s="13">
        <v>0</v>
      </c>
      <c r="N267" s="13">
        <v>0</v>
      </c>
      <c r="O267" s="133" t="s">
        <v>2868</v>
      </c>
      <c r="P267" s="2">
        <v>0</v>
      </c>
      <c r="Q267" s="2">
        <v>0</v>
      </c>
      <c r="R267" s="2">
        <v>457.95000000000005</v>
      </c>
      <c r="S267" s="2">
        <v>0</v>
      </c>
      <c r="T267" s="2">
        <v>0</v>
      </c>
      <c r="U267" s="2">
        <v>0</v>
      </c>
      <c r="V267" s="2">
        <v>0</v>
      </c>
      <c r="W267" s="2">
        <v>0</v>
      </c>
      <c r="X267" s="2">
        <v>0</v>
      </c>
      <c r="Y267" s="2">
        <v>0</v>
      </c>
    </row>
    <row r="268" spans="2:25" ht="20" customHeight="1">
      <c r="B268" s="12">
        <v>260</v>
      </c>
      <c r="C268" s="12">
        <v>8</v>
      </c>
      <c r="E268" s="13" t="s">
        <v>1625</v>
      </c>
      <c r="F268" s="13" t="s">
        <v>24</v>
      </c>
      <c r="G268" s="13" t="s">
        <v>188</v>
      </c>
      <c r="H268" s="13" t="s">
        <v>192</v>
      </c>
      <c r="I268" s="13" t="s">
        <v>25</v>
      </c>
      <c r="J268" s="13" t="s">
        <v>27</v>
      </c>
      <c r="K268" s="13" t="s">
        <v>29</v>
      </c>
      <c r="L268" s="13" t="s">
        <v>2889</v>
      </c>
      <c r="M268" s="13">
        <v>0</v>
      </c>
      <c r="N268" s="13">
        <v>0</v>
      </c>
      <c r="O268" s="133" t="s">
        <v>1528</v>
      </c>
      <c r="P268" s="2">
        <v>0</v>
      </c>
      <c r="Q268" s="2">
        <v>0</v>
      </c>
      <c r="R268" s="2">
        <v>1383.9</v>
      </c>
      <c r="S268" s="2">
        <v>0</v>
      </c>
      <c r="T268" s="2">
        <v>0</v>
      </c>
      <c r="U268" s="2">
        <v>0</v>
      </c>
      <c r="V268" s="2">
        <v>0</v>
      </c>
      <c r="W268" s="2">
        <v>0</v>
      </c>
      <c r="X268" s="2">
        <v>0</v>
      </c>
      <c r="Y268" s="2">
        <v>0</v>
      </c>
    </row>
    <row r="269" spans="2:25" ht="20" customHeight="1">
      <c r="B269" s="12">
        <v>261</v>
      </c>
      <c r="C269" s="12">
        <v>8</v>
      </c>
      <c r="E269" s="13" t="s">
        <v>1625</v>
      </c>
      <c r="F269" s="13" t="s">
        <v>24</v>
      </c>
      <c r="G269" s="13" t="s">
        <v>188</v>
      </c>
      <c r="H269" s="13" t="s">
        <v>192</v>
      </c>
      <c r="I269" s="13" t="s">
        <v>25</v>
      </c>
      <c r="J269" s="13" t="s">
        <v>27</v>
      </c>
      <c r="K269" s="13" t="s">
        <v>29</v>
      </c>
      <c r="L269" s="13" t="s">
        <v>2892</v>
      </c>
      <c r="M269" s="13">
        <v>0</v>
      </c>
      <c r="N269" s="13">
        <v>0</v>
      </c>
      <c r="O269" s="133" t="s">
        <v>1529</v>
      </c>
      <c r="P269" s="2">
        <v>0</v>
      </c>
      <c r="Q269" s="2">
        <v>0</v>
      </c>
      <c r="R269" s="2">
        <v>211.3</v>
      </c>
      <c r="S269" s="2">
        <v>0</v>
      </c>
      <c r="T269" s="2">
        <v>0</v>
      </c>
      <c r="U269" s="2">
        <v>0</v>
      </c>
      <c r="V269" s="2">
        <v>0</v>
      </c>
      <c r="W269" s="2">
        <v>0</v>
      </c>
      <c r="X269" s="2">
        <v>0</v>
      </c>
      <c r="Y269" s="2">
        <v>0</v>
      </c>
    </row>
    <row r="270" spans="2:25" ht="20" customHeight="1">
      <c r="B270" s="12">
        <v>262</v>
      </c>
      <c r="C270" s="12">
        <v>8</v>
      </c>
      <c r="E270" s="13" t="s">
        <v>1625</v>
      </c>
      <c r="F270" s="13" t="s">
        <v>24</v>
      </c>
      <c r="G270" s="13" t="s">
        <v>188</v>
      </c>
      <c r="H270" s="13" t="s">
        <v>192</v>
      </c>
      <c r="I270" s="13" t="s">
        <v>25</v>
      </c>
      <c r="J270" s="13" t="s">
        <v>27</v>
      </c>
      <c r="K270" s="13" t="s">
        <v>29</v>
      </c>
      <c r="L270" s="13" t="s">
        <v>2960</v>
      </c>
      <c r="M270" s="13">
        <v>0</v>
      </c>
      <c r="N270" s="13">
        <v>0</v>
      </c>
      <c r="O270" s="133" t="s">
        <v>2794</v>
      </c>
      <c r="P270" s="2">
        <v>0</v>
      </c>
      <c r="Q270" s="2">
        <v>0</v>
      </c>
      <c r="R270" s="2">
        <v>11824.4</v>
      </c>
      <c r="S270" s="2">
        <v>0</v>
      </c>
      <c r="T270" s="2">
        <v>0</v>
      </c>
      <c r="U270" s="2">
        <v>0</v>
      </c>
      <c r="V270" s="2">
        <v>0</v>
      </c>
      <c r="W270" s="2">
        <v>0</v>
      </c>
      <c r="X270" s="2">
        <v>0</v>
      </c>
      <c r="Y270" s="2">
        <v>0</v>
      </c>
    </row>
    <row r="271" spans="2:25" ht="20" customHeight="1">
      <c r="B271" s="12">
        <v>263</v>
      </c>
      <c r="C271" s="12">
        <v>7</v>
      </c>
      <c r="E271" s="13" t="s">
        <v>1625</v>
      </c>
      <c r="F271" s="13" t="s">
        <v>24</v>
      </c>
      <c r="G271" s="13" t="s">
        <v>188</v>
      </c>
      <c r="H271" s="13" t="s">
        <v>192</v>
      </c>
      <c r="I271" s="13" t="s">
        <v>25</v>
      </c>
      <c r="J271" s="13" t="s">
        <v>27</v>
      </c>
      <c r="K271" s="13" t="s">
        <v>77</v>
      </c>
      <c r="L271" s="13">
        <v>0</v>
      </c>
      <c r="M271" s="13">
        <v>0</v>
      </c>
      <c r="N271" s="13">
        <v>0</v>
      </c>
      <c r="O271" s="133" t="s">
        <v>78</v>
      </c>
      <c r="P271" s="2">
        <v>0</v>
      </c>
      <c r="Q271" s="2">
        <v>0</v>
      </c>
      <c r="R271" s="2">
        <v>0</v>
      </c>
      <c r="S271" s="2">
        <v>154928.88</v>
      </c>
      <c r="T271" s="2">
        <v>0</v>
      </c>
      <c r="U271" s="2">
        <v>0</v>
      </c>
      <c r="V271" s="2">
        <v>0</v>
      </c>
      <c r="W271" s="2">
        <v>0</v>
      </c>
      <c r="X271" s="2">
        <v>0</v>
      </c>
      <c r="Y271" s="2">
        <v>0</v>
      </c>
    </row>
    <row r="272" spans="2:25" ht="20" customHeight="1">
      <c r="B272" s="12">
        <v>264</v>
      </c>
      <c r="C272" s="12">
        <v>8</v>
      </c>
      <c r="E272" s="13" t="s">
        <v>1625</v>
      </c>
      <c r="F272" s="13" t="s">
        <v>24</v>
      </c>
      <c r="G272" s="13" t="s">
        <v>188</v>
      </c>
      <c r="H272" s="13" t="s">
        <v>192</v>
      </c>
      <c r="I272" s="13" t="s">
        <v>25</v>
      </c>
      <c r="J272" s="13" t="s">
        <v>27</v>
      </c>
      <c r="K272" s="13" t="s">
        <v>77</v>
      </c>
      <c r="L272" s="13" t="s">
        <v>204</v>
      </c>
      <c r="M272" s="13">
        <v>0</v>
      </c>
      <c r="N272" s="13">
        <v>0</v>
      </c>
      <c r="O272" s="133" t="s">
        <v>1530</v>
      </c>
      <c r="P272" s="2">
        <v>0</v>
      </c>
      <c r="Q272" s="2">
        <v>0</v>
      </c>
      <c r="R272" s="2">
        <v>1115.4000000000001</v>
      </c>
      <c r="S272" s="2">
        <v>0</v>
      </c>
      <c r="T272" s="2">
        <v>0</v>
      </c>
      <c r="U272" s="2">
        <v>0</v>
      </c>
      <c r="V272" s="2">
        <v>0</v>
      </c>
      <c r="W272" s="2">
        <v>0</v>
      </c>
      <c r="X272" s="2">
        <v>0</v>
      </c>
      <c r="Y272" s="2">
        <v>0</v>
      </c>
    </row>
    <row r="273" spans="2:25" ht="20" customHeight="1">
      <c r="B273" s="12">
        <v>265</v>
      </c>
      <c r="C273" s="12">
        <v>8</v>
      </c>
      <c r="E273" s="13" t="s">
        <v>1625</v>
      </c>
      <c r="F273" s="13" t="s">
        <v>24</v>
      </c>
      <c r="G273" s="13" t="s">
        <v>188</v>
      </c>
      <c r="H273" s="13" t="s">
        <v>192</v>
      </c>
      <c r="I273" s="13" t="s">
        <v>25</v>
      </c>
      <c r="J273" s="13" t="s">
        <v>27</v>
      </c>
      <c r="K273" s="13" t="s">
        <v>77</v>
      </c>
      <c r="L273" s="13" t="s">
        <v>2961</v>
      </c>
      <c r="M273" s="13">
        <v>0</v>
      </c>
      <c r="N273" s="13">
        <v>0</v>
      </c>
      <c r="O273" s="133" t="s">
        <v>2962</v>
      </c>
      <c r="P273" s="2">
        <v>0</v>
      </c>
      <c r="Q273" s="2">
        <v>0</v>
      </c>
      <c r="R273" s="2">
        <v>6328.8</v>
      </c>
      <c r="S273" s="2">
        <v>0</v>
      </c>
      <c r="T273" s="2">
        <v>0</v>
      </c>
      <c r="U273" s="2">
        <v>0</v>
      </c>
      <c r="V273" s="2">
        <v>0</v>
      </c>
      <c r="W273" s="2">
        <v>0</v>
      </c>
      <c r="X273" s="2">
        <v>0</v>
      </c>
      <c r="Y273" s="2">
        <v>0</v>
      </c>
    </row>
    <row r="274" spans="2:25" ht="20" customHeight="1">
      <c r="B274" s="12">
        <v>266</v>
      </c>
      <c r="C274" s="12">
        <v>8</v>
      </c>
      <c r="E274" s="13" t="s">
        <v>1625</v>
      </c>
      <c r="F274" s="13" t="s">
        <v>24</v>
      </c>
      <c r="G274" s="13" t="s">
        <v>188</v>
      </c>
      <c r="H274" s="13" t="s">
        <v>192</v>
      </c>
      <c r="I274" s="13" t="s">
        <v>25</v>
      </c>
      <c r="J274" s="13" t="s">
        <v>27</v>
      </c>
      <c r="K274" s="13" t="s">
        <v>77</v>
      </c>
      <c r="L274" s="13" t="s">
        <v>194</v>
      </c>
      <c r="M274" s="13">
        <v>0</v>
      </c>
      <c r="N274" s="13">
        <v>0</v>
      </c>
      <c r="O274" s="133" t="s">
        <v>1531</v>
      </c>
      <c r="P274" s="2">
        <v>0</v>
      </c>
      <c r="Q274" s="2">
        <v>0</v>
      </c>
      <c r="R274" s="2">
        <v>1605.76</v>
      </c>
      <c r="S274" s="2">
        <v>0</v>
      </c>
      <c r="T274" s="2">
        <v>0</v>
      </c>
      <c r="U274" s="2">
        <v>0</v>
      </c>
      <c r="V274" s="2">
        <v>0</v>
      </c>
      <c r="W274" s="2">
        <v>0</v>
      </c>
      <c r="X274" s="2">
        <v>0</v>
      </c>
      <c r="Y274" s="2">
        <v>0</v>
      </c>
    </row>
    <row r="275" spans="2:25" ht="20" customHeight="1">
      <c r="B275" s="12">
        <v>267</v>
      </c>
      <c r="C275" s="12">
        <v>8</v>
      </c>
      <c r="E275" s="13" t="s">
        <v>1625</v>
      </c>
      <c r="F275" s="13" t="s">
        <v>24</v>
      </c>
      <c r="G275" s="13" t="s">
        <v>188</v>
      </c>
      <c r="H275" s="13" t="s">
        <v>192</v>
      </c>
      <c r="I275" s="13" t="s">
        <v>25</v>
      </c>
      <c r="J275" s="13" t="s">
        <v>27</v>
      </c>
      <c r="K275" s="13" t="s">
        <v>77</v>
      </c>
      <c r="L275" s="13" t="s">
        <v>195</v>
      </c>
      <c r="M275" s="13">
        <v>0</v>
      </c>
      <c r="N275" s="13">
        <v>0</v>
      </c>
      <c r="O275" s="133" t="s">
        <v>1619</v>
      </c>
      <c r="P275" s="2">
        <v>0</v>
      </c>
      <c r="Q275" s="2">
        <v>0</v>
      </c>
      <c r="R275" s="2">
        <v>639.94999999999993</v>
      </c>
      <c r="S275" s="2">
        <v>0</v>
      </c>
      <c r="T275" s="2">
        <v>0</v>
      </c>
      <c r="U275" s="2">
        <v>0</v>
      </c>
      <c r="V275" s="2">
        <v>0</v>
      </c>
      <c r="W275" s="2">
        <v>0</v>
      </c>
      <c r="X275" s="2">
        <v>0</v>
      </c>
      <c r="Y275" s="2">
        <v>0</v>
      </c>
    </row>
    <row r="276" spans="2:25" ht="20" customHeight="1">
      <c r="B276" s="12">
        <v>268</v>
      </c>
      <c r="C276" s="12">
        <v>8</v>
      </c>
      <c r="E276" s="13" t="s">
        <v>1625</v>
      </c>
      <c r="F276" s="13" t="s">
        <v>24</v>
      </c>
      <c r="G276" s="13" t="s">
        <v>188</v>
      </c>
      <c r="H276" s="13" t="s">
        <v>192</v>
      </c>
      <c r="I276" s="13" t="s">
        <v>25</v>
      </c>
      <c r="J276" s="13" t="s">
        <v>27</v>
      </c>
      <c r="K276" s="13" t="s">
        <v>77</v>
      </c>
      <c r="L276" s="13" t="s">
        <v>203</v>
      </c>
      <c r="M276" s="13">
        <v>0</v>
      </c>
      <c r="N276" s="13">
        <v>0</v>
      </c>
      <c r="O276" s="133" t="s">
        <v>1531</v>
      </c>
      <c r="P276" s="2">
        <v>0</v>
      </c>
      <c r="Q276" s="2">
        <v>0</v>
      </c>
      <c r="R276" s="2">
        <v>494.08</v>
      </c>
      <c r="S276" s="2">
        <v>0</v>
      </c>
      <c r="T276" s="2">
        <v>0</v>
      </c>
      <c r="U276" s="2">
        <v>0</v>
      </c>
      <c r="V276" s="2">
        <v>0</v>
      </c>
      <c r="W276" s="2">
        <v>0</v>
      </c>
      <c r="X276" s="2">
        <v>0</v>
      </c>
      <c r="Y276" s="2">
        <v>0</v>
      </c>
    </row>
    <row r="277" spans="2:25" ht="20" customHeight="1">
      <c r="B277" s="12">
        <v>269</v>
      </c>
      <c r="C277" s="12">
        <v>8</v>
      </c>
      <c r="E277" s="13" t="s">
        <v>1625</v>
      </c>
      <c r="F277" s="13" t="s">
        <v>24</v>
      </c>
      <c r="G277" s="13" t="s">
        <v>188</v>
      </c>
      <c r="H277" s="13" t="s">
        <v>192</v>
      </c>
      <c r="I277" s="13" t="s">
        <v>25</v>
      </c>
      <c r="J277" s="13" t="s">
        <v>27</v>
      </c>
      <c r="K277" s="13" t="s">
        <v>77</v>
      </c>
      <c r="L277" s="13" t="s">
        <v>115</v>
      </c>
      <c r="M277" s="13">
        <v>0</v>
      </c>
      <c r="N277" s="13">
        <v>0</v>
      </c>
      <c r="O277" s="133" t="s">
        <v>1439</v>
      </c>
      <c r="P277" s="2">
        <v>0</v>
      </c>
      <c r="Q277" s="2">
        <v>0</v>
      </c>
      <c r="R277" s="2">
        <v>198.8</v>
      </c>
      <c r="S277" s="2">
        <v>0</v>
      </c>
      <c r="T277" s="2">
        <v>0</v>
      </c>
      <c r="U277" s="2">
        <v>0</v>
      </c>
      <c r="V277" s="2">
        <v>0</v>
      </c>
      <c r="W277" s="2">
        <v>0</v>
      </c>
      <c r="X277" s="2">
        <v>0</v>
      </c>
      <c r="Y277" s="2">
        <v>0</v>
      </c>
    </row>
    <row r="278" spans="2:25" ht="20" customHeight="1">
      <c r="B278" s="12">
        <v>270</v>
      </c>
      <c r="C278" s="12">
        <v>8</v>
      </c>
      <c r="E278" s="13" t="s">
        <v>1625</v>
      </c>
      <c r="F278" s="13" t="s">
        <v>24</v>
      </c>
      <c r="G278" s="13" t="s">
        <v>188</v>
      </c>
      <c r="H278" s="13" t="s">
        <v>192</v>
      </c>
      <c r="I278" s="13" t="s">
        <v>25</v>
      </c>
      <c r="J278" s="13" t="s">
        <v>27</v>
      </c>
      <c r="K278" s="13" t="s">
        <v>77</v>
      </c>
      <c r="L278" s="13" t="s">
        <v>109</v>
      </c>
      <c r="M278" s="13">
        <v>0</v>
      </c>
      <c r="N278" s="13">
        <v>0</v>
      </c>
      <c r="O278" s="133" t="s">
        <v>1440</v>
      </c>
      <c r="P278" s="2">
        <v>0</v>
      </c>
      <c r="Q278" s="2">
        <v>0</v>
      </c>
      <c r="R278" s="2">
        <v>2032.8</v>
      </c>
      <c r="S278" s="2">
        <v>0</v>
      </c>
      <c r="T278" s="2">
        <v>0</v>
      </c>
      <c r="U278" s="2">
        <v>0</v>
      </c>
      <c r="V278" s="2">
        <v>0</v>
      </c>
      <c r="W278" s="2">
        <v>0</v>
      </c>
      <c r="X278" s="2">
        <v>0</v>
      </c>
      <c r="Y278" s="2">
        <v>0</v>
      </c>
    </row>
    <row r="279" spans="2:25" ht="20" customHeight="1">
      <c r="B279" s="12">
        <v>271</v>
      </c>
      <c r="C279" s="12">
        <v>8</v>
      </c>
      <c r="E279" s="13" t="s">
        <v>1625</v>
      </c>
      <c r="F279" s="13" t="s">
        <v>24</v>
      </c>
      <c r="G279" s="13" t="s">
        <v>188</v>
      </c>
      <c r="H279" s="13" t="s">
        <v>192</v>
      </c>
      <c r="I279" s="13" t="s">
        <v>25</v>
      </c>
      <c r="J279" s="13" t="s">
        <v>27</v>
      </c>
      <c r="K279" s="13" t="s">
        <v>77</v>
      </c>
      <c r="L279" s="13" t="s">
        <v>114</v>
      </c>
      <c r="M279" s="13">
        <v>0</v>
      </c>
      <c r="N279" s="13">
        <v>0</v>
      </c>
      <c r="O279" s="133" t="s">
        <v>1606</v>
      </c>
      <c r="P279" s="2">
        <v>0</v>
      </c>
      <c r="Q279" s="2">
        <v>0</v>
      </c>
      <c r="R279" s="2">
        <v>5417.3</v>
      </c>
      <c r="S279" s="2">
        <v>0</v>
      </c>
      <c r="T279" s="2">
        <v>0</v>
      </c>
      <c r="U279" s="2">
        <v>0</v>
      </c>
      <c r="V279" s="2">
        <v>0</v>
      </c>
      <c r="W279" s="2">
        <v>0</v>
      </c>
      <c r="X279" s="2">
        <v>0</v>
      </c>
      <c r="Y279" s="2">
        <v>0</v>
      </c>
    </row>
    <row r="280" spans="2:25" ht="20" customHeight="1">
      <c r="B280" s="12">
        <v>272</v>
      </c>
      <c r="C280" s="12">
        <v>8</v>
      </c>
      <c r="E280" s="13" t="s">
        <v>1625</v>
      </c>
      <c r="F280" s="13" t="s">
        <v>24</v>
      </c>
      <c r="G280" s="13" t="s">
        <v>188</v>
      </c>
      <c r="H280" s="13" t="s">
        <v>192</v>
      </c>
      <c r="I280" s="13" t="s">
        <v>25</v>
      </c>
      <c r="J280" s="13" t="s">
        <v>27</v>
      </c>
      <c r="K280" s="13" t="s">
        <v>77</v>
      </c>
      <c r="L280" s="13" t="s">
        <v>107</v>
      </c>
      <c r="M280" s="13">
        <v>0</v>
      </c>
      <c r="N280" s="13">
        <v>0</v>
      </c>
      <c r="O280" s="133" t="s">
        <v>1599</v>
      </c>
      <c r="P280" s="2">
        <v>0</v>
      </c>
      <c r="Q280" s="2">
        <v>0</v>
      </c>
      <c r="R280" s="2">
        <v>77.2</v>
      </c>
      <c r="S280" s="2">
        <v>0</v>
      </c>
      <c r="T280" s="2">
        <v>0</v>
      </c>
      <c r="U280" s="2">
        <v>0</v>
      </c>
      <c r="V280" s="2">
        <v>0</v>
      </c>
      <c r="W280" s="2">
        <v>0</v>
      </c>
      <c r="X280" s="2">
        <v>0</v>
      </c>
      <c r="Y280" s="2">
        <v>0</v>
      </c>
    </row>
    <row r="281" spans="2:25" ht="20" customHeight="1">
      <c r="B281" s="12">
        <v>273</v>
      </c>
      <c r="C281" s="12">
        <v>8</v>
      </c>
      <c r="E281" s="13" t="s">
        <v>1625</v>
      </c>
      <c r="F281" s="13" t="s">
        <v>24</v>
      </c>
      <c r="G281" s="13" t="s">
        <v>188</v>
      </c>
      <c r="H281" s="13" t="s">
        <v>192</v>
      </c>
      <c r="I281" s="13" t="s">
        <v>25</v>
      </c>
      <c r="J281" s="13" t="s">
        <v>27</v>
      </c>
      <c r="K281" s="13" t="s">
        <v>77</v>
      </c>
      <c r="L281" s="13" t="s">
        <v>85</v>
      </c>
      <c r="M281" s="13">
        <v>0</v>
      </c>
      <c r="N281" s="13">
        <v>0</v>
      </c>
      <c r="O281" s="133" t="s">
        <v>1607</v>
      </c>
      <c r="P281" s="2">
        <v>0</v>
      </c>
      <c r="Q281" s="2">
        <v>0</v>
      </c>
      <c r="R281" s="2">
        <v>10883.6</v>
      </c>
      <c r="S281" s="2">
        <v>0</v>
      </c>
      <c r="T281" s="2">
        <v>0</v>
      </c>
      <c r="U281" s="2">
        <v>0</v>
      </c>
      <c r="V281" s="2">
        <v>0</v>
      </c>
      <c r="W281" s="2">
        <v>0</v>
      </c>
      <c r="X281" s="2">
        <v>0</v>
      </c>
      <c r="Y281" s="2">
        <v>0</v>
      </c>
    </row>
    <row r="282" spans="2:25" ht="20" customHeight="1">
      <c r="B282" s="12">
        <v>274</v>
      </c>
      <c r="C282" s="12">
        <v>8</v>
      </c>
      <c r="E282" s="13" t="s">
        <v>1625</v>
      </c>
      <c r="F282" s="13" t="s">
        <v>24</v>
      </c>
      <c r="G282" s="13" t="s">
        <v>188</v>
      </c>
      <c r="H282" s="13" t="s">
        <v>192</v>
      </c>
      <c r="I282" s="13" t="s">
        <v>25</v>
      </c>
      <c r="J282" s="13" t="s">
        <v>27</v>
      </c>
      <c r="K282" s="13" t="s">
        <v>77</v>
      </c>
      <c r="L282" s="13" t="s">
        <v>97</v>
      </c>
      <c r="M282" s="13">
        <v>0</v>
      </c>
      <c r="N282" s="13">
        <v>0</v>
      </c>
      <c r="O282" s="133" t="s">
        <v>1445</v>
      </c>
      <c r="P282" s="2">
        <v>0</v>
      </c>
      <c r="Q282" s="2">
        <v>0</v>
      </c>
      <c r="R282" s="2">
        <v>596.40000000000009</v>
      </c>
      <c r="S282" s="2">
        <v>0</v>
      </c>
      <c r="T282" s="2">
        <v>0</v>
      </c>
      <c r="U282" s="2">
        <v>0</v>
      </c>
      <c r="V282" s="2">
        <v>0</v>
      </c>
      <c r="W282" s="2">
        <v>0</v>
      </c>
      <c r="X282" s="2">
        <v>0</v>
      </c>
      <c r="Y282" s="2">
        <v>0</v>
      </c>
    </row>
    <row r="283" spans="2:25" ht="20" customHeight="1">
      <c r="B283" s="12">
        <v>275</v>
      </c>
      <c r="C283" s="12">
        <v>8</v>
      </c>
      <c r="E283" s="13" t="s">
        <v>1625</v>
      </c>
      <c r="F283" s="13" t="s">
        <v>24</v>
      </c>
      <c r="G283" s="13" t="s">
        <v>188</v>
      </c>
      <c r="H283" s="13" t="s">
        <v>192</v>
      </c>
      <c r="I283" s="13" t="s">
        <v>25</v>
      </c>
      <c r="J283" s="13" t="s">
        <v>27</v>
      </c>
      <c r="K283" s="13" t="s">
        <v>77</v>
      </c>
      <c r="L283" s="13" t="s">
        <v>79</v>
      </c>
      <c r="M283" s="13">
        <v>0</v>
      </c>
      <c r="N283" s="13">
        <v>0</v>
      </c>
      <c r="O283" s="133" t="s">
        <v>1535</v>
      </c>
      <c r="P283" s="2">
        <v>0</v>
      </c>
      <c r="Q283" s="2">
        <v>0</v>
      </c>
      <c r="R283" s="2">
        <v>1638.9</v>
      </c>
      <c r="S283" s="2">
        <v>0</v>
      </c>
      <c r="T283" s="2">
        <v>0</v>
      </c>
      <c r="U283" s="2">
        <v>0</v>
      </c>
      <c r="V283" s="2">
        <v>0</v>
      </c>
      <c r="W283" s="2">
        <v>0</v>
      </c>
      <c r="X283" s="2">
        <v>0</v>
      </c>
      <c r="Y283" s="2">
        <v>0</v>
      </c>
    </row>
    <row r="284" spans="2:25" ht="20" customHeight="1">
      <c r="B284" s="12">
        <v>276</v>
      </c>
      <c r="C284" s="12">
        <v>8</v>
      </c>
      <c r="E284" s="13" t="s">
        <v>1625</v>
      </c>
      <c r="F284" s="13" t="s">
        <v>24</v>
      </c>
      <c r="G284" s="13" t="s">
        <v>188</v>
      </c>
      <c r="H284" s="13" t="s">
        <v>192</v>
      </c>
      <c r="I284" s="13" t="s">
        <v>25</v>
      </c>
      <c r="J284" s="13" t="s">
        <v>27</v>
      </c>
      <c r="K284" s="13" t="s">
        <v>77</v>
      </c>
      <c r="L284" s="13" t="s">
        <v>205</v>
      </c>
      <c r="M284" s="13">
        <v>0</v>
      </c>
      <c r="N284" s="13">
        <v>0</v>
      </c>
      <c r="O284" s="133" t="s">
        <v>1531</v>
      </c>
      <c r="P284" s="2">
        <v>0</v>
      </c>
      <c r="Q284" s="2">
        <v>0</v>
      </c>
      <c r="R284" s="2">
        <v>709.46</v>
      </c>
      <c r="S284" s="2">
        <v>0</v>
      </c>
      <c r="T284" s="2">
        <v>0</v>
      </c>
      <c r="U284" s="2">
        <v>0</v>
      </c>
      <c r="V284" s="2">
        <v>0</v>
      </c>
      <c r="W284" s="2">
        <v>0</v>
      </c>
      <c r="X284" s="2">
        <v>0</v>
      </c>
      <c r="Y284" s="2">
        <v>0</v>
      </c>
    </row>
    <row r="285" spans="2:25" ht="20" customHeight="1">
      <c r="B285" s="12">
        <v>277</v>
      </c>
      <c r="C285" s="12">
        <v>8</v>
      </c>
      <c r="E285" s="13" t="s">
        <v>1625</v>
      </c>
      <c r="F285" s="13" t="s">
        <v>24</v>
      </c>
      <c r="G285" s="13" t="s">
        <v>188</v>
      </c>
      <c r="H285" s="13" t="s">
        <v>192</v>
      </c>
      <c r="I285" s="13" t="s">
        <v>25</v>
      </c>
      <c r="J285" s="13" t="s">
        <v>27</v>
      </c>
      <c r="K285" s="13" t="s">
        <v>77</v>
      </c>
      <c r="L285" s="13" t="s">
        <v>202</v>
      </c>
      <c r="M285" s="13">
        <v>0</v>
      </c>
      <c r="N285" s="13">
        <v>0</v>
      </c>
      <c r="O285" s="133" t="s">
        <v>1530</v>
      </c>
      <c r="P285" s="2">
        <v>0</v>
      </c>
      <c r="Q285" s="2">
        <v>0</v>
      </c>
      <c r="R285" s="2">
        <v>427.86</v>
      </c>
      <c r="S285" s="2">
        <v>0</v>
      </c>
      <c r="T285" s="2">
        <v>0</v>
      </c>
      <c r="U285" s="2">
        <v>0</v>
      </c>
      <c r="V285" s="2">
        <v>0</v>
      </c>
      <c r="W285" s="2">
        <v>0</v>
      </c>
      <c r="X285" s="2">
        <v>0</v>
      </c>
      <c r="Y285" s="2">
        <v>0</v>
      </c>
    </row>
    <row r="286" spans="2:25" ht="20" customHeight="1">
      <c r="B286" s="12">
        <v>278</v>
      </c>
      <c r="C286" s="12">
        <v>8</v>
      </c>
      <c r="E286" s="13" t="s">
        <v>1625</v>
      </c>
      <c r="F286" s="13" t="s">
        <v>24</v>
      </c>
      <c r="G286" s="13" t="s">
        <v>188</v>
      </c>
      <c r="H286" s="13" t="s">
        <v>192</v>
      </c>
      <c r="I286" s="13" t="s">
        <v>25</v>
      </c>
      <c r="J286" s="13" t="s">
        <v>27</v>
      </c>
      <c r="K286" s="13" t="s">
        <v>77</v>
      </c>
      <c r="L286" s="13" t="s">
        <v>83</v>
      </c>
      <c r="M286" s="13">
        <v>0</v>
      </c>
      <c r="N286" s="13">
        <v>0</v>
      </c>
      <c r="O286" s="133" t="s">
        <v>1608</v>
      </c>
      <c r="P286" s="2">
        <v>0</v>
      </c>
      <c r="Q286" s="2">
        <v>0</v>
      </c>
      <c r="R286" s="2">
        <v>3477.6000000000004</v>
      </c>
      <c r="S286" s="2">
        <v>0</v>
      </c>
      <c r="T286" s="2">
        <v>0</v>
      </c>
      <c r="U286" s="2">
        <v>0</v>
      </c>
      <c r="V286" s="2">
        <v>0</v>
      </c>
      <c r="W286" s="2">
        <v>0</v>
      </c>
      <c r="X286" s="2">
        <v>0</v>
      </c>
      <c r="Y286" s="2">
        <v>0</v>
      </c>
    </row>
    <row r="287" spans="2:25" ht="20" customHeight="1">
      <c r="B287" s="12">
        <v>279</v>
      </c>
      <c r="C287" s="12">
        <v>8</v>
      </c>
      <c r="E287" s="13" t="s">
        <v>1625</v>
      </c>
      <c r="F287" s="13" t="s">
        <v>24</v>
      </c>
      <c r="G287" s="13" t="s">
        <v>188</v>
      </c>
      <c r="H287" s="13" t="s">
        <v>192</v>
      </c>
      <c r="I287" s="13" t="s">
        <v>25</v>
      </c>
      <c r="J287" s="13" t="s">
        <v>27</v>
      </c>
      <c r="K287" s="13" t="s">
        <v>77</v>
      </c>
      <c r="L287" s="13" t="s">
        <v>1536</v>
      </c>
      <c r="M287" s="13">
        <v>0</v>
      </c>
      <c r="N287" s="13">
        <v>0</v>
      </c>
      <c r="O287" s="133" t="s">
        <v>1448</v>
      </c>
      <c r="P287" s="2">
        <v>0</v>
      </c>
      <c r="Q287" s="2">
        <v>0</v>
      </c>
      <c r="R287" s="2">
        <v>994</v>
      </c>
      <c r="S287" s="2">
        <v>0</v>
      </c>
      <c r="T287" s="2">
        <v>0</v>
      </c>
      <c r="U287" s="2">
        <v>0</v>
      </c>
      <c r="V287" s="2">
        <v>0</v>
      </c>
      <c r="W287" s="2">
        <v>0</v>
      </c>
      <c r="X287" s="2">
        <v>0</v>
      </c>
      <c r="Y287" s="2">
        <v>0</v>
      </c>
    </row>
    <row r="288" spans="2:25" ht="20" customHeight="1">
      <c r="B288" s="12">
        <v>280</v>
      </c>
      <c r="C288" s="12">
        <v>8</v>
      </c>
      <c r="E288" s="13" t="s">
        <v>1625</v>
      </c>
      <c r="F288" s="13" t="s">
        <v>24</v>
      </c>
      <c r="G288" s="13" t="s">
        <v>188</v>
      </c>
      <c r="H288" s="13" t="s">
        <v>192</v>
      </c>
      <c r="I288" s="13" t="s">
        <v>25</v>
      </c>
      <c r="J288" s="13" t="s">
        <v>27</v>
      </c>
      <c r="K288" s="13" t="s">
        <v>77</v>
      </c>
      <c r="L288" s="13" t="s">
        <v>92</v>
      </c>
      <c r="M288" s="13">
        <v>0</v>
      </c>
      <c r="N288" s="13">
        <v>0</v>
      </c>
      <c r="O288" s="133" t="s">
        <v>1537</v>
      </c>
      <c r="P288" s="2">
        <v>0</v>
      </c>
      <c r="Q288" s="2">
        <v>0</v>
      </c>
      <c r="R288" s="2">
        <v>7714</v>
      </c>
      <c r="S288" s="2">
        <v>0</v>
      </c>
      <c r="T288" s="2">
        <v>0</v>
      </c>
      <c r="U288" s="2">
        <v>0</v>
      </c>
      <c r="V288" s="2">
        <v>0</v>
      </c>
      <c r="W288" s="2">
        <v>0</v>
      </c>
      <c r="X288" s="2">
        <v>0</v>
      </c>
      <c r="Y288" s="2">
        <v>0</v>
      </c>
    </row>
    <row r="289" spans="2:25" ht="20" customHeight="1">
      <c r="B289" s="12">
        <v>281</v>
      </c>
      <c r="C289" s="12">
        <v>8</v>
      </c>
      <c r="E289" s="13" t="s">
        <v>1625</v>
      </c>
      <c r="F289" s="13" t="s">
        <v>24</v>
      </c>
      <c r="G289" s="13" t="s">
        <v>188</v>
      </c>
      <c r="H289" s="13" t="s">
        <v>192</v>
      </c>
      <c r="I289" s="13" t="s">
        <v>25</v>
      </c>
      <c r="J289" s="13" t="s">
        <v>27</v>
      </c>
      <c r="K289" s="13" t="s">
        <v>77</v>
      </c>
      <c r="L289" s="13" t="s">
        <v>116</v>
      </c>
      <c r="M289" s="13">
        <v>0</v>
      </c>
      <c r="N289" s="13">
        <v>0</v>
      </c>
      <c r="O289" s="133" t="s">
        <v>1538</v>
      </c>
      <c r="P289" s="2">
        <v>0</v>
      </c>
      <c r="Q289" s="2">
        <v>0</v>
      </c>
      <c r="R289" s="2">
        <v>298.20000000000005</v>
      </c>
      <c r="S289" s="2">
        <v>0</v>
      </c>
      <c r="T289" s="2">
        <v>0</v>
      </c>
      <c r="U289" s="2">
        <v>0</v>
      </c>
      <c r="V289" s="2">
        <v>0</v>
      </c>
      <c r="W289" s="2">
        <v>0</v>
      </c>
      <c r="X289" s="2">
        <v>0</v>
      </c>
      <c r="Y289" s="2">
        <v>0</v>
      </c>
    </row>
    <row r="290" spans="2:25" ht="20" customHeight="1">
      <c r="B290" s="12">
        <v>282</v>
      </c>
      <c r="C290" s="12">
        <v>8</v>
      </c>
      <c r="E290" s="13" t="s">
        <v>1625</v>
      </c>
      <c r="F290" s="13" t="s">
        <v>24</v>
      </c>
      <c r="G290" s="13" t="s">
        <v>188</v>
      </c>
      <c r="H290" s="13" t="s">
        <v>192</v>
      </c>
      <c r="I290" s="13" t="s">
        <v>25</v>
      </c>
      <c r="J290" s="13" t="s">
        <v>27</v>
      </c>
      <c r="K290" s="13" t="s">
        <v>77</v>
      </c>
      <c r="L290" s="13" t="s">
        <v>94</v>
      </c>
      <c r="M290" s="13">
        <v>0</v>
      </c>
      <c r="N290" s="13">
        <v>0</v>
      </c>
      <c r="O290" s="133" t="s">
        <v>1600</v>
      </c>
      <c r="P290" s="2">
        <v>0</v>
      </c>
      <c r="Q290" s="2">
        <v>0</v>
      </c>
      <c r="R290" s="2">
        <v>302</v>
      </c>
      <c r="S290" s="2">
        <v>0</v>
      </c>
      <c r="T290" s="2">
        <v>0</v>
      </c>
      <c r="U290" s="2">
        <v>0</v>
      </c>
      <c r="V290" s="2">
        <v>0</v>
      </c>
      <c r="W290" s="2">
        <v>0</v>
      </c>
      <c r="X290" s="2">
        <v>0</v>
      </c>
      <c r="Y290" s="2">
        <v>0</v>
      </c>
    </row>
    <row r="291" spans="2:25" ht="20" customHeight="1">
      <c r="B291" s="12">
        <v>283</v>
      </c>
      <c r="C291" s="12">
        <v>8</v>
      </c>
      <c r="E291" s="13" t="s">
        <v>1625</v>
      </c>
      <c r="F291" s="13" t="s">
        <v>24</v>
      </c>
      <c r="G291" s="13" t="s">
        <v>188</v>
      </c>
      <c r="H291" s="13" t="s">
        <v>192</v>
      </c>
      <c r="I291" s="13" t="s">
        <v>25</v>
      </c>
      <c r="J291" s="13" t="s">
        <v>27</v>
      </c>
      <c r="K291" s="13" t="s">
        <v>77</v>
      </c>
      <c r="L291" s="13" t="s">
        <v>221</v>
      </c>
      <c r="M291" s="13">
        <v>0</v>
      </c>
      <c r="N291" s="13">
        <v>0</v>
      </c>
      <c r="O291" s="133" t="s">
        <v>1539</v>
      </c>
      <c r="P291" s="2">
        <v>0</v>
      </c>
      <c r="Q291" s="2">
        <v>0</v>
      </c>
      <c r="R291" s="2">
        <v>288.39999999999998</v>
      </c>
      <c r="S291" s="2">
        <v>0</v>
      </c>
      <c r="T291" s="2">
        <v>0</v>
      </c>
      <c r="U291" s="2">
        <v>0</v>
      </c>
      <c r="V291" s="2">
        <v>0</v>
      </c>
      <c r="W291" s="2">
        <v>0</v>
      </c>
      <c r="X291" s="2">
        <v>0</v>
      </c>
      <c r="Y291" s="2">
        <v>0</v>
      </c>
    </row>
    <row r="292" spans="2:25" ht="20" customHeight="1">
      <c r="B292" s="12">
        <v>284</v>
      </c>
      <c r="C292" s="12">
        <v>8</v>
      </c>
      <c r="E292" s="13" t="s">
        <v>1625</v>
      </c>
      <c r="F292" s="13" t="s">
        <v>24</v>
      </c>
      <c r="G292" s="13" t="s">
        <v>188</v>
      </c>
      <c r="H292" s="13" t="s">
        <v>192</v>
      </c>
      <c r="I292" s="13" t="s">
        <v>25</v>
      </c>
      <c r="J292" s="13" t="s">
        <v>27</v>
      </c>
      <c r="K292" s="13" t="s">
        <v>77</v>
      </c>
      <c r="L292" s="13" t="s">
        <v>88</v>
      </c>
      <c r="M292" s="13">
        <v>0</v>
      </c>
      <c r="N292" s="13">
        <v>0</v>
      </c>
      <c r="O292" s="133" t="s">
        <v>1437</v>
      </c>
      <c r="P292" s="2">
        <v>0</v>
      </c>
      <c r="Q292" s="2">
        <v>0</v>
      </c>
      <c r="R292" s="2">
        <v>208.4</v>
      </c>
      <c r="S292" s="2">
        <v>0</v>
      </c>
      <c r="T292" s="2">
        <v>0</v>
      </c>
      <c r="U292" s="2">
        <v>0</v>
      </c>
      <c r="V292" s="2">
        <v>0</v>
      </c>
      <c r="W292" s="2">
        <v>0</v>
      </c>
      <c r="X292" s="2">
        <v>0</v>
      </c>
      <c r="Y292" s="2">
        <v>0</v>
      </c>
    </row>
    <row r="293" spans="2:25" ht="20" customHeight="1">
      <c r="B293" s="12">
        <v>285</v>
      </c>
      <c r="C293" s="12">
        <v>8</v>
      </c>
      <c r="E293" s="13" t="s">
        <v>1625</v>
      </c>
      <c r="F293" s="13" t="s">
        <v>24</v>
      </c>
      <c r="G293" s="13" t="s">
        <v>188</v>
      </c>
      <c r="H293" s="13" t="s">
        <v>192</v>
      </c>
      <c r="I293" s="13" t="s">
        <v>25</v>
      </c>
      <c r="J293" s="13" t="s">
        <v>27</v>
      </c>
      <c r="K293" s="13" t="s">
        <v>77</v>
      </c>
      <c r="L293" s="13" t="s">
        <v>2963</v>
      </c>
      <c r="M293" s="13">
        <v>0</v>
      </c>
      <c r="N293" s="13">
        <v>0</v>
      </c>
      <c r="O293" s="133" t="s">
        <v>2964</v>
      </c>
      <c r="P293" s="2">
        <v>0</v>
      </c>
      <c r="Q293" s="2">
        <v>0</v>
      </c>
      <c r="R293" s="2">
        <v>185.3</v>
      </c>
      <c r="S293" s="2">
        <v>0</v>
      </c>
      <c r="T293" s="2">
        <v>0</v>
      </c>
      <c r="U293" s="2">
        <v>0</v>
      </c>
      <c r="V293" s="2">
        <v>0</v>
      </c>
      <c r="W293" s="2">
        <v>0</v>
      </c>
      <c r="X293" s="2">
        <v>0</v>
      </c>
      <c r="Y293" s="2">
        <v>0</v>
      </c>
    </row>
    <row r="294" spans="2:25" ht="20" customHeight="1">
      <c r="B294" s="12">
        <v>286</v>
      </c>
      <c r="C294" s="12">
        <v>8</v>
      </c>
      <c r="E294" s="13" t="s">
        <v>1625</v>
      </c>
      <c r="F294" s="13" t="s">
        <v>24</v>
      </c>
      <c r="G294" s="13" t="s">
        <v>188</v>
      </c>
      <c r="H294" s="13" t="s">
        <v>192</v>
      </c>
      <c r="I294" s="13" t="s">
        <v>25</v>
      </c>
      <c r="J294" s="13" t="s">
        <v>27</v>
      </c>
      <c r="K294" s="13" t="s">
        <v>77</v>
      </c>
      <c r="L294" s="13" t="s">
        <v>87</v>
      </c>
      <c r="M294" s="13">
        <v>0</v>
      </c>
      <c r="N294" s="13">
        <v>0</v>
      </c>
      <c r="O294" s="133" t="s">
        <v>1443</v>
      </c>
      <c r="P294" s="2">
        <v>0</v>
      </c>
      <c r="Q294" s="2">
        <v>0</v>
      </c>
      <c r="R294" s="2">
        <v>2534.7000000000003</v>
      </c>
      <c r="S294" s="2">
        <v>0</v>
      </c>
      <c r="T294" s="2">
        <v>0</v>
      </c>
      <c r="U294" s="2">
        <v>0</v>
      </c>
      <c r="V294" s="2">
        <v>0</v>
      </c>
      <c r="W294" s="2">
        <v>0</v>
      </c>
      <c r="X294" s="2">
        <v>0</v>
      </c>
      <c r="Y294" s="2">
        <v>0</v>
      </c>
    </row>
    <row r="295" spans="2:25" ht="20" customHeight="1">
      <c r="B295" s="12">
        <v>287</v>
      </c>
      <c r="C295" s="12">
        <v>8</v>
      </c>
      <c r="E295" s="13" t="s">
        <v>1625</v>
      </c>
      <c r="F295" s="13" t="s">
        <v>24</v>
      </c>
      <c r="G295" s="13" t="s">
        <v>188</v>
      </c>
      <c r="H295" s="13" t="s">
        <v>192</v>
      </c>
      <c r="I295" s="13" t="s">
        <v>25</v>
      </c>
      <c r="J295" s="13" t="s">
        <v>27</v>
      </c>
      <c r="K295" s="13" t="s">
        <v>77</v>
      </c>
      <c r="L295" s="13" t="s">
        <v>2965</v>
      </c>
      <c r="M295" s="13">
        <v>0</v>
      </c>
      <c r="N295" s="13">
        <v>0</v>
      </c>
      <c r="O295" s="133" t="s">
        <v>2808</v>
      </c>
      <c r="P295" s="2">
        <v>0</v>
      </c>
      <c r="Q295" s="2">
        <v>0</v>
      </c>
      <c r="R295" s="2">
        <v>20448</v>
      </c>
      <c r="S295" s="2">
        <v>0</v>
      </c>
      <c r="T295" s="2">
        <v>0</v>
      </c>
      <c r="U295" s="2">
        <v>0</v>
      </c>
      <c r="V295" s="2">
        <v>0</v>
      </c>
      <c r="W295" s="2">
        <v>0</v>
      </c>
      <c r="X295" s="2">
        <v>0</v>
      </c>
      <c r="Y295" s="2">
        <v>0</v>
      </c>
    </row>
    <row r="296" spans="2:25" ht="20" customHeight="1">
      <c r="B296" s="12">
        <v>288</v>
      </c>
      <c r="C296" s="12">
        <v>8</v>
      </c>
      <c r="E296" s="13" t="s">
        <v>1625</v>
      </c>
      <c r="F296" s="13" t="s">
        <v>24</v>
      </c>
      <c r="G296" s="13" t="s">
        <v>188</v>
      </c>
      <c r="H296" s="13" t="s">
        <v>192</v>
      </c>
      <c r="I296" s="13" t="s">
        <v>25</v>
      </c>
      <c r="J296" s="13" t="s">
        <v>27</v>
      </c>
      <c r="K296" s="13" t="s">
        <v>77</v>
      </c>
      <c r="L296" s="13" t="s">
        <v>2966</v>
      </c>
      <c r="M296" s="13">
        <v>0</v>
      </c>
      <c r="N296" s="13">
        <v>0</v>
      </c>
      <c r="O296" s="133" t="s">
        <v>2804</v>
      </c>
      <c r="P296" s="2">
        <v>0</v>
      </c>
      <c r="Q296" s="2">
        <v>0</v>
      </c>
      <c r="R296" s="2">
        <v>5830</v>
      </c>
      <c r="S296" s="2">
        <v>0</v>
      </c>
      <c r="T296" s="2">
        <v>0</v>
      </c>
      <c r="U296" s="2">
        <v>0</v>
      </c>
      <c r="V296" s="2">
        <v>0</v>
      </c>
      <c r="W296" s="2">
        <v>0</v>
      </c>
      <c r="X296" s="2">
        <v>0</v>
      </c>
      <c r="Y296" s="2">
        <v>0</v>
      </c>
    </row>
    <row r="297" spans="2:25" ht="20" customHeight="1">
      <c r="B297" s="12">
        <v>289</v>
      </c>
      <c r="C297" s="12">
        <v>8</v>
      </c>
      <c r="E297" s="13" t="s">
        <v>1625</v>
      </c>
      <c r="F297" s="13" t="s">
        <v>24</v>
      </c>
      <c r="G297" s="13" t="s">
        <v>188</v>
      </c>
      <c r="H297" s="13" t="s">
        <v>192</v>
      </c>
      <c r="I297" s="13" t="s">
        <v>25</v>
      </c>
      <c r="J297" s="13" t="s">
        <v>27</v>
      </c>
      <c r="K297" s="13" t="s">
        <v>77</v>
      </c>
      <c r="L297" s="13" t="s">
        <v>196</v>
      </c>
      <c r="M297" s="13">
        <v>0</v>
      </c>
      <c r="N297" s="13">
        <v>0</v>
      </c>
      <c r="O297" s="133" t="s">
        <v>1540</v>
      </c>
      <c r="P297" s="2">
        <v>0</v>
      </c>
      <c r="Q297" s="2">
        <v>0</v>
      </c>
      <c r="R297" s="2">
        <v>3905.9999999999995</v>
      </c>
      <c r="S297" s="2">
        <v>0</v>
      </c>
      <c r="T297" s="2">
        <v>0</v>
      </c>
      <c r="U297" s="2">
        <v>0</v>
      </c>
      <c r="V297" s="2">
        <v>0</v>
      </c>
      <c r="W297" s="2">
        <v>0</v>
      </c>
      <c r="X297" s="2">
        <v>0</v>
      </c>
      <c r="Y297" s="2">
        <v>0</v>
      </c>
    </row>
    <row r="298" spans="2:25" ht="20" customHeight="1">
      <c r="B298" s="12">
        <v>290</v>
      </c>
      <c r="C298" s="12">
        <v>8</v>
      </c>
      <c r="E298" s="13" t="s">
        <v>1625</v>
      </c>
      <c r="F298" s="13" t="s">
        <v>24</v>
      </c>
      <c r="G298" s="13" t="s">
        <v>188</v>
      </c>
      <c r="H298" s="13" t="s">
        <v>192</v>
      </c>
      <c r="I298" s="13" t="s">
        <v>25</v>
      </c>
      <c r="J298" s="13" t="s">
        <v>27</v>
      </c>
      <c r="K298" s="13" t="s">
        <v>77</v>
      </c>
      <c r="L298" s="13" t="s">
        <v>2907</v>
      </c>
      <c r="M298" s="13">
        <v>0</v>
      </c>
      <c r="N298" s="13">
        <v>0</v>
      </c>
      <c r="O298" s="133" t="s">
        <v>2908</v>
      </c>
      <c r="P298" s="2">
        <v>0</v>
      </c>
      <c r="Q298" s="2">
        <v>0</v>
      </c>
      <c r="R298" s="2">
        <v>3808</v>
      </c>
      <c r="S298" s="2">
        <v>0</v>
      </c>
      <c r="T298" s="2">
        <v>0</v>
      </c>
      <c r="U298" s="2">
        <v>0</v>
      </c>
      <c r="V298" s="2">
        <v>0</v>
      </c>
      <c r="W298" s="2">
        <v>0</v>
      </c>
      <c r="X298" s="2">
        <v>0</v>
      </c>
      <c r="Y298" s="2">
        <v>0</v>
      </c>
    </row>
    <row r="299" spans="2:25" ht="20" customHeight="1">
      <c r="B299" s="12">
        <v>291</v>
      </c>
      <c r="C299" s="12">
        <v>8</v>
      </c>
      <c r="E299" s="13" t="s">
        <v>1625</v>
      </c>
      <c r="F299" s="13" t="s">
        <v>24</v>
      </c>
      <c r="G299" s="13" t="s">
        <v>188</v>
      </c>
      <c r="H299" s="13" t="s">
        <v>192</v>
      </c>
      <c r="I299" s="13" t="s">
        <v>25</v>
      </c>
      <c r="J299" s="13" t="s">
        <v>27</v>
      </c>
      <c r="K299" s="13" t="s">
        <v>77</v>
      </c>
      <c r="L299" s="13" t="s">
        <v>206</v>
      </c>
      <c r="M299" s="13">
        <v>0</v>
      </c>
      <c r="N299" s="13">
        <v>0</v>
      </c>
      <c r="O299" s="133" t="s">
        <v>1541</v>
      </c>
      <c r="P299" s="2">
        <v>0</v>
      </c>
      <c r="Q299" s="2">
        <v>0</v>
      </c>
      <c r="R299" s="2">
        <v>452.2</v>
      </c>
      <c r="S299" s="2">
        <v>0</v>
      </c>
      <c r="T299" s="2">
        <v>0</v>
      </c>
      <c r="U299" s="2">
        <v>0</v>
      </c>
      <c r="V299" s="2">
        <v>0</v>
      </c>
      <c r="W299" s="2">
        <v>0</v>
      </c>
      <c r="X299" s="2">
        <v>0</v>
      </c>
      <c r="Y299" s="2">
        <v>0</v>
      </c>
    </row>
    <row r="300" spans="2:25" ht="20" customHeight="1">
      <c r="B300" s="12">
        <v>292</v>
      </c>
      <c r="C300" s="12">
        <v>8</v>
      </c>
      <c r="E300" s="13" t="s">
        <v>1625</v>
      </c>
      <c r="F300" s="13" t="s">
        <v>24</v>
      </c>
      <c r="G300" s="13" t="s">
        <v>188</v>
      </c>
      <c r="H300" s="13" t="s">
        <v>192</v>
      </c>
      <c r="I300" s="13" t="s">
        <v>25</v>
      </c>
      <c r="J300" s="13" t="s">
        <v>27</v>
      </c>
      <c r="K300" s="13" t="s">
        <v>77</v>
      </c>
      <c r="L300" s="13" t="s">
        <v>95</v>
      </c>
      <c r="M300" s="13">
        <v>0</v>
      </c>
      <c r="N300" s="13">
        <v>0</v>
      </c>
      <c r="O300" s="133" t="s">
        <v>1609</v>
      </c>
      <c r="P300" s="2">
        <v>0</v>
      </c>
      <c r="Q300" s="2">
        <v>0</v>
      </c>
      <c r="R300" s="2">
        <v>22190.100000000002</v>
      </c>
      <c r="S300" s="2">
        <v>0</v>
      </c>
      <c r="T300" s="2">
        <v>0</v>
      </c>
      <c r="U300" s="2">
        <v>0</v>
      </c>
      <c r="V300" s="2">
        <v>0</v>
      </c>
      <c r="W300" s="2">
        <v>0</v>
      </c>
      <c r="X300" s="2">
        <v>0</v>
      </c>
      <c r="Y300" s="2">
        <v>0</v>
      </c>
    </row>
    <row r="301" spans="2:25" ht="20" customHeight="1">
      <c r="B301" s="12">
        <v>293</v>
      </c>
      <c r="C301" s="12">
        <v>8</v>
      </c>
      <c r="E301" s="13" t="s">
        <v>1625</v>
      </c>
      <c r="F301" s="13" t="s">
        <v>24</v>
      </c>
      <c r="G301" s="13" t="s">
        <v>188</v>
      </c>
      <c r="H301" s="13" t="s">
        <v>192</v>
      </c>
      <c r="I301" s="13" t="s">
        <v>25</v>
      </c>
      <c r="J301" s="13" t="s">
        <v>27</v>
      </c>
      <c r="K301" s="13" t="s">
        <v>77</v>
      </c>
      <c r="L301" s="13" t="s">
        <v>2909</v>
      </c>
      <c r="M301" s="13">
        <v>0</v>
      </c>
      <c r="N301" s="13">
        <v>0</v>
      </c>
      <c r="O301" s="133" t="s">
        <v>2810</v>
      </c>
      <c r="P301" s="2">
        <v>0</v>
      </c>
      <c r="Q301" s="2">
        <v>0</v>
      </c>
      <c r="R301" s="2">
        <v>406.20000000000005</v>
      </c>
      <c r="S301" s="2">
        <v>0</v>
      </c>
      <c r="T301" s="2">
        <v>0</v>
      </c>
      <c r="U301" s="2">
        <v>0</v>
      </c>
      <c r="V301" s="2">
        <v>0</v>
      </c>
      <c r="W301" s="2">
        <v>0</v>
      </c>
      <c r="X301" s="2">
        <v>0</v>
      </c>
      <c r="Y301" s="2">
        <v>0</v>
      </c>
    </row>
    <row r="302" spans="2:25" ht="20" customHeight="1">
      <c r="B302" s="12">
        <v>294</v>
      </c>
      <c r="C302" s="12">
        <v>8</v>
      </c>
      <c r="E302" s="13" t="s">
        <v>1625</v>
      </c>
      <c r="F302" s="13" t="s">
        <v>24</v>
      </c>
      <c r="G302" s="13" t="s">
        <v>188</v>
      </c>
      <c r="H302" s="13" t="s">
        <v>192</v>
      </c>
      <c r="I302" s="13" t="s">
        <v>25</v>
      </c>
      <c r="J302" s="13" t="s">
        <v>27</v>
      </c>
      <c r="K302" s="13" t="s">
        <v>77</v>
      </c>
      <c r="L302" s="13" t="s">
        <v>100</v>
      </c>
      <c r="M302" s="13">
        <v>0</v>
      </c>
      <c r="N302" s="13">
        <v>0</v>
      </c>
      <c r="O302" s="133" t="s">
        <v>1545</v>
      </c>
      <c r="P302" s="2">
        <v>0</v>
      </c>
      <c r="Q302" s="2">
        <v>0</v>
      </c>
      <c r="R302" s="2">
        <v>1396</v>
      </c>
      <c r="S302" s="2">
        <v>0</v>
      </c>
      <c r="T302" s="2">
        <v>0</v>
      </c>
      <c r="U302" s="2">
        <v>0</v>
      </c>
      <c r="V302" s="2">
        <v>0</v>
      </c>
      <c r="W302" s="2">
        <v>0</v>
      </c>
      <c r="X302" s="2">
        <v>0</v>
      </c>
      <c r="Y302" s="2">
        <v>0</v>
      </c>
    </row>
    <row r="303" spans="2:25" ht="20" customHeight="1">
      <c r="B303" s="12">
        <v>295</v>
      </c>
      <c r="C303" s="12">
        <v>8</v>
      </c>
      <c r="E303" s="13" t="s">
        <v>1625</v>
      </c>
      <c r="F303" s="13" t="s">
        <v>24</v>
      </c>
      <c r="G303" s="13" t="s">
        <v>188</v>
      </c>
      <c r="H303" s="13" t="s">
        <v>192</v>
      </c>
      <c r="I303" s="13" t="s">
        <v>25</v>
      </c>
      <c r="J303" s="13" t="s">
        <v>27</v>
      </c>
      <c r="K303" s="13" t="s">
        <v>77</v>
      </c>
      <c r="L303" s="13" t="s">
        <v>2911</v>
      </c>
      <c r="M303" s="13">
        <v>0</v>
      </c>
      <c r="N303" s="13">
        <v>0</v>
      </c>
      <c r="O303" s="133" t="s">
        <v>2912</v>
      </c>
      <c r="P303" s="2">
        <v>0</v>
      </c>
      <c r="Q303" s="2">
        <v>0</v>
      </c>
      <c r="R303" s="2">
        <v>2119.6</v>
      </c>
      <c r="S303" s="2">
        <v>0</v>
      </c>
      <c r="T303" s="2">
        <v>0</v>
      </c>
      <c r="U303" s="2">
        <v>0</v>
      </c>
      <c r="V303" s="2">
        <v>0</v>
      </c>
      <c r="W303" s="2">
        <v>0</v>
      </c>
      <c r="X303" s="2">
        <v>0</v>
      </c>
      <c r="Y303" s="2">
        <v>0</v>
      </c>
    </row>
    <row r="304" spans="2:25" ht="20" customHeight="1">
      <c r="B304" s="12">
        <v>296</v>
      </c>
      <c r="C304" s="12">
        <v>8</v>
      </c>
      <c r="E304" s="13" t="s">
        <v>1625</v>
      </c>
      <c r="F304" s="13" t="s">
        <v>24</v>
      </c>
      <c r="G304" s="13" t="s">
        <v>188</v>
      </c>
      <c r="H304" s="13" t="s">
        <v>192</v>
      </c>
      <c r="I304" s="13" t="s">
        <v>25</v>
      </c>
      <c r="J304" s="13" t="s">
        <v>27</v>
      </c>
      <c r="K304" s="13" t="s">
        <v>77</v>
      </c>
      <c r="L304" s="13" t="s">
        <v>210</v>
      </c>
      <c r="M304" s="13">
        <v>0</v>
      </c>
      <c r="N304" s="13">
        <v>0</v>
      </c>
      <c r="O304" s="133" t="s">
        <v>112</v>
      </c>
      <c r="P304" s="2">
        <v>0</v>
      </c>
      <c r="Q304" s="2">
        <v>0</v>
      </c>
      <c r="R304" s="2">
        <v>5793.8</v>
      </c>
      <c r="S304" s="2">
        <v>0</v>
      </c>
      <c r="T304" s="2">
        <v>0</v>
      </c>
      <c r="U304" s="2">
        <v>0</v>
      </c>
      <c r="V304" s="2">
        <v>0</v>
      </c>
      <c r="W304" s="2">
        <v>0</v>
      </c>
      <c r="X304" s="2">
        <v>0</v>
      </c>
      <c r="Y304" s="2">
        <v>0</v>
      </c>
    </row>
    <row r="305" spans="2:25" ht="20" customHeight="1">
      <c r="B305" s="12">
        <v>297</v>
      </c>
      <c r="C305" s="12">
        <v>8</v>
      </c>
      <c r="E305" s="13" t="s">
        <v>1625</v>
      </c>
      <c r="F305" s="13" t="s">
        <v>24</v>
      </c>
      <c r="G305" s="13" t="s">
        <v>188</v>
      </c>
      <c r="H305" s="13" t="s">
        <v>192</v>
      </c>
      <c r="I305" s="13" t="s">
        <v>25</v>
      </c>
      <c r="J305" s="13" t="s">
        <v>27</v>
      </c>
      <c r="K305" s="13" t="s">
        <v>77</v>
      </c>
      <c r="L305" s="13" t="s">
        <v>2915</v>
      </c>
      <c r="M305" s="13">
        <v>0</v>
      </c>
      <c r="N305" s="13">
        <v>0</v>
      </c>
      <c r="O305" s="133" t="s">
        <v>2916</v>
      </c>
      <c r="P305" s="2">
        <v>0</v>
      </c>
      <c r="Q305" s="2">
        <v>0</v>
      </c>
      <c r="R305" s="2">
        <v>499.47</v>
      </c>
      <c r="S305" s="2">
        <v>0</v>
      </c>
      <c r="T305" s="2">
        <v>0</v>
      </c>
      <c r="U305" s="2">
        <v>0</v>
      </c>
      <c r="V305" s="2">
        <v>0</v>
      </c>
      <c r="W305" s="2">
        <v>0</v>
      </c>
      <c r="X305" s="2">
        <v>0</v>
      </c>
      <c r="Y305" s="2">
        <v>0</v>
      </c>
    </row>
    <row r="306" spans="2:25" ht="20" customHeight="1">
      <c r="B306" s="12">
        <v>298</v>
      </c>
      <c r="C306" s="12">
        <v>8</v>
      </c>
      <c r="E306" s="13" t="s">
        <v>1625</v>
      </c>
      <c r="F306" s="13" t="s">
        <v>24</v>
      </c>
      <c r="G306" s="13" t="s">
        <v>188</v>
      </c>
      <c r="H306" s="13" t="s">
        <v>192</v>
      </c>
      <c r="I306" s="13" t="s">
        <v>25</v>
      </c>
      <c r="J306" s="13" t="s">
        <v>27</v>
      </c>
      <c r="K306" s="13" t="s">
        <v>77</v>
      </c>
      <c r="L306" s="13" t="s">
        <v>197</v>
      </c>
      <c r="M306" s="13">
        <v>0</v>
      </c>
      <c r="N306" s="13">
        <v>0</v>
      </c>
      <c r="O306" s="133" t="s">
        <v>1547</v>
      </c>
      <c r="P306" s="2">
        <v>0</v>
      </c>
      <c r="Q306" s="2">
        <v>0</v>
      </c>
      <c r="R306" s="2">
        <v>361.9</v>
      </c>
      <c r="S306" s="2">
        <v>0</v>
      </c>
      <c r="T306" s="2">
        <v>0</v>
      </c>
      <c r="U306" s="2">
        <v>0</v>
      </c>
      <c r="V306" s="2">
        <v>0</v>
      </c>
      <c r="W306" s="2">
        <v>0</v>
      </c>
      <c r="X306" s="2">
        <v>0</v>
      </c>
      <c r="Y306" s="2">
        <v>0</v>
      </c>
    </row>
    <row r="307" spans="2:25" ht="20" customHeight="1">
      <c r="B307" s="12">
        <v>299</v>
      </c>
      <c r="C307" s="12">
        <v>8</v>
      </c>
      <c r="E307" s="13" t="s">
        <v>1625</v>
      </c>
      <c r="F307" s="13" t="s">
        <v>24</v>
      </c>
      <c r="G307" s="13" t="s">
        <v>188</v>
      </c>
      <c r="H307" s="13" t="s">
        <v>192</v>
      </c>
      <c r="I307" s="13" t="s">
        <v>25</v>
      </c>
      <c r="J307" s="13" t="s">
        <v>27</v>
      </c>
      <c r="K307" s="13" t="s">
        <v>77</v>
      </c>
      <c r="L307" s="13" t="s">
        <v>217</v>
      </c>
      <c r="M307" s="13">
        <v>0</v>
      </c>
      <c r="N307" s="13">
        <v>0</v>
      </c>
      <c r="O307" s="133" t="s">
        <v>1548</v>
      </c>
      <c r="P307" s="2">
        <v>0</v>
      </c>
      <c r="Q307" s="2">
        <v>0</v>
      </c>
      <c r="R307" s="2">
        <v>386.2</v>
      </c>
      <c r="S307" s="2">
        <v>0</v>
      </c>
      <c r="T307" s="2">
        <v>0</v>
      </c>
      <c r="U307" s="2">
        <v>0</v>
      </c>
      <c r="V307" s="2">
        <v>0</v>
      </c>
      <c r="W307" s="2">
        <v>0</v>
      </c>
      <c r="X307" s="2">
        <v>0</v>
      </c>
      <c r="Y307" s="2">
        <v>0</v>
      </c>
    </row>
    <row r="308" spans="2:25" ht="20" customHeight="1">
      <c r="B308" s="12">
        <v>300</v>
      </c>
      <c r="C308" s="12">
        <v>8</v>
      </c>
      <c r="E308" s="13" t="s">
        <v>1625</v>
      </c>
      <c r="F308" s="13" t="s">
        <v>24</v>
      </c>
      <c r="G308" s="13" t="s">
        <v>188</v>
      </c>
      <c r="H308" s="13" t="s">
        <v>192</v>
      </c>
      <c r="I308" s="13" t="s">
        <v>25</v>
      </c>
      <c r="J308" s="13" t="s">
        <v>27</v>
      </c>
      <c r="K308" s="13" t="s">
        <v>77</v>
      </c>
      <c r="L308" s="13" t="s">
        <v>219</v>
      </c>
      <c r="M308" s="13">
        <v>0</v>
      </c>
      <c r="N308" s="13">
        <v>0</v>
      </c>
      <c r="O308" s="133" t="s">
        <v>1550</v>
      </c>
      <c r="P308" s="2">
        <v>0</v>
      </c>
      <c r="Q308" s="2">
        <v>0</v>
      </c>
      <c r="R308" s="2">
        <v>772.5</v>
      </c>
      <c r="S308" s="2">
        <v>0</v>
      </c>
      <c r="T308" s="2">
        <v>0</v>
      </c>
      <c r="U308" s="2">
        <v>0</v>
      </c>
      <c r="V308" s="2">
        <v>0</v>
      </c>
      <c r="W308" s="2">
        <v>0</v>
      </c>
      <c r="X308" s="2">
        <v>0</v>
      </c>
      <c r="Y308" s="2">
        <v>0</v>
      </c>
    </row>
    <row r="309" spans="2:25" ht="20" customHeight="1">
      <c r="B309" s="12">
        <v>301</v>
      </c>
      <c r="C309" s="12">
        <v>8</v>
      </c>
      <c r="E309" s="13" t="s">
        <v>1625</v>
      </c>
      <c r="F309" s="13" t="s">
        <v>24</v>
      </c>
      <c r="G309" s="13" t="s">
        <v>188</v>
      </c>
      <c r="H309" s="13" t="s">
        <v>192</v>
      </c>
      <c r="I309" s="13" t="s">
        <v>25</v>
      </c>
      <c r="J309" s="13" t="s">
        <v>27</v>
      </c>
      <c r="K309" s="13" t="s">
        <v>77</v>
      </c>
      <c r="L309" s="13" t="s">
        <v>2919</v>
      </c>
      <c r="M309" s="13">
        <v>0</v>
      </c>
      <c r="N309" s="13">
        <v>0</v>
      </c>
      <c r="O309" s="133" t="s">
        <v>2920</v>
      </c>
      <c r="P309" s="2">
        <v>0</v>
      </c>
      <c r="Q309" s="2">
        <v>0</v>
      </c>
      <c r="R309" s="2">
        <v>260.8</v>
      </c>
      <c r="S309" s="2">
        <v>0</v>
      </c>
      <c r="T309" s="2">
        <v>0</v>
      </c>
      <c r="U309" s="2">
        <v>0</v>
      </c>
      <c r="V309" s="2">
        <v>0</v>
      </c>
      <c r="W309" s="2">
        <v>0</v>
      </c>
      <c r="X309" s="2">
        <v>0</v>
      </c>
      <c r="Y309" s="2">
        <v>0</v>
      </c>
    </row>
    <row r="310" spans="2:25" ht="20" customHeight="1">
      <c r="B310" s="12">
        <v>302</v>
      </c>
      <c r="C310" s="12">
        <v>8</v>
      </c>
      <c r="E310" s="13" t="s">
        <v>1625</v>
      </c>
      <c r="F310" s="13" t="s">
        <v>24</v>
      </c>
      <c r="G310" s="13" t="s">
        <v>188</v>
      </c>
      <c r="H310" s="13" t="s">
        <v>192</v>
      </c>
      <c r="I310" s="13" t="s">
        <v>25</v>
      </c>
      <c r="J310" s="13" t="s">
        <v>27</v>
      </c>
      <c r="K310" s="13" t="s">
        <v>77</v>
      </c>
      <c r="L310" s="13" t="s">
        <v>2967</v>
      </c>
      <c r="M310" s="13">
        <v>0</v>
      </c>
      <c r="N310" s="13">
        <v>0</v>
      </c>
      <c r="O310" s="133" t="s">
        <v>2968</v>
      </c>
      <c r="P310" s="2">
        <v>0</v>
      </c>
      <c r="Q310" s="2">
        <v>0</v>
      </c>
      <c r="R310" s="2">
        <v>435.1</v>
      </c>
      <c r="S310" s="2">
        <v>0</v>
      </c>
      <c r="T310" s="2">
        <v>0</v>
      </c>
      <c r="U310" s="2">
        <v>0</v>
      </c>
      <c r="V310" s="2">
        <v>0</v>
      </c>
      <c r="W310" s="2">
        <v>0</v>
      </c>
      <c r="X310" s="2">
        <v>0</v>
      </c>
      <c r="Y310" s="2">
        <v>0</v>
      </c>
    </row>
    <row r="311" spans="2:25" ht="20" customHeight="1">
      <c r="B311" s="12">
        <v>303</v>
      </c>
      <c r="C311" s="12">
        <v>8</v>
      </c>
      <c r="E311" s="13" t="s">
        <v>1625</v>
      </c>
      <c r="F311" s="13" t="s">
        <v>24</v>
      </c>
      <c r="G311" s="13" t="s">
        <v>188</v>
      </c>
      <c r="H311" s="13" t="s">
        <v>192</v>
      </c>
      <c r="I311" s="13" t="s">
        <v>25</v>
      </c>
      <c r="J311" s="13" t="s">
        <v>27</v>
      </c>
      <c r="K311" s="13" t="s">
        <v>77</v>
      </c>
      <c r="L311" s="13" t="s">
        <v>103</v>
      </c>
      <c r="M311" s="13">
        <v>0</v>
      </c>
      <c r="N311" s="13">
        <v>0</v>
      </c>
      <c r="O311" s="133" t="s">
        <v>1469</v>
      </c>
      <c r="P311" s="2">
        <v>0</v>
      </c>
      <c r="Q311" s="2">
        <v>0</v>
      </c>
      <c r="R311" s="2">
        <v>184</v>
      </c>
      <c r="S311" s="2">
        <v>0</v>
      </c>
      <c r="T311" s="2">
        <v>0</v>
      </c>
      <c r="U311" s="2">
        <v>0</v>
      </c>
      <c r="V311" s="2">
        <v>0</v>
      </c>
      <c r="W311" s="2">
        <v>0</v>
      </c>
      <c r="X311" s="2">
        <v>0</v>
      </c>
      <c r="Y311" s="2">
        <v>0</v>
      </c>
    </row>
    <row r="312" spans="2:25" ht="20" customHeight="1">
      <c r="B312" s="12">
        <v>304</v>
      </c>
      <c r="C312" s="12">
        <v>8</v>
      </c>
      <c r="E312" s="13" t="s">
        <v>1625</v>
      </c>
      <c r="F312" s="13" t="s">
        <v>24</v>
      </c>
      <c r="G312" s="13" t="s">
        <v>188</v>
      </c>
      <c r="H312" s="13" t="s">
        <v>192</v>
      </c>
      <c r="I312" s="13" t="s">
        <v>25</v>
      </c>
      <c r="J312" s="13" t="s">
        <v>27</v>
      </c>
      <c r="K312" s="13" t="s">
        <v>77</v>
      </c>
      <c r="L312" s="13" t="s">
        <v>2969</v>
      </c>
      <c r="M312" s="13">
        <v>0</v>
      </c>
      <c r="N312" s="13">
        <v>0</v>
      </c>
      <c r="O312" s="133" t="s">
        <v>2970</v>
      </c>
      <c r="P312" s="2">
        <v>0</v>
      </c>
      <c r="Q312" s="2">
        <v>0</v>
      </c>
      <c r="R312" s="2">
        <v>613.6</v>
      </c>
      <c r="S312" s="2">
        <v>0</v>
      </c>
      <c r="T312" s="2">
        <v>0</v>
      </c>
      <c r="U312" s="2">
        <v>0</v>
      </c>
      <c r="V312" s="2">
        <v>0</v>
      </c>
      <c r="W312" s="2">
        <v>0</v>
      </c>
      <c r="X312" s="2">
        <v>0</v>
      </c>
      <c r="Y312" s="2">
        <v>0</v>
      </c>
    </row>
    <row r="313" spans="2:25" ht="20" customHeight="1">
      <c r="B313" s="12">
        <v>305</v>
      </c>
      <c r="C313" s="12">
        <v>8</v>
      </c>
      <c r="E313" s="13" t="s">
        <v>1625</v>
      </c>
      <c r="F313" s="13" t="s">
        <v>24</v>
      </c>
      <c r="G313" s="13" t="s">
        <v>188</v>
      </c>
      <c r="H313" s="13" t="s">
        <v>192</v>
      </c>
      <c r="I313" s="13" t="s">
        <v>25</v>
      </c>
      <c r="J313" s="13" t="s">
        <v>27</v>
      </c>
      <c r="K313" s="13" t="s">
        <v>77</v>
      </c>
      <c r="L313" s="13" t="s">
        <v>104</v>
      </c>
      <c r="M313" s="13">
        <v>0</v>
      </c>
      <c r="N313" s="13">
        <v>0</v>
      </c>
      <c r="O313" s="133" t="s">
        <v>1610</v>
      </c>
      <c r="P313" s="2">
        <v>0</v>
      </c>
      <c r="Q313" s="2">
        <v>0</v>
      </c>
      <c r="R313" s="2">
        <v>36896.5</v>
      </c>
      <c r="S313" s="2">
        <v>0</v>
      </c>
      <c r="T313" s="2">
        <v>0</v>
      </c>
      <c r="U313" s="2">
        <v>0</v>
      </c>
      <c r="V313" s="2">
        <v>0</v>
      </c>
      <c r="W313" s="2">
        <v>0</v>
      </c>
      <c r="X313" s="2">
        <v>0</v>
      </c>
      <c r="Y313" s="2">
        <v>0</v>
      </c>
    </row>
    <row r="314" spans="2:25" ht="20" customHeight="1">
      <c r="B314" s="12">
        <v>306</v>
      </c>
      <c r="C314" s="12">
        <v>6</v>
      </c>
      <c r="E314" s="13" t="s">
        <v>1625</v>
      </c>
      <c r="F314" s="13" t="s">
        <v>24</v>
      </c>
      <c r="G314" s="13" t="s">
        <v>188</v>
      </c>
      <c r="H314" s="13" t="s">
        <v>192</v>
      </c>
      <c r="I314" s="13" t="s">
        <v>25</v>
      </c>
      <c r="J314" s="13" t="s">
        <v>119</v>
      </c>
      <c r="K314" s="13">
        <v>0</v>
      </c>
      <c r="L314" s="13">
        <v>0</v>
      </c>
      <c r="M314" s="13">
        <v>0</v>
      </c>
      <c r="N314" s="13">
        <v>0</v>
      </c>
      <c r="O314" s="133" t="s">
        <v>120</v>
      </c>
      <c r="P314" s="2">
        <v>0</v>
      </c>
      <c r="Q314" s="2">
        <v>0</v>
      </c>
      <c r="R314" s="2">
        <v>0</v>
      </c>
      <c r="S314" s="2">
        <v>0</v>
      </c>
      <c r="T314" s="2">
        <v>11992.5</v>
      </c>
      <c r="U314" s="2">
        <v>0</v>
      </c>
      <c r="V314" s="2">
        <v>0</v>
      </c>
      <c r="W314" s="2">
        <v>0</v>
      </c>
      <c r="X314" s="2">
        <v>0</v>
      </c>
      <c r="Y314" s="2">
        <v>0</v>
      </c>
    </row>
    <row r="315" spans="2:25" ht="20" customHeight="1">
      <c r="B315" s="12">
        <v>307</v>
      </c>
      <c r="C315" s="12">
        <v>7</v>
      </c>
      <c r="E315" s="13" t="s">
        <v>1625</v>
      </c>
      <c r="F315" s="13" t="s">
        <v>24</v>
      </c>
      <c r="G315" s="13" t="s">
        <v>188</v>
      </c>
      <c r="H315" s="13" t="s">
        <v>192</v>
      </c>
      <c r="I315" s="13" t="s">
        <v>25</v>
      </c>
      <c r="J315" s="13" t="s">
        <v>119</v>
      </c>
      <c r="K315" s="13" t="s">
        <v>121</v>
      </c>
      <c r="L315" s="13">
        <v>0</v>
      </c>
      <c r="M315" s="13">
        <v>0</v>
      </c>
      <c r="N315" s="13">
        <v>0</v>
      </c>
      <c r="O315" s="133" t="s">
        <v>78</v>
      </c>
      <c r="P315" s="2">
        <v>0</v>
      </c>
      <c r="Q315" s="2">
        <v>0</v>
      </c>
      <c r="R315" s="2">
        <v>0</v>
      </c>
      <c r="S315" s="2">
        <v>11992.5</v>
      </c>
      <c r="T315" s="2">
        <v>0</v>
      </c>
      <c r="U315" s="2">
        <v>0</v>
      </c>
      <c r="V315" s="2">
        <v>0</v>
      </c>
      <c r="W315" s="2">
        <v>0</v>
      </c>
      <c r="X315" s="2">
        <v>0</v>
      </c>
      <c r="Y315" s="2">
        <v>0</v>
      </c>
    </row>
    <row r="316" spans="2:25" ht="20" customHeight="1">
      <c r="B316" s="12">
        <v>308</v>
      </c>
      <c r="C316" s="12">
        <v>8</v>
      </c>
      <c r="E316" s="13" t="s">
        <v>1625</v>
      </c>
      <c r="F316" s="13" t="s">
        <v>24</v>
      </c>
      <c r="G316" s="13" t="s">
        <v>188</v>
      </c>
      <c r="H316" s="13" t="s">
        <v>192</v>
      </c>
      <c r="I316" s="13" t="s">
        <v>25</v>
      </c>
      <c r="J316" s="13" t="s">
        <v>119</v>
      </c>
      <c r="K316" s="13" t="s">
        <v>121</v>
      </c>
      <c r="L316" s="13" t="s">
        <v>190</v>
      </c>
      <c r="M316" s="13">
        <v>0</v>
      </c>
      <c r="N316" s="13">
        <v>0</v>
      </c>
      <c r="O316" s="133" t="s">
        <v>1552</v>
      </c>
      <c r="P316" s="2">
        <v>0</v>
      </c>
      <c r="Q316" s="2">
        <v>0</v>
      </c>
      <c r="R316" s="2">
        <v>266.7</v>
      </c>
      <c r="S316" s="2">
        <v>0</v>
      </c>
      <c r="T316" s="2">
        <v>0</v>
      </c>
      <c r="U316" s="2">
        <v>0</v>
      </c>
      <c r="V316" s="2">
        <v>0</v>
      </c>
      <c r="W316" s="2">
        <v>0</v>
      </c>
      <c r="X316" s="2">
        <v>0</v>
      </c>
      <c r="Y316" s="2">
        <v>0</v>
      </c>
    </row>
    <row r="317" spans="2:25" ht="20" customHeight="1">
      <c r="B317" s="12">
        <v>309</v>
      </c>
      <c r="C317" s="12">
        <v>8</v>
      </c>
      <c r="E317" s="13" t="s">
        <v>1625</v>
      </c>
      <c r="F317" s="13" t="s">
        <v>24</v>
      </c>
      <c r="G317" s="13" t="s">
        <v>188</v>
      </c>
      <c r="H317" s="13" t="s">
        <v>192</v>
      </c>
      <c r="I317" s="13" t="s">
        <v>25</v>
      </c>
      <c r="J317" s="13" t="s">
        <v>119</v>
      </c>
      <c r="K317" s="13" t="s">
        <v>121</v>
      </c>
      <c r="L317" s="13" t="s">
        <v>2921</v>
      </c>
      <c r="M317" s="13">
        <v>0</v>
      </c>
      <c r="N317" s="13">
        <v>0</v>
      </c>
      <c r="O317" s="133" t="s">
        <v>2922</v>
      </c>
      <c r="P317" s="2">
        <v>0</v>
      </c>
      <c r="Q317" s="2">
        <v>0</v>
      </c>
      <c r="R317" s="2">
        <v>3424</v>
      </c>
      <c r="S317" s="2">
        <v>0</v>
      </c>
      <c r="T317" s="2">
        <v>0</v>
      </c>
      <c r="U317" s="2">
        <v>0</v>
      </c>
      <c r="V317" s="2">
        <v>0</v>
      </c>
      <c r="W317" s="2">
        <v>0</v>
      </c>
      <c r="X317" s="2">
        <v>0</v>
      </c>
      <c r="Y317" s="2">
        <v>0</v>
      </c>
    </row>
    <row r="318" spans="2:25" ht="20" customHeight="1">
      <c r="B318" s="12">
        <v>310</v>
      </c>
      <c r="C318" s="12">
        <v>8</v>
      </c>
      <c r="E318" s="13" t="s">
        <v>1625</v>
      </c>
      <c r="F318" s="13" t="s">
        <v>24</v>
      </c>
      <c r="G318" s="13" t="s">
        <v>188</v>
      </c>
      <c r="H318" s="13" t="s">
        <v>192</v>
      </c>
      <c r="I318" s="13" t="s">
        <v>25</v>
      </c>
      <c r="J318" s="13" t="s">
        <v>119</v>
      </c>
      <c r="K318" s="13" t="s">
        <v>121</v>
      </c>
      <c r="L318" s="13" t="s">
        <v>1553</v>
      </c>
      <c r="M318" s="13">
        <v>0</v>
      </c>
      <c r="N318" s="13">
        <v>0</v>
      </c>
      <c r="O318" s="133" t="s">
        <v>1554</v>
      </c>
      <c r="P318" s="2">
        <v>0</v>
      </c>
      <c r="Q318" s="2">
        <v>0</v>
      </c>
      <c r="R318" s="2">
        <v>8301.8000000000011</v>
      </c>
      <c r="S318" s="2">
        <v>0</v>
      </c>
      <c r="T318" s="2">
        <v>0</v>
      </c>
      <c r="U318" s="2">
        <v>0</v>
      </c>
      <c r="V318" s="2">
        <v>0</v>
      </c>
      <c r="W318" s="2">
        <v>0</v>
      </c>
      <c r="X318" s="2">
        <v>0</v>
      </c>
      <c r="Y318" s="2">
        <v>0</v>
      </c>
    </row>
    <row r="319" spans="2:25" ht="20" customHeight="1">
      <c r="B319" s="12">
        <v>311</v>
      </c>
      <c r="C319" s="12">
        <v>5</v>
      </c>
      <c r="E319" s="13" t="s">
        <v>1625</v>
      </c>
      <c r="F319" s="13" t="s">
        <v>24</v>
      </c>
      <c r="G319" s="13" t="s">
        <v>188</v>
      </c>
      <c r="H319" s="13" t="s">
        <v>192</v>
      </c>
      <c r="I319" s="13" t="s">
        <v>129</v>
      </c>
      <c r="J319" s="13">
        <v>0</v>
      </c>
      <c r="K319" s="13">
        <v>0</v>
      </c>
      <c r="L319" s="13">
        <v>0</v>
      </c>
      <c r="M319" s="13">
        <v>0</v>
      </c>
      <c r="N319" s="13">
        <v>0</v>
      </c>
      <c r="O319" s="133" t="s">
        <v>130</v>
      </c>
      <c r="P319" s="2">
        <v>0</v>
      </c>
      <c r="Q319" s="2">
        <v>0</v>
      </c>
      <c r="R319" s="2">
        <v>0</v>
      </c>
      <c r="S319" s="2">
        <v>0</v>
      </c>
      <c r="T319" s="2">
        <v>0</v>
      </c>
      <c r="U319" s="2">
        <v>70480.099999999991</v>
      </c>
      <c r="V319" s="2">
        <v>0</v>
      </c>
      <c r="W319" s="2">
        <v>0</v>
      </c>
      <c r="X319" s="2">
        <v>0</v>
      </c>
      <c r="Y319" s="2">
        <v>0</v>
      </c>
    </row>
    <row r="320" spans="2:25" ht="20" customHeight="1">
      <c r="B320" s="12">
        <v>312</v>
      </c>
      <c r="C320" s="12">
        <v>6</v>
      </c>
      <c r="E320" s="13" t="s">
        <v>1625</v>
      </c>
      <c r="F320" s="13" t="s">
        <v>24</v>
      </c>
      <c r="G320" s="13" t="s">
        <v>188</v>
      </c>
      <c r="H320" s="13" t="s">
        <v>192</v>
      </c>
      <c r="I320" s="13" t="s">
        <v>129</v>
      </c>
      <c r="J320" s="13" t="s">
        <v>166</v>
      </c>
      <c r="K320" s="13">
        <v>0</v>
      </c>
      <c r="L320" s="13">
        <v>0</v>
      </c>
      <c r="M320" s="13">
        <v>0</v>
      </c>
      <c r="N320" s="13">
        <v>0</v>
      </c>
      <c r="O320" s="133" t="s">
        <v>167</v>
      </c>
      <c r="P320" s="2">
        <v>0</v>
      </c>
      <c r="Q320" s="2">
        <v>0</v>
      </c>
      <c r="R320" s="2">
        <v>0</v>
      </c>
      <c r="S320" s="2">
        <v>0</v>
      </c>
      <c r="T320" s="2">
        <v>60443.299999999996</v>
      </c>
      <c r="U320" s="2">
        <v>0</v>
      </c>
      <c r="V320" s="2">
        <v>0</v>
      </c>
      <c r="W320" s="2">
        <v>0</v>
      </c>
      <c r="X320" s="2">
        <v>0</v>
      </c>
      <c r="Y320" s="2">
        <v>0</v>
      </c>
    </row>
    <row r="321" spans="2:25" ht="20" customHeight="1">
      <c r="B321" s="12">
        <v>313</v>
      </c>
      <c r="C321" s="12">
        <v>7</v>
      </c>
      <c r="E321" s="13" t="s">
        <v>1625</v>
      </c>
      <c r="F321" s="13" t="s">
        <v>24</v>
      </c>
      <c r="G321" s="13" t="s">
        <v>188</v>
      </c>
      <c r="H321" s="13" t="s">
        <v>192</v>
      </c>
      <c r="I321" s="13" t="s">
        <v>129</v>
      </c>
      <c r="J321" s="13" t="s">
        <v>166</v>
      </c>
      <c r="K321" s="13" t="s">
        <v>168</v>
      </c>
      <c r="L321" s="13">
        <v>0</v>
      </c>
      <c r="M321" s="13">
        <v>0</v>
      </c>
      <c r="N321" s="13">
        <v>0</v>
      </c>
      <c r="O321" s="133" t="s">
        <v>38</v>
      </c>
      <c r="P321" s="2">
        <v>0</v>
      </c>
      <c r="Q321" s="2">
        <v>0</v>
      </c>
      <c r="R321" s="2">
        <v>0</v>
      </c>
      <c r="S321" s="2">
        <v>1762.8</v>
      </c>
      <c r="T321" s="2">
        <v>0</v>
      </c>
      <c r="U321" s="2">
        <v>0</v>
      </c>
      <c r="V321" s="2">
        <v>0</v>
      </c>
      <c r="W321" s="2">
        <v>0</v>
      </c>
      <c r="X321" s="2">
        <v>0</v>
      </c>
      <c r="Y321" s="2">
        <v>0</v>
      </c>
    </row>
    <row r="322" spans="2:25" ht="20" customHeight="1">
      <c r="B322" s="12">
        <v>314</v>
      </c>
      <c r="C322" s="12">
        <v>8</v>
      </c>
      <c r="E322" s="13" t="s">
        <v>1625</v>
      </c>
      <c r="F322" s="13" t="s">
        <v>24</v>
      </c>
      <c r="G322" s="13" t="s">
        <v>188</v>
      </c>
      <c r="H322" s="13" t="s">
        <v>192</v>
      </c>
      <c r="I322" s="13" t="s">
        <v>129</v>
      </c>
      <c r="J322" s="13" t="s">
        <v>166</v>
      </c>
      <c r="K322" s="13" t="s">
        <v>168</v>
      </c>
      <c r="L322" s="13" t="s">
        <v>169</v>
      </c>
      <c r="M322" s="13">
        <v>0</v>
      </c>
      <c r="N322" s="13">
        <v>0</v>
      </c>
      <c r="O322" s="133" t="s">
        <v>1581</v>
      </c>
      <c r="P322" s="2">
        <v>0</v>
      </c>
      <c r="Q322" s="2">
        <v>0</v>
      </c>
      <c r="R322" s="2">
        <v>1762.8</v>
      </c>
      <c r="S322" s="2">
        <v>0</v>
      </c>
      <c r="T322" s="2">
        <v>0</v>
      </c>
      <c r="U322" s="2">
        <v>0</v>
      </c>
      <c r="V322" s="2">
        <v>0</v>
      </c>
      <c r="W322" s="2">
        <v>0</v>
      </c>
      <c r="X322" s="2">
        <v>0</v>
      </c>
      <c r="Y322" s="2">
        <v>0</v>
      </c>
    </row>
    <row r="323" spans="2:25" ht="20" customHeight="1">
      <c r="B323" s="12">
        <v>315</v>
      </c>
      <c r="C323" s="12">
        <v>7</v>
      </c>
      <c r="E323" s="13" t="s">
        <v>1625</v>
      </c>
      <c r="F323" s="13" t="s">
        <v>24</v>
      </c>
      <c r="G323" s="13" t="s">
        <v>188</v>
      </c>
      <c r="H323" s="13" t="s">
        <v>192</v>
      </c>
      <c r="I323" s="13" t="s">
        <v>129</v>
      </c>
      <c r="J323" s="13" t="s">
        <v>166</v>
      </c>
      <c r="K323" s="13" t="s">
        <v>171</v>
      </c>
      <c r="L323" s="13">
        <v>0</v>
      </c>
      <c r="M323" s="13">
        <v>0</v>
      </c>
      <c r="N323" s="13">
        <v>0</v>
      </c>
      <c r="O323" s="133" t="s">
        <v>138</v>
      </c>
      <c r="P323" s="2">
        <v>0</v>
      </c>
      <c r="Q323" s="2">
        <v>0</v>
      </c>
      <c r="R323" s="2">
        <v>0</v>
      </c>
      <c r="S323" s="2">
        <v>56874.5</v>
      </c>
      <c r="T323" s="2">
        <v>0</v>
      </c>
      <c r="U323" s="2">
        <v>0</v>
      </c>
      <c r="V323" s="2">
        <v>0</v>
      </c>
      <c r="W323" s="2">
        <v>0</v>
      </c>
      <c r="X323" s="2">
        <v>0</v>
      </c>
      <c r="Y323" s="2">
        <v>0</v>
      </c>
    </row>
    <row r="324" spans="2:25" ht="20" customHeight="1">
      <c r="B324" s="12">
        <v>316</v>
      </c>
      <c r="C324" s="12">
        <v>8</v>
      </c>
      <c r="E324" s="13" t="s">
        <v>1625</v>
      </c>
      <c r="F324" s="13" t="s">
        <v>24</v>
      </c>
      <c r="G324" s="13" t="s">
        <v>188</v>
      </c>
      <c r="H324" s="13" t="s">
        <v>192</v>
      </c>
      <c r="I324" s="13" t="s">
        <v>129</v>
      </c>
      <c r="J324" s="13" t="s">
        <v>166</v>
      </c>
      <c r="K324" s="13" t="s">
        <v>171</v>
      </c>
      <c r="L324" s="13" t="s">
        <v>199</v>
      </c>
      <c r="M324" s="13">
        <v>0</v>
      </c>
      <c r="N324" s="13">
        <v>0</v>
      </c>
      <c r="O324" s="133" t="s">
        <v>1582</v>
      </c>
      <c r="P324" s="2">
        <v>0</v>
      </c>
      <c r="Q324" s="2">
        <v>0</v>
      </c>
      <c r="R324" s="2">
        <v>1860.3</v>
      </c>
      <c r="S324" s="2">
        <v>0</v>
      </c>
      <c r="T324" s="2">
        <v>0</v>
      </c>
      <c r="U324" s="2">
        <v>0</v>
      </c>
      <c r="V324" s="2">
        <v>0</v>
      </c>
      <c r="W324" s="2">
        <v>0</v>
      </c>
      <c r="X324" s="2">
        <v>0</v>
      </c>
      <c r="Y324" s="2">
        <v>0</v>
      </c>
    </row>
    <row r="325" spans="2:25" ht="20" customHeight="1">
      <c r="B325" s="12">
        <v>317</v>
      </c>
      <c r="C325" s="12">
        <v>8</v>
      </c>
      <c r="E325" s="13" t="s">
        <v>1625</v>
      </c>
      <c r="F325" s="13" t="s">
        <v>24</v>
      </c>
      <c r="G325" s="13" t="s">
        <v>188</v>
      </c>
      <c r="H325" s="13" t="s">
        <v>192</v>
      </c>
      <c r="I325" s="13" t="s">
        <v>129</v>
      </c>
      <c r="J325" s="13" t="s">
        <v>166</v>
      </c>
      <c r="K325" s="13" t="s">
        <v>171</v>
      </c>
      <c r="L325" s="13" t="s">
        <v>172</v>
      </c>
      <c r="M325" s="13">
        <v>0</v>
      </c>
      <c r="N325" s="13">
        <v>0</v>
      </c>
      <c r="O325" s="133" t="s">
        <v>1583</v>
      </c>
      <c r="P325" s="2">
        <v>0</v>
      </c>
      <c r="Q325" s="2">
        <v>0</v>
      </c>
      <c r="R325" s="2">
        <v>3008</v>
      </c>
      <c r="S325" s="2">
        <v>0</v>
      </c>
      <c r="T325" s="2">
        <v>0</v>
      </c>
      <c r="U325" s="2">
        <v>0</v>
      </c>
      <c r="V325" s="2">
        <v>0</v>
      </c>
      <c r="W325" s="2">
        <v>0</v>
      </c>
      <c r="X325" s="2">
        <v>0</v>
      </c>
      <c r="Y325" s="2">
        <v>0</v>
      </c>
    </row>
    <row r="326" spans="2:25" ht="20" customHeight="1">
      <c r="B326" s="12">
        <v>318</v>
      </c>
      <c r="C326" s="12">
        <v>8</v>
      </c>
      <c r="E326" s="13" t="s">
        <v>1625</v>
      </c>
      <c r="F326" s="13" t="s">
        <v>24</v>
      </c>
      <c r="G326" s="13" t="s">
        <v>188</v>
      </c>
      <c r="H326" s="13" t="s">
        <v>192</v>
      </c>
      <c r="I326" s="13" t="s">
        <v>129</v>
      </c>
      <c r="J326" s="13" t="s">
        <v>166</v>
      </c>
      <c r="K326" s="13" t="s">
        <v>171</v>
      </c>
      <c r="L326" s="13" t="s">
        <v>200</v>
      </c>
      <c r="M326" s="13">
        <v>0</v>
      </c>
      <c r="N326" s="13">
        <v>0</v>
      </c>
      <c r="O326" s="133" t="s">
        <v>1584</v>
      </c>
      <c r="P326" s="2">
        <v>0</v>
      </c>
      <c r="Q326" s="2">
        <v>0</v>
      </c>
      <c r="R326" s="2">
        <v>190.4</v>
      </c>
      <c r="S326" s="2">
        <v>0</v>
      </c>
      <c r="T326" s="2">
        <v>0</v>
      </c>
      <c r="U326" s="2">
        <v>0</v>
      </c>
      <c r="V326" s="2">
        <v>0</v>
      </c>
      <c r="W326" s="2">
        <v>0</v>
      </c>
      <c r="X326" s="2">
        <v>0</v>
      </c>
      <c r="Y326" s="2">
        <v>0</v>
      </c>
    </row>
    <row r="327" spans="2:25" ht="20" customHeight="1">
      <c r="B327" s="12">
        <v>319</v>
      </c>
      <c r="C327" s="12">
        <v>8</v>
      </c>
      <c r="E327" s="13" t="s">
        <v>1625</v>
      </c>
      <c r="F327" s="13" t="s">
        <v>24</v>
      </c>
      <c r="G327" s="13" t="s">
        <v>188</v>
      </c>
      <c r="H327" s="13" t="s">
        <v>192</v>
      </c>
      <c r="I327" s="13" t="s">
        <v>129</v>
      </c>
      <c r="J327" s="13" t="s">
        <v>166</v>
      </c>
      <c r="K327" s="13" t="s">
        <v>171</v>
      </c>
      <c r="L327" s="13" t="s">
        <v>1585</v>
      </c>
      <c r="M327" s="13">
        <v>0</v>
      </c>
      <c r="N327" s="13">
        <v>0</v>
      </c>
      <c r="O327" s="133" t="s">
        <v>1586</v>
      </c>
      <c r="P327" s="2">
        <v>0</v>
      </c>
      <c r="Q327" s="2">
        <v>0</v>
      </c>
      <c r="R327" s="2">
        <v>19960.8</v>
      </c>
      <c r="S327" s="2">
        <v>0</v>
      </c>
      <c r="T327" s="2">
        <v>0</v>
      </c>
      <c r="U327" s="2">
        <v>0</v>
      </c>
      <c r="V327" s="2">
        <v>0</v>
      </c>
      <c r="W327" s="2">
        <v>0</v>
      </c>
      <c r="X327" s="2">
        <v>0</v>
      </c>
      <c r="Y327" s="2">
        <v>0</v>
      </c>
    </row>
    <row r="328" spans="2:25" ht="20" customHeight="1">
      <c r="B328" s="12">
        <v>320</v>
      </c>
      <c r="C328" s="12">
        <v>8</v>
      </c>
      <c r="E328" s="13" t="s">
        <v>1625</v>
      </c>
      <c r="F328" s="13" t="s">
        <v>24</v>
      </c>
      <c r="G328" s="13" t="s">
        <v>188</v>
      </c>
      <c r="H328" s="13" t="s">
        <v>192</v>
      </c>
      <c r="I328" s="13" t="s">
        <v>129</v>
      </c>
      <c r="J328" s="13" t="s">
        <v>166</v>
      </c>
      <c r="K328" s="13" t="s">
        <v>171</v>
      </c>
      <c r="L328" s="13" t="s">
        <v>1589</v>
      </c>
      <c r="M328" s="13">
        <v>0</v>
      </c>
      <c r="N328" s="13">
        <v>0</v>
      </c>
      <c r="O328" s="133" t="s">
        <v>1590</v>
      </c>
      <c r="P328" s="2">
        <v>0</v>
      </c>
      <c r="Q328" s="2">
        <v>0</v>
      </c>
      <c r="R328" s="2">
        <v>27211.9</v>
      </c>
      <c r="S328" s="2">
        <v>0</v>
      </c>
      <c r="T328" s="2">
        <v>0</v>
      </c>
      <c r="U328" s="2">
        <v>0</v>
      </c>
      <c r="V328" s="2">
        <v>0</v>
      </c>
      <c r="W328" s="2">
        <v>0</v>
      </c>
      <c r="X328" s="2">
        <v>0</v>
      </c>
      <c r="Y328" s="2">
        <v>0</v>
      </c>
    </row>
    <row r="329" spans="2:25" ht="20" customHeight="1">
      <c r="B329" s="12">
        <v>321</v>
      </c>
      <c r="C329" s="12">
        <v>8</v>
      </c>
      <c r="E329" s="13" t="s">
        <v>1625</v>
      </c>
      <c r="F329" s="13" t="s">
        <v>24</v>
      </c>
      <c r="G329" s="13" t="s">
        <v>188</v>
      </c>
      <c r="H329" s="13" t="s">
        <v>192</v>
      </c>
      <c r="I329" s="13" t="s">
        <v>129</v>
      </c>
      <c r="J329" s="13" t="s">
        <v>166</v>
      </c>
      <c r="K329" s="13" t="s">
        <v>171</v>
      </c>
      <c r="L329" s="13" t="s">
        <v>1587</v>
      </c>
      <c r="M329" s="13">
        <v>0</v>
      </c>
      <c r="N329" s="13">
        <v>0</v>
      </c>
      <c r="O329" s="133" t="s">
        <v>1588</v>
      </c>
      <c r="P329" s="2">
        <v>0</v>
      </c>
      <c r="Q329" s="2">
        <v>0</v>
      </c>
      <c r="R329" s="2">
        <v>4643.0999999999995</v>
      </c>
      <c r="S329" s="2">
        <v>0</v>
      </c>
      <c r="T329" s="2">
        <v>0</v>
      </c>
      <c r="U329" s="2">
        <v>0</v>
      </c>
      <c r="V329" s="2">
        <v>0</v>
      </c>
      <c r="W329" s="2">
        <v>0</v>
      </c>
      <c r="X329" s="2">
        <v>0</v>
      </c>
      <c r="Y329" s="2">
        <v>0</v>
      </c>
    </row>
    <row r="330" spans="2:25" ht="20" customHeight="1">
      <c r="B330" s="12">
        <v>322</v>
      </c>
      <c r="C330" s="12">
        <v>7</v>
      </c>
      <c r="E330" s="13" t="s">
        <v>1625</v>
      </c>
      <c r="F330" s="13" t="s">
        <v>24</v>
      </c>
      <c r="G330" s="13" t="s">
        <v>188</v>
      </c>
      <c r="H330" s="13" t="s">
        <v>192</v>
      </c>
      <c r="I330" s="13" t="s">
        <v>129</v>
      </c>
      <c r="J330" s="13" t="s">
        <v>166</v>
      </c>
      <c r="K330" s="13" t="s">
        <v>1591</v>
      </c>
      <c r="L330" s="13">
        <v>0</v>
      </c>
      <c r="M330" s="13">
        <v>0</v>
      </c>
      <c r="N330" s="13">
        <v>0</v>
      </c>
      <c r="O330" s="133" t="s">
        <v>222</v>
      </c>
      <c r="P330" s="2">
        <v>0</v>
      </c>
      <c r="Q330" s="2">
        <v>0</v>
      </c>
      <c r="R330" s="2">
        <v>0</v>
      </c>
      <c r="S330" s="2">
        <v>1806</v>
      </c>
      <c r="T330" s="2">
        <v>0</v>
      </c>
      <c r="U330" s="2">
        <v>0</v>
      </c>
      <c r="V330" s="2">
        <v>0</v>
      </c>
      <c r="W330" s="2">
        <v>0</v>
      </c>
      <c r="X330" s="2">
        <v>0</v>
      </c>
      <c r="Y330" s="2">
        <v>0</v>
      </c>
    </row>
    <row r="331" spans="2:25" ht="20" customHeight="1">
      <c r="B331" s="12">
        <v>323</v>
      </c>
      <c r="C331" s="12">
        <v>8</v>
      </c>
      <c r="E331" s="13" t="s">
        <v>1625</v>
      </c>
      <c r="F331" s="13" t="s">
        <v>24</v>
      </c>
      <c r="G331" s="13" t="s">
        <v>188</v>
      </c>
      <c r="H331" s="13" t="s">
        <v>192</v>
      </c>
      <c r="I331" s="13" t="s">
        <v>129</v>
      </c>
      <c r="J331" s="13" t="s">
        <v>166</v>
      </c>
      <c r="K331" s="13" t="s">
        <v>1591</v>
      </c>
      <c r="L331" s="13" t="s">
        <v>1592</v>
      </c>
      <c r="M331" s="13">
        <v>0</v>
      </c>
      <c r="N331" s="13">
        <v>0</v>
      </c>
      <c r="O331" s="133" t="s">
        <v>1593</v>
      </c>
      <c r="P331" s="2">
        <v>0</v>
      </c>
      <c r="Q331" s="2">
        <v>0</v>
      </c>
      <c r="R331" s="2">
        <v>690</v>
      </c>
      <c r="S331" s="2">
        <v>0</v>
      </c>
      <c r="T331" s="2">
        <v>0</v>
      </c>
      <c r="U331" s="2">
        <v>0</v>
      </c>
      <c r="V331" s="2">
        <v>0</v>
      </c>
      <c r="W331" s="2">
        <v>0</v>
      </c>
      <c r="X331" s="2">
        <v>0</v>
      </c>
      <c r="Y331" s="2">
        <v>0</v>
      </c>
    </row>
    <row r="332" spans="2:25" ht="20" customHeight="1">
      <c r="B332" s="12">
        <v>324</v>
      </c>
      <c r="C332" s="12">
        <v>8</v>
      </c>
      <c r="E332" s="13" t="s">
        <v>1625</v>
      </c>
      <c r="F332" s="13" t="s">
        <v>24</v>
      </c>
      <c r="G332" s="13" t="s">
        <v>188</v>
      </c>
      <c r="H332" s="13" t="s">
        <v>192</v>
      </c>
      <c r="I332" s="13" t="s">
        <v>129</v>
      </c>
      <c r="J332" s="13" t="s">
        <v>166</v>
      </c>
      <c r="K332" s="13" t="s">
        <v>1591</v>
      </c>
      <c r="L332" s="13" t="s">
        <v>1594</v>
      </c>
      <c r="M332" s="13">
        <v>0</v>
      </c>
      <c r="N332" s="13">
        <v>0</v>
      </c>
      <c r="O332" s="133" t="s">
        <v>1595</v>
      </c>
      <c r="P332" s="2">
        <v>0</v>
      </c>
      <c r="Q332" s="2">
        <v>0</v>
      </c>
      <c r="R332" s="2">
        <v>1116</v>
      </c>
      <c r="S332" s="2">
        <v>0</v>
      </c>
      <c r="T332" s="2">
        <v>0</v>
      </c>
      <c r="U332" s="2">
        <v>0</v>
      </c>
      <c r="V332" s="2">
        <v>0</v>
      </c>
      <c r="W332" s="2">
        <v>0</v>
      </c>
      <c r="X332" s="2">
        <v>0</v>
      </c>
      <c r="Y332" s="2">
        <v>0</v>
      </c>
    </row>
    <row r="333" spans="2:25" ht="20" customHeight="1">
      <c r="B333" s="12">
        <v>325</v>
      </c>
      <c r="C333" s="12">
        <v>6</v>
      </c>
      <c r="E333" s="13" t="s">
        <v>1625</v>
      </c>
      <c r="F333" s="13" t="s">
        <v>24</v>
      </c>
      <c r="G333" s="13" t="s">
        <v>188</v>
      </c>
      <c r="H333" s="13" t="s">
        <v>192</v>
      </c>
      <c r="I333" s="13" t="s">
        <v>129</v>
      </c>
      <c r="J333" s="13" t="s">
        <v>178</v>
      </c>
      <c r="K333" s="13">
        <v>0</v>
      </c>
      <c r="L333" s="13">
        <v>0</v>
      </c>
      <c r="M333" s="13">
        <v>0</v>
      </c>
      <c r="N333" s="13">
        <v>0</v>
      </c>
      <c r="O333" s="133" t="s">
        <v>179</v>
      </c>
      <c r="P333" s="2">
        <v>0</v>
      </c>
      <c r="Q333" s="2">
        <v>0</v>
      </c>
      <c r="R333" s="2">
        <v>0</v>
      </c>
      <c r="S333" s="2">
        <v>0</v>
      </c>
      <c r="T333" s="2">
        <v>10036.799999999999</v>
      </c>
      <c r="U333" s="2">
        <v>0</v>
      </c>
      <c r="V333" s="2">
        <v>0</v>
      </c>
      <c r="W333" s="2">
        <v>0</v>
      </c>
      <c r="X333" s="2">
        <v>0</v>
      </c>
      <c r="Y333" s="2">
        <v>0</v>
      </c>
    </row>
    <row r="334" spans="2:25" ht="20" customHeight="1">
      <c r="B334" s="12">
        <v>326</v>
      </c>
      <c r="C334" s="12">
        <v>7</v>
      </c>
      <c r="E334" s="13" t="s">
        <v>1625</v>
      </c>
      <c r="F334" s="13" t="s">
        <v>24</v>
      </c>
      <c r="G334" s="13" t="s">
        <v>188</v>
      </c>
      <c r="H334" s="13" t="s">
        <v>192</v>
      </c>
      <c r="I334" s="13" t="s">
        <v>129</v>
      </c>
      <c r="J334" s="13" t="s">
        <v>178</v>
      </c>
      <c r="K334" s="13" t="s">
        <v>184</v>
      </c>
      <c r="L334" s="13">
        <v>0</v>
      </c>
      <c r="M334" s="13">
        <v>0</v>
      </c>
      <c r="N334" s="13">
        <v>0</v>
      </c>
      <c r="O334" s="133" t="s">
        <v>185</v>
      </c>
      <c r="P334" s="2">
        <v>0</v>
      </c>
      <c r="Q334" s="2">
        <v>0</v>
      </c>
      <c r="R334" s="2">
        <v>0</v>
      </c>
      <c r="S334" s="2">
        <v>10036.799999999999</v>
      </c>
      <c r="T334" s="2">
        <v>0</v>
      </c>
      <c r="U334" s="2">
        <v>0</v>
      </c>
      <c r="V334" s="2">
        <v>0</v>
      </c>
      <c r="W334" s="2">
        <v>0</v>
      </c>
      <c r="X334" s="2">
        <v>0</v>
      </c>
      <c r="Y334" s="2">
        <v>0</v>
      </c>
    </row>
    <row r="335" spans="2:25" ht="20" customHeight="1">
      <c r="B335" s="12">
        <v>327</v>
      </c>
      <c r="C335" s="12">
        <v>8</v>
      </c>
      <c r="E335" s="13" t="s">
        <v>1625</v>
      </c>
      <c r="F335" s="13" t="s">
        <v>24</v>
      </c>
      <c r="G335" s="13" t="s">
        <v>188</v>
      </c>
      <c r="H335" s="13" t="s">
        <v>192</v>
      </c>
      <c r="I335" s="13" t="s">
        <v>129</v>
      </c>
      <c r="J335" s="13" t="s">
        <v>178</v>
      </c>
      <c r="K335" s="13" t="s">
        <v>184</v>
      </c>
      <c r="L335" s="13" t="s">
        <v>186</v>
      </c>
      <c r="M335" s="13">
        <v>0</v>
      </c>
      <c r="N335" s="13">
        <v>0</v>
      </c>
      <c r="O335" s="133" t="s">
        <v>1596</v>
      </c>
      <c r="P335" s="2">
        <v>0</v>
      </c>
      <c r="Q335" s="2">
        <v>0</v>
      </c>
      <c r="R335" s="2">
        <v>10036.799999999999</v>
      </c>
      <c r="S335" s="2">
        <v>0</v>
      </c>
      <c r="T335" s="2">
        <v>0</v>
      </c>
      <c r="U335" s="2">
        <v>0</v>
      </c>
      <c r="V335" s="2">
        <v>0</v>
      </c>
      <c r="W335" s="2">
        <v>0</v>
      </c>
      <c r="X335" s="2">
        <v>0</v>
      </c>
      <c r="Y335" s="2">
        <v>0</v>
      </c>
    </row>
    <row r="336" spans="2:25" ht="20" customHeight="1">
      <c r="B336" s="12">
        <v>328</v>
      </c>
      <c r="C336" s="12">
        <v>4</v>
      </c>
      <c r="E336" s="13" t="s">
        <v>1625</v>
      </c>
      <c r="F336" s="13" t="s">
        <v>24</v>
      </c>
      <c r="G336" s="13" t="s">
        <v>188</v>
      </c>
      <c r="H336" s="13" t="s">
        <v>223</v>
      </c>
      <c r="I336" s="13">
        <v>0</v>
      </c>
      <c r="J336" s="13">
        <v>0</v>
      </c>
      <c r="K336" s="13">
        <v>0</v>
      </c>
      <c r="L336" s="13">
        <v>0</v>
      </c>
      <c r="M336" s="13">
        <v>0</v>
      </c>
      <c r="N336" s="13">
        <v>0</v>
      </c>
      <c r="O336" s="133" t="s">
        <v>224</v>
      </c>
      <c r="P336" s="2">
        <v>0</v>
      </c>
      <c r="Q336" s="2">
        <v>0</v>
      </c>
      <c r="R336" s="2">
        <v>0</v>
      </c>
      <c r="S336" s="2">
        <v>0</v>
      </c>
      <c r="T336" s="2">
        <v>0</v>
      </c>
      <c r="U336" s="2">
        <v>0</v>
      </c>
      <c r="V336" s="2">
        <v>7781.8</v>
      </c>
      <c r="W336" s="2">
        <v>0</v>
      </c>
      <c r="X336" s="2">
        <v>0</v>
      </c>
      <c r="Y336" s="2">
        <v>0</v>
      </c>
    </row>
    <row r="337" spans="2:26" ht="20" customHeight="1">
      <c r="B337" s="12">
        <v>329</v>
      </c>
      <c r="C337" s="12">
        <v>5</v>
      </c>
      <c r="E337" s="13" t="s">
        <v>1625</v>
      </c>
      <c r="F337" s="13" t="s">
        <v>24</v>
      </c>
      <c r="G337" s="13" t="s">
        <v>188</v>
      </c>
      <c r="H337" s="13" t="s">
        <v>223</v>
      </c>
      <c r="I337" s="13" t="s">
        <v>25</v>
      </c>
      <c r="J337" s="13">
        <v>0</v>
      </c>
      <c r="K337" s="13">
        <v>0</v>
      </c>
      <c r="L337" s="13">
        <v>0</v>
      </c>
      <c r="M337" s="13">
        <v>0</v>
      </c>
      <c r="N337" s="13">
        <v>0</v>
      </c>
      <c r="O337" s="133" t="s">
        <v>26</v>
      </c>
      <c r="P337" s="2">
        <v>0</v>
      </c>
      <c r="Q337" s="2">
        <v>0</v>
      </c>
      <c r="R337" s="2">
        <v>0</v>
      </c>
      <c r="S337" s="2">
        <v>0</v>
      </c>
      <c r="T337" s="2">
        <v>0</v>
      </c>
      <c r="U337" s="2">
        <v>7781.8</v>
      </c>
      <c r="V337" s="2">
        <v>0</v>
      </c>
      <c r="W337" s="2">
        <v>0</v>
      </c>
      <c r="X337" s="2">
        <v>0</v>
      </c>
      <c r="Y337" s="2">
        <v>0</v>
      </c>
    </row>
    <row r="338" spans="2:26" ht="20" customHeight="1">
      <c r="B338" s="12">
        <v>330</v>
      </c>
      <c r="C338" s="12">
        <v>6</v>
      </c>
      <c r="E338" s="13" t="s">
        <v>1625</v>
      </c>
      <c r="F338" s="13" t="s">
        <v>24</v>
      </c>
      <c r="G338" s="13" t="s">
        <v>188</v>
      </c>
      <c r="H338" s="13" t="s">
        <v>223</v>
      </c>
      <c r="I338" s="13" t="s">
        <v>25</v>
      </c>
      <c r="J338" s="13" t="s">
        <v>27</v>
      </c>
      <c r="K338" s="13">
        <v>0</v>
      </c>
      <c r="L338" s="13">
        <v>0</v>
      </c>
      <c r="M338" s="13">
        <v>0</v>
      </c>
      <c r="N338" s="13">
        <v>0</v>
      </c>
      <c r="O338" s="133" t="s">
        <v>28</v>
      </c>
      <c r="P338" s="2">
        <v>0</v>
      </c>
      <c r="Q338" s="2">
        <v>0</v>
      </c>
      <c r="R338" s="2">
        <v>0</v>
      </c>
      <c r="S338" s="2">
        <v>0</v>
      </c>
      <c r="T338" s="2">
        <v>7781.8</v>
      </c>
      <c r="U338" s="2">
        <v>0</v>
      </c>
      <c r="V338" s="2">
        <v>0</v>
      </c>
      <c r="W338" s="2">
        <v>0</v>
      </c>
      <c r="X338" s="2">
        <v>0</v>
      </c>
      <c r="Y338" s="2">
        <v>0</v>
      </c>
    </row>
    <row r="339" spans="2:26" ht="20" customHeight="1">
      <c r="B339" s="12">
        <v>331</v>
      </c>
      <c r="C339" s="12">
        <v>7</v>
      </c>
      <c r="E339" s="13" t="s">
        <v>1625</v>
      </c>
      <c r="F339" s="13" t="s">
        <v>24</v>
      </c>
      <c r="G339" s="13" t="s">
        <v>188</v>
      </c>
      <c r="H339" s="13" t="s">
        <v>223</v>
      </c>
      <c r="I339" s="13" t="s">
        <v>25</v>
      </c>
      <c r="J339" s="13" t="s">
        <v>27</v>
      </c>
      <c r="K339" s="13" t="s">
        <v>29</v>
      </c>
      <c r="L339" s="13">
        <v>0</v>
      </c>
      <c r="M339" s="13">
        <v>0</v>
      </c>
      <c r="N339" s="13">
        <v>0</v>
      </c>
      <c r="O339" s="133" t="s">
        <v>30</v>
      </c>
      <c r="P339" s="2">
        <v>0</v>
      </c>
      <c r="Q339" s="2">
        <v>0</v>
      </c>
      <c r="R339" s="2">
        <v>0</v>
      </c>
      <c r="S339" s="2">
        <v>7000</v>
      </c>
      <c r="T339" s="2">
        <v>0</v>
      </c>
      <c r="U339" s="2">
        <v>0</v>
      </c>
      <c r="V339" s="2">
        <v>0</v>
      </c>
      <c r="W339" s="2">
        <v>0</v>
      </c>
      <c r="X339" s="2">
        <v>0</v>
      </c>
      <c r="Y339" s="2">
        <v>0</v>
      </c>
    </row>
    <row r="340" spans="2:26" ht="20" customHeight="1">
      <c r="B340" s="12">
        <v>332</v>
      </c>
      <c r="C340" s="12">
        <v>8</v>
      </c>
      <c r="E340" s="13" t="s">
        <v>1625</v>
      </c>
      <c r="F340" s="13" t="s">
        <v>24</v>
      </c>
      <c r="G340" s="13" t="s">
        <v>188</v>
      </c>
      <c r="H340" s="13" t="s">
        <v>223</v>
      </c>
      <c r="I340" s="13" t="s">
        <v>25</v>
      </c>
      <c r="J340" s="13" t="s">
        <v>27</v>
      </c>
      <c r="K340" s="13" t="s">
        <v>29</v>
      </c>
      <c r="L340" s="13" t="s">
        <v>2977</v>
      </c>
      <c r="M340" s="13">
        <v>0</v>
      </c>
      <c r="N340" s="13">
        <v>0</v>
      </c>
      <c r="O340" s="133" t="s">
        <v>2796</v>
      </c>
      <c r="P340" s="2">
        <v>0</v>
      </c>
      <c r="Q340" s="2">
        <v>0</v>
      </c>
      <c r="R340" s="2">
        <v>7000</v>
      </c>
      <c r="S340" s="2">
        <v>0</v>
      </c>
      <c r="T340" s="2">
        <v>0</v>
      </c>
      <c r="U340" s="2">
        <v>0</v>
      </c>
      <c r="V340" s="2">
        <v>0</v>
      </c>
      <c r="W340" s="2">
        <v>0</v>
      </c>
      <c r="X340" s="2">
        <v>0</v>
      </c>
      <c r="Y340" s="2">
        <v>0</v>
      </c>
    </row>
    <row r="341" spans="2:26" ht="20" customHeight="1">
      <c r="B341" s="12">
        <v>333</v>
      </c>
      <c r="C341" s="12">
        <v>7</v>
      </c>
      <c r="E341" s="13" t="s">
        <v>1625</v>
      </c>
      <c r="F341" s="13" t="s">
        <v>24</v>
      </c>
      <c r="G341" s="13" t="s">
        <v>188</v>
      </c>
      <c r="H341" s="13" t="s">
        <v>223</v>
      </c>
      <c r="I341" s="13" t="s">
        <v>25</v>
      </c>
      <c r="J341" s="13" t="s">
        <v>27</v>
      </c>
      <c r="K341" s="13" t="s">
        <v>77</v>
      </c>
      <c r="L341" s="13">
        <v>0</v>
      </c>
      <c r="M341" s="13">
        <v>0</v>
      </c>
      <c r="N341" s="13">
        <v>0</v>
      </c>
      <c r="O341" s="133" t="s">
        <v>78</v>
      </c>
      <c r="P341" s="2">
        <v>0</v>
      </c>
      <c r="Q341" s="2">
        <v>0</v>
      </c>
      <c r="R341" s="2">
        <v>0</v>
      </c>
      <c r="S341" s="2">
        <v>781.8</v>
      </c>
      <c r="T341" s="2">
        <v>0</v>
      </c>
      <c r="U341" s="2">
        <v>0</v>
      </c>
      <c r="V341" s="2">
        <v>0</v>
      </c>
      <c r="W341" s="2">
        <v>0</v>
      </c>
      <c r="X341" s="2">
        <v>0</v>
      </c>
      <c r="Y341" s="2">
        <v>0</v>
      </c>
    </row>
    <row r="342" spans="2:26" ht="20" customHeight="1">
      <c r="B342" s="12">
        <v>334</v>
      </c>
      <c r="C342" s="12">
        <v>8</v>
      </c>
      <c r="E342" s="13" t="s">
        <v>1625</v>
      </c>
      <c r="F342" s="13" t="s">
        <v>24</v>
      </c>
      <c r="G342" s="13" t="s">
        <v>188</v>
      </c>
      <c r="H342" s="13" t="s">
        <v>223</v>
      </c>
      <c r="I342" s="13" t="s">
        <v>25</v>
      </c>
      <c r="J342" s="13" t="s">
        <v>27</v>
      </c>
      <c r="K342" s="13" t="s">
        <v>77</v>
      </c>
      <c r="L342" s="13" t="s">
        <v>118</v>
      </c>
      <c r="M342" s="13">
        <v>0</v>
      </c>
      <c r="N342" s="13">
        <v>0</v>
      </c>
      <c r="O342" s="133" t="s">
        <v>1620</v>
      </c>
      <c r="P342" s="2">
        <v>0</v>
      </c>
      <c r="Q342" s="2">
        <v>0</v>
      </c>
      <c r="R342" s="2">
        <v>781.8</v>
      </c>
      <c r="S342" s="2">
        <v>0</v>
      </c>
      <c r="T342" s="2">
        <v>0</v>
      </c>
      <c r="U342" s="2">
        <v>0</v>
      </c>
      <c r="V342" s="2">
        <v>0</v>
      </c>
      <c r="W342" s="2">
        <v>0</v>
      </c>
      <c r="X342" s="2">
        <v>0</v>
      </c>
      <c r="Y342" s="2">
        <v>0</v>
      </c>
    </row>
    <row r="343" spans="2:26" ht="20" customHeight="1">
      <c r="E343" s="14"/>
      <c r="F343" s="14"/>
      <c r="G343" s="14"/>
      <c r="H343" s="14"/>
      <c r="I343" s="14"/>
      <c r="J343" s="14"/>
      <c r="K343" s="14"/>
      <c r="L343" s="14"/>
      <c r="M343" s="14"/>
      <c r="N343" s="14"/>
      <c r="O343" s="15"/>
      <c r="P343" s="16"/>
      <c r="Q343" s="16"/>
      <c r="R343" s="17"/>
      <c r="S343" s="17"/>
      <c r="T343" s="17"/>
      <c r="U343" s="17"/>
      <c r="V343" s="17"/>
      <c r="W343" s="17"/>
      <c r="X343" s="17"/>
      <c r="Y343" s="17"/>
    </row>
    <row r="344" spans="2:26" ht="20" customHeight="1">
      <c r="E344" s="18"/>
      <c r="F344" s="18"/>
      <c r="G344" s="18"/>
      <c r="H344" s="18"/>
      <c r="I344" s="18"/>
      <c r="J344" s="18"/>
      <c r="K344" s="18"/>
      <c r="L344" s="18"/>
      <c r="M344" s="18"/>
      <c r="N344" s="18"/>
      <c r="O344" s="19"/>
      <c r="P344" s="20"/>
      <c r="Q344" s="20"/>
      <c r="R344" s="20"/>
      <c r="S344" s="20"/>
      <c r="T344" s="20"/>
      <c r="U344" s="20"/>
      <c r="V344" s="20"/>
      <c r="W344" s="20"/>
      <c r="X344" s="20"/>
      <c r="Y344" s="21">
        <v>2291872.8175499998</v>
      </c>
    </row>
    <row r="346" spans="2:26">
      <c r="P346" s="3">
        <v>0</v>
      </c>
      <c r="Q346" s="3">
        <v>0</v>
      </c>
      <c r="R346" s="3">
        <v>2291872.8175499993</v>
      </c>
      <c r="S346" s="3">
        <v>2291872.8175499998</v>
      </c>
      <c r="T346" s="3">
        <v>2291872.8175499989</v>
      </c>
      <c r="U346" s="3">
        <v>2291872.8175499998</v>
      </c>
      <c r="V346" s="3">
        <v>2291872.8175500003</v>
      </c>
      <c r="W346" s="3">
        <v>2291872.8175500007</v>
      </c>
      <c r="X346" s="3">
        <v>2291872.8175499998</v>
      </c>
      <c r="Y346" s="3">
        <v>2291872.8175499998</v>
      </c>
      <c r="Z346" s="4">
        <v>2291872.8175499998</v>
      </c>
    </row>
  </sheetData>
  <autoFilter ref="B1:Z351" xr:uid="{A680EC7E-AB20-0E49-BDC2-1D0C03384F0D}"/>
  <conditionalFormatting sqref="E9:Y342">
    <cfRule type="expression" dxfId="128" priority="1">
      <formula>$C9=9</formula>
    </cfRule>
    <cfRule type="expression" dxfId="127" priority="2">
      <formula>$C9=10</formula>
    </cfRule>
    <cfRule type="expression" dxfId="126" priority="3">
      <formula>$C9=8</formula>
    </cfRule>
    <cfRule type="expression" dxfId="125" priority="4">
      <formula>$C9=7</formula>
    </cfRule>
    <cfRule type="expression" dxfId="124" priority="5">
      <formula>$C9=6</formula>
    </cfRule>
    <cfRule type="expression" dxfId="123" priority="6">
      <formula>$C9=4</formula>
    </cfRule>
    <cfRule type="expression" dxfId="122" priority="7">
      <formula>$C9=3</formula>
    </cfRule>
    <cfRule type="expression" dxfId="121" priority="8">
      <formula>$C9=2</formula>
    </cfRule>
    <cfRule type="expression" dxfId="120" priority="9">
      <formula>$C9=1</formula>
    </cfRule>
  </conditionalFormatting>
  <pageMargins left="0.7" right="0.7" top="0.75" bottom="0.75" header="0.3" footer="0.3"/>
  <pageSetup paperSize="9" scale="28" orientation="portrait" horizontalDpi="0"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68566-1F27-2444-A376-029CC5283054}">
  <dimension ref="A1:T27"/>
  <sheetViews>
    <sheetView tabSelected="1" view="pageBreakPreview" zoomScale="57" zoomScaleNormal="100" workbookViewId="0">
      <selection activeCell="F20" sqref="F20"/>
    </sheetView>
  </sheetViews>
  <sheetFormatPr baseColWidth="10" defaultColWidth="10.83203125" defaultRowHeight="16"/>
  <cols>
    <col min="1" max="2" width="10.83203125" style="22"/>
    <col min="3" max="3" width="10.83203125" style="7"/>
    <col min="4" max="4" width="10.83203125" style="23"/>
    <col min="5" max="5" width="18" style="23" bestFit="1" customWidth="1"/>
    <col min="6" max="6" width="96.1640625" style="24" customWidth="1"/>
    <col min="7" max="7" width="10.83203125" style="7"/>
    <col min="8" max="8" width="12.33203125" style="23" bestFit="1" customWidth="1"/>
    <col min="9" max="9" width="10.83203125" style="23"/>
    <col min="10" max="10" width="13.1640625" style="23" bestFit="1" customWidth="1"/>
    <col min="11" max="11" width="13.5" style="23" bestFit="1" customWidth="1"/>
    <col min="12" max="12" width="10.83203125" style="22"/>
    <col min="13" max="13" width="14.6640625" style="22" bestFit="1" customWidth="1"/>
    <col min="14" max="16384" width="10.83203125" style="22"/>
  </cols>
  <sheetData>
    <row r="1" spans="1:20" ht="28">
      <c r="C1" s="6" t="s">
        <v>22</v>
      </c>
      <c r="M1" s="120" t="s">
        <v>4337</v>
      </c>
      <c r="N1" s="120" t="s">
        <v>5033</v>
      </c>
      <c r="O1" s="120" t="s">
        <v>5034</v>
      </c>
      <c r="P1" s="120" t="s">
        <v>4338</v>
      </c>
      <c r="Q1" s="120" t="s">
        <v>5035</v>
      </c>
      <c r="R1" s="120" t="s">
        <v>5036</v>
      </c>
      <c r="S1" s="120" t="s">
        <v>5037</v>
      </c>
      <c r="T1" s="120" t="s">
        <v>5038</v>
      </c>
    </row>
    <row r="2" spans="1:20">
      <c r="M2" s="120">
        <f t="shared" ref="M2:T2" si="0">+SUM(M4:M106)</f>
        <v>1163665.5281</v>
      </c>
      <c r="N2" s="120">
        <f t="shared" si="0"/>
        <v>0</v>
      </c>
      <c r="O2" s="120">
        <f t="shared" si="0"/>
        <v>0</v>
      </c>
      <c r="P2" s="120">
        <f t="shared" si="0"/>
        <v>0</v>
      </c>
      <c r="Q2" s="120">
        <f t="shared" si="0"/>
        <v>0</v>
      </c>
      <c r="R2" s="120">
        <f t="shared" si="0"/>
        <v>0</v>
      </c>
      <c r="S2" s="120">
        <f t="shared" si="0"/>
        <v>0</v>
      </c>
      <c r="T2" s="120">
        <f t="shared" si="0"/>
        <v>0</v>
      </c>
    </row>
    <row r="3" spans="1:20" ht="23">
      <c r="C3" s="8" t="s">
        <v>5054</v>
      </c>
      <c r="D3" s="25"/>
      <c r="E3" s="25"/>
      <c r="F3" s="26"/>
      <c r="G3" s="27"/>
      <c r="H3" s="25"/>
      <c r="I3" s="25"/>
      <c r="J3" s="25"/>
      <c r="K3" s="25"/>
    </row>
    <row r="5" spans="1:20" ht="17">
      <c r="C5" s="28" t="s">
        <v>5</v>
      </c>
      <c r="D5" s="29" t="s">
        <v>6</v>
      </c>
      <c r="E5" s="29" t="s">
        <v>7</v>
      </c>
      <c r="F5" s="30" t="s">
        <v>8</v>
      </c>
      <c r="G5" s="28" t="s">
        <v>9</v>
      </c>
      <c r="H5" s="31" t="s">
        <v>10</v>
      </c>
      <c r="I5" s="31" t="s">
        <v>11</v>
      </c>
      <c r="J5" s="29" t="s">
        <v>12</v>
      </c>
      <c r="K5" s="31" t="s">
        <v>13</v>
      </c>
    </row>
    <row r="6" spans="1:20" ht="17">
      <c r="A6" s="22" t="s">
        <v>225</v>
      </c>
      <c r="C6" s="32">
        <v>1</v>
      </c>
      <c r="D6" s="33" t="s">
        <v>1630</v>
      </c>
      <c r="E6" s="33">
        <v>0</v>
      </c>
      <c r="F6" s="34" t="s">
        <v>1657</v>
      </c>
      <c r="G6" s="32" t="s">
        <v>23</v>
      </c>
      <c r="H6" s="33" t="s">
        <v>23</v>
      </c>
      <c r="I6" s="33" t="s">
        <v>23</v>
      </c>
      <c r="J6" s="33" t="s">
        <v>23</v>
      </c>
      <c r="K6" s="33">
        <f>+SUM(J6:J13)</f>
        <v>94690.527200000011</v>
      </c>
    </row>
    <row r="7" spans="1:20" ht="51">
      <c r="A7" s="22" t="s">
        <v>23</v>
      </c>
      <c r="C7" s="32">
        <v>2</v>
      </c>
      <c r="D7" s="33">
        <v>0</v>
      </c>
      <c r="E7" s="33" t="s">
        <v>5039</v>
      </c>
      <c r="F7" s="34" t="s">
        <v>5040</v>
      </c>
      <c r="G7" s="32" t="s">
        <v>534</v>
      </c>
      <c r="H7" s="33">
        <v>8235.4500000000007</v>
      </c>
      <c r="I7" s="33">
        <v>2.2000000000000002</v>
      </c>
      <c r="J7" s="33">
        <v>18117.990000000002</v>
      </c>
      <c r="K7" s="33" t="s">
        <v>23</v>
      </c>
      <c r="L7" s="22" t="s">
        <v>4337</v>
      </c>
      <c r="M7" s="120">
        <f>IF($L7=M$1,$J7,"")</f>
        <v>18117.990000000002</v>
      </c>
      <c r="N7" s="120" t="str">
        <f t="shared" ref="N7:T19" si="1">IF($L7=N$1,$J7,"")</f>
        <v/>
      </c>
      <c r="O7" s="120" t="str">
        <f t="shared" si="1"/>
        <v/>
      </c>
      <c r="P7" s="120" t="str">
        <f t="shared" si="1"/>
        <v/>
      </c>
      <c r="Q7" s="120" t="str">
        <f t="shared" si="1"/>
        <v/>
      </c>
      <c r="R7" s="120" t="str">
        <f t="shared" si="1"/>
        <v/>
      </c>
      <c r="S7" s="120" t="str">
        <f t="shared" si="1"/>
        <v/>
      </c>
      <c r="T7" s="120" t="str">
        <f t="shared" si="1"/>
        <v/>
      </c>
    </row>
    <row r="8" spans="1:20" ht="119">
      <c r="A8" s="22" t="s">
        <v>23</v>
      </c>
      <c r="C8" s="32">
        <v>3</v>
      </c>
      <c r="D8" s="33">
        <v>0</v>
      </c>
      <c r="E8" s="33" t="s">
        <v>3300</v>
      </c>
      <c r="F8" s="34" t="s">
        <v>3301</v>
      </c>
      <c r="G8" s="32" t="s">
        <v>782</v>
      </c>
      <c r="H8" s="33">
        <v>261.19</v>
      </c>
      <c r="I8" s="33">
        <v>160.28</v>
      </c>
      <c r="J8" s="33">
        <v>41863.533199999998</v>
      </c>
      <c r="K8" s="33" t="s">
        <v>23</v>
      </c>
      <c r="L8" s="22" t="s">
        <v>4337</v>
      </c>
      <c r="M8" s="120">
        <f t="shared" ref="M8:T25" si="2">IF($L8=M$1,$J8,"")</f>
        <v>41863.533199999998</v>
      </c>
      <c r="N8" s="120" t="str">
        <f t="shared" si="1"/>
        <v/>
      </c>
      <c r="O8" s="120" t="str">
        <f t="shared" si="1"/>
        <v/>
      </c>
      <c r="P8" s="120" t="str">
        <f t="shared" si="1"/>
        <v/>
      </c>
      <c r="Q8" s="120" t="str">
        <f t="shared" si="1"/>
        <v/>
      </c>
      <c r="R8" s="120" t="str">
        <f t="shared" si="1"/>
        <v/>
      </c>
      <c r="S8" s="120" t="str">
        <f t="shared" si="1"/>
        <v/>
      </c>
      <c r="T8" s="120" t="str">
        <f t="shared" si="1"/>
        <v/>
      </c>
    </row>
    <row r="9" spans="1:20" ht="102">
      <c r="A9" s="22" t="s">
        <v>23</v>
      </c>
      <c r="C9" s="32">
        <v>4</v>
      </c>
      <c r="D9" s="33">
        <v>0</v>
      </c>
      <c r="E9" s="33" t="s">
        <v>3298</v>
      </c>
      <c r="F9" s="34" t="s">
        <v>3299</v>
      </c>
      <c r="G9" s="32" t="s">
        <v>782</v>
      </c>
      <c r="H9" s="33">
        <v>120.6</v>
      </c>
      <c r="I9" s="33">
        <v>99.02</v>
      </c>
      <c r="J9" s="33">
        <v>11941.811999999998</v>
      </c>
      <c r="K9" s="33" t="s">
        <v>23</v>
      </c>
      <c r="L9" s="22" t="s">
        <v>4337</v>
      </c>
      <c r="M9" s="120">
        <f t="shared" si="2"/>
        <v>11941.811999999998</v>
      </c>
      <c r="N9" s="120" t="str">
        <f t="shared" si="1"/>
        <v/>
      </c>
      <c r="O9" s="120" t="str">
        <f t="shared" si="1"/>
        <v/>
      </c>
      <c r="P9" s="120" t="str">
        <f t="shared" si="1"/>
        <v/>
      </c>
      <c r="Q9" s="120" t="str">
        <f t="shared" si="1"/>
        <v/>
      </c>
      <c r="R9" s="120" t="str">
        <f t="shared" si="1"/>
        <v/>
      </c>
      <c r="S9" s="120" t="str">
        <f t="shared" si="1"/>
        <v/>
      </c>
      <c r="T9" s="120" t="str">
        <f t="shared" si="1"/>
        <v/>
      </c>
    </row>
    <row r="10" spans="1:20" ht="68">
      <c r="A10" s="22" t="s">
        <v>23</v>
      </c>
      <c r="C10" s="32">
        <v>5</v>
      </c>
      <c r="D10" s="33">
        <v>0</v>
      </c>
      <c r="E10" s="33" t="s">
        <v>3312</v>
      </c>
      <c r="F10" s="34" t="s">
        <v>3313</v>
      </c>
      <c r="G10" s="32" t="s">
        <v>74</v>
      </c>
      <c r="H10" s="33">
        <v>945</v>
      </c>
      <c r="I10" s="33">
        <v>16.36</v>
      </c>
      <c r="J10" s="33">
        <v>15460.199999999999</v>
      </c>
      <c r="K10" s="33" t="s">
        <v>23</v>
      </c>
      <c r="L10" s="22" t="s">
        <v>4337</v>
      </c>
      <c r="M10" s="120">
        <f t="shared" si="2"/>
        <v>15460.199999999999</v>
      </c>
      <c r="N10" s="120" t="str">
        <f t="shared" si="1"/>
        <v/>
      </c>
      <c r="O10" s="120" t="str">
        <f t="shared" si="1"/>
        <v/>
      </c>
      <c r="P10" s="120" t="str">
        <f t="shared" si="1"/>
        <v/>
      </c>
      <c r="Q10" s="120" t="str">
        <f t="shared" si="1"/>
        <v/>
      </c>
      <c r="R10" s="120" t="str">
        <f t="shared" si="1"/>
        <v/>
      </c>
      <c r="S10" s="120" t="str">
        <f t="shared" si="1"/>
        <v/>
      </c>
      <c r="T10" s="120" t="str">
        <f t="shared" si="1"/>
        <v/>
      </c>
    </row>
    <row r="11" spans="1:20" ht="68">
      <c r="A11" s="22" t="s">
        <v>23</v>
      </c>
      <c r="C11" s="32">
        <v>6</v>
      </c>
      <c r="D11" s="33">
        <v>0</v>
      </c>
      <c r="E11" s="33" t="s">
        <v>3308</v>
      </c>
      <c r="F11" s="34" t="s">
        <v>3309</v>
      </c>
      <c r="G11" s="32" t="s">
        <v>74</v>
      </c>
      <c r="H11" s="33">
        <v>220.5</v>
      </c>
      <c r="I11" s="33">
        <v>11.61</v>
      </c>
      <c r="J11" s="33">
        <v>2560.0049999999997</v>
      </c>
      <c r="K11" s="33" t="s">
        <v>23</v>
      </c>
      <c r="L11" s="22" t="s">
        <v>4337</v>
      </c>
      <c r="M11" s="120">
        <f t="shared" si="2"/>
        <v>2560.0049999999997</v>
      </c>
      <c r="N11" s="120" t="str">
        <f t="shared" si="1"/>
        <v/>
      </c>
      <c r="O11" s="120" t="str">
        <f t="shared" si="1"/>
        <v/>
      </c>
      <c r="P11" s="120" t="str">
        <f t="shared" si="1"/>
        <v/>
      </c>
      <c r="Q11" s="120" t="str">
        <f t="shared" si="1"/>
        <v/>
      </c>
      <c r="R11" s="120" t="str">
        <f t="shared" si="1"/>
        <v/>
      </c>
      <c r="S11" s="120" t="str">
        <f t="shared" si="1"/>
        <v/>
      </c>
      <c r="T11" s="120" t="str">
        <f t="shared" si="1"/>
        <v/>
      </c>
    </row>
    <row r="12" spans="1:20" ht="68">
      <c r="A12" s="22" t="s">
        <v>23</v>
      </c>
      <c r="C12" s="32">
        <v>7</v>
      </c>
      <c r="D12" s="33">
        <v>0</v>
      </c>
      <c r="E12" s="33" t="s">
        <v>5041</v>
      </c>
      <c r="F12" s="34" t="s">
        <v>5042</v>
      </c>
      <c r="G12" s="32" t="s">
        <v>74</v>
      </c>
      <c r="H12" s="33">
        <v>220.5</v>
      </c>
      <c r="I12" s="33">
        <v>10.77</v>
      </c>
      <c r="J12" s="33">
        <v>2374.7849999999999</v>
      </c>
      <c r="K12" s="33" t="s">
        <v>23</v>
      </c>
      <c r="L12" s="22" t="s">
        <v>4337</v>
      </c>
      <c r="M12" s="120">
        <f t="shared" si="2"/>
        <v>2374.7849999999999</v>
      </c>
      <c r="N12" s="120" t="str">
        <f t="shared" si="1"/>
        <v/>
      </c>
      <c r="O12" s="120" t="str">
        <f t="shared" si="1"/>
        <v/>
      </c>
      <c r="P12" s="120" t="str">
        <f t="shared" si="1"/>
        <v/>
      </c>
      <c r="Q12" s="120" t="str">
        <f t="shared" si="1"/>
        <v/>
      </c>
      <c r="R12" s="120" t="str">
        <f t="shared" si="1"/>
        <v/>
      </c>
      <c r="S12" s="120" t="str">
        <f t="shared" si="1"/>
        <v/>
      </c>
      <c r="T12" s="120" t="str">
        <f t="shared" si="1"/>
        <v/>
      </c>
    </row>
    <row r="13" spans="1:20" ht="85">
      <c r="A13" s="22" t="s">
        <v>23</v>
      </c>
      <c r="C13" s="32">
        <v>8</v>
      </c>
      <c r="D13" s="33">
        <v>0</v>
      </c>
      <c r="E13" s="33" t="s">
        <v>5043</v>
      </c>
      <c r="F13" s="34" t="s">
        <v>5044</v>
      </c>
      <c r="G13" s="32" t="s">
        <v>74</v>
      </c>
      <c r="H13" s="33">
        <v>70.349999999999994</v>
      </c>
      <c r="I13" s="33">
        <v>33.72</v>
      </c>
      <c r="J13" s="33">
        <v>2372.2019999999998</v>
      </c>
      <c r="K13" s="33" t="s">
        <v>23</v>
      </c>
      <c r="L13" s="22" t="s">
        <v>4337</v>
      </c>
      <c r="M13" s="120">
        <f t="shared" si="2"/>
        <v>2372.2019999999998</v>
      </c>
      <c r="N13" s="120" t="str">
        <f t="shared" si="1"/>
        <v/>
      </c>
      <c r="O13" s="120" t="str">
        <f t="shared" si="1"/>
        <v/>
      </c>
      <c r="P13" s="120" t="str">
        <f t="shared" si="1"/>
        <v/>
      </c>
      <c r="Q13" s="120" t="str">
        <f t="shared" si="1"/>
        <v/>
      </c>
      <c r="R13" s="120" t="str">
        <f t="shared" si="1"/>
        <v/>
      </c>
      <c r="S13" s="120" t="str">
        <f t="shared" si="1"/>
        <v/>
      </c>
      <c r="T13" s="120" t="str">
        <f t="shared" si="1"/>
        <v/>
      </c>
    </row>
    <row r="14" spans="1:20" ht="17">
      <c r="A14" s="22" t="s">
        <v>225</v>
      </c>
      <c r="C14" s="32">
        <v>12</v>
      </c>
      <c r="D14" s="33" t="s">
        <v>5045</v>
      </c>
      <c r="E14" s="33">
        <v>0</v>
      </c>
      <c r="F14" s="34" t="s">
        <v>5046</v>
      </c>
      <c r="G14" s="32" t="s">
        <v>23</v>
      </c>
      <c r="H14" s="33" t="s">
        <v>23</v>
      </c>
      <c r="I14" s="33" t="s">
        <v>23</v>
      </c>
      <c r="J14" s="33" t="s">
        <v>23</v>
      </c>
      <c r="K14" s="33">
        <v>86392.394700000004</v>
      </c>
      <c r="M14" s="120" t="str">
        <f t="shared" si="2"/>
        <v/>
      </c>
      <c r="N14" s="120" t="str">
        <f t="shared" si="1"/>
        <v/>
      </c>
      <c r="O14" s="120" t="str">
        <f t="shared" si="1"/>
        <v/>
      </c>
      <c r="P14" s="120" t="str">
        <f t="shared" si="1"/>
        <v/>
      </c>
      <c r="Q14" s="120" t="str">
        <f t="shared" si="1"/>
        <v/>
      </c>
      <c r="R14" s="120" t="str">
        <f t="shared" si="1"/>
        <v/>
      </c>
      <c r="S14" s="120" t="str">
        <f t="shared" si="1"/>
        <v/>
      </c>
      <c r="T14" s="120" t="str">
        <f t="shared" si="1"/>
        <v/>
      </c>
    </row>
    <row r="15" spans="1:20" ht="136">
      <c r="A15" s="22" t="s">
        <v>23</v>
      </c>
      <c r="C15" s="32">
        <v>13</v>
      </c>
      <c r="D15" s="33">
        <v>0</v>
      </c>
      <c r="E15" s="33" t="s">
        <v>5047</v>
      </c>
      <c r="F15" s="34" t="s">
        <v>5048</v>
      </c>
      <c r="G15" s="32" t="s">
        <v>74</v>
      </c>
      <c r="H15" s="33">
        <v>332.81</v>
      </c>
      <c r="I15" s="33">
        <v>213.87</v>
      </c>
      <c r="J15" s="33">
        <v>71178.074699999997</v>
      </c>
      <c r="K15" s="33" t="s">
        <v>23</v>
      </c>
      <c r="L15" s="22" t="s">
        <v>4337</v>
      </c>
      <c r="M15" s="120">
        <f t="shared" si="2"/>
        <v>71178.074699999997</v>
      </c>
      <c r="N15" s="120" t="str">
        <f t="shared" si="1"/>
        <v/>
      </c>
      <c r="O15" s="120" t="str">
        <f t="shared" si="1"/>
        <v/>
      </c>
      <c r="P15" s="120" t="str">
        <f t="shared" si="1"/>
        <v/>
      </c>
      <c r="Q15" s="120" t="str">
        <f t="shared" si="1"/>
        <v/>
      </c>
      <c r="R15" s="120" t="str">
        <f t="shared" si="1"/>
        <v/>
      </c>
      <c r="S15" s="120" t="str">
        <f t="shared" si="1"/>
        <v/>
      </c>
      <c r="T15" s="120" t="str">
        <f t="shared" si="1"/>
        <v/>
      </c>
    </row>
    <row r="16" spans="1:20" ht="153">
      <c r="A16" s="22" t="s">
        <v>23</v>
      </c>
      <c r="C16" s="32">
        <v>14</v>
      </c>
      <c r="D16" s="33">
        <v>0</v>
      </c>
      <c r="E16" s="33" t="s">
        <v>5049</v>
      </c>
      <c r="F16" s="34" t="s">
        <v>5050</v>
      </c>
      <c r="G16" s="32" t="s">
        <v>44</v>
      </c>
      <c r="H16" s="33">
        <v>187</v>
      </c>
      <c r="I16" s="33">
        <v>81.36</v>
      </c>
      <c r="J16" s="33">
        <v>15214.32</v>
      </c>
      <c r="K16" s="33" t="s">
        <v>23</v>
      </c>
      <c r="L16" s="22" t="s">
        <v>4337</v>
      </c>
      <c r="M16" s="120">
        <f t="shared" si="2"/>
        <v>15214.32</v>
      </c>
      <c r="N16" s="120" t="str">
        <f t="shared" si="1"/>
        <v/>
      </c>
      <c r="O16" s="120" t="str">
        <f t="shared" si="1"/>
        <v/>
      </c>
      <c r="P16" s="120" t="str">
        <f t="shared" si="1"/>
        <v/>
      </c>
      <c r="Q16" s="120" t="str">
        <f t="shared" si="1"/>
        <v/>
      </c>
      <c r="R16" s="120" t="str">
        <f t="shared" si="1"/>
        <v/>
      </c>
      <c r="S16" s="120" t="str">
        <f t="shared" si="1"/>
        <v/>
      </c>
      <c r="T16" s="120" t="str">
        <f t="shared" si="1"/>
        <v/>
      </c>
    </row>
    <row r="17" spans="1:20" ht="17">
      <c r="A17" s="22" t="s">
        <v>225</v>
      </c>
      <c r="C17" s="32">
        <v>15</v>
      </c>
      <c r="D17" s="33" t="s">
        <v>803</v>
      </c>
      <c r="E17" s="33">
        <v>0</v>
      </c>
      <c r="F17" s="34" t="s">
        <v>810</v>
      </c>
      <c r="G17" s="32" t="s">
        <v>23</v>
      </c>
      <c r="H17" s="33" t="s">
        <v>23</v>
      </c>
      <c r="I17" s="33" t="s">
        <v>23</v>
      </c>
      <c r="J17" s="33" t="s">
        <v>23</v>
      </c>
      <c r="K17" s="33">
        <f>+SUM(J18:J23)</f>
        <v>110771.1562</v>
      </c>
      <c r="M17" s="120" t="str">
        <f t="shared" si="2"/>
        <v/>
      </c>
      <c r="N17" s="120" t="str">
        <f t="shared" si="1"/>
        <v/>
      </c>
      <c r="O17" s="120" t="str">
        <f t="shared" si="1"/>
        <v/>
      </c>
      <c r="P17" s="120" t="str">
        <f t="shared" si="1"/>
        <v/>
      </c>
      <c r="Q17" s="120" t="str">
        <f t="shared" si="1"/>
        <v/>
      </c>
      <c r="R17" s="120" t="str">
        <f t="shared" si="1"/>
        <v/>
      </c>
      <c r="S17" s="120" t="str">
        <f t="shared" si="1"/>
        <v/>
      </c>
      <c r="T17" s="120" t="str">
        <f t="shared" si="1"/>
        <v/>
      </c>
    </row>
    <row r="18" spans="1:20" ht="51">
      <c r="A18" s="22" t="s">
        <v>23</v>
      </c>
      <c r="C18" s="32">
        <v>16</v>
      </c>
      <c r="D18" s="33">
        <v>0</v>
      </c>
      <c r="E18" s="33" t="s">
        <v>784</v>
      </c>
      <c r="F18" s="34" t="s">
        <v>785</v>
      </c>
      <c r="G18" s="32" t="s">
        <v>74</v>
      </c>
      <c r="H18" s="33">
        <v>228</v>
      </c>
      <c r="I18" s="33">
        <v>18.739999999999998</v>
      </c>
      <c r="J18" s="33">
        <v>4272.7199999999993</v>
      </c>
      <c r="K18" s="33" t="s">
        <v>23</v>
      </c>
      <c r="L18" s="22" t="s">
        <v>4337</v>
      </c>
      <c r="M18" s="120">
        <f t="shared" si="2"/>
        <v>4272.7199999999993</v>
      </c>
      <c r="N18" s="120" t="str">
        <f t="shared" si="1"/>
        <v/>
      </c>
      <c r="O18" s="120" t="str">
        <f t="shared" si="1"/>
        <v/>
      </c>
      <c r="P18" s="120" t="str">
        <f t="shared" si="1"/>
        <v/>
      </c>
      <c r="Q18" s="120" t="str">
        <f t="shared" si="1"/>
        <v/>
      </c>
      <c r="R18" s="120" t="str">
        <f t="shared" si="1"/>
        <v/>
      </c>
      <c r="S18" s="120" t="str">
        <f t="shared" si="1"/>
        <v/>
      </c>
      <c r="T18" s="120" t="str">
        <f t="shared" si="1"/>
        <v/>
      </c>
    </row>
    <row r="19" spans="1:20" ht="51">
      <c r="A19" s="22" t="s">
        <v>23</v>
      </c>
      <c r="C19" s="32">
        <v>17</v>
      </c>
      <c r="D19" s="33">
        <v>0</v>
      </c>
      <c r="E19" s="33" t="s">
        <v>798</v>
      </c>
      <c r="F19" s="34" t="s">
        <v>799</v>
      </c>
      <c r="G19" s="32" t="s">
        <v>74</v>
      </c>
      <c r="H19" s="33">
        <v>126.7</v>
      </c>
      <c r="I19" s="33">
        <v>24.29</v>
      </c>
      <c r="J19" s="33">
        <v>3077.5429999999997</v>
      </c>
      <c r="K19" s="33" t="s">
        <v>23</v>
      </c>
      <c r="L19" s="22" t="s">
        <v>4337</v>
      </c>
      <c r="M19" s="120">
        <f t="shared" si="2"/>
        <v>3077.5429999999997</v>
      </c>
      <c r="N19" s="120" t="str">
        <f t="shared" si="1"/>
        <v/>
      </c>
      <c r="O19" s="120" t="str">
        <f t="shared" si="1"/>
        <v/>
      </c>
      <c r="P19" s="120" t="str">
        <f t="shared" si="1"/>
        <v/>
      </c>
      <c r="Q19" s="120" t="str">
        <f t="shared" si="1"/>
        <v/>
      </c>
      <c r="R19" s="120" t="str">
        <f t="shared" si="1"/>
        <v/>
      </c>
      <c r="S19" s="120" t="str">
        <f t="shared" si="1"/>
        <v/>
      </c>
      <c r="T19" s="120" t="str">
        <f t="shared" si="1"/>
        <v/>
      </c>
    </row>
    <row r="20" spans="1:20" ht="51">
      <c r="A20" s="22" t="s">
        <v>23</v>
      </c>
      <c r="C20" s="32">
        <v>18</v>
      </c>
      <c r="D20" s="33">
        <v>0</v>
      </c>
      <c r="E20" s="33" t="s">
        <v>5051</v>
      </c>
      <c r="F20" s="34" t="s">
        <v>3255</v>
      </c>
      <c r="G20" s="32" t="s">
        <v>74</v>
      </c>
      <c r="H20" s="33">
        <v>917.6</v>
      </c>
      <c r="I20" s="33">
        <v>53.49</v>
      </c>
      <c r="J20" s="33">
        <v>49082.424000000006</v>
      </c>
      <c r="K20" s="33" t="s">
        <v>23</v>
      </c>
      <c r="L20" s="22" t="s">
        <v>4337</v>
      </c>
      <c r="M20" s="120">
        <f t="shared" si="2"/>
        <v>49082.424000000006</v>
      </c>
      <c r="N20" s="120" t="str">
        <f t="shared" si="2"/>
        <v/>
      </c>
      <c r="O20" s="120" t="str">
        <f t="shared" si="2"/>
        <v/>
      </c>
      <c r="P20" s="120" t="str">
        <f t="shared" si="2"/>
        <v/>
      </c>
      <c r="Q20" s="120" t="str">
        <f t="shared" si="2"/>
        <v/>
      </c>
      <c r="R20" s="120" t="str">
        <f t="shared" si="2"/>
        <v/>
      </c>
      <c r="S20" s="120" t="str">
        <f t="shared" si="2"/>
        <v/>
      </c>
      <c r="T20" s="120" t="str">
        <f t="shared" si="2"/>
        <v/>
      </c>
    </row>
    <row r="21" spans="1:20" ht="68">
      <c r="A21" s="22" t="s">
        <v>23</v>
      </c>
      <c r="C21" s="32">
        <v>19</v>
      </c>
      <c r="D21" s="33">
        <v>0</v>
      </c>
      <c r="E21" s="33" t="s">
        <v>4346</v>
      </c>
      <c r="F21" s="34" t="s">
        <v>1035</v>
      </c>
      <c r="G21" s="32" t="s">
        <v>534</v>
      </c>
      <c r="H21" s="33">
        <v>26962.66</v>
      </c>
      <c r="I21" s="33">
        <v>1.42</v>
      </c>
      <c r="J21" s="33">
        <v>38286.977200000001</v>
      </c>
      <c r="K21" s="33" t="s">
        <v>23</v>
      </c>
      <c r="L21" s="22" t="s">
        <v>4337</v>
      </c>
      <c r="M21" s="120">
        <f t="shared" si="2"/>
        <v>38286.977200000001</v>
      </c>
      <c r="N21" s="120" t="str">
        <f t="shared" si="2"/>
        <v/>
      </c>
      <c r="O21" s="120" t="str">
        <f t="shared" si="2"/>
        <v/>
      </c>
      <c r="P21" s="120" t="str">
        <f t="shared" si="2"/>
        <v/>
      </c>
      <c r="Q21" s="120" t="str">
        <f t="shared" si="2"/>
        <v/>
      </c>
      <c r="R21" s="120" t="str">
        <f t="shared" si="2"/>
        <v/>
      </c>
      <c r="S21" s="120" t="str">
        <f t="shared" si="2"/>
        <v/>
      </c>
      <c r="T21" s="120" t="str">
        <f t="shared" si="2"/>
        <v/>
      </c>
    </row>
    <row r="22" spans="1:20" ht="221">
      <c r="A22" s="22" t="s">
        <v>23</v>
      </c>
      <c r="C22" s="32">
        <v>20</v>
      </c>
      <c r="D22" s="33">
        <v>0</v>
      </c>
      <c r="E22" s="33" t="s">
        <v>4349</v>
      </c>
      <c r="F22" s="34" t="s">
        <v>1036</v>
      </c>
      <c r="G22" s="32" t="s">
        <v>782</v>
      </c>
      <c r="H22" s="33">
        <v>21.5</v>
      </c>
      <c r="I22" s="33">
        <v>179.72</v>
      </c>
      <c r="J22" s="33">
        <v>3863.9800000000005</v>
      </c>
      <c r="K22" s="33" t="s">
        <v>23</v>
      </c>
      <c r="L22" s="22" t="s">
        <v>4337</v>
      </c>
      <c r="M22" s="120">
        <f t="shared" si="2"/>
        <v>3863.9800000000005</v>
      </c>
      <c r="N22" s="120" t="str">
        <f t="shared" si="2"/>
        <v/>
      </c>
      <c r="O22" s="120" t="str">
        <f t="shared" si="2"/>
        <v/>
      </c>
      <c r="P22" s="120" t="str">
        <f t="shared" si="2"/>
        <v/>
      </c>
      <c r="Q22" s="120" t="str">
        <f t="shared" si="2"/>
        <v/>
      </c>
      <c r="R22" s="120" t="str">
        <f t="shared" si="2"/>
        <v/>
      </c>
      <c r="S22" s="120" t="str">
        <f t="shared" si="2"/>
        <v/>
      </c>
      <c r="T22" s="120" t="str">
        <f t="shared" si="2"/>
        <v/>
      </c>
    </row>
    <row r="23" spans="1:20" ht="204">
      <c r="A23" s="22" t="s">
        <v>23</v>
      </c>
      <c r="C23" s="32">
        <v>21</v>
      </c>
      <c r="D23" s="33">
        <v>0</v>
      </c>
      <c r="E23" s="33" t="s">
        <v>4350</v>
      </c>
      <c r="F23" s="34" t="s">
        <v>1037</v>
      </c>
      <c r="G23" s="32" t="s">
        <v>782</v>
      </c>
      <c r="H23" s="33">
        <v>68.400000000000006</v>
      </c>
      <c r="I23" s="33">
        <v>178.18</v>
      </c>
      <c r="J23" s="33">
        <v>12187.512000000001</v>
      </c>
      <c r="K23" s="33" t="s">
        <v>23</v>
      </c>
      <c r="L23" s="22" t="s">
        <v>4337</v>
      </c>
      <c r="M23" s="120">
        <f t="shared" si="2"/>
        <v>12187.512000000001</v>
      </c>
      <c r="N23" s="120" t="str">
        <f t="shared" si="2"/>
        <v/>
      </c>
      <c r="O23" s="120" t="str">
        <f t="shared" si="2"/>
        <v/>
      </c>
      <c r="P23" s="120" t="str">
        <f t="shared" si="2"/>
        <v/>
      </c>
      <c r="Q23" s="120" t="str">
        <f t="shared" si="2"/>
        <v/>
      </c>
      <c r="R23" s="120" t="str">
        <f t="shared" si="2"/>
        <v/>
      </c>
      <c r="S23" s="120" t="str">
        <f t="shared" si="2"/>
        <v/>
      </c>
      <c r="T23" s="120" t="str">
        <f t="shared" si="2"/>
        <v/>
      </c>
    </row>
    <row r="24" spans="1:20" ht="17">
      <c r="A24" s="22" t="s">
        <v>225</v>
      </c>
      <c r="C24" s="32">
        <v>22</v>
      </c>
      <c r="D24" s="33" t="s">
        <v>5052</v>
      </c>
      <c r="E24" s="33">
        <v>0</v>
      </c>
      <c r="F24" s="34" t="s">
        <v>1659</v>
      </c>
      <c r="G24" s="32" t="s">
        <v>23</v>
      </c>
      <c r="H24" s="33" t="s">
        <v>23</v>
      </c>
      <c r="I24" s="33" t="s">
        <v>23</v>
      </c>
      <c r="J24" s="33" t="s">
        <v>23</v>
      </c>
      <c r="K24" s="33">
        <v>871811.45000000007</v>
      </c>
      <c r="M24" s="120" t="str">
        <f t="shared" si="2"/>
        <v/>
      </c>
      <c r="N24" s="120" t="str">
        <f t="shared" si="2"/>
        <v/>
      </c>
      <c r="O24" s="120" t="str">
        <f t="shared" si="2"/>
        <v/>
      </c>
      <c r="P24" s="120" t="str">
        <f t="shared" si="2"/>
        <v/>
      </c>
      <c r="Q24" s="120" t="str">
        <f t="shared" si="2"/>
        <v/>
      </c>
      <c r="R24" s="120" t="str">
        <f t="shared" si="2"/>
        <v/>
      </c>
      <c r="S24" s="120" t="str">
        <f t="shared" si="2"/>
        <v/>
      </c>
      <c r="T24" s="120" t="str">
        <f t="shared" si="2"/>
        <v/>
      </c>
    </row>
    <row r="25" spans="1:20" ht="51">
      <c r="A25" s="22" t="s">
        <v>23</v>
      </c>
      <c r="C25" s="32">
        <v>23</v>
      </c>
      <c r="D25" s="33">
        <v>0</v>
      </c>
      <c r="E25" s="33" t="s">
        <v>5052</v>
      </c>
      <c r="F25" s="34" t="s">
        <v>5053</v>
      </c>
      <c r="G25" s="32" t="s">
        <v>1653</v>
      </c>
      <c r="H25" s="33">
        <v>281229.5</v>
      </c>
      <c r="I25" s="33">
        <v>3.1</v>
      </c>
      <c r="J25" s="33">
        <v>871811.45000000007</v>
      </c>
      <c r="K25" s="33" t="s">
        <v>23</v>
      </c>
      <c r="L25" s="22" t="s">
        <v>4337</v>
      </c>
      <c r="M25" s="120">
        <f t="shared" si="2"/>
        <v>871811.45000000007</v>
      </c>
      <c r="N25" s="120" t="str">
        <f t="shared" si="2"/>
        <v/>
      </c>
      <c r="O25" s="120" t="str">
        <f t="shared" si="2"/>
        <v/>
      </c>
      <c r="P25" s="120" t="str">
        <f t="shared" si="2"/>
        <v/>
      </c>
      <c r="Q25" s="120" t="str">
        <f t="shared" si="2"/>
        <v/>
      </c>
      <c r="R25" s="120" t="str">
        <f t="shared" si="2"/>
        <v/>
      </c>
      <c r="S25" s="120" t="str">
        <f t="shared" si="2"/>
        <v/>
      </c>
      <c r="T25" s="120" t="str">
        <f t="shared" si="2"/>
        <v/>
      </c>
    </row>
    <row r="26" spans="1:20">
      <c r="C26" s="36"/>
      <c r="D26" s="37"/>
      <c r="E26" s="37"/>
      <c r="F26" s="38"/>
      <c r="G26" s="39"/>
      <c r="H26" s="37"/>
      <c r="I26" s="37"/>
      <c r="J26" s="37"/>
      <c r="K26" s="37"/>
    </row>
    <row r="27" spans="1:20">
      <c r="C27" s="40"/>
      <c r="D27" s="41"/>
      <c r="E27" s="41"/>
      <c r="F27" s="42"/>
      <c r="G27" s="43"/>
      <c r="H27" s="41"/>
      <c r="I27" s="41"/>
      <c r="J27" s="41"/>
      <c r="K27" s="44">
        <f>+SUM(K5:K25)</f>
        <v>1163665.5281000002</v>
      </c>
    </row>
  </sheetData>
  <conditionalFormatting sqref="C6:K25">
    <cfRule type="expression" dxfId="119" priority="1">
      <formula>$A6="CAP"</formula>
    </cfRule>
  </conditionalFormatting>
  <pageMargins left="0.25" right="0.25" top="0.75" bottom="0.75" header="0.3" footer="0.3"/>
  <pageSetup paperSize="9" scale="47" orientation="portrait" horizontalDpi="0" verticalDpi="0"/>
  <rowBreaks count="1" manualBreakCount="1">
    <brk id="23" min="2" max="10"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5F694C-0D7A-0F44-BA88-D96A36826200}">
  <dimension ref="A1:T48"/>
  <sheetViews>
    <sheetView view="pageBreakPreview" zoomScale="75" zoomScaleNormal="100" workbookViewId="0">
      <selection activeCell="K6" sqref="K6"/>
    </sheetView>
  </sheetViews>
  <sheetFormatPr baseColWidth="10" defaultColWidth="10.83203125" defaultRowHeight="16"/>
  <cols>
    <col min="1" max="2" width="10.83203125" style="22"/>
    <col min="3" max="3" width="10.83203125" style="7"/>
    <col min="4" max="4" width="10.83203125" style="23"/>
    <col min="5" max="5" width="17.5" style="23" bestFit="1" customWidth="1"/>
    <col min="6" max="6" width="96.1640625" style="24" customWidth="1"/>
    <col min="7" max="7" width="10.83203125" style="7"/>
    <col min="8" max="8" width="12.33203125" style="23" bestFit="1" customWidth="1"/>
    <col min="9" max="9" width="10.83203125" style="23"/>
    <col min="10" max="10" width="13.1640625" style="23" bestFit="1" customWidth="1"/>
    <col min="11" max="11" width="13.5" style="23" bestFit="1" customWidth="1"/>
    <col min="12" max="12" width="10.83203125" style="22"/>
    <col min="13" max="13" width="14.6640625" style="22" customWidth="1"/>
    <col min="14" max="16" width="10.83203125" style="22"/>
    <col min="17" max="17" width="18.1640625" style="22" customWidth="1"/>
    <col min="18" max="16384" width="10.83203125" style="22"/>
  </cols>
  <sheetData>
    <row r="1" spans="1:20" ht="28">
      <c r="C1" s="6" t="s">
        <v>22</v>
      </c>
      <c r="L1" s="120"/>
      <c r="M1" s="120" t="s">
        <v>4337</v>
      </c>
      <c r="N1" s="120" t="s">
        <v>4339</v>
      </c>
      <c r="O1" s="120" t="s">
        <v>4340</v>
      </c>
      <c r="P1" s="120" t="s">
        <v>4341</v>
      </c>
      <c r="Q1" s="120" t="s">
        <v>4342</v>
      </c>
      <c r="R1" s="120" t="s">
        <v>4343</v>
      </c>
      <c r="S1" s="120" t="s">
        <v>4338</v>
      </c>
      <c r="T1" s="120"/>
    </row>
    <row r="2" spans="1:20">
      <c r="L2" s="120"/>
      <c r="M2" s="120">
        <f t="shared" ref="M2:T2" si="0">+SUM(M4:M109)</f>
        <v>1775995.9464000002</v>
      </c>
      <c r="N2" s="120">
        <f t="shared" si="0"/>
        <v>0</v>
      </c>
      <c r="O2" s="120">
        <f t="shared" si="0"/>
        <v>0</v>
      </c>
      <c r="P2" s="120">
        <f t="shared" si="0"/>
        <v>0</v>
      </c>
      <c r="Q2" s="120">
        <f t="shared" si="0"/>
        <v>723919.0969</v>
      </c>
      <c r="R2" s="120">
        <f t="shared" si="0"/>
        <v>0</v>
      </c>
      <c r="S2" s="120">
        <f t="shared" si="0"/>
        <v>0</v>
      </c>
      <c r="T2" s="120">
        <f t="shared" si="0"/>
        <v>0</v>
      </c>
    </row>
    <row r="3" spans="1:20" ht="23">
      <c r="C3" s="8" t="s">
        <v>4355</v>
      </c>
      <c r="D3" s="25"/>
      <c r="E3" s="25"/>
      <c r="F3" s="26"/>
      <c r="G3" s="27"/>
      <c r="H3" s="25"/>
      <c r="I3" s="25"/>
      <c r="J3" s="25"/>
      <c r="K3" s="25"/>
    </row>
    <row r="5" spans="1:20" ht="17">
      <c r="C5" s="28" t="s">
        <v>5</v>
      </c>
      <c r="D5" s="29" t="s">
        <v>6</v>
      </c>
      <c r="E5" s="29" t="s">
        <v>7</v>
      </c>
      <c r="F5" s="30" t="s">
        <v>8</v>
      </c>
      <c r="G5" s="28" t="s">
        <v>9</v>
      </c>
      <c r="H5" s="31" t="s">
        <v>10</v>
      </c>
      <c r="I5" s="31" t="s">
        <v>11</v>
      </c>
      <c r="J5" s="29" t="s">
        <v>12</v>
      </c>
      <c r="K5" s="31" t="s">
        <v>13</v>
      </c>
    </row>
    <row r="6" spans="1:20" ht="17">
      <c r="A6" s="22" t="s">
        <v>225</v>
      </c>
      <c r="C6" s="32">
        <v>1</v>
      </c>
      <c r="D6" s="33" t="s">
        <v>1630</v>
      </c>
      <c r="E6" s="33">
        <v>0</v>
      </c>
      <c r="F6" s="34" t="s">
        <v>1657</v>
      </c>
      <c r="G6" s="32" t="s">
        <v>23</v>
      </c>
      <c r="H6" s="33" t="s">
        <v>23</v>
      </c>
      <c r="I6" s="33" t="s">
        <v>23</v>
      </c>
      <c r="J6" s="33" t="s">
        <v>23</v>
      </c>
      <c r="K6" s="33">
        <v>2090.6678000000002</v>
      </c>
    </row>
    <row r="7" spans="1:20" ht="102">
      <c r="A7" s="22" t="s">
        <v>23</v>
      </c>
      <c r="C7" s="32">
        <v>2</v>
      </c>
      <c r="D7" s="33">
        <v>0</v>
      </c>
      <c r="E7" s="33" t="s">
        <v>1631</v>
      </c>
      <c r="F7" s="34" t="s">
        <v>1632</v>
      </c>
      <c r="G7" s="32" t="s">
        <v>782</v>
      </c>
      <c r="H7" s="33">
        <v>4.04</v>
      </c>
      <c r="I7" s="33">
        <v>127.53</v>
      </c>
      <c r="J7" s="33">
        <v>515.22119999999995</v>
      </c>
      <c r="K7" s="33" t="s">
        <v>23</v>
      </c>
      <c r="L7" s="22" t="s">
        <v>4337</v>
      </c>
      <c r="M7" s="120">
        <f>IF($L7=M$1,$J7,"")</f>
        <v>515.22119999999995</v>
      </c>
      <c r="N7" s="120" t="str">
        <f t="shared" ref="N7:T22" si="1">IF($L7=N$1,$J7,"")</f>
        <v/>
      </c>
      <c r="O7" s="120" t="str">
        <f t="shared" si="1"/>
        <v/>
      </c>
      <c r="P7" s="120" t="str">
        <f t="shared" si="1"/>
        <v/>
      </c>
      <c r="Q7" s="120" t="str">
        <f t="shared" si="1"/>
        <v/>
      </c>
      <c r="R7" s="120" t="str">
        <f t="shared" si="1"/>
        <v/>
      </c>
      <c r="S7" s="120" t="str">
        <f t="shared" si="1"/>
        <v/>
      </c>
      <c r="T7" s="120" t="str">
        <f t="shared" si="1"/>
        <v/>
      </c>
    </row>
    <row r="8" spans="1:20" ht="68">
      <c r="A8" s="22" t="s">
        <v>23</v>
      </c>
      <c r="C8" s="32">
        <v>3</v>
      </c>
      <c r="D8" s="33">
        <v>0</v>
      </c>
      <c r="E8" s="33" t="s">
        <v>1633</v>
      </c>
      <c r="F8" s="34" t="s">
        <v>1634</v>
      </c>
      <c r="G8" s="32" t="s">
        <v>74</v>
      </c>
      <c r="H8" s="33">
        <v>8.09</v>
      </c>
      <c r="I8" s="33">
        <v>194.74</v>
      </c>
      <c r="J8" s="33">
        <v>1575.4466</v>
      </c>
      <c r="K8" s="33" t="s">
        <v>23</v>
      </c>
      <c r="L8" s="22" t="s">
        <v>4337</v>
      </c>
      <c r="M8" s="120">
        <f t="shared" ref="M8:T46" si="2">IF($L8=M$1,$J8,"")</f>
        <v>1575.4466</v>
      </c>
      <c r="N8" s="120" t="str">
        <f t="shared" si="1"/>
        <v/>
      </c>
      <c r="O8" s="120" t="str">
        <f t="shared" si="1"/>
        <v/>
      </c>
      <c r="P8" s="120" t="str">
        <f t="shared" si="1"/>
        <v/>
      </c>
      <c r="Q8" s="120" t="str">
        <f t="shared" si="1"/>
        <v/>
      </c>
      <c r="R8" s="120" t="str">
        <f t="shared" si="1"/>
        <v/>
      </c>
      <c r="S8" s="120" t="str">
        <f t="shared" si="1"/>
        <v/>
      </c>
      <c r="T8" s="120" t="str">
        <f t="shared" si="1"/>
        <v/>
      </c>
    </row>
    <row r="9" spans="1:20" ht="17">
      <c r="A9" s="22" t="s">
        <v>225</v>
      </c>
      <c r="C9" s="32">
        <v>4</v>
      </c>
      <c r="D9" s="33" t="s">
        <v>803</v>
      </c>
      <c r="E9" s="33">
        <v>0</v>
      </c>
      <c r="F9" s="34" t="s">
        <v>810</v>
      </c>
      <c r="G9" s="32" t="s">
        <v>23</v>
      </c>
      <c r="H9" s="33" t="s">
        <v>23</v>
      </c>
      <c r="I9" s="33" t="s">
        <v>23</v>
      </c>
      <c r="J9" s="33" t="s">
        <v>23</v>
      </c>
      <c r="K9" s="33">
        <f>+SUM(J10:J23)</f>
        <v>1425989.0431000004</v>
      </c>
      <c r="M9" s="120" t="str">
        <f t="shared" si="2"/>
        <v/>
      </c>
      <c r="N9" s="120" t="str">
        <f t="shared" si="1"/>
        <v/>
      </c>
      <c r="O9" s="120" t="str">
        <f t="shared" si="1"/>
        <v/>
      </c>
      <c r="P9" s="120" t="str">
        <f t="shared" si="1"/>
        <v/>
      </c>
      <c r="Q9" s="120" t="str">
        <f t="shared" si="1"/>
        <v/>
      </c>
      <c r="R9" s="120" t="str">
        <f t="shared" si="1"/>
        <v/>
      </c>
      <c r="S9" s="120" t="str">
        <f t="shared" si="1"/>
        <v/>
      </c>
      <c r="T9" s="120" t="str">
        <f t="shared" si="1"/>
        <v/>
      </c>
    </row>
    <row r="10" spans="1:20" ht="68">
      <c r="A10" s="22" t="s">
        <v>23</v>
      </c>
      <c r="C10" s="32">
        <v>5</v>
      </c>
      <c r="D10" s="33">
        <v>0</v>
      </c>
      <c r="E10" s="33" t="s">
        <v>797</v>
      </c>
      <c r="F10" s="34" t="s">
        <v>1627</v>
      </c>
      <c r="G10" s="32" t="s">
        <v>74</v>
      </c>
      <c r="H10" s="33">
        <v>625.06999999999994</v>
      </c>
      <c r="I10" s="33">
        <v>32.79</v>
      </c>
      <c r="J10" s="33">
        <v>20496.045299999998</v>
      </c>
      <c r="K10" s="33" t="s">
        <v>23</v>
      </c>
      <c r="L10" s="22" t="s">
        <v>4337</v>
      </c>
      <c r="M10" s="120">
        <f t="shared" si="2"/>
        <v>20496.045299999998</v>
      </c>
      <c r="N10" s="120" t="str">
        <f t="shared" si="1"/>
        <v/>
      </c>
      <c r="O10" s="120" t="str">
        <f t="shared" si="1"/>
        <v/>
      </c>
      <c r="P10" s="120" t="str">
        <f t="shared" si="1"/>
        <v/>
      </c>
      <c r="Q10" s="120" t="str">
        <f t="shared" si="1"/>
        <v/>
      </c>
      <c r="R10" s="120" t="str">
        <f t="shared" si="1"/>
        <v/>
      </c>
      <c r="S10" s="120" t="str">
        <f t="shared" si="1"/>
        <v/>
      </c>
      <c r="T10" s="120" t="str">
        <f t="shared" si="1"/>
        <v/>
      </c>
    </row>
    <row r="11" spans="1:20" ht="51">
      <c r="A11" s="22" t="s">
        <v>23</v>
      </c>
      <c r="C11" s="32">
        <v>6</v>
      </c>
      <c r="D11" s="33">
        <v>0</v>
      </c>
      <c r="E11" s="33" t="s">
        <v>784</v>
      </c>
      <c r="F11" s="34" t="s">
        <v>785</v>
      </c>
      <c r="G11" s="32" t="s">
        <v>74</v>
      </c>
      <c r="H11" s="33">
        <v>1006.8100000000001</v>
      </c>
      <c r="I11" s="33">
        <v>18.739999999999998</v>
      </c>
      <c r="J11" s="33">
        <v>18867.6194</v>
      </c>
      <c r="K11" s="33" t="s">
        <v>23</v>
      </c>
      <c r="L11" s="22" t="s">
        <v>4337</v>
      </c>
      <c r="M11" s="120">
        <f t="shared" si="2"/>
        <v>18867.6194</v>
      </c>
      <c r="N11" s="120" t="str">
        <f t="shared" si="1"/>
        <v/>
      </c>
      <c r="O11" s="120" t="str">
        <f t="shared" si="1"/>
        <v/>
      </c>
      <c r="P11" s="120" t="str">
        <f t="shared" si="1"/>
        <v/>
      </c>
      <c r="Q11" s="120" t="str">
        <f t="shared" si="1"/>
        <v/>
      </c>
      <c r="R11" s="120" t="str">
        <f t="shared" si="1"/>
        <v/>
      </c>
      <c r="S11" s="120" t="str">
        <f t="shared" si="1"/>
        <v/>
      </c>
      <c r="T11" s="120" t="str">
        <f t="shared" si="1"/>
        <v/>
      </c>
    </row>
    <row r="12" spans="1:20" ht="51">
      <c r="A12" s="22" t="s">
        <v>23</v>
      </c>
      <c r="C12" s="32">
        <v>7</v>
      </c>
      <c r="D12" s="33">
        <v>0</v>
      </c>
      <c r="E12" s="33" t="s">
        <v>798</v>
      </c>
      <c r="F12" s="34" t="s">
        <v>799</v>
      </c>
      <c r="G12" s="32" t="s">
        <v>74</v>
      </c>
      <c r="H12" s="33">
        <v>4366.99</v>
      </c>
      <c r="I12" s="33">
        <v>24.29</v>
      </c>
      <c r="J12" s="33">
        <v>106074.18710000001</v>
      </c>
      <c r="K12" s="33" t="s">
        <v>23</v>
      </c>
      <c r="L12" s="22" t="s">
        <v>4337</v>
      </c>
      <c r="M12" s="120">
        <f t="shared" si="2"/>
        <v>106074.18710000001</v>
      </c>
      <c r="N12" s="120" t="str">
        <f t="shared" si="1"/>
        <v/>
      </c>
      <c r="O12" s="120" t="str">
        <f t="shared" si="1"/>
        <v/>
      </c>
      <c r="P12" s="120" t="str">
        <f t="shared" si="1"/>
        <v/>
      </c>
      <c r="Q12" s="120" t="str">
        <f t="shared" si="1"/>
        <v/>
      </c>
      <c r="R12" s="120" t="str">
        <f t="shared" si="1"/>
        <v/>
      </c>
      <c r="S12" s="120" t="str">
        <f t="shared" si="1"/>
        <v/>
      </c>
      <c r="T12" s="120" t="str">
        <f t="shared" si="1"/>
        <v/>
      </c>
    </row>
    <row r="13" spans="1:20" ht="51">
      <c r="A13" s="22" t="s">
        <v>23</v>
      </c>
      <c r="C13" s="32">
        <v>8</v>
      </c>
      <c r="D13" s="33">
        <v>0</v>
      </c>
      <c r="E13" s="33" t="s">
        <v>1635</v>
      </c>
      <c r="F13" s="34" t="s">
        <v>1636</v>
      </c>
      <c r="G13" s="32" t="s">
        <v>74</v>
      </c>
      <c r="H13" s="33">
        <v>53.39</v>
      </c>
      <c r="I13" s="33">
        <v>58.66</v>
      </c>
      <c r="J13" s="33">
        <v>3131.8573999999999</v>
      </c>
      <c r="K13" s="33" t="s">
        <v>23</v>
      </c>
      <c r="L13" s="22" t="s">
        <v>4337</v>
      </c>
      <c r="M13" s="120">
        <f t="shared" si="2"/>
        <v>3131.8573999999999</v>
      </c>
      <c r="N13" s="120" t="str">
        <f t="shared" si="1"/>
        <v/>
      </c>
      <c r="O13" s="120" t="str">
        <f t="shared" si="1"/>
        <v/>
      </c>
      <c r="P13" s="120" t="str">
        <f t="shared" si="1"/>
        <v/>
      </c>
      <c r="Q13" s="120" t="str">
        <f t="shared" si="1"/>
        <v/>
      </c>
      <c r="R13" s="120" t="str">
        <f t="shared" si="1"/>
        <v/>
      </c>
      <c r="S13" s="120" t="str">
        <f t="shared" si="1"/>
        <v/>
      </c>
      <c r="T13" s="120" t="str">
        <f t="shared" si="1"/>
        <v/>
      </c>
    </row>
    <row r="14" spans="1:20" ht="51">
      <c r="A14" s="22" t="s">
        <v>23</v>
      </c>
      <c r="C14" s="32">
        <v>9</v>
      </c>
      <c r="D14" s="33">
        <v>0</v>
      </c>
      <c r="E14" s="33" t="s">
        <v>787</v>
      </c>
      <c r="F14" s="34" t="s">
        <v>788</v>
      </c>
      <c r="G14" s="32" t="s">
        <v>74</v>
      </c>
      <c r="H14" s="33">
        <v>5023.9000000000005</v>
      </c>
      <c r="I14" s="33">
        <v>21.91</v>
      </c>
      <c r="J14" s="33">
        <v>110073.649</v>
      </c>
      <c r="K14" s="33" t="s">
        <v>23</v>
      </c>
      <c r="L14" s="22" t="s">
        <v>4337</v>
      </c>
      <c r="M14" s="120">
        <f t="shared" si="2"/>
        <v>110073.649</v>
      </c>
      <c r="N14" s="120" t="str">
        <f t="shared" si="1"/>
        <v/>
      </c>
      <c r="O14" s="120" t="str">
        <f t="shared" si="1"/>
        <v/>
      </c>
      <c r="P14" s="120" t="str">
        <f t="shared" si="1"/>
        <v/>
      </c>
      <c r="Q14" s="120" t="str">
        <f t="shared" si="1"/>
        <v/>
      </c>
      <c r="R14" s="120" t="str">
        <f t="shared" si="1"/>
        <v/>
      </c>
      <c r="S14" s="120" t="str">
        <f t="shared" si="1"/>
        <v/>
      </c>
      <c r="T14" s="120" t="str">
        <f t="shared" si="1"/>
        <v/>
      </c>
    </row>
    <row r="15" spans="1:20" ht="51">
      <c r="A15" s="22" t="s">
        <v>23</v>
      </c>
      <c r="C15" s="32">
        <v>10</v>
      </c>
      <c r="D15" s="33">
        <v>0</v>
      </c>
      <c r="E15" s="33" t="s">
        <v>1637</v>
      </c>
      <c r="F15" s="34" t="s">
        <v>1638</v>
      </c>
      <c r="G15" s="32" t="s">
        <v>44</v>
      </c>
      <c r="H15" s="33">
        <v>3.6</v>
      </c>
      <c r="I15" s="33">
        <v>82.64</v>
      </c>
      <c r="J15" s="33">
        <v>297.50400000000002</v>
      </c>
      <c r="K15" s="33" t="s">
        <v>23</v>
      </c>
      <c r="L15" s="22" t="s">
        <v>4337</v>
      </c>
      <c r="M15" s="120">
        <f t="shared" si="2"/>
        <v>297.50400000000002</v>
      </c>
      <c r="N15" s="120" t="str">
        <f t="shared" si="1"/>
        <v/>
      </c>
      <c r="O15" s="120" t="str">
        <f t="shared" si="1"/>
        <v/>
      </c>
      <c r="P15" s="120" t="str">
        <f t="shared" si="1"/>
        <v/>
      </c>
      <c r="Q15" s="120" t="str">
        <f t="shared" si="1"/>
        <v/>
      </c>
      <c r="R15" s="120" t="str">
        <f t="shared" si="1"/>
        <v/>
      </c>
      <c r="S15" s="120" t="str">
        <f t="shared" si="1"/>
        <v/>
      </c>
      <c r="T15" s="120" t="str">
        <f t="shared" si="1"/>
        <v/>
      </c>
    </row>
    <row r="16" spans="1:20" ht="136">
      <c r="A16" s="22" t="s">
        <v>23</v>
      </c>
      <c r="C16" s="32">
        <v>11</v>
      </c>
      <c r="D16" s="33">
        <v>0</v>
      </c>
      <c r="E16" s="33" t="s">
        <v>1628</v>
      </c>
      <c r="F16" s="34" t="s">
        <v>1629</v>
      </c>
      <c r="G16" s="32" t="s">
        <v>74</v>
      </c>
      <c r="H16" s="33">
        <v>14.87</v>
      </c>
      <c r="I16" s="33">
        <v>64.7</v>
      </c>
      <c r="J16" s="33">
        <v>962.08899999999994</v>
      </c>
      <c r="K16" s="33" t="s">
        <v>23</v>
      </c>
      <c r="L16" s="22" t="s">
        <v>4337</v>
      </c>
      <c r="M16" s="120">
        <f t="shared" si="2"/>
        <v>962.08899999999994</v>
      </c>
      <c r="N16" s="120" t="str">
        <f t="shared" si="1"/>
        <v/>
      </c>
      <c r="O16" s="120" t="str">
        <f t="shared" si="1"/>
        <v/>
      </c>
      <c r="P16" s="120" t="str">
        <f t="shared" si="1"/>
        <v/>
      </c>
      <c r="Q16" s="120" t="str">
        <f t="shared" si="1"/>
        <v/>
      </c>
      <c r="R16" s="120" t="str">
        <f t="shared" si="1"/>
        <v/>
      </c>
      <c r="S16" s="120" t="str">
        <f t="shared" si="1"/>
        <v/>
      </c>
      <c r="T16" s="120" t="str">
        <f t="shared" si="1"/>
        <v/>
      </c>
    </row>
    <row r="17" spans="1:20" ht="68">
      <c r="A17" s="22" t="s">
        <v>23</v>
      </c>
      <c r="C17" s="32">
        <v>12</v>
      </c>
      <c r="D17" s="33">
        <v>0</v>
      </c>
      <c r="E17" s="33" t="s">
        <v>4346</v>
      </c>
      <c r="F17" s="34" t="s">
        <v>1035</v>
      </c>
      <c r="G17" s="32" t="s">
        <v>534</v>
      </c>
      <c r="H17" s="33">
        <v>366243.24999999988</v>
      </c>
      <c r="I17" s="33">
        <v>1.42</v>
      </c>
      <c r="J17" s="33">
        <v>520065.41500000004</v>
      </c>
      <c r="K17" s="33" t="s">
        <v>23</v>
      </c>
      <c r="L17" s="22" t="s">
        <v>4337</v>
      </c>
      <c r="M17" s="120">
        <f t="shared" si="2"/>
        <v>520065.41500000004</v>
      </c>
      <c r="N17" s="120" t="str">
        <f t="shared" si="1"/>
        <v/>
      </c>
      <c r="O17" s="120" t="str">
        <f t="shared" si="1"/>
        <v/>
      </c>
      <c r="P17" s="120" t="str">
        <f t="shared" si="1"/>
        <v/>
      </c>
      <c r="Q17" s="120" t="str">
        <f t="shared" si="1"/>
        <v/>
      </c>
      <c r="R17" s="120" t="str">
        <f t="shared" si="1"/>
        <v/>
      </c>
      <c r="S17" s="120" t="str">
        <f t="shared" si="1"/>
        <v/>
      </c>
      <c r="T17" s="120" t="str">
        <f t="shared" si="1"/>
        <v/>
      </c>
    </row>
    <row r="18" spans="1:20" ht="68">
      <c r="A18" s="22" t="s">
        <v>23</v>
      </c>
      <c r="C18" s="32">
        <v>13</v>
      </c>
      <c r="D18" s="33">
        <v>0</v>
      </c>
      <c r="E18" s="33" t="s">
        <v>4347</v>
      </c>
      <c r="F18" s="34" t="s">
        <v>1040</v>
      </c>
      <c r="G18" s="32" t="s">
        <v>534</v>
      </c>
      <c r="H18" s="33">
        <v>699.06</v>
      </c>
      <c r="I18" s="33">
        <v>1.42</v>
      </c>
      <c r="J18" s="33">
        <v>992.66519999999991</v>
      </c>
      <c r="K18" s="33" t="s">
        <v>23</v>
      </c>
      <c r="L18" s="22" t="s">
        <v>4337</v>
      </c>
      <c r="M18" s="120">
        <f t="shared" si="2"/>
        <v>992.66519999999991</v>
      </c>
      <c r="N18" s="120" t="str">
        <f t="shared" si="1"/>
        <v/>
      </c>
      <c r="O18" s="120" t="str">
        <f t="shared" si="1"/>
        <v/>
      </c>
      <c r="P18" s="120" t="str">
        <f t="shared" si="1"/>
        <v/>
      </c>
      <c r="Q18" s="120" t="str">
        <f t="shared" si="1"/>
        <v/>
      </c>
      <c r="R18" s="120" t="str">
        <f t="shared" si="1"/>
        <v/>
      </c>
      <c r="S18" s="120" t="str">
        <f t="shared" si="1"/>
        <v/>
      </c>
      <c r="T18" s="120" t="str">
        <f t="shared" si="1"/>
        <v/>
      </c>
    </row>
    <row r="19" spans="1:20" ht="221">
      <c r="A19" s="22" t="s">
        <v>23</v>
      </c>
      <c r="C19" s="32">
        <v>14</v>
      </c>
      <c r="D19" s="33">
        <v>0</v>
      </c>
      <c r="E19" s="33" t="s">
        <v>4348</v>
      </c>
      <c r="F19" s="34" t="s">
        <v>1034</v>
      </c>
      <c r="G19" s="32" t="s">
        <v>782</v>
      </c>
      <c r="H19" s="33">
        <v>7.31</v>
      </c>
      <c r="I19" s="33">
        <v>181.01</v>
      </c>
      <c r="J19" s="33">
        <v>1323.1831</v>
      </c>
      <c r="K19" s="33" t="s">
        <v>23</v>
      </c>
      <c r="L19" s="22" t="s">
        <v>4337</v>
      </c>
      <c r="M19" s="120">
        <f t="shared" si="2"/>
        <v>1323.1831</v>
      </c>
      <c r="N19" s="120" t="str">
        <f t="shared" si="1"/>
        <v/>
      </c>
      <c r="O19" s="120" t="str">
        <f t="shared" si="1"/>
        <v/>
      </c>
      <c r="P19" s="120" t="str">
        <f t="shared" si="1"/>
        <v/>
      </c>
      <c r="Q19" s="120" t="str">
        <f t="shared" si="1"/>
        <v/>
      </c>
      <c r="R19" s="120" t="str">
        <f t="shared" si="1"/>
        <v/>
      </c>
      <c r="S19" s="120" t="str">
        <f t="shared" si="1"/>
        <v/>
      </c>
      <c r="T19" s="120" t="str">
        <f t="shared" si="1"/>
        <v/>
      </c>
    </row>
    <row r="20" spans="1:20" ht="221">
      <c r="A20" s="22" t="s">
        <v>23</v>
      </c>
      <c r="C20" s="32">
        <v>15</v>
      </c>
      <c r="D20" s="33">
        <v>0</v>
      </c>
      <c r="E20" s="33" t="s">
        <v>4349</v>
      </c>
      <c r="F20" s="34" t="s">
        <v>1036</v>
      </c>
      <c r="G20" s="32" t="s">
        <v>782</v>
      </c>
      <c r="H20" s="33">
        <v>1455.76</v>
      </c>
      <c r="I20" s="33">
        <v>179.72</v>
      </c>
      <c r="J20" s="33">
        <v>261629.18720000007</v>
      </c>
      <c r="K20" s="33" t="s">
        <v>23</v>
      </c>
      <c r="L20" s="22" t="s">
        <v>4337</v>
      </c>
      <c r="M20" s="120">
        <f t="shared" si="2"/>
        <v>261629.18720000007</v>
      </c>
      <c r="N20" s="120" t="str">
        <f t="shared" si="1"/>
        <v/>
      </c>
      <c r="O20" s="120" t="str">
        <f t="shared" si="1"/>
        <v/>
      </c>
      <c r="P20" s="120" t="str">
        <f t="shared" si="1"/>
        <v/>
      </c>
      <c r="Q20" s="120" t="str">
        <f t="shared" si="1"/>
        <v/>
      </c>
      <c r="R20" s="120" t="str">
        <f t="shared" si="1"/>
        <v/>
      </c>
      <c r="S20" s="120" t="str">
        <f t="shared" si="1"/>
        <v/>
      </c>
      <c r="T20" s="120" t="str">
        <f t="shared" si="1"/>
        <v/>
      </c>
    </row>
    <row r="21" spans="1:20" ht="204">
      <c r="A21" s="22" t="s">
        <v>23</v>
      </c>
      <c r="C21" s="32">
        <v>16</v>
      </c>
      <c r="D21" s="33">
        <v>0</v>
      </c>
      <c r="E21" s="33" t="s">
        <v>4350</v>
      </c>
      <c r="F21" s="34" t="s">
        <v>1037</v>
      </c>
      <c r="G21" s="32" t="s">
        <v>782</v>
      </c>
      <c r="H21" s="33">
        <v>1362.4299999999998</v>
      </c>
      <c r="I21" s="33">
        <v>178.18</v>
      </c>
      <c r="J21" s="33">
        <v>242757.77740000005</v>
      </c>
      <c r="K21" s="33" t="s">
        <v>23</v>
      </c>
      <c r="L21" s="22" t="s">
        <v>4337</v>
      </c>
      <c r="M21" s="120">
        <f t="shared" si="2"/>
        <v>242757.77740000005</v>
      </c>
      <c r="N21" s="120" t="str">
        <f t="shared" si="1"/>
        <v/>
      </c>
      <c r="O21" s="120" t="str">
        <f t="shared" si="1"/>
        <v/>
      </c>
      <c r="P21" s="120" t="str">
        <f t="shared" si="1"/>
        <v/>
      </c>
      <c r="Q21" s="120" t="str">
        <f t="shared" si="1"/>
        <v/>
      </c>
      <c r="R21" s="120" t="str">
        <f t="shared" si="1"/>
        <v/>
      </c>
      <c r="S21" s="120" t="str">
        <f t="shared" si="1"/>
        <v/>
      </c>
      <c r="T21" s="120" t="str">
        <f t="shared" si="1"/>
        <v/>
      </c>
    </row>
    <row r="22" spans="1:20" ht="221">
      <c r="A22" s="22" t="s">
        <v>23</v>
      </c>
      <c r="C22" s="32">
        <v>17</v>
      </c>
      <c r="D22" s="33">
        <v>0</v>
      </c>
      <c r="E22" s="33" t="s">
        <v>4351</v>
      </c>
      <c r="F22" s="34" t="s">
        <v>1039</v>
      </c>
      <c r="G22" s="32" t="s">
        <v>782</v>
      </c>
      <c r="H22" s="33">
        <v>456.21000000000004</v>
      </c>
      <c r="I22" s="33">
        <v>178.18</v>
      </c>
      <c r="J22" s="33">
        <v>81287.497800000012</v>
      </c>
      <c r="K22" s="33" t="s">
        <v>23</v>
      </c>
      <c r="L22" s="22" t="s">
        <v>4337</v>
      </c>
      <c r="M22" s="120">
        <f t="shared" si="2"/>
        <v>81287.497800000012</v>
      </c>
      <c r="N22" s="120" t="str">
        <f t="shared" si="1"/>
        <v/>
      </c>
      <c r="O22" s="120" t="str">
        <f t="shared" si="1"/>
        <v/>
      </c>
      <c r="P22" s="120" t="str">
        <f t="shared" si="1"/>
        <v/>
      </c>
      <c r="Q22" s="120" t="str">
        <f t="shared" si="1"/>
        <v/>
      </c>
      <c r="R22" s="120" t="str">
        <f t="shared" si="1"/>
        <v/>
      </c>
      <c r="S22" s="120" t="str">
        <f t="shared" si="1"/>
        <v/>
      </c>
      <c r="T22" s="120" t="str">
        <f t="shared" si="1"/>
        <v/>
      </c>
    </row>
    <row r="23" spans="1:20" ht="187">
      <c r="A23" s="22" t="s">
        <v>23</v>
      </c>
      <c r="C23" s="32">
        <v>18</v>
      </c>
      <c r="D23" s="33">
        <v>0</v>
      </c>
      <c r="E23" s="33" t="s">
        <v>4352</v>
      </c>
      <c r="F23" s="34" t="s">
        <v>1038</v>
      </c>
      <c r="G23" s="32" t="s">
        <v>782</v>
      </c>
      <c r="H23" s="33">
        <v>375.82</v>
      </c>
      <c r="I23" s="33">
        <v>154.41</v>
      </c>
      <c r="J23" s="33">
        <v>58030.366199999997</v>
      </c>
      <c r="K23" s="33" t="s">
        <v>23</v>
      </c>
      <c r="L23" s="22" t="s">
        <v>4337</v>
      </c>
      <c r="M23" s="120">
        <f t="shared" si="2"/>
        <v>58030.366199999997</v>
      </c>
      <c r="N23" s="120" t="str">
        <f t="shared" si="2"/>
        <v/>
      </c>
      <c r="O23" s="120" t="str">
        <f t="shared" si="2"/>
        <v/>
      </c>
      <c r="P23" s="120" t="str">
        <f t="shared" si="2"/>
        <v/>
      </c>
      <c r="Q23" s="120" t="str">
        <f t="shared" si="2"/>
        <v/>
      </c>
      <c r="R23" s="120" t="str">
        <f t="shared" si="2"/>
        <v/>
      </c>
      <c r="S23" s="120" t="str">
        <f t="shared" si="2"/>
        <v/>
      </c>
      <c r="T23" s="120" t="str">
        <f t="shared" si="2"/>
        <v/>
      </c>
    </row>
    <row r="24" spans="1:20" ht="17">
      <c r="A24" s="22" t="s">
        <v>225</v>
      </c>
      <c r="C24" s="32">
        <v>19</v>
      </c>
      <c r="D24" s="33" t="s">
        <v>1639</v>
      </c>
      <c r="E24" s="33">
        <v>0</v>
      </c>
      <c r="F24" s="34" t="s">
        <v>1658</v>
      </c>
      <c r="G24" s="32" t="s">
        <v>23</v>
      </c>
      <c r="H24" s="33" t="s">
        <v>23</v>
      </c>
      <c r="I24" s="33" t="s">
        <v>23</v>
      </c>
      <c r="J24" s="33" t="s">
        <v>23</v>
      </c>
      <c r="K24" s="33">
        <v>9358.6634000000013</v>
      </c>
      <c r="M24" s="120" t="str">
        <f t="shared" si="2"/>
        <v/>
      </c>
      <c r="N24" s="120" t="str">
        <f t="shared" si="2"/>
        <v/>
      </c>
      <c r="O24" s="120" t="str">
        <f t="shared" si="2"/>
        <v/>
      </c>
      <c r="P24" s="120" t="str">
        <f t="shared" si="2"/>
        <v/>
      </c>
      <c r="Q24" s="120" t="str">
        <f t="shared" si="2"/>
        <v/>
      </c>
      <c r="R24" s="120" t="str">
        <f t="shared" si="2"/>
        <v/>
      </c>
      <c r="S24" s="120" t="str">
        <f t="shared" si="2"/>
        <v/>
      </c>
      <c r="T24" s="120" t="str">
        <f t="shared" si="2"/>
        <v/>
      </c>
    </row>
    <row r="25" spans="1:20" ht="102">
      <c r="A25" s="22" t="s">
        <v>23</v>
      </c>
      <c r="C25" s="32">
        <v>20</v>
      </c>
      <c r="D25" s="33">
        <v>0</v>
      </c>
      <c r="E25" s="33" t="s">
        <v>1640</v>
      </c>
      <c r="F25" s="34" t="s">
        <v>1641</v>
      </c>
      <c r="G25" s="32" t="s">
        <v>74</v>
      </c>
      <c r="H25" s="33">
        <v>129.46</v>
      </c>
      <c r="I25" s="33">
        <v>72.290000000000006</v>
      </c>
      <c r="J25" s="33">
        <v>9358.6634000000013</v>
      </c>
      <c r="K25" s="33" t="s">
        <v>23</v>
      </c>
      <c r="L25" s="22" t="s">
        <v>4337</v>
      </c>
      <c r="M25" s="120">
        <f t="shared" si="2"/>
        <v>9358.6634000000013</v>
      </c>
      <c r="N25" s="120" t="str">
        <f t="shared" si="2"/>
        <v/>
      </c>
      <c r="O25" s="120" t="str">
        <f t="shared" si="2"/>
        <v/>
      </c>
      <c r="P25" s="120" t="str">
        <f t="shared" si="2"/>
        <v/>
      </c>
      <c r="Q25" s="120" t="str">
        <f t="shared" si="2"/>
        <v/>
      </c>
      <c r="R25" s="120" t="str">
        <f t="shared" si="2"/>
        <v/>
      </c>
      <c r="S25" s="120" t="str">
        <f t="shared" si="2"/>
        <v/>
      </c>
      <c r="T25" s="120" t="str">
        <f t="shared" si="2"/>
        <v/>
      </c>
    </row>
    <row r="26" spans="1:20" ht="17">
      <c r="A26" s="22" t="s">
        <v>225</v>
      </c>
      <c r="C26" s="32">
        <v>21</v>
      </c>
      <c r="D26" s="33" t="s">
        <v>980</v>
      </c>
      <c r="E26" s="33">
        <v>0</v>
      </c>
      <c r="F26" s="34" t="s">
        <v>981</v>
      </c>
      <c r="G26" s="32" t="s">
        <v>23</v>
      </c>
      <c r="H26" s="33" t="s">
        <v>23</v>
      </c>
      <c r="I26" s="33" t="s">
        <v>23</v>
      </c>
      <c r="J26" s="33" t="s">
        <v>23</v>
      </c>
      <c r="K26" s="33">
        <v>9314.488800000001</v>
      </c>
      <c r="M26" s="120" t="str">
        <f t="shared" si="2"/>
        <v/>
      </c>
      <c r="N26" s="120" t="str">
        <f t="shared" si="2"/>
        <v/>
      </c>
      <c r="O26" s="120" t="str">
        <f t="shared" si="2"/>
        <v/>
      </c>
      <c r="P26" s="120" t="str">
        <f t="shared" si="2"/>
        <v/>
      </c>
      <c r="Q26" s="120" t="str">
        <f t="shared" si="2"/>
        <v/>
      </c>
      <c r="R26" s="120" t="str">
        <f t="shared" si="2"/>
        <v/>
      </c>
      <c r="S26" s="120" t="str">
        <f t="shared" si="2"/>
        <v/>
      </c>
      <c r="T26" s="120" t="str">
        <f t="shared" si="2"/>
        <v/>
      </c>
    </row>
    <row r="27" spans="1:20" ht="102">
      <c r="A27" s="22" t="s">
        <v>23</v>
      </c>
      <c r="C27" s="32">
        <v>22</v>
      </c>
      <c r="D27" s="33">
        <v>0</v>
      </c>
      <c r="E27" s="33" t="s">
        <v>1642</v>
      </c>
      <c r="F27" s="34" t="s">
        <v>1643</v>
      </c>
      <c r="G27" s="32" t="s">
        <v>782</v>
      </c>
      <c r="H27" s="33">
        <v>11.58</v>
      </c>
      <c r="I27" s="33">
        <v>804.36</v>
      </c>
      <c r="J27" s="33">
        <v>9314.488800000001</v>
      </c>
      <c r="K27" s="33" t="s">
        <v>23</v>
      </c>
      <c r="L27" s="22" t="s">
        <v>4337</v>
      </c>
      <c r="M27" s="120">
        <f t="shared" si="2"/>
        <v>9314.488800000001</v>
      </c>
      <c r="N27" s="120" t="str">
        <f t="shared" si="2"/>
        <v/>
      </c>
      <c r="O27" s="120" t="str">
        <f t="shared" si="2"/>
        <v/>
      </c>
      <c r="P27" s="120" t="str">
        <f t="shared" si="2"/>
        <v/>
      </c>
      <c r="Q27" s="120" t="str">
        <f t="shared" si="2"/>
        <v/>
      </c>
      <c r="R27" s="120" t="str">
        <f t="shared" si="2"/>
        <v/>
      </c>
      <c r="S27" s="120" t="str">
        <f t="shared" si="2"/>
        <v/>
      </c>
      <c r="T27" s="120" t="str">
        <f t="shared" si="2"/>
        <v/>
      </c>
    </row>
    <row r="28" spans="1:20" ht="17">
      <c r="A28" s="22" t="s">
        <v>225</v>
      </c>
      <c r="C28" s="32">
        <v>23</v>
      </c>
      <c r="D28" s="33" t="s">
        <v>226</v>
      </c>
      <c r="E28" s="33">
        <v>0</v>
      </c>
      <c r="F28" s="34" t="s">
        <v>227</v>
      </c>
      <c r="G28" s="32" t="s">
        <v>23</v>
      </c>
      <c r="H28" s="33" t="s">
        <v>23</v>
      </c>
      <c r="I28" s="33" t="s">
        <v>23</v>
      </c>
      <c r="J28" s="33" t="s">
        <v>23</v>
      </c>
      <c r="K28" s="33">
        <v>105361.53679999999</v>
      </c>
      <c r="M28" s="120" t="str">
        <f t="shared" si="2"/>
        <v/>
      </c>
      <c r="N28" s="120" t="str">
        <f t="shared" si="2"/>
        <v/>
      </c>
      <c r="O28" s="120" t="str">
        <f t="shared" si="2"/>
        <v/>
      </c>
      <c r="P28" s="120" t="str">
        <f t="shared" si="2"/>
        <v/>
      </c>
      <c r="Q28" s="120" t="str">
        <f t="shared" si="2"/>
        <v/>
      </c>
      <c r="R28" s="120" t="str">
        <f t="shared" si="2"/>
        <v/>
      </c>
      <c r="S28" s="120" t="str">
        <f t="shared" si="2"/>
        <v/>
      </c>
      <c r="T28" s="120" t="str">
        <f t="shared" si="2"/>
        <v/>
      </c>
    </row>
    <row r="29" spans="1:20" ht="68">
      <c r="A29" s="22" t="s">
        <v>23</v>
      </c>
      <c r="C29" s="32">
        <v>24</v>
      </c>
      <c r="D29" s="33">
        <v>0</v>
      </c>
      <c r="E29" s="33" t="s">
        <v>793</v>
      </c>
      <c r="F29" s="34" t="s">
        <v>794</v>
      </c>
      <c r="G29" s="32" t="s">
        <v>74</v>
      </c>
      <c r="H29" s="33">
        <v>3190.84</v>
      </c>
      <c r="I29" s="33">
        <v>33.020000000000003</v>
      </c>
      <c r="J29" s="33">
        <v>105361.53679999999</v>
      </c>
      <c r="K29" s="33" t="s">
        <v>23</v>
      </c>
      <c r="L29" s="22" t="s">
        <v>4342</v>
      </c>
      <c r="M29" s="120" t="str">
        <f t="shared" si="2"/>
        <v/>
      </c>
      <c r="N29" s="120" t="str">
        <f t="shared" si="2"/>
        <v/>
      </c>
      <c r="O29" s="120" t="str">
        <f t="shared" si="2"/>
        <v/>
      </c>
      <c r="P29" s="120" t="str">
        <f t="shared" si="2"/>
        <v/>
      </c>
      <c r="Q29" s="120">
        <f t="shared" si="2"/>
        <v>105361.53679999999</v>
      </c>
      <c r="R29" s="120" t="str">
        <f t="shared" si="2"/>
        <v/>
      </c>
      <c r="S29" s="120" t="str">
        <f t="shared" si="2"/>
        <v/>
      </c>
      <c r="T29" s="120" t="str">
        <f t="shared" si="2"/>
        <v/>
      </c>
    </row>
    <row r="30" spans="1:20" ht="17">
      <c r="A30" s="22" t="s">
        <v>225</v>
      </c>
      <c r="C30" s="32">
        <v>25</v>
      </c>
      <c r="D30" s="33" t="s">
        <v>804</v>
      </c>
      <c r="E30" s="33">
        <v>0</v>
      </c>
      <c r="F30" s="34" t="s">
        <v>805</v>
      </c>
      <c r="G30" s="32" t="s">
        <v>23</v>
      </c>
      <c r="H30" s="33" t="s">
        <v>23</v>
      </c>
      <c r="I30" s="33" t="s">
        <v>23</v>
      </c>
      <c r="J30" s="33" t="s">
        <v>23</v>
      </c>
      <c r="K30" s="33">
        <v>160798.23130000001</v>
      </c>
      <c r="M30" s="120" t="str">
        <f t="shared" si="2"/>
        <v/>
      </c>
      <c r="N30" s="120" t="str">
        <f t="shared" si="2"/>
        <v/>
      </c>
      <c r="O30" s="120" t="str">
        <f t="shared" si="2"/>
        <v/>
      </c>
      <c r="P30" s="120" t="str">
        <f t="shared" si="2"/>
        <v/>
      </c>
      <c r="Q30" s="120" t="str">
        <f t="shared" si="2"/>
        <v/>
      </c>
      <c r="R30" s="120" t="str">
        <f t="shared" si="2"/>
        <v/>
      </c>
      <c r="S30" s="120" t="str">
        <f t="shared" si="2"/>
        <v/>
      </c>
      <c r="T30" s="120" t="str">
        <f t="shared" si="2"/>
        <v/>
      </c>
    </row>
    <row r="31" spans="1:20" ht="51">
      <c r="A31" s="22" t="s">
        <v>23</v>
      </c>
      <c r="C31" s="32">
        <v>26</v>
      </c>
      <c r="D31" s="33">
        <v>0</v>
      </c>
      <c r="E31" s="33" t="s">
        <v>1644</v>
      </c>
      <c r="F31" s="34" t="s">
        <v>1645</v>
      </c>
      <c r="G31" s="32" t="s">
        <v>74</v>
      </c>
      <c r="H31" s="33">
        <v>5751.4600000000009</v>
      </c>
      <c r="I31" s="33">
        <v>25.66</v>
      </c>
      <c r="J31" s="33">
        <v>147582.46360000002</v>
      </c>
      <c r="K31" s="33" t="s">
        <v>23</v>
      </c>
      <c r="L31" s="22" t="s">
        <v>4337</v>
      </c>
      <c r="M31" s="120">
        <f t="shared" si="2"/>
        <v>147582.46360000002</v>
      </c>
      <c r="N31" s="120" t="str">
        <f t="shared" si="2"/>
        <v/>
      </c>
      <c r="O31" s="120" t="str">
        <f t="shared" si="2"/>
        <v/>
      </c>
      <c r="P31" s="120" t="str">
        <f t="shared" si="2"/>
        <v/>
      </c>
      <c r="Q31" s="120" t="str">
        <f t="shared" si="2"/>
        <v/>
      </c>
      <c r="R31" s="120" t="str">
        <f t="shared" si="2"/>
        <v/>
      </c>
      <c r="S31" s="120" t="str">
        <f t="shared" si="2"/>
        <v/>
      </c>
      <c r="T31" s="120" t="str">
        <f t="shared" si="2"/>
        <v/>
      </c>
    </row>
    <row r="32" spans="1:20" ht="68">
      <c r="A32" s="22" t="s">
        <v>23</v>
      </c>
      <c r="C32" s="32">
        <v>27</v>
      </c>
      <c r="D32" s="33">
        <v>0</v>
      </c>
      <c r="E32" s="33" t="s">
        <v>786</v>
      </c>
      <c r="F32" s="34" t="s">
        <v>1041</v>
      </c>
      <c r="G32" s="32" t="s">
        <v>74</v>
      </c>
      <c r="H32" s="33">
        <v>1524.31</v>
      </c>
      <c r="I32" s="33">
        <v>8.67</v>
      </c>
      <c r="J32" s="33">
        <v>13215.7677</v>
      </c>
      <c r="K32" s="33" t="s">
        <v>23</v>
      </c>
      <c r="L32" s="22" t="s">
        <v>4337</v>
      </c>
      <c r="M32" s="120">
        <f t="shared" si="2"/>
        <v>13215.7677</v>
      </c>
      <c r="N32" s="120" t="str">
        <f t="shared" si="2"/>
        <v/>
      </c>
      <c r="O32" s="120" t="str">
        <f t="shared" si="2"/>
        <v/>
      </c>
      <c r="P32" s="120" t="str">
        <f t="shared" si="2"/>
        <v/>
      </c>
      <c r="Q32" s="120" t="str">
        <f t="shared" si="2"/>
        <v/>
      </c>
      <c r="R32" s="120" t="str">
        <f t="shared" si="2"/>
        <v/>
      </c>
      <c r="S32" s="120" t="str">
        <f t="shared" si="2"/>
        <v/>
      </c>
      <c r="T32" s="120" t="str">
        <f t="shared" si="2"/>
        <v/>
      </c>
    </row>
    <row r="33" spans="1:20" ht="17">
      <c r="A33" s="22" t="s">
        <v>225</v>
      </c>
      <c r="C33" s="32">
        <v>28</v>
      </c>
      <c r="D33" s="33" t="s">
        <v>806</v>
      </c>
      <c r="E33" s="33">
        <v>0</v>
      </c>
      <c r="F33" s="34" t="s">
        <v>807</v>
      </c>
      <c r="G33" s="32" t="s">
        <v>23</v>
      </c>
      <c r="H33" s="33" t="s">
        <v>23</v>
      </c>
      <c r="I33" s="33" t="s">
        <v>23</v>
      </c>
      <c r="J33" s="33" t="s">
        <v>23</v>
      </c>
      <c r="K33" s="33">
        <f>+SUM(J34:J36)</f>
        <v>412004.18879999995</v>
      </c>
      <c r="M33" s="120" t="str">
        <f t="shared" si="2"/>
        <v/>
      </c>
      <c r="N33" s="120" t="str">
        <f t="shared" si="2"/>
        <v/>
      </c>
      <c r="O33" s="120" t="str">
        <f t="shared" si="2"/>
        <v/>
      </c>
      <c r="P33" s="120" t="str">
        <f t="shared" si="2"/>
        <v/>
      </c>
      <c r="Q33" s="120" t="str">
        <f t="shared" si="2"/>
        <v/>
      </c>
      <c r="R33" s="120" t="str">
        <f t="shared" si="2"/>
        <v/>
      </c>
      <c r="S33" s="120" t="str">
        <f t="shared" si="2"/>
        <v/>
      </c>
      <c r="T33" s="120" t="str">
        <f t="shared" si="2"/>
        <v/>
      </c>
    </row>
    <row r="34" spans="1:20" ht="102">
      <c r="A34" s="22" t="s">
        <v>23</v>
      </c>
      <c r="C34" s="32">
        <v>29</v>
      </c>
      <c r="D34" s="33">
        <v>0</v>
      </c>
      <c r="E34" s="33" t="s">
        <v>789</v>
      </c>
      <c r="F34" s="34" t="s">
        <v>790</v>
      </c>
      <c r="G34" s="32" t="s">
        <v>534</v>
      </c>
      <c r="H34" s="33">
        <v>77016.359999999986</v>
      </c>
      <c r="I34" s="33">
        <v>4.6399999999999997</v>
      </c>
      <c r="J34" s="33">
        <v>357355.91039999994</v>
      </c>
      <c r="K34" s="33" t="s">
        <v>23</v>
      </c>
      <c r="L34" s="22" t="s">
        <v>4342</v>
      </c>
      <c r="M34" s="120" t="str">
        <f t="shared" si="2"/>
        <v/>
      </c>
      <c r="N34" s="120" t="str">
        <f t="shared" si="2"/>
        <v/>
      </c>
      <c r="O34" s="120" t="str">
        <f t="shared" si="2"/>
        <v/>
      </c>
      <c r="P34" s="120" t="str">
        <f t="shared" si="2"/>
        <v/>
      </c>
      <c r="Q34" s="120">
        <f t="shared" si="2"/>
        <v>357355.91039999994</v>
      </c>
      <c r="R34" s="120" t="str">
        <f t="shared" si="2"/>
        <v/>
      </c>
      <c r="S34" s="120" t="str">
        <f t="shared" si="2"/>
        <v/>
      </c>
      <c r="T34" s="120" t="str">
        <f t="shared" si="2"/>
        <v/>
      </c>
    </row>
    <row r="35" spans="1:20" ht="85">
      <c r="A35" s="22" t="s">
        <v>23</v>
      </c>
      <c r="C35" s="32">
        <v>30</v>
      </c>
      <c r="D35" s="33">
        <v>0</v>
      </c>
      <c r="E35" s="33" t="s">
        <v>800</v>
      </c>
      <c r="F35" s="34" t="s">
        <v>801</v>
      </c>
      <c r="G35" s="32" t="s">
        <v>534</v>
      </c>
      <c r="H35" s="33">
        <v>313.51</v>
      </c>
      <c r="I35" s="33">
        <v>9.7200000000000006</v>
      </c>
      <c r="J35" s="33">
        <v>3047.3172</v>
      </c>
      <c r="K35" s="33" t="s">
        <v>23</v>
      </c>
      <c r="L35" s="22" t="s">
        <v>4342</v>
      </c>
      <c r="M35" s="120" t="str">
        <f t="shared" si="2"/>
        <v/>
      </c>
      <c r="N35" s="120" t="str">
        <f t="shared" si="2"/>
        <v/>
      </c>
      <c r="O35" s="120" t="str">
        <f t="shared" si="2"/>
        <v/>
      </c>
      <c r="P35" s="120" t="str">
        <f t="shared" si="2"/>
        <v/>
      </c>
      <c r="Q35" s="120">
        <f t="shared" si="2"/>
        <v>3047.3172</v>
      </c>
      <c r="R35" s="120" t="str">
        <f t="shared" si="2"/>
        <v/>
      </c>
      <c r="S35" s="120" t="str">
        <f t="shared" si="2"/>
        <v/>
      </c>
      <c r="T35" s="120" t="str">
        <f t="shared" si="2"/>
        <v/>
      </c>
    </row>
    <row r="36" spans="1:20" ht="17">
      <c r="A36" s="22" t="s">
        <v>23</v>
      </c>
      <c r="C36" s="32">
        <v>31</v>
      </c>
      <c r="D36" s="33">
        <v>0</v>
      </c>
      <c r="E36" s="33" t="s">
        <v>4353</v>
      </c>
      <c r="F36" s="34" t="s">
        <v>792</v>
      </c>
      <c r="G36" s="32" t="s">
        <v>534</v>
      </c>
      <c r="H36" s="33">
        <v>77016.359999999986</v>
      </c>
      <c r="I36" s="33">
        <v>0.67</v>
      </c>
      <c r="J36" s="33">
        <v>51600.961200000005</v>
      </c>
      <c r="K36" s="33" t="s">
        <v>23</v>
      </c>
      <c r="L36" s="22" t="s">
        <v>4342</v>
      </c>
      <c r="M36" s="120" t="str">
        <f t="shared" si="2"/>
        <v/>
      </c>
      <c r="N36" s="120" t="str">
        <f t="shared" si="2"/>
        <v/>
      </c>
      <c r="O36" s="120" t="str">
        <f t="shared" si="2"/>
        <v/>
      </c>
      <c r="P36" s="120" t="str">
        <f t="shared" si="2"/>
        <v/>
      </c>
      <c r="Q36" s="120">
        <f t="shared" si="2"/>
        <v>51600.961200000005</v>
      </c>
      <c r="R36" s="120" t="str">
        <f t="shared" si="2"/>
        <v/>
      </c>
      <c r="S36" s="120" t="str">
        <f t="shared" si="2"/>
        <v/>
      </c>
      <c r="T36" s="120" t="str">
        <f t="shared" si="2"/>
        <v/>
      </c>
    </row>
    <row r="37" spans="1:20" ht="17">
      <c r="A37" s="22" t="s">
        <v>225</v>
      </c>
      <c r="C37" s="32">
        <v>32</v>
      </c>
      <c r="D37" s="33" t="s">
        <v>808</v>
      </c>
      <c r="E37" s="33">
        <v>0</v>
      </c>
      <c r="F37" s="34" t="s">
        <v>809</v>
      </c>
      <c r="G37" s="32" t="s">
        <v>23</v>
      </c>
      <c r="H37" s="33" t="s">
        <v>23</v>
      </c>
      <c r="I37" s="33" t="s">
        <v>23</v>
      </c>
      <c r="J37" s="33" t="s">
        <v>23</v>
      </c>
      <c r="K37" s="33">
        <v>63126.562999999995</v>
      </c>
      <c r="M37" s="120" t="str">
        <f t="shared" si="2"/>
        <v/>
      </c>
      <c r="N37" s="120" t="str">
        <f t="shared" si="2"/>
        <v/>
      </c>
      <c r="O37" s="120" t="str">
        <f t="shared" si="2"/>
        <v/>
      </c>
      <c r="P37" s="120" t="str">
        <f t="shared" si="2"/>
        <v/>
      </c>
      <c r="Q37" s="120" t="str">
        <f t="shared" si="2"/>
        <v/>
      </c>
      <c r="R37" s="120" t="str">
        <f t="shared" si="2"/>
        <v/>
      </c>
      <c r="S37" s="120" t="str">
        <f t="shared" si="2"/>
        <v/>
      </c>
      <c r="T37" s="120" t="str">
        <f t="shared" si="2"/>
        <v/>
      </c>
    </row>
    <row r="38" spans="1:20" ht="34">
      <c r="A38" s="22" t="s">
        <v>23</v>
      </c>
      <c r="C38" s="32">
        <v>33</v>
      </c>
      <c r="D38" s="33">
        <v>0</v>
      </c>
      <c r="E38" s="33" t="s">
        <v>795</v>
      </c>
      <c r="F38" s="34" t="s">
        <v>796</v>
      </c>
      <c r="G38" s="32" t="s">
        <v>74</v>
      </c>
      <c r="H38" s="33">
        <v>2413.1799999999998</v>
      </c>
      <c r="I38" s="33">
        <v>11.81</v>
      </c>
      <c r="J38" s="33">
        <v>28499.6558</v>
      </c>
      <c r="K38" s="33" t="s">
        <v>23</v>
      </c>
      <c r="L38" s="22" t="s">
        <v>4342</v>
      </c>
      <c r="M38" s="120" t="str">
        <f t="shared" si="2"/>
        <v/>
      </c>
      <c r="N38" s="120" t="str">
        <f t="shared" si="2"/>
        <v/>
      </c>
      <c r="O38" s="120" t="str">
        <f t="shared" si="2"/>
        <v/>
      </c>
      <c r="P38" s="120" t="str">
        <f t="shared" si="2"/>
        <v/>
      </c>
      <c r="Q38" s="120">
        <f t="shared" si="2"/>
        <v>28499.6558</v>
      </c>
      <c r="R38" s="120" t="str">
        <f t="shared" si="2"/>
        <v/>
      </c>
      <c r="S38" s="120" t="str">
        <f t="shared" si="2"/>
        <v/>
      </c>
      <c r="T38" s="120" t="str">
        <f t="shared" si="2"/>
        <v/>
      </c>
    </row>
    <row r="39" spans="1:20" ht="34">
      <c r="A39" s="22" t="s">
        <v>23</v>
      </c>
      <c r="C39" s="32">
        <v>34</v>
      </c>
      <c r="D39" s="33">
        <v>0</v>
      </c>
      <c r="E39" s="33" t="s">
        <v>1646</v>
      </c>
      <c r="F39" s="34" t="s">
        <v>1647</v>
      </c>
      <c r="G39" s="32" t="s">
        <v>74</v>
      </c>
      <c r="H39" s="33">
        <v>777.66</v>
      </c>
      <c r="I39" s="33">
        <v>18.670000000000002</v>
      </c>
      <c r="J39" s="33">
        <v>14518.912200000002</v>
      </c>
      <c r="K39" s="33" t="s">
        <v>23</v>
      </c>
      <c r="L39" s="22" t="s">
        <v>4342</v>
      </c>
      <c r="M39" s="120" t="str">
        <f t="shared" si="2"/>
        <v/>
      </c>
      <c r="N39" s="120" t="str">
        <f t="shared" si="2"/>
        <v/>
      </c>
      <c r="O39" s="120" t="str">
        <f t="shared" si="2"/>
        <v/>
      </c>
      <c r="P39" s="120" t="str">
        <f t="shared" si="2"/>
        <v/>
      </c>
      <c r="Q39" s="120">
        <f t="shared" si="2"/>
        <v>14518.912200000002</v>
      </c>
      <c r="R39" s="120" t="str">
        <f t="shared" si="2"/>
        <v/>
      </c>
      <c r="S39" s="120" t="str">
        <f t="shared" si="2"/>
        <v/>
      </c>
      <c r="T39" s="120" t="str">
        <f t="shared" si="2"/>
        <v/>
      </c>
    </row>
    <row r="40" spans="1:20" ht="51">
      <c r="A40" s="22" t="s">
        <v>23</v>
      </c>
      <c r="C40" s="32">
        <v>35</v>
      </c>
      <c r="D40" s="33">
        <v>0</v>
      </c>
      <c r="E40" s="33" t="s">
        <v>1648</v>
      </c>
      <c r="F40" s="34" t="s">
        <v>1649</v>
      </c>
      <c r="G40" s="32" t="s">
        <v>74</v>
      </c>
      <c r="H40" s="33">
        <v>771.9</v>
      </c>
      <c r="I40" s="33">
        <v>26.05</v>
      </c>
      <c r="J40" s="33">
        <v>20107.994999999999</v>
      </c>
      <c r="K40" s="33" t="s">
        <v>23</v>
      </c>
      <c r="L40" s="22" t="s">
        <v>4342</v>
      </c>
      <c r="M40" s="120" t="str">
        <f t="shared" si="2"/>
        <v/>
      </c>
      <c r="N40" s="120" t="str">
        <f t="shared" si="2"/>
        <v/>
      </c>
      <c r="O40" s="120" t="str">
        <f t="shared" si="2"/>
        <v/>
      </c>
      <c r="P40" s="120" t="str">
        <f t="shared" si="2"/>
        <v/>
      </c>
      <c r="Q40" s="120">
        <f t="shared" si="2"/>
        <v>20107.994999999999</v>
      </c>
      <c r="R40" s="120" t="str">
        <f t="shared" si="2"/>
        <v/>
      </c>
      <c r="S40" s="120" t="str">
        <f t="shared" si="2"/>
        <v/>
      </c>
      <c r="T40" s="120" t="str">
        <f t="shared" si="2"/>
        <v/>
      </c>
    </row>
    <row r="41" spans="1:20" ht="17">
      <c r="A41" s="22" t="s">
        <v>225</v>
      </c>
      <c r="C41" s="32">
        <v>36</v>
      </c>
      <c r="D41" s="33" t="s">
        <v>1650</v>
      </c>
      <c r="E41" s="33">
        <v>0</v>
      </c>
      <c r="F41" s="34" t="s">
        <v>1659</v>
      </c>
      <c r="G41" s="32" t="s">
        <v>23</v>
      </c>
      <c r="H41" s="33" t="s">
        <v>23</v>
      </c>
      <c r="I41" s="33" t="s">
        <v>23</v>
      </c>
      <c r="J41" s="33" t="s">
        <v>23</v>
      </c>
      <c r="K41" s="33">
        <v>336.59000000000003</v>
      </c>
      <c r="M41" s="120" t="str">
        <f t="shared" si="2"/>
        <v/>
      </c>
      <c r="N41" s="120" t="str">
        <f t="shared" si="2"/>
        <v/>
      </c>
      <c r="O41" s="120" t="str">
        <f t="shared" si="2"/>
        <v/>
      </c>
      <c r="P41" s="120" t="str">
        <f t="shared" si="2"/>
        <v/>
      </c>
      <c r="Q41" s="120" t="str">
        <f t="shared" si="2"/>
        <v/>
      </c>
      <c r="R41" s="120" t="str">
        <f t="shared" si="2"/>
        <v/>
      </c>
      <c r="S41" s="120" t="str">
        <f t="shared" si="2"/>
        <v/>
      </c>
      <c r="T41" s="120" t="str">
        <f t="shared" si="2"/>
        <v/>
      </c>
    </row>
    <row r="42" spans="1:20" ht="68">
      <c r="A42" s="22" t="s">
        <v>23</v>
      </c>
      <c r="C42" s="32">
        <v>37</v>
      </c>
      <c r="D42" s="33">
        <v>0</v>
      </c>
      <c r="E42" s="33" t="s">
        <v>1651</v>
      </c>
      <c r="F42" s="34" t="s">
        <v>1652</v>
      </c>
      <c r="G42" s="32" t="s">
        <v>1653</v>
      </c>
      <c r="H42" s="33">
        <v>97</v>
      </c>
      <c r="I42" s="33">
        <v>3.47</v>
      </c>
      <c r="J42" s="33">
        <v>336.59000000000003</v>
      </c>
      <c r="K42" s="33" t="s">
        <v>23</v>
      </c>
      <c r="L42" s="22" t="s">
        <v>4337</v>
      </c>
      <c r="M42" s="120">
        <f t="shared" si="2"/>
        <v>336.59000000000003</v>
      </c>
      <c r="N42" s="120" t="str">
        <f t="shared" si="2"/>
        <v/>
      </c>
      <c r="O42" s="120" t="str">
        <f t="shared" si="2"/>
        <v/>
      </c>
      <c r="P42" s="120" t="str">
        <f t="shared" si="2"/>
        <v/>
      </c>
      <c r="Q42" s="120" t="str">
        <f t="shared" si="2"/>
        <v/>
      </c>
      <c r="R42" s="120" t="str">
        <f t="shared" si="2"/>
        <v/>
      </c>
      <c r="S42" s="120" t="str">
        <f t="shared" si="2"/>
        <v/>
      </c>
      <c r="T42" s="120" t="str">
        <f t="shared" si="2"/>
        <v/>
      </c>
    </row>
    <row r="43" spans="1:20" ht="17">
      <c r="A43" s="22" t="s">
        <v>225</v>
      </c>
      <c r="C43" s="32">
        <v>38</v>
      </c>
      <c r="D43" s="33" t="s">
        <v>1042</v>
      </c>
      <c r="E43" s="33">
        <v>0</v>
      </c>
      <c r="F43" s="34" t="s">
        <v>4344</v>
      </c>
      <c r="G43" s="32" t="s">
        <v>23</v>
      </c>
      <c r="H43" s="33" t="s">
        <v>23</v>
      </c>
      <c r="I43" s="33" t="s">
        <v>23</v>
      </c>
      <c r="J43" s="33" t="s">
        <v>23</v>
      </c>
      <c r="K43" s="33">
        <v>168108.26200000002</v>
      </c>
      <c r="M43" s="120" t="str">
        <f t="shared" si="2"/>
        <v/>
      </c>
      <c r="N43" s="120" t="str">
        <f t="shared" si="2"/>
        <v/>
      </c>
      <c r="O43" s="120" t="str">
        <f t="shared" si="2"/>
        <v/>
      </c>
      <c r="P43" s="120" t="str">
        <f t="shared" si="2"/>
        <v/>
      </c>
      <c r="Q43" s="120" t="str">
        <f t="shared" si="2"/>
        <v/>
      </c>
      <c r="R43" s="120" t="str">
        <f t="shared" si="2"/>
        <v/>
      </c>
      <c r="S43" s="120" t="str">
        <f t="shared" si="2"/>
        <v/>
      </c>
      <c r="T43" s="120" t="str">
        <f t="shared" si="2"/>
        <v/>
      </c>
    </row>
    <row r="44" spans="1:20" ht="238">
      <c r="A44" s="22" t="s">
        <v>23</v>
      </c>
      <c r="C44" s="32">
        <v>39</v>
      </c>
      <c r="D44" s="33">
        <v>0</v>
      </c>
      <c r="E44" s="33" t="s">
        <v>802</v>
      </c>
      <c r="F44" s="34" t="s">
        <v>1654</v>
      </c>
      <c r="G44" s="32" t="s">
        <v>74</v>
      </c>
      <c r="H44" s="33">
        <v>1691.23</v>
      </c>
      <c r="I44" s="33">
        <v>99.4</v>
      </c>
      <c r="J44" s="33">
        <v>168108.26200000002</v>
      </c>
      <c r="K44" s="33" t="s">
        <v>23</v>
      </c>
      <c r="L44" s="22" t="s">
        <v>4337</v>
      </c>
      <c r="M44" s="120">
        <f t="shared" si="2"/>
        <v>168108.26200000002</v>
      </c>
      <c r="N44" s="120" t="str">
        <f t="shared" si="2"/>
        <v/>
      </c>
      <c r="O44" s="120" t="str">
        <f t="shared" si="2"/>
        <v/>
      </c>
      <c r="P44" s="120" t="str">
        <f t="shared" si="2"/>
        <v/>
      </c>
      <c r="Q44" s="120" t="str">
        <f t="shared" si="2"/>
        <v/>
      </c>
      <c r="R44" s="120" t="str">
        <f t="shared" si="2"/>
        <v/>
      </c>
      <c r="S44" s="120" t="str">
        <f t="shared" si="2"/>
        <v/>
      </c>
      <c r="T44" s="120" t="str">
        <f t="shared" si="2"/>
        <v/>
      </c>
    </row>
    <row r="45" spans="1:20" ht="17">
      <c r="A45" s="22" t="s">
        <v>225</v>
      </c>
      <c r="C45" s="32">
        <v>40</v>
      </c>
      <c r="D45" s="33" t="s">
        <v>4354</v>
      </c>
      <c r="E45" s="33">
        <v>0</v>
      </c>
      <c r="F45" s="34" t="s">
        <v>4345</v>
      </c>
      <c r="G45" s="32" t="s">
        <v>23</v>
      </c>
      <c r="H45" s="33" t="s">
        <v>23</v>
      </c>
      <c r="I45" s="33" t="s">
        <v>23</v>
      </c>
      <c r="J45" s="33" t="s">
        <v>23</v>
      </c>
      <c r="K45" s="33">
        <v>143426.8083</v>
      </c>
      <c r="M45" s="120" t="str">
        <f t="shared" si="2"/>
        <v/>
      </c>
      <c r="N45" s="120" t="str">
        <f t="shared" si="2"/>
        <v/>
      </c>
      <c r="O45" s="120" t="str">
        <f t="shared" si="2"/>
        <v/>
      </c>
      <c r="P45" s="120" t="str">
        <f t="shared" si="2"/>
        <v/>
      </c>
      <c r="Q45" s="120" t="str">
        <f t="shared" si="2"/>
        <v/>
      </c>
      <c r="R45" s="120" t="str">
        <f t="shared" si="2"/>
        <v/>
      </c>
      <c r="S45" s="120" t="str">
        <f t="shared" si="2"/>
        <v/>
      </c>
      <c r="T45" s="120" t="str">
        <f t="shared" si="2"/>
        <v/>
      </c>
    </row>
    <row r="46" spans="1:20" ht="119">
      <c r="A46" s="22" t="s">
        <v>23</v>
      </c>
      <c r="C46" s="32">
        <v>41</v>
      </c>
      <c r="D46" s="33">
        <v>0</v>
      </c>
      <c r="E46" s="33" t="s">
        <v>1655</v>
      </c>
      <c r="F46" s="34" t="s">
        <v>1656</v>
      </c>
      <c r="G46" s="32" t="s">
        <v>534</v>
      </c>
      <c r="H46" s="33">
        <v>29451.09</v>
      </c>
      <c r="I46" s="33">
        <v>4.87</v>
      </c>
      <c r="J46" s="33">
        <v>143426.8083</v>
      </c>
      <c r="K46" s="33" t="s">
        <v>23</v>
      </c>
      <c r="L46" s="22" t="s">
        <v>4342</v>
      </c>
      <c r="M46" s="120" t="str">
        <f t="shared" si="2"/>
        <v/>
      </c>
      <c r="N46" s="120" t="str">
        <f t="shared" si="2"/>
        <v/>
      </c>
      <c r="O46" s="120" t="str">
        <f t="shared" si="2"/>
        <v/>
      </c>
      <c r="P46" s="120" t="str">
        <f t="shared" si="2"/>
        <v/>
      </c>
      <c r="Q46" s="120">
        <f t="shared" si="2"/>
        <v>143426.8083</v>
      </c>
      <c r="R46" s="120" t="str">
        <f t="shared" si="2"/>
        <v/>
      </c>
      <c r="S46" s="120" t="str">
        <f t="shared" si="2"/>
        <v/>
      </c>
      <c r="T46" s="120" t="str">
        <f t="shared" si="2"/>
        <v/>
      </c>
    </row>
    <row r="47" spans="1:20">
      <c r="C47" s="36"/>
      <c r="D47" s="37"/>
      <c r="E47" s="37"/>
      <c r="F47" s="38"/>
      <c r="G47" s="39"/>
      <c r="H47" s="37"/>
      <c r="I47" s="37"/>
      <c r="J47" s="37"/>
      <c r="K47" s="37"/>
    </row>
    <row r="48" spans="1:20">
      <c r="C48" s="40"/>
      <c r="D48" s="41"/>
      <c r="E48" s="41"/>
      <c r="F48" s="42"/>
      <c r="G48" s="43"/>
      <c r="H48" s="41"/>
      <c r="I48" s="41"/>
      <c r="J48" s="41"/>
      <c r="K48" s="44">
        <f>+SUM(K6:K47)</f>
        <v>2499915.0433000005</v>
      </c>
    </row>
  </sheetData>
  <autoFilter ref="A1:R48" xr:uid="{655F694C-0D7A-0F44-BA88-D96A36826200}"/>
  <conditionalFormatting sqref="C6:K46">
    <cfRule type="expression" dxfId="118" priority="1">
      <formula>$A6="CAP"</formula>
    </cfRule>
  </conditionalFormatting>
  <pageMargins left="0.25" right="0.25" top="0.75" bottom="0.75" header="0.3" footer="0.3"/>
  <pageSetup paperSize="9" scale="47"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367DF-0660-5E44-A1A8-6D0D861721C7}">
  <dimension ref="A1:U216"/>
  <sheetViews>
    <sheetView view="pageBreakPreview" zoomScale="84" zoomScaleNormal="100" zoomScaleSheetLayoutView="100" workbookViewId="0">
      <selection activeCell="K6" sqref="K6"/>
    </sheetView>
  </sheetViews>
  <sheetFormatPr baseColWidth="10" defaultColWidth="10.83203125" defaultRowHeight="16"/>
  <cols>
    <col min="1" max="2" width="10.83203125" style="22"/>
    <col min="3" max="3" width="11" style="7" bestFit="1" customWidth="1"/>
    <col min="4" max="4" width="11" style="23" bestFit="1" customWidth="1"/>
    <col min="5" max="5" width="20.5" style="23" customWidth="1"/>
    <col min="6" max="6" width="96.1640625" style="24" customWidth="1"/>
    <col min="7" max="7" width="10.83203125" style="7"/>
    <col min="8" max="8" width="11" style="23" customWidth="1"/>
    <col min="9" max="9" width="11" style="23" bestFit="1" customWidth="1"/>
    <col min="10" max="10" width="13.5" style="23" bestFit="1" customWidth="1"/>
    <col min="11" max="11" width="14.1640625" style="23" bestFit="1" customWidth="1"/>
    <col min="12" max="12" width="0" style="22" hidden="1" customWidth="1"/>
    <col min="13" max="13" width="15.5" style="22" hidden="1" customWidth="1"/>
    <col min="14" max="14" width="12.5" style="22" hidden="1" customWidth="1"/>
    <col min="15" max="15" width="11" style="22" hidden="1" customWidth="1"/>
    <col min="16" max="16" width="13" style="22" hidden="1" customWidth="1"/>
    <col min="17" max="17" width="11" style="22" hidden="1" customWidth="1"/>
    <col min="18" max="18" width="14.1640625" style="22" hidden="1" customWidth="1"/>
    <col min="19" max="19" width="11" style="22" hidden="1" customWidth="1"/>
    <col min="20" max="20" width="10.83203125" style="22"/>
    <col min="21" max="21" width="10.83203125" style="145"/>
    <col min="22" max="16384" width="10.83203125" style="22"/>
  </cols>
  <sheetData>
    <row r="1" spans="1:21" ht="28">
      <c r="C1" s="6" t="s">
        <v>22</v>
      </c>
      <c r="M1" s="120" t="s">
        <v>4337</v>
      </c>
      <c r="N1" s="120" t="s">
        <v>4339</v>
      </c>
      <c r="O1" s="120" t="s">
        <v>4340</v>
      </c>
      <c r="P1" s="120" t="s">
        <v>4341</v>
      </c>
      <c r="Q1" s="120" t="s">
        <v>4342</v>
      </c>
      <c r="R1" s="120" t="s">
        <v>4343</v>
      </c>
      <c r="S1" s="120" t="s">
        <v>4338</v>
      </c>
    </row>
    <row r="2" spans="1:21">
      <c r="L2" s="120"/>
      <c r="M2" s="120">
        <f t="shared" ref="M2:R2" si="0">+SUM(M4:M456)</f>
        <v>3423088.4195985999</v>
      </c>
      <c r="N2" s="120">
        <f t="shared" si="0"/>
        <v>24761.679509999998</v>
      </c>
      <c r="O2" s="120">
        <f t="shared" si="0"/>
        <v>0</v>
      </c>
      <c r="P2" s="120">
        <f t="shared" si="0"/>
        <v>18434.12</v>
      </c>
      <c r="Q2" s="120">
        <f t="shared" si="0"/>
        <v>0</v>
      </c>
      <c r="R2" s="120">
        <f t="shared" si="0"/>
        <v>1252176.6258298999</v>
      </c>
      <c r="S2" s="120">
        <v>0</v>
      </c>
    </row>
    <row r="3" spans="1:21" ht="23">
      <c r="C3" s="8" t="s">
        <v>4404</v>
      </c>
      <c r="D3" s="25"/>
      <c r="E3" s="25"/>
      <c r="F3" s="26"/>
      <c r="G3" s="27"/>
      <c r="H3" s="25"/>
      <c r="I3" s="25"/>
      <c r="J3" s="25"/>
      <c r="K3" s="25"/>
      <c r="L3" s="120"/>
    </row>
    <row r="5" spans="1:21" ht="17">
      <c r="C5" s="28" t="s">
        <v>5</v>
      </c>
      <c r="D5" s="29" t="s">
        <v>6</v>
      </c>
      <c r="E5" s="29" t="s">
        <v>7</v>
      </c>
      <c r="F5" s="30" t="s">
        <v>8</v>
      </c>
      <c r="G5" s="28" t="s">
        <v>9</v>
      </c>
      <c r="H5" s="31" t="s">
        <v>10</v>
      </c>
      <c r="I5" s="31" t="s">
        <v>11</v>
      </c>
      <c r="J5" s="29" t="s">
        <v>12</v>
      </c>
      <c r="K5" s="31" t="s">
        <v>13</v>
      </c>
    </row>
    <row r="6" spans="1:21" ht="17">
      <c r="A6" s="22" t="s">
        <v>225</v>
      </c>
      <c r="C6" s="32">
        <v>1</v>
      </c>
      <c r="D6" s="33" t="s">
        <v>1630</v>
      </c>
      <c r="E6" s="33">
        <v>0</v>
      </c>
      <c r="F6" s="34" t="s">
        <v>1657</v>
      </c>
      <c r="G6" s="32" t="s">
        <v>23</v>
      </c>
      <c r="H6" s="33" t="s">
        <v>23</v>
      </c>
      <c r="I6" s="33" t="s">
        <v>23</v>
      </c>
      <c r="J6" s="33" t="s">
        <v>23</v>
      </c>
      <c r="K6" s="33">
        <f>+SUM(J7:J25)</f>
        <v>94946.994621999998</v>
      </c>
    </row>
    <row r="7" spans="1:21" ht="102">
      <c r="A7" s="22" t="s">
        <v>23</v>
      </c>
      <c r="C7" s="32">
        <v>2</v>
      </c>
      <c r="D7" s="33">
        <v>0</v>
      </c>
      <c r="E7" s="33" t="s">
        <v>3298</v>
      </c>
      <c r="F7" s="34" t="s">
        <v>3299</v>
      </c>
      <c r="G7" s="32" t="s">
        <v>782</v>
      </c>
      <c r="H7" s="33">
        <v>143.86920000000001</v>
      </c>
      <c r="I7" s="33">
        <v>99.02</v>
      </c>
      <c r="J7" s="33">
        <f>+H7*I7</f>
        <v>14245.928184</v>
      </c>
      <c r="K7" s="33" t="s">
        <v>23</v>
      </c>
      <c r="L7" s="22" t="s">
        <v>4337</v>
      </c>
      <c r="M7" s="120">
        <f>IF($L7=M$1,$J7,"")</f>
        <v>14245.928184</v>
      </c>
      <c r="N7" s="120" t="str">
        <f t="shared" ref="N7:S22" si="1">IF($L7=N$1,$J7,"")</f>
        <v/>
      </c>
      <c r="O7" s="120" t="str">
        <f t="shared" si="1"/>
        <v/>
      </c>
      <c r="P7" s="120" t="str">
        <f t="shared" si="1"/>
        <v/>
      </c>
      <c r="Q7" s="120" t="str">
        <f t="shared" si="1"/>
        <v/>
      </c>
      <c r="R7" s="120" t="str">
        <f t="shared" si="1"/>
        <v/>
      </c>
      <c r="S7" s="120" t="str">
        <f t="shared" si="1"/>
        <v/>
      </c>
      <c r="T7" s="144">
        <v>0.58967885275701881</v>
      </c>
      <c r="U7" s="145">
        <f>+J7*T7</f>
        <v>8400.5225879999998</v>
      </c>
    </row>
    <row r="8" spans="1:21" ht="102">
      <c r="A8" s="22" t="s">
        <v>23</v>
      </c>
      <c r="C8" s="32">
        <v>3</v>
      </c>
      <c r="D8" s="33">
        <v>0</v>
      </c>
      <c r="E8" s="33" t="s">
        <v>3300</v>
      </c>
      <c r="F8" s="34" t="s">
        <v>3301</v>
      </c>
      <c r="G8" s="32" t="s">
        <v>782</v>
      </c>
      <c r="H8" s="33">
        <v>13.929</v>
      </c>
      <c r="I8" s="33">
        <v>160.28</v>
      </c>
      <c r="J8" s="33">
        <f>+H8*I8</f>
        <v>2232.5401200000001</v>
      </c>
      <c r="K8" s="33" t="s">
        <v>23</v>
      </c>
      <c r="L8" s="22" t="s">
        <v>4337</v>
      </c>
      <c r="M8" s="120">
        <f>IF($L8=M$1,$J8,"")</f>
        <v>2232.5401200000001</v>
      </c>
      <c r="N8" s="120" t="str">
        <f t="shared" si="1"/>
        <v/>
      </c>
      <c r="O8" s="120" t="str">
        <f t="shared" si="1"/>
        <v/>
      </c>
      <c r="P8" s="120" t="str">
        <f t="shared" si="1"/>
        <v/>
      </c>
      <c r="Q8" s="120" t="str">
        <f t="shared" si="1"/>
        <v/>
      </c>
      <c r="R8" s="120" t="str">
        <f t="shared" si="1"/>
        <v/>
      </c>
      <c r="S8" s="120" t="str">
        <f t="shared" si="1"/>
        <v/>
      </c>
      <c r="T8" s="144">
        <v>0.73065884701771888</v>
      </c>
      <c r="U8" s="145">
        <f t="shared" ref="U8:U71" si="2">+J8*T8</f>
        <v>1631.2251899999999</v>
      </c>
    </row>
    <row r="9" spans="1:21" ht="85">
      <c r="A9" s="22" t="s">
        <v>23</v>
      </c>
      <c r="C9" s="32">
        <v>4</v>
      </c>
      <c r="D9" s="33">
        <v>0</v>
      </c>
      <c r="E9" s="33" t="s">
        <v>3302</v>
      </c>
      <c r="F9" s="34" t="s">
        <v>3303</v>
      </c>
      <c r="G9" s="32" t="s">
        <v>74</v>
      </c>
      <c r="H9" s="33">
        <v>116.35999999999999</v>
      </c>
      <c r="I9" s="33">
        <v>18.5</v>
      </c>
      <c r="J9" s="33">
        <f t="shared" ref="J9:J71" si="3">+H9*I9</f>
        <v>2152.66</v>
      </c>
      <c r="K9" s="33" t="s">
        <v>23</v>
      </c>
      <c r="L9" s="22" t="s">
        <v>4337</v>
      </c>
      <c r="M9" s="120">
        <f t="shared" ref="M9:S57" si="4">IF($L9=M$1,$J9,"")</f>
        <v>2152.66</v>
      </c>
      <c r="N9" s="120" t="str">
        <f t="shared" si="1"/>
        <v/>
      </c>
      <c r="O9" s="120" t="str">
        <f t="shared" si="1"/>
        <v/>
      </c>
      <c r="P9" s="120" t="str">
        <f t="shared" si="1"/>
        <v/>
      </c>
      <c r="Q9" s="120" t="str">
        <f t="shared" si="1"/>
        <v/>
      </c>
      <c r="R9" s="120" t="str">
        <f t="shared" si="1"/>
        <v/>
      </c>
      <c r="S9" s="120" t="str">
        <f t="shared" si="1"/>
        <v/>
      </c>
      <c r="T9" s="144">
        <v>0.74864864864864866</v>
      </c>
      <c r="U9" s="145">
        <f t="shared" si="2"/>
        <v>1611.586</v>
      </c>
    </row>
    <row r="10" spans="1:21" ht="85">
      <c r="A10" s="22" t="s">
        <v>23</v>
      </c>
      <c r="C10" s="32">
        <v>5</v>
      </c>
      <c r="D10" s="33">
        <v>0</v>
      </c>
      <c r="E10" s="33" t="s">
        <v>3304</v>
      </c>
      <c r="F10" s="34" t="s">
        <v>3305</v>
      </c>
      <c r="G10" s="32" t="s">
        <v>74</v>
      </c>
      <c r="H10" s="33">
        <v>19.850000000000001</v>
      </c>
      <c r="I10" s="33">
        <v>25.53</v>
      </c>
      <c r="J10" s="33">
        <f t="shared" si="3"/>
        <v>506.77050000000008</v>
      </c>
      <c r="K10" s="33" t="s">
        <v>23</v>
      </c>
      <c r="L10" s="22" t="s">
        <v>4337</v>
      </c>
      <c r="M10" s="120">
        <f t="shared" si="4"/>
        <v>506.77050000000008</v>
      </c>
      <c r="N10" s="120" t="str">
        <f t="shared" si="1"/>
        <v/>
      </c>
      <c r="O10" s="120" t="str">
        <f t="shared" si="1"/>
        <v/>
      </c>
      <c r="P10" s="120" t="str">
        <f t="shared" si="1"/>
        <v/>
      </c>
      <c r="Q10" s="120" t="str">
        <f t="shared" si="1"/>
        <v/>
      </c>
      <c r="R10" s="120" t="str">
        <f t="shared" si="1"/>
        <v/>
      </c>
      <c r="S10" s="120" t="str">
        <f t="shared" si="1"/>
        <v/>
      </c>
      <c r="T10" s="144">
        <v>0.69526047786917344</v>
      </c>
      <c r="U10" s="145">
        <f t="shared" si="2"/>
        <v>352.33750000000003</v>
      </c>
    </row>
    <row r="11" spans="1:21" ht="85">
      <c r="A11" s="22" t="s">
        <v>23</v>
      </c>
      <c r="C11" s="32">
        <v>6</v>
      </c>
      <c r="D11" s="33">
        <v>0</v>
      </c>
      <c r="E11" s="33" t="s">
        <v>3306</v>
      </c>
      <c r="F11" s="34" t="s">
        <v>3307</v>
      </c>
      <c r="G11" s="32" t="s">
        <v>74</v>
      </c>
      <c r="H11" s="33">
        <v>1126.24</v>
      </c>
      <c r="I11" s="33">
        <v>39.69</v>
      </c>
      <c r="J11" s="33">
        <f t="shared" si="3"/>
        <v>44700.465599999996</v>
      </c>
      <c r="K11" s="33" t="s">
        <v>23</v>
      </c>
      <c r="L11" s="22" t="s">
        <v>4337</v>
      </c>
      <c r="M11" s="120">
        <f t="shared" si="4"/>
        <v>44700.465599999996</v>
      </c>
      <c r="N11" s="120" t="str">
        <f t="shared" si="1"/>
        <v/>
      </c>
      <c r="O11" s="120" t="str">
        <f t="shared" si="1"/>
        <v/>
      </c>
      <c r="P11" s="120" t="str">
        <f t="shared" si="1"/>
        <v/>
      </c>
      <c r="Q11" s="120" t="str">
        <f t="shared" si="1"/>
        <v/>
      </c>
      <c r="R11" s="120" t="str">
        <f t="shared" si="1"/>
        <v/>
      </c>
      <c r="S11" s="120" t="str">
        <f t="shared" si="1"/>
        <v/>
      </c>
      <c r="T11" s="144">
        <v>0.70017636684303353</v>
      </c>
      <c r="U11" s="145">
        <f t="shared" si="2"/>
        <v>31298.209599999998</v>
      </c>
    </row>
    <row r="12" spans="1:21" ht="68">
      <c r="A12" s="22" t="s">
        <v>23</v>
      </c>
      <c r="C12" s="32">
        <v>7</v>
      </c>
      <c r="D12" s="33">
        <v>0</v>
      </c>
      <c r="E12" s="33" t="s">
        <v>3308</v>
      </c>
      <c r="F12" s="34" t="s">
        <v>3309</v>
      </c>
      <c r="G12" s="32" t="s">
        <v>74</v>
      </c>
      <c r="H12" s="33">
        <v>254.45000000000002</v>
      </c>
      <c r="I12" s="33">
        <v>11.61</v>
      </c>
      <c r="J12" s="33">
        <f t="shared" si="3"/>
        <v>2954.1644999999999</v>
      </c>
      <c r="K12" s="33" t="s">
        <v>23</v>
      </c>
      <c r="L12" s="22" t="s">
        <v>4337</v>
      </c>
      <c r="M12" s="120">
        <f t="shared" si="4"/>
        <v>2954.1644999999999</v>
      </c>
      <c r="N12" s="120" t="str">
        <f t="shared" si="1"/>
        <v/>
      </c>
      <c r="O12" s="120" t="str">
        <f t="shared" si="1"/>
        <v/>
      </c>
      <c r="P12" s="120" t="str">
        <f t="shared" si="1"/>
        <v/>
      </c>
      <c r="Q12" s="120" t="str">
        <f t="shared" si="1"/>
        <v/>
      </c>
      <c r="R12" s="120" t="str">
        <f t="shared" si="1"/>
        <v/>
      </c>
      <c r="S12" s="120" t="str">
        <f t="shared" si="1"/>
        <v/>
      </c>
      <c r="T12" s="144">
        <v>0.7226528854435833</v>
      </c>
      <c r="U12" s="145">
        <f t="shared" si="2"/>
        <v>2134.8355000000006</v>
      </c>
    </row>
    <row r="13" spans="1:21" ht="51">
      <c r="A13" s="22" t="s">
        <v>23</v>
      </c>
      <c r="C13" s="32">
        <v>8</v>
      </c>
      <c r="D13" s="33">
        <v>0</v>
      </c>
      <c r="E13" s="33" t="s">
        <v>3310</v>
      </c>
      <c r="F13" s="34" t="s">
        <v>3311</v>
      </c>
      <c r="G13" s="32" t="s">
        <v>74</v>
      </c>
      <c r="H13" s="33">
        <v>254.45000000000002</v>
      </c>
      <c r="I13" s="33">
        <v>9.69</v>
      </c>
      <c r="J13" s="33">
        <f t="shared" si="3"/>
        <v>2465.6205</v>
      </c>
      <c r="K13" s="33" t="s">
        <v>23</v>
      </c>
      <c r="L13" s="22" t="s">
        <v>4337</v>
      </c>
      <c r="M13" s="120">
        <f t="shared" si="4"/>
        <v>2465.6205</v>
      </c>
      <c r="N13" s="120" t="str">
        <f t="shared" si="1"/>
        <v/>
      </c>
      <c r="O13" s="120" t="str">
        <f t="shared" si="1"/>
        <v/>
      </c>
      <c r="P13" s="120" t="str">
        <f t="shared" si="1"/>
        <v/>
      </c>
      <c r="Q13" s="120" t="str">
        <f t="shared" si="1"/>
        <v/>
      </c>
      <c r="R13" s="120" t="str">
        <f t="shared" si="1"/>
        <v/>
      </c>
      <c r="S13" s="120" t="str">
        <f t="shared" si="1"/>
        <v/>
      </c>
      <c r="T13" s="144">
        <v>0.76676986584107321</v>
      </c>
      <c r="U13" s="145">
        <f t="shared" si="2"/>
        <v>1890.5634999999997</v>
      </c>
    </row>
    <row r="14" spans="1:21" ht="68">
      <c r="A14" s="22" t="s">
        <v>23</v>
      </c>
      <c r="C14" s="32">
        <v>9</v>
      </c>
      <c r="D14" s="33">
        <v>0</v>
      </c>
      <c r="E14" s="33" t="s">
        <v>3312</v>
      </c>
      <c r="F14" s="34" t="s">
        <v>3313</v>
      </c>
      <c r="G14" s="32" t="s">
        <v>74</v>
      </c>
      <c r="H14" s="33">
        <v>275.64999999999998</v>
      </c>
      <c r="I14" s="33">
        <v>16.36</v>
      </c>
      <c r="J14" s="33">
        <f t="shared" si="3"/>
        <v>4509.6339999999991</v>
      </c>
      <c r="K14" s="33" t="s">
        <v>23</v>
      </c>
      <c r="L14" s="22" t="s">
        <v>4337</v>
      </c>
      <c r="M14" s="120">
        <f t="shared" si="4"/>
        <v>4509.6339999999991</v>
      </c>
      <c r="N14" s="120" t="str">
        <f t="shared" si="1"/>
        <v/>
      </c>
      <c r="O14" s="120" t="str">
        <f t="shared" si="1"/>
        <v/>
      </c>
      <c r="P14" s="120" t="str">
        <f t="shared" si="1"/>
        <v/>
      </c>
      <c r="Q14" s="120" t="str">
        <f t="shared" si="1"/>
        <v/>
      </c>
      <c r="R14" s="120" t="str">
        <f t="shared" si="1"/>
        <v/>
      </c>
      <c r="S14" s="120" t="str">
        <f t="shared" si="1"/>
        <v/>
      </c>
      <c r="T14" s="144">
        <v>0.75733496332518346</v>
      </c>
      <c r="U14" s="145">
        <f t="shared" si="2"/>
        <v>3415.3034999999995</v>
      </c>
    </row>
    <row r="15" spans="1:21" ht="85">
      <c r="A15" s="22" t="s">
        <v>23</v>
      </c>
      <c r="C15" s="32">
        <v>10</v>
      </c>
      <c r="D15" s="33">
        <v>0</v>
      </c>
      <c r="E15" s="33" t="s">
        <v>3314</v>
      </c>
      <c r="F15" s="34" t="s">
        <v>3315</v>
      </c>
      <c r="G15" s="32" t="s">
        <v>74</v>
      </c>
      <c r="H15" s="33">
        <v>162.89000000000001</v>
      </c>
      <c r="I15" s="33">
        <v>12.94</v>
      </c>
      <c r="J15" s="33">
        <f t="shared" si="3"/>
        <v>2107.7966000000001</v>
      </c>
      <c r="K15" s="33" t="s">
        <v>23</v>
      </c>
      <c r="L15" s="22" t="s">
        <v>4337</v>
      </c>
      <c r="M15" s="120">
        <f t="shared" si="4"/>
        <v>2107.7966000000001</v>
      </c>
      <c r="N15" s="120" t="str">
        <f t="shared" si="1"/>
        <v/>
      </c>
      <c r="O15" s="120" t="str">
        <f t="shared" si="1"/>
        <v/>
      </c>
      <c r="P15" s="120" t="str">
        <f t="shared" si="1"/>
        <v/>
      </c>
      <c r="Q15" s="120" t="str">
        <f t="shared" si="1"/>
        <v/>
      </c>
      <c r="R15" s="120" t="str">
        <f t="shared" si="1"/>
        <v/>
      </c>
      <c r="S15" s="120" t="str">
        <f t="shared" si="1"/>
        <v/>
      </c>
      <c r="T15" s="144">
        <v>0.72488408037094287</v>
      </c>
      <c r="U15" s="145">
        <f t="shared" si="2"/>
        <v>1527.9082000000003</v>
      </c>
    </row>
    <row r="16" spans="1:21" ht="85">
      <c r="A16" s="22" t="s">
        <v>23</v>
      </c>
      <c r="C16" s="32">
        <v>11</v>
      </c>
      <c r="D16" s="33">
        <v>0</v>
      </c>
      <c r="E16" s="33" t="s">
        <v>3316</v>
      </c>
      <c r="F16" s="34" t="s">
        <v>3317</v>
      </c>
      <c r="G16" s="32" t="s">
        <v>74</v>
      </c>
      <c r="H16" s="33">
        <v>72.100000000000009</v>
      </c>
      <c r="I16" s="33">
        <v>15.13</v>
      </c>
      <c r="J16" s="33">
        <f t="shared" si="3"/>
        <v>1090.8730000000003</v>
      </c>
      <c r="K16" s="33" t="s">
        <v>23</v>
      </c>
      <c r="L16" s="22" t="s">
        <v>4337</v>
      </c>
      <c r="M16" s="120">
        <f t="shared" si="4"/>
        <v>1090.8730000000003</v>
      </c>
      <c r="N16" s="120" t="str">
        <f t="shared" si="1"/>
        <v/>
      </c>
      <c r="O16" s="120" t="str">
        <f t="shared" si="1"/>
        <v/>
      </c>
      <c r="P16" s="120" t="str">
        <f t="shared" si="1"/>
        <v/>
      </c>
      <c r="Q16" s="120" t="str">
        <f t="shared" si="1"/>
        <v/>
      </c>
      <c r="R16" s="120" t="str">
        <f t="shared" si="1"/>
        <v/>
      </c>
      <c r="S16" s="120" t="str">
        <f t="shared" si="1"/>
        <v/>
      </c>
      <c r="T16" s="144">
        <v>0.70852610707204233</v>
      </c>
      <c r="U16" s="145">
        <f t="shared" si="2"/>
        <v>772.91200000000026</v>
      </c>
    </row>
    <row r="17" spans="1:21" ht="68">
      <c r="A17" s="22" t="s">
        <v>23</v>
      </c>
      <c r="C17" s="32">
        <v>12</v>
      </c>
      <c r="D17" s="33">
        <v>0</v>
      </c>
      <c r="E17" s="33" t="s">
        <v>3318</v>
      </c>
      <c r="F17" s="34" t="s">
        <v>3319</v>
      </c>
      <c r="G17" s="32" t="s">
        <v>74</v>
      </c>
      <c r="H17" s="33">
        <v>443.15000000000003</v>
      </c>
      <c r="I17" s="33">
        <v>10.44</v>
      </c>
      <c r="J17" s="33">
        <f t="shared" si="3"/>
        <v>4626.4859999999999</v>
      </c>
      <c r="K17" s="33" t="s">
        <v>23</v>
      </c>
      <c r="L17" s="22" t="s">
        <v>4337</v>
      </c>
      <c r="M17" s="120">
        <f t="shared" si="4"/>
        <v>4626.4859999999999</v>
      </c>
      <c r="N17" s="120" t="str">
        <f t="shared" si="1"/>
        <v/>
      </c>
      <c r="O17" s="120" t="str">
        <f t="shared" si="1"/>
        <v/>
      </c>
      <c r="P17" s="120" t="str">
        <f t="shared" si="1"/>
        <v/>
      </c>
      <c r="Q17" s="120" t="str">
        <f t="shared" si="1"/>
        <v/>
      </c>
      <c r="R17" s="120" t="str">
        <f t="shared" si="1"/>
        <v/>
      </c>
      <c r="S17" s="120" t="str">
        <f t="shared" si="1"/>
        <v/>
      </c>
      <c r="T17" s="144">
        <v>0.63888888888888895</v>
      </c>
      <c r="U17" s="145">
        <f t="shared" si="2"/>
        <v>2955.8105</v>
      </c>
    </row>
    <row r="18" spans="1:21" ht="68">
      <c r="A18" s="22" t="s">
        <v>23</v>
      </c>
      <c r="C18" s="32">
        <v>13</v>
      </c>
      <c r="D18" s="33">
        <v>0</v>
      </c>
      <c r="E18" s="33" t="s">
        <v>3320</v>
      </c>
      <c r="F18" s="34" t="s">
        <v>3321</v>
      </c>
      <c r="G18" s="32" t="s">
        <v>74</v>
      </c>
      <c r="H18" s="33">
        <v>585.63</v>
      </c>
      <c r="I18" s="33">
        <v>4.97</v>
      </c>
      <c r="J18" s="33">
        <f t="shared" si="3"/>
        <v>2910.5810999999999</v>
      </c>
      <c r="K18" s="33" t="s">
        <v>23</v>
      </c>
      <c r="L18" s="22" t="s">
        <v>4337</v>
      </c>
      <c r="M18" s="120">
        <f t="shared" si="4"/>
        <v>2910.5810999999999</v>
      </c>
      <c r="N18" s="120" t="str">
        <f t="shared" si="1"/>
        <v/>
      </c>
      <c r="O18" s="120" t="str">
        <f t="shared" si="1"/>
        <v/>
      </c>
      <c r="P18" s="120" t="str">
        <f t="shared" si="1"/>
        <v/>
      </c>
      <c r="Q18" s="120" t="str">
        <f t="shared" si="1"/>
        <v/>
      </c>
      <c r="R18" s="120" t="str">
        <f t="shared" si="1"/>
        <v/>
      </c>
      <c r="S18" s="120" t="str">
        <f t="shared" si="1"/>
        <v/>
      </c>
      <c r="T18" s="144">
        <v>0.77464788732394363</v>
      </c>
      <c r="U18" s="145">
        <f t="shared" si="2"/>
        <v>2254.6754999999998</v>
      </c>
    </row>
    <row r="19" spans="1:21" ht="68">
      <c r="A19" s="22" t="s">
        <v>23</v>
      </c>
      <c r="C19" s="32">
        <v>14</v>
      </c>
      <c r="D19" s="33">
        <v>0</v>
      </c>
      <c r="E19" s="33" t="s">
        <v>3322</v>
      </c>
      <c r="F19" s="34" t="s">
        <v>3323</v>
      </c>
      <c r="G19" s="32" t="s">
        <v>74</v>
      </c>
      <c r="H19" s="33">
        <v>116.35999999999999</v>
      </c>
      <c r="I19" s="33">
        <v>7.81</v>
      </c>
      <c r="J19" s="33">
        <f t="shared" si="3"/>
        <v>908.77159999999981</v>
      </c>
      <c r="K19" s="33" t="s">
        <v>23</v>
      </c>
      <c r="L19" s="22" t="s">
        <v>4337</v>
      </c>
      <c r="M19" s="120">
        <f t="shared" si="4"/>
        <v>908.77159999999981</v>
      </c>
      <c r="N19" s="120" t="str">
        <f t="shared" si="1"/>
        <v/>
      </c>
      <c r="O19" s="120" t="str">
        <f t="shared" si="1"/>
        <v/>
      </c>
      <c r="P19" s="120" t="str">
        <f t="shared" si="1"/>
        <v/>
      </c>
      <c r="Q19" s="120" t="str">
        <f t="shared" si="1"/>
        <v/>
      </c>
      <c r="R19" s="120" t="str">
        <f t="shared" si="1"/>
        <v/>
      </c>
      <c r="S19" s="120" t="str">
        <f t="shared" si="1"/>
        <v/>
      </c>
      <c r="T19" s="144">
        <v>0.6120358514724713</v>
      </c>
      <c r="U19" s="145">
        <f t="shared" si="2"/>
        <v>556.20079999999996</v>
      </c>
    </row>
    <row r="20" spans="1:21" ht="68">
      <c r="A20" s="22" t="s">
        <v>23</v>
      </c>
      <c r="C20" s="32">
        <v>15</v>
      </c>
      <c r="D20" s="33">
        <v>0</v>
      </c>
      <c r="E20" s="33" t="s">
        <v>3324</v>
      </c>
      <c r="F20" s="34" t="s">
        <v>3325</v>
      </c>
      <c r="G20" s="32" t="s">
        <v>995</v>
      </c>
      <c r="H20" s="33">
        <v>1861.7599999999998</v>
      </c>
      <c r="I20" s="33">
        <v>1.34</v>
      </c>
      <c r="J20" s="33">
        <f t="shared" si="3"/>
        <v>2494.7583999999997</v>
      </c>
      <c r="K20" s="33" t="s">
        <v>23</v>
      </c>
      <c r="L20" s="22" t="s">
        <v>4337</v>
      </c>
      <c r="M20" s="120">
        <f t="shared" si="4"/>
        <v>2494.7583999999997</v>
      </c>
      <c r="N20" s="120" t="str">
        <f t="shared" si="1"/>
        <v/>
      </c>
      <c r="O20" s="120" t="str">
        <f t="shared" si="1"/>
        <v/>
      </c>
      <c r="P20" s="120" t="str">
        <f t="shared" si="1"/>
        <v/>
      </c>
      <c r="Q20" s="120" t="str">
        <f t="shared" si="1"/>
        <v/>
      </c>
      <c r="R20" s="120" t="str">
        <f t="shared" si="1"/>
        <v/>
      </c>
      <c r="S20" s="120" t="str">
        <f t="shared" si="1"/>
        <v/>
      </c>
      <c r="T20" s="144">
        <v>0.64925373134328368</v>
      </c>
      <c r="U20" s="145">
        <f t="shared" si="2"/>
        <v>1619.7311999999999</v>
      </c>
    </row>
    <row r="21" spans="1:21" ht="68">
      <c r="A21" s="22" t="s">
        <v>23</v>
      </c>
      <c r="C21" s="32">
        <v>16</v>
      </c>
      <c r="D21" s="33">
        <v>0</v>
      </c>
      <c r="E21" s="33" t="s">
        <v>3326</v>
      </c>
      <c r="F21" s="34" t="s">
        <v>3327</v>
      </c>
      <c r="G21" s="32" t="s">
        <v>74</v>
      </c>
      <c r="H21" s="33">
        <v>34.004000000000012</v>
      </c>
      <c r="I21" s="33">
        <v>22.01</v>
      </c>
      <c r="J21" s="33">
        <f t="shared" si="3"/>
        <v>748.42804000000035</v>
      </c>
      <c r="K21" s="33" t="s">
        <v>23</v>
      </c>
      <c r="L21" s="22" t="s">
        <v>4337</v>
      </c>
      <c r="M21" s="120">
        <f t="shared" si="4"/>
        <v>748.42804000000035</v>
      </c>
      <c r="N21" s="120" t="str">
        <f t="shared" si="1"/>
        <v/>
      </c>
      <c r="O21" s="120" t="str">
        <f t="shared" si="1"/>
        <v/>
      </c>
      <c r="P21" s="120" t="str">
        <f t="shared" si="1"/>
        <v/>
      </c>
      <c r="Q21" s="120" t="str">
        <f t="shared" si="1"/>
        <v/>
      </c>
      <c r="R21" s="120" t="str">
        <f t="shared" si="1"/>
        <v/>
      </c>
      <c r="S21" s="120" t="str">
        <f t="shared" si="1"/>
        <v/>
      </c>
      <c r="T21" s="144">
        <v>0.769195820081781</v>
      </c>
      <c r="U21" s="145">
        <f t="shared" si="2"/>
        <v>575.68772000000024</v>
      </c>
    </row>
    <row r="22" spans="1:21" ht="68">
      <c r="A22" s="22" t="s">
        <v>23</v>
      </c>
      <c r="C22" s="32">
        <v>17</v>
      </c>
      <c r="D22" s="33">
        <v>0</v>
      </c>
      <c r="E22" s="33" t="s">
        <v>3328</v>
      </c>
      <c r="F22" s="34" t="s">
        <v>3329</v>
      </c>
      <c r="G22" s="32" t="s">
        <v>44</v>
      </c>
      <c r="H22" s="33">
        <v>15.159999999999998</v>
      </c>
      <c r="I22" s="33">
        <v>8.2799999999999994</v>
      </c>
      <c r="J22" s="33">
        <f t="shared" si="3"/>
        <v>125.52479999999997</v>
      </c>
      <c r="K22" s="33" t="s">
        <v>23</v>
      </c>
      <c r="L22" s="22" t="s">
        <v>4337</v>
      </c>
      <c r="M22" s="120">
        <f t="shared" si="4"/>
        <v>125.52479999999997</v>
      </c>
      <c r="N22" s="120" t="str">
        <f t="shared" si="1"/>
        <v/>
      </c>
      <c r="O22" s="120" t="str">
        <f t="shared" si="1"/>
        <v/>
      </c>
      <c r="P22" s="120" t="str">
        <f t="shared" si="1"/>
        <v/>
      </c>
      <c r="Q22" s="120" t="str">
        <f t="shared" si="1"/>
        <v/>
      </c>
      <c r="R22" s="120" t="str">
        <f t="shared" si="1"/>
        <v/>
      </c>
      <c r="S22" s="120" t="str">
        <f t="shared" si="1"/>
        <v/>
      </c>
      <c r="T22" s="144">
        <v>0.7874396135265701</v>
      </c>
      <c r="U22" s="145">
        <f t="shared" si="2"/>
        <v>98.843199999999982</v>
      </c>
    </row>
    <row r="23" spans="1:21" ht="51">
      <c r="A23" s="22" t="s">
        <v>23</v>
      </c>
      <c r="C23" s="32">
        <v>18</v>
      </c>
      <c r="D23" s="33">
        <v>0</v>
      </c>
      <c r="E23" s="33" t="s">
        <v>3330</v>
      </c>
      <c r="F23" s="34" t="s">
        <v>3331</v>
      </c>
      <c r="G23" s="32" t="s">
        <v>74</v>
      </c>
      <c r="H23" s="33">
        <v>256.40219999999994</v>
      </c>
      <c r="I23" s="33">
        <v>21.59</v>
      </c>
      <c r="J23" s="33">
        <f t="shared" si="3"/>
        <v>5535.7234979999985</v>
      </c>
      <c r="K23" s="33" t="s">
        <v>23</v>
      </c>
      <c r="L23" s="22" t="s">
        <v>4337</v>
      </c>
      <c r="M23" s="120">
        <f t="shared" si="4"/>
        <v>5535.7234979999985</v>
      </c>
      <c r="N23" s="120" t="str">
        <f t="shared" si="4"/>
        <v/>
      </c>
      <c r="O23" s="120" t="str">
        <f t="shared" si="4"/>
        <v/>
      </c>
      <c r="P23" s="120" t="str">
        <f t="shared" si="4"/>
        <v/>
      </c>
      <c r="Q23" s="120" t="str">
        <f t="shared" si="4"/>
        <v/>
      </c>
      <c r="R23" s="120" t="str">
        <f t="shared" si="4"/>
        <v/>
      </c>
      <c r="S23" s="120" t="str">
        <f t="shared" si="4"/>
        <v/>
      </c>
      <c r="T23" s="144">
        <v>0.79064381658175076</v>
      </c>
      <c r="U23" s="145">
        <f t="shared" si="2"/>
        <v>4376.7855539999982</v>
      </c>
    </row>
    <row r="24" spans="1:21" ht="34">
      <c r="A24" s="22" t="s">
        <v>23</v>
      </c>
      <c r="C24" s="32">
        <v>19</v>
      </c>
      <c r="D24" s="33">
        <v>0</v>
      </c>
      <c r="E24" s="33" t="s">
        <v>3332</v>
      </c>
      <c r="F24" s="34" t="s">
        <v>3333</v>
      </c>
      <c r="G24" s="32" t="s">
        <v>74</v>
      </c>
      <c r="H24" s="33">
        <v>18.638000000000002</v>
      </c>
      <c r="I24" s="33">
        <v>11.11</v>
      </c>
      <c r="J24" s="33">
        <f t="shared" si="3"/>
        <v>207.06818000000001</v>
      </c>
      <c r="K24" s="33" t="s">
        <v>23</v>
      </c>
      <c r="L24" s="22" t="s">
        <v>4337</v>
      </c>
      <c r="M24" s="120">
        <f t="shared" si="4"/>
        <v>207.06818000000001</v>
      </c>
      <c r="N24" s="120" t="str">
        <f t="shared" si="4"/>
        <v/>
      </c>
      <c r="O24" s="120" t="str">
        <f t="shared" si="4"/>
        <v/>
      </c>
      <c r="P24" s="120" t="str">
        <f t="shared" si="4"/>
        <v/>
      </c>
      <c r="Q24" s="120" t="str">
        <f t="shared" si="4"/>
        <v/>
      </c>
      <c r="R24" s="120" t="str">
        <f t="shared" si="4"/>
        <v/>
      </c>
      <c r="S24" s="120" t="str">
        <f t="shared" si="4"/>
        <v/>
      </c>
      <c r="T24" s="144">
        <v>0.79027902790279025</v>
      </c>
      <c r="U24" s="145">
        <f t="shared" si="2"/>
        <v>163.64164</v>
      </c>
    </row>
    <row r="25" spans="1:21" ht="51">
      <c r="A25" s="22" t="s">
        <v>23</v>
      </c>
      <c r="C25" s="32">
        <v>20</v>
      </c>
      <c r="D25" s="33">
        <v>0</v>
      </c>
      <c r="E25" s="33" t="s">
        <v>3334</v>
      </c>
      <c r="F25" s="34" t="s">
        <v>3335</v>
      </c>
      <c r="G25" s="32" t="s">
        <v>44</v>
      </c>
      <c r="H25" s="33">
        <v>80</v>
      </c>
      <c r="I25" s="33">
        <v>5.29</v>
      </c>
      <c r="J25" s="33">
        <f t="shared" si="3"/>
        <v>423.2</v>
      </c>
      <c r="K25" s="33" t="s">
        <v>23</v>
      </c>
      <c r="L25" s="22" t="s">
        <v>4337</v>
      </c>
      <c r="M25" s="120">
        <f t="shared" si="4"/>
        <v>423.2</v>
      </c>
      <c r="N25" s="120" t="str">
        <f t="shared" si="4"/>
        <v/>
      </c>
      <c r="O25" s="120" t="str">
        <f t="shared" si="4"/>
        <v/>
      </c>
      <c r="P25" s="120" t="str">
        <f t="shared" si="4"/>
        <v/>
      </c>
      <c r="Q25" s="120" t="str">
        <f t="shared" si="4"/>
        <v/>
      </c>
      <c r="R25" s="120" t="str">
        <f t="shared" si="4"/>
        <v/>
      </c>
      <c r="S25" s="120" t="str">
        <f t="shared" si="4"/>
        <v/>
      </c>
      <c r="T25" s="144">
        <v>0.73156899810964082</v>
      </c>
      <c r="U25" s="145">
        <f t="shared" si="2"/>
        <v>309.59999999999997</v>
      </c>
    </row>
    <row r="26" spans="1:21" ht="17">
      <c r="A26" s="22" t="s">
        <v>225</v>
      </c>
      <c r="C26" s="32">
        <v>21</v>
      </c>
      <c r="D26" s="33" t="s">
        <v>3336</v>
      </c>
      <c r="E26" s="33">
        <v>0</v>
      </c>
      <c r="F26" s="34" t="s">
        <v>3337</v>
      </c>
      <c r="G26" s="32" t="s">
        <v>23</v>
      </c>
      <c r="H26" s="33" t="s">
        <v>23</v>
      </c>
      <c r="I26" s="33" t="s">
        <v>23</v>
      </c>
      <c r="J26" s="136"/>
      <c r="K26" s="33">
        <f>+SUM(J27:J28)</f>
        <v>1241.4451500000002</v>
      </c>
      <c r="L26" s="22">
        <v>0</v>
      </c>
      <c r="M26" s="120" t="str">
        <f t="shared" si="4"/>
        <v/>
      </c>
      <c r="N26" s="120" t="str">
        <f t="shared" si="4"/>
        <v/>
      </c>
      <c r="O26" s="120" t="str">
        <f t="shared" si="4"/>
        <v/>
      </c>
      <c r="P26" s="120" t="str">
        <f t="shared" si="4"/>
        <v/>
      </c>
      <c r="Q26" s="120" t="str">
        <f t="shared" si="4"/>
        <v/>
      </c>
      <c r="R26" s="120" t="str">
        <f t="shared" si="4"/>
        <v/>
      </c>
      <c r="S26" s="120" t="str">
        <f t="shared" si="4"/>
        <v/>
      </c>
      <c r="T26" s="144"/>
    </row>
    <row r="27" spans="1:21" ht="34">
      <c r="A27" s="22" t="s">
        <v>23</v>
      </c>
      <c r="C27" s="32">
        <v>22</v>
      </c>
      <c r="D27" s="33">
        <v>0</v>
      </c>
      <c r="E27" s="33" t="s">
        <v>3338</v>
      </c>
      <c r="F27" s="34" t="s">
        <v>3339</v>
      </c>
      <c r="G27" s="32" t="s">
        <v>782</v>
      </c>
      <c r="H27" s="33">
        <v>7.92</v>
      </c>
      <c r="I27" s="33">
        <v>36.659999999999997</v>
      </c>
      <c r="J27" s="33">
        <f t="shared" si="3"/>
        <v>290.34719999999999</v>
      </c>
      <c r="K27" s="33" t="s">
        <v>23</v>
      </c>
      <c r="L27" s="22" t="s">
        <v>4337</v>
      </c>
      <c r="M27" s="120">
        <f t="shared" si="4"/>
        <v>290.34719999999999</v>
      </c>
      <c r="N27" s="120" t="str">
        <f t="shared" si="4"/>
        <v/>
      </c>
      <c r="O27" s="120" t="str">
        <f t="shared" si="4"/>
        <v/>
      </c>
      <c r="P27" s="120" t="str">
        <f t="shared" si="4"/>
        <v/>
      </c>
      <c r="Q27" s="120" t="str">
        <f t="shared" si="4"/>
        <v/>
      </c>
      <c r="R27" s="120" t="str">
        <f t="shared" si="4"/>
        <v/>
      </c>
      <c r="S27" s="120" t="str">
        <f t="shared" si="4"/>
        <v/>
      </c>
      <c r="T27" s="144">
        <v>4.5826513911620292E-2</v>
      </c>
      <c r="U27" s="145">
        <f t="shared" si="2"/>
        <v>13.305599999999998</v>
      </c>
    </row>
    <row r="28" spans="1:21" ht="51">
      <c r="A28" s="22" t="s">
        <v>23</v>
      </c>
      <c r="C28" s="32">
        <v>23</v>
      </c>
      <c r="D28" s="33">
        <v>0</v>
      </c>
      <c r="E28" s="33" t="s">
        <v>3340</v>
      </c>
      <c r="F28" s="34" t="s">
        <v>3341</v>
      </c>
      <c r="G28" s="32" t="s">
        <v>782</v>
      </c>
      <c r="H28" s="33">
        <v>32.967000000000006</v>
      </c>
      <c r="I28" s="33">
        <v>28.85</v>
      </c>
      <c r="J28" s="33">
        <f t="shared" si="3"/>
        <v>951.0979500000002</v>
      </c>
      <c r="K28" s="33" t="s">
        <v>23</v>
      </c>
      <c r="L28" s="22" t="s">
        <v>4337</v>
      </c>
      <c r="M28" s="120">
        <f t="shared" si="4"/>
        <v>951.0979500000002</v>
      </c>
      <c r="N28" s="120" t="str">
        <f t="shared" si="4"/>
        <v/>
      </c>
      <c r="O28" s="120" t="str">
        <f t="shared" si="4"/>
        <v/>
      </c>
      <c r="P28" s="120" t="str">
        <f t="shared" si="4"/>
        <v/>
      </c>
      <c r="Q28" s="120" t="str">
        <f t="shared" si="4"/>
        <v/>
      </c>
      <c r="R28" s="120" t="str">
        <f t="shared" si="4"/>
        <v/>
      </c>
      <c r="S28" s="120" t="str">
        <f t="shared" si="4"/>
        <v/>
      </c>
      <c r="T28" s="144">
        <v>0.75944540727902943</v>
      </c>
      <c r="U28" s="145">
        <f t="shared" si="2"/>
        <v>722.30697000000009</v>
      </c>
    </row>
    <row r="29" spans="1:21" ht="17">
      <c r="A29" s="22" t="s">
        <v>225</v>
      </c>
      <c r="C29" s="32">
        <v>24</v>
      </c>
      <c r="D29" s="33" t="s">
        <v>803</v>
      </c>
      <c r="E29" s="33">
        <v>0</v>
      </c>
      <c r="F29" s="34" t="s">
        <v>810</v>
      </c>
      <c r="G29" s="32" t="s">
        <v>23</v>
      </c>
      <c r="H29" s="33" t="s">
        <v>23</v>
      </c>
      <c r="I29" s="33" t="s">
        <v>23</v>
      </c>
      <c r="J29" s="136"/>
      <c r="K29" s="33">
        <f>+SUM(J30:J33)</f>
        <v>2646.1016123999943</v>
      </c>
      <c r="L29" s="22">
        <v>0</v>
      </c>
      <c r="M29" s="120" t="str">
        <f t="shared" si="4"/>
        <v/>
      </c>
      <c r="N29" s="120" t="str">
        <f t="shared" si="4"/>
        <v/>
      </c>
      <c r="O29" s="120" t="str">
        <f t="shared" si="4"/>
        <v/>
      </c>
      <c r="P29" s="120" t="str">
        <f t="shared" si="4"/>
        <v/>
      </c>
      <c r="Q29" s="120" t="str">
        <f t="shared" si="4"/>
        <v/>
      </c>
      <c r="R29" s="120" t="str">
        <f t="shared" si="4"/>
        <v/>
      </c>
      <c r="S29" s="120" t="str">
        <f t="shared" si="4"/>
        <v/>
      </c>
      <c r="T29" s="144"/>
    </row>
    <row r="30" spans="1:21" ht="68">
      <c r="A30" s="22" t="s">
        <v>23</v>
      </c>
      <c r="C30" s="32">
        <v>25</v>
      </c>
      <c r="D30" s="33">
        <v>0</v>
      </c>
      <c r="E30" s="33" t="s">
        <v>3342</v>
      </c>
      <c r="F30" s="34" t="s">
        <v>3343</v>
      </c>
      <c r="G30" s="32" t="s">
        <v>782</v>
      </c>
      <c r="H30" s="33">
        <v>-85.310199999999995</v>
      </c>
      <c r="I30" s="33">
        <v>143.62</v>
      </c>
      <c r="J30" s="33">
        <f t="shared" si="3"/>
        <v>-12252.250924</v>
      </c>
      <c r="K30" s="33" t="s">
        <v>23</v>
      </c>
      <c r="L30" s="22" t="s">
        <v>4337</v>
      </c>
      <c r="M30" s="120">
        <f t="shared" si="4"/>
        <v>-12252.250924</v>
      </c>
      <c r="N30" s="120" t="str">
        <f t="shared" si="4"/>
        <v/>
      </c>
      <c r="O30" s="120" t="str">
        <f t="shared" si="4"/>
        <v/>
      </c>
      <c r="P30" s="120" t="str">
        <f t="shared" si="4"/>
        <v/>
      </c>
      <c r="Q30" s="120" t="str">
        <f t="shared" si="4"/>
        <v/>
      </c>
      <c r="R30" s="120" t="str">
        <f t="shared" si="4"/>
        <v/>
      </c>
      <c r="S30" s="120" t="str">
        <f t="shared" si="4"/>
        <v/>
      </c>
      <c r="T30" s="144">
        <v>0.11934270992897926</v>
      </c>
      <c r="U30" s="145">
        <f t="shared" si="2"/>
        <v>-1462.2168280000001</v>
      </c>
    </row>
    <row r="31" spans="1:21" ht="187">
      <c r="A31" s="22" t="s">
        <v>23</v>
      </c>
      <c r="C31" s="32">
        <v>26</v>
      </c>
      <c r="D31" s="33">
        <v>0</v>
      </c>
      <c r="E31" s="33" t="s">
        <v>783</v>
      </c>
      <c r="F31" s="34" t="s">
        <v>1038</v>
      </c>
      <c r="G31" s="32" t="s">
        <v>782</v>
      </c>
      <c r="H31" s="33">
        <v>0.15560000000000002</v>
      </c>
      <c r="I31" s="33">
        <v>164.12</v>
      </c>
      <c r="J31" s="33">
        <f t="shared" si="3"/>
        <v>25.537072000000002</v>
      </c>
      <c r="K31" s="33" t="s">
        <v>23</v>
      </c>
      <c r="L31" s="22" t="s">
        <v>4337</v>
      </c>
      <c r="M31" s="120">
        <f t="shared" si="4"/>
        <v>25.537072000000002</v>
      </c>
      <c r="N31" s="120" t="str">
        <f t="shared" si="4"/>
        <v/>
      </c>
      <c r="O31" s="120" t="str">
        <f t="shared" si="4"/>
        <v/>
      </c>
      <c r="P31" s="120" t="str">
        <f t="shared" si="4"/>
        <v/>
      </c>
      <c r="Q31" s="120" t="str">
        <f t="shared" si="4"/>
        <v/>
      </c>
      <c r="R31" s="120" t="str">
        <f t="shared" si="4"/>
        <v/>
      </c>
      <c r="S31" s="120" t="str">
        <f t="shared" si="4"/>
        <v/>
      </c>
      <c r="T31" s="144">
        <v>0.11235681208871565</v>
      </c>
      <c r="U31" s="145">
        <f t="shared" si="2"/>
        <v>2.869264000000002</v>
      </c>
    </row>
    <row r="32" spans="1:21" ht="68">
      <c r="A32" s="22" t="s">
        <v>23</v>
      </c>
      <c r="C32" s="32">
        <v>27</v>
      </c>
      <c r="D32" s="33">
        <v>0</v>
      </c>
      <c r="E32" s="33" t="s">
        <v>3344</v>
      </c>
      <c r="F32" s="34" t="s">
        <v>3345</v>
      </c>
      <c r="G32" s="32" t="s">
        <v>782</v>
      </c>
      <c r="H32" s="33">
        <v>27.319499999999991</v>
      </c>
      <c r="I32" s="33">
        <v>220.18</v>
      </c>
      <c r="J32" s="33">
        <f t="shared" si="3"/>
        <v>6015.2075099999984</v>
      </c>
      <c r="K32" s="33" t="s">
        <v>23</v>
      </c>
      <c r="L32" s="22" t="s">
        <v>4337</v>
      </c>
      <c r="M32" s="120">
        <f t="shared" si="4"/>
        <v>6015.2075099999984</v>
      </c>
      <c r="N32" s="120" t="str">
        <f t="shared" si="4"/>
        <v/>
      </c>
      <c r="O32" s="120" t="str">
        <f t="shared" si="4"/>
        <v/>
      </c>
      <c r="P32" s="120" t="str">
        <f t="shared" si="4"/>
        <v/>
      </c>
      <c r="Q32" s="120" t="str">
        <f t="shared" si="4"/>
        <v/>
      </c>
      <c r="R32" s="120" t="str">
        <f t="shared" si="4"/>
        <v/>
      </c>
      <c r="S32" s="120" t="str">
        <f t="shared" si="4"/>
        <v/>
      </c>
      <c r="T32" s="144">
        <v>0.18970842038332278</v>
      </c>
      <c r="U32" s="145">
        <f t="shared" si="2"/>
        <v>1141.1355149999999</v>
      </c>
    </row>
    <row r="33" spans="1:21" ht="51">
      <c r="A33" s="22" t="s">
        <v>23</v>
      </c>
      <c r="C33" s="32">
        <v>28</v>
      </c>
      <c r="D33" s="33">
        <v>0</v>
      </c>
      <c r="E33" s="33" t="s">
        <v>3346</v>
      </c>
      <c r="F33" s="34" t="s">
        <v>3347</v>
      </c>
      <c r="G33" s="32" t="s">
        <v>74</v>
      </c>
      <c r="H33" s="33">
        <v>300.05446999999992</v>
      </c>
      <c r="I33" s="33">
        <v>29.52</v>
      </c>
      <c r="J33" s="33">
        <f t="shared" si="3"/>
        <v>8857.6079543999967</v>
      </c>
      <c r="K33" s="33" t="s">
        <v>23</v>
      </c>
      <c r="L33" s="22" t="s">
        <v>4337</v>
      </c>
      <c r="M33" s="120">
        <f t="shared" si="4"/>
        <v>8857.6079543999967</v>
      </c>
      <c r="N33" s="120" t="str">
        <f t="shared" si="4"/>
        <v/>
      </c>
      <c r="O33" s="120" t="str">
        <f t="shared" si="4"/>
        <v/>
      </c>
      <c r="P33" s="120" t="str">
        <f t="shared" si="4"/>
        <v/>
      </c>
      <c r="Q33" s="120" t="str">
        <f t="shared" si="4"/>
        <v/>
      </c>
      <c r="R33" s="120" t="str">
        <f t="shared" si="4"/>
        <v/>
      </c>
      <c r="S33" s="120" t="str">
        <f t="shared" si="4"/>
        <v/>
      </c>
      <c r="T33" s="144">
        <v>0.56775067750677499</v>
      </c>
      <c r="U33" s="145">
        <f t="shared" si="2"/>
        <v>5028.9129171999975</v>
      </c>
    </row>
    <row r="34" spans="1:21" ht="17">
      <c r="A34" s="22" t="s">
        <v>225</v>
      </c>
      <c r="C34" s="32">
        <v>29</v>
      </c>
      <c r="D34" s="33" t="s">
        <v>1639</v>
      </c>
      <c r="E34" s="33">
        <v>0</v>
      </c>
      <c r="F34" s="34" t="s">
        <v>1658</v>
      </c>
      <c r="G34" s="32" t="s">
        <v>23</v>
      </c>
      <c r="H34" s="33" t="s">
        <v>23</v>
      </c>
      <c r="I34" s="33" t="s">
        <v>23</v>
      </c>
      <c r="J34" s="136"/>
      <c r="K34" s="33">
        <f>+SUM(J35:J37)</f>
        <v>82847.716700000004</v>
      </c>
      <c r="L34" s="22">
        <v>0</v>
      </c>
      <c r="M34" s="120" t="str">
        <f t="shared" si="4"/>
        <v/>
      </c>
      <c r="N34" s="120" t="str">
        <f t="shared" si="4"/>
        <v/>
      </c>
      <c r="O34" s="120" t="str">
        <f t="shared" si="4"/>
        <v/>
      </c>
      <c r="P34" s="120" t="str">
        <f t="shared" si="4"/>
        <v/>
      </c>
      <c r="Q34" s="120" t="str">
        <f t="shared" si="4"/>
        <v/>
      </c>
      <c r="R34" s="120" t="str">
        <f t="shared" si="4"/>
        <v/>
      </c>
      <c r="S34" s="120" t="str">
        <f t="shared" si="4"/>
        <v/>
      </c>
      <c r="T34" s="144"/>
    </row>
    <row r="35" spans="1:21" ht="85">
      <c r="A35" s="22" t="s">
        <v>23</v>
      </c>
      <c r="C35" s="32">
        <v>30</v>
      </c>
      <c r="D35" s="33">
        <v>0</v>
      </c>
      <c r="E35" s="33" t="s">
        <v>3348</v>
      </c>
      <c r="F35" s="34" t="s">
        <v>3349</v>
      </c>
      <c r="G35" s="32" t="s">
        <v>74</v>
      </c>
      <c r="H35" s="33">
        <v>1090.3200000000002</v>
      </c>
      <c r="I35" s="33">
        <v>44.45</v>
      </c>
      <c r="J35" s="33">
        <f t="shared" si="3"/>
        <v>48464.724000000009</v>
      </c>
      <c r="K35" s="33" t="s">
        <v>23</v>
      </c>
      <c r="L35" s="22" t="s">
        <v>4337</v>
      </c>
      <c r="M35" s="120">
        <f t="shared" si="4"/>
        <v>48464.724000000009</v>
      </c>
      <c r="N35" s="120" t="str">
        <f t="shared" si="4"/>
        <v/>
      </c>
      <c r="O35" s="120" t="str">
        <f t="shared" si="4"/>
        <v/>
      </c>
      <c r="P35" s="120" t="str">
        <f t="shared" si="4"/>
        <v/>
      </c>
      <c r="Q35" s="120" t="str">
        <f t="shared" si="4"/>
        <v/>
      </c>
      <c r="R35" s="120" t="str">
        <f t="shared" si="4"/>
        <v/>
      </c>
      <c r="S35" s="120" t="str">
        <f t="shared" si="4"/>
        <v/>
      </c>
      <c r="T35" s="144">
        <v>0.1498312710911136</v>
      </c>
      <c r="U35" s="145">
        <f t="shared" si="2"/>
        <v>7261.5312000000013</v>
      </c>
    </row>
    <row r="36" spans="1:21" ht="85">
      <c r="A36" s="22" t="s">
        <v>23</v>
      </c>
      <c r="C36" s="32">
        <v>31</v>
      </c>
      <c r="D36" s="33">
        <v>0</v>
      </c>
      <c r="E36" s="33" t="s">
        <v>3350</v>
      </c>
      <c r="F36" s="34" t="s">
        <v>3351</v>
      </c>
      <c r="G36" s="32" t="s">
        <v>74</v>
      </c>
      <c r="H36" s="33">
        <v>39.57</v>
      </c>
      <c r="I36" s="33">
        <v>46.71</v>
      </c>
      <c r="J36" s="33">
        <f t="shared" si="3"/>
        <v>1848.3147000000001</v>
      </c>
      <c r="K36" s="33" t="s">
        <v>23</v>
      </c>
      <c r="L36" s="22" t="s">
        <v>4337</v>
      </c>
      <c r="M36" s="120">
        <f t="shared" si="4"/>
        <v>1848.3147000000001</v>
      </c>
      <c r="N36" s="120" t="str">
        <f t="shared" si="4"/>
        <v/>
      </c>
      <c r="O36" s="120" t="str">
        <f t="shared" si="4"/>
        <v/>
      </c>
      <c r="P36" s="120" t="str">
        <f t="shared" si="4"/>
        <v/>
      </c>
      <c r="Q36" s="120" t="str">
        <f t="shared" si="4"/>
        <v/>
      </c>
      <c r="R36" s="120" t="str">
        <f t="shared" si="4"/>
        <v/>
      </c>
      <c r="S36" s="120" t="str">
        <f t="shared" si="4"/>
        <v/>
      </c>
      <c r="T36" s="144">
        <v>0.14729180047099127</v>
      </c>
      <c r="U36" s="145">
        <f t="shared" si="2"/>
        <v>272.24160000000012</v>
      </c>
    </row>
    <row r="37" spans="1:21" ht="85">
      <c r="A37" s="22" t="s">
        <v>23</v>
      </c>
      <c r="C37" s="32">
        <v>32</v>
      </c>
      <c r="D37" s="33">
        <v>0</v>
      </c>
      <c r="E37" s="33" t="s">
        <v>3352</v>
      </c>
      <c r="F37" s="34" t="s">
        <v>3353</v>
      </c>
      <c r="G37" s="32" t="s">
        <v>74</v>
      </c>
      <c r="H37" s="33">
        <v>578.59999999999991</v>
      </c>
      <c r="I37" s="33">
        <v>56.23</v>
      </c>
      <c r="J37" s="33">
        <f t="shared" si="3"/>
        <v>32534.677999999993</v>
      </c>
      <c r="K37" s="33" t="s">
        <v>23</v>
      </c>
      <c r="L37" s="22" t="s">
        <v>4337</v>
      </c>
      <c r="M37" s="120">
        <f t="shared" si="4"/>
        <v>32534.677999999993</v>
      </c>
      <c r="N37" s="120" t="str">
        <f t="shared" si="4"/>
        <v/>
      </c>
      <c r="O37" s="120" t="str">
        <f t="shared" si="4"/>
        <v/>
      </c>
      <c r="P37" s="120" t="str">
        <f t="shared" si="4"/>
        <v/>
      </c>
      <c r="Q37" s="120" t="str">
        <f t="shared" si="4"/>
        <v/>
      </c>
      <c r="R37" s="120" t="str">
        <f t="shared" si="4"/>
        <v/>
      </c>
      <c r="S37" s="120" t="str">
        <f t="shared" si="4"/>
        <v/>
      </c>
      <c r="T37" s="144">
        <v>0.14725235639338435</v>
      </c>
      <c r="U37" s="145">
        <f t="shared" si="2"/>
        <v>4790.808</v>
      </c>
    </row>
    <row r="38" spans="1:21" ht="17">
      <c r="A38" s="22" t="s">
        <v>225</v>
      </c>
      <c r="C38" s="32">
        <v>33</v>
      </c>
      <c r="D38" s="33" t="s">
        <v>980</v>
      </c>
      <c r="E38" s="33">
        <v>0</v>
      </c>
      <c r="F38" s="34" t="s">
        <v>981</v>
      </c>
      <c r="G38" s="32" t="s">
        <v>23</v>
      </c>
      <c r="H38" s="33" t="s">
        <v>23</v>
      </c>
      <c r="I38" s="33" t="s">
        <v>23</v>
      </c>
      <c r="J38" s="136"/>
      <c r="K38" s="33">
        <f>+SUM(J39:J43)</f>
        <v>140358.59949999998</v>
      </c>
      <c r="L38" s="22">
        <v>0</v>
      </c>
      <c r="M38" s="120" t="str">
        <f t="shared" si="4"/>
        <v/>
      </c>
      <c r="N38" s="120" t="str">
        <f t="shared" si="4"/>
        <v/>
      </c>
      <c r="O38" s="120" t="str">
        <f t="shared" si="4"/>
        <v/>
      </c>
      <c r="P38" s="120" t="str">
        <f t="shared" si="4"/>
        <v/>
      </c>
      <c r="Q38" s="120" t="str">
        <f t="shared" si="4"/>
        <v/>
      </c>
      <c r="R38" s="120" t="str">
        <f t="shared" si="4"/>
        <v/>
      </c>
      <c r="S38" s="120" t="str">
        <f t="shared" si="4"/>
        <v/>
      </c>
      <c r="T38" s="144"/>
    </row>
    <row r="39" spans="1:21" ht="102">
      <c r="A39" s="22" t="s">
        <v>23</v>
      </c>
      <c r="C39" s="32">
        <v>34</v>
      </c>
      <c r="D39" s="33">
        <v>0</v>
      </c>
      <c r="E39" s="33" t="s">
        <v>984</v>
      </c>
      <c r="F39" s="34" t="s">
        <v>985</v>
      </c>
      <c r="G39" s="32" t="s">
        <v>74</v>
      </c>
      <c r="H39" s="33">
        <v>2322.1399999999994</v>
      </c>
      <c r="I39" s="33">
        <v>60.04</v>
      </c>
      <c r="J39" s="33">
        <f t="shared" si="3"/>
        <v>139421.28559999997</v>
      </c>
      <c r="K39" s="33" t="s">
        <v>23</v>
      </c>
      <c r="L39" s="22" t="s">
        <v>4337</v>
      </c>
      <c r="M39" s="120">
        <f t="shared" si="4"/>
        <v>139421.28559999997</v>
      </c>
      <c r="N39" s="120" t="str">
        <f t="shared" si="4"/>
        <v/>
      </c>
      <c r="O39" s="120" t="str">
        <f t="shared" si="4"/>
        <v/>
      </c>
      <c r="P39" s="120" t="str">
        <f t="shared" si="4"/>
        <v/>
      </c>
      <c r="Q39" s="120" t="str">
        <f t="shared" si="4"/>
        <v/>
      </c>
      <c r="R39" s="120" t="str">
        <f t="shared" si="4"/>
        <v/>
      </c>
      <c r="S39" s="120" t="str">
        <f t="shared" si="4"/>
        <v/>
      </c>
      <c r="T39" s="144">
        <v>0.37691538974017325</v>
      </c>
      <c r="U39" s="145">
        <f t="shared" si="2"/>
        <v>52550.028199999993</v>
      </c>
    </row>
    <row r="40" spans="1:21" ht="51">
      <c r="A40" s="22" t="s">
        <v>23</v>
      </c>
      <c r="C40" s="32">
        <v>35</v>
      </c>
      <c r="D40" s="33">
        <v>0</v>
      </c>
      <c r="E40" s="33" t="s">
        <v>986</v>
      </c>
      <c r="F40" s="34" t="s">
        <v>3354</v>
      </c>
      <c r="G40" s="32" t="s">
        <v>74</v>
      </c>
      <c r="H40" s="33">
        <v>24.83</v>
      </c>
      <c r="I40" s="33">
        <v>23.27</v>
      </c>
      <c r="J40" s="33">
        <f t="shared" si="3"/>
        <v>577.79409999999996</v>
      </c>
      <c r="K40" s="33" t="s">
        <v>23</v>
      </c>
      <c r="L40" s="22" t="s">
        <v>4337</v>
      </c>
      <c r="M40" s="120">
        <f t="shared" si="4"/>
        <v>577.79409999999996</v>
      </c>
      <c r="N40" s="120" t="str">
        <f t="shared" si="4"/>
        <v/>
      </c>
      <c r="O40" s="120" t="str">
        <f t="shared" si="4"/>
        <v/>
      </c>
      <c r="P40" s="120" t="str">
        <f t="shared" si="4"/>
        <v/>
      </c>
      <c r="Q40" s="120" t="str">
        <f t="shared" si="4"/>
        <v/>
      </c>
      <c r="R40" s="120" t="str">
        <f t="shared" si="4"/>
        <v/>
      </c>
      <c r="S40" s="120" t="str">
        <f t="shared" si="4"/>
        <v/>
      </c>
      <c r="T40" s="144">
        <v>0.50107434464976364</v>
      </c>
      <c r="U40" s="145">
        <f t="shared" si="2"/>
        <v>289.51779999999997</v>
      </c>
    </row>
    <row r="41" spans="1:21" ht="51">
      <c r="A41" s="22" t="s">
        <v>23</v>
      </c>
      <c r="C41" s="32">
        <v>36</v>
      </c>
      <c r="D41" s="33">
        <v>0</v>
      </c>
      <c r="E41" s="33" t="s">
        <v>3355</v>
      </c>
      <c r="F41" s="34" t="s">
        <v>3356</v>
      </c>
      <c r="G41" s="32" t="s">
        <v>74</v>
      </c>
      <c r="H41" s="33">
        <v>2.4</v>
      </c>
      <c r="I41" s="33">
        <v>29.66</v>
      </c>
      <c r="J41" s="33">
        <f t="shared" si="3"/>
        <v>71.183999999999997</v>
      </c>
      <c r="K41" s="33" t="s">
        <v>23</v>
      </c>
      <c r="L41" s="22" t="s">
        <v>4337</v>
      </c>
      <c r="M41" s="120">
        <f t="shared" si="4"/>
        <v>71.183999999999997</v>
      </c>
      <c r="N41" s="120" t="str">
        <f t="shared" si="4"/>
        <v/>
      </c>
      <c r="O41" s="120" t="str">
        <f t="shared" si="4"/>
        <v/>
      </c>
      <c r="P41" s="120" t="str">
        <f t="shared" si="4"/>
        <v/>
      </c>
      <c r="Q41" s="120" t="str">
        <f t="shared" si="4"/>
        <v/>
      </c>
      <c r="R41" s="120" t="str">
        <f t="shared" si="4"/>
        <v/>
      </c>
      <c r="S41" s="120" t="str">
        <f t="shared" si="4"/>
        <v/>
      </c>
      <c r="T41" s="144">
        <v>0.42380310182063391</v>
      </c>
      <c r="U41" s="145">
        <f t="shared" si="2"/>
        <v>30.168000000000003</v>
      </c>
    </row>
    <row r="42" spans="1:21" ht="68">
      <c r="A42" s="22" t="s">
        <v>23</v>
      </c>
      <c r="C42" s="32">
        <v>37</v>
      </c>
      <c r="D42" s="33">
        <v>0</v>
      </c>
      <c r="E42" s="33" t="s">
        <v>3357</v>
      </c>
      <c r="F42" s="34" t="s">
        <v>3358</v>
      </c>
      <c r="G42" s="32" t="s">
        <v>74</v>
      </c>
      <c r="H42" s="33">
        <v>4.8900000000000006</v>
      </c>
      <c r="I42" s="33">
        <v>53.88</v>
      </c>
      <c r="J42" s="33">
        <f t="shared" si="3"/>
        <v>263.47320000000002</v>
      </c>
      <c r="K42" s="33" t="s">
        <v>23</v>
      </c>
      <c r="L42" s="22" t="s">
        <v>4337</v>
      </c>
      <c r="M42" s="120">
        <f t="shared" si="4"/>
        <v>263.47320000000002</v>
      </c>
      <c r="N42" s="120" t="str">
        <f t="shared" si="4"/>
        <v/>
      </c>
      <c r="O42" s="120" t="str">
        <f t="shared" si="4"/>
        <v/>
      </c>
      <c r="P42" s="120" t="str">
        <f t="shared" si="4"/>
        <v/>
      </c>
      <c r="Q42" s="120" t="str">
        <f t="shared" si="4"/>
        <v/>
      </c>
      <c r="R42" s="120" t="str">
        <f t="shared" si="4"/>
        <v/>
      </c>
      <c r="S42" s="120" t="str">
        <f t="shared" si="4"/>
        <v/>
      </c>
      <c r="T42" s="144">
        <v>0.31180400890868604</v>
      </c>
      <c r="U42" s="145">
        <f t="shared" si="2"/>
        <v>82.152000000000029</v>
      </c>
    </row>
    <row r="43" spans="1:21" ht="34">
      <c r="A43" s="22" t="s">
        <v>23</v>
      </c>
      <c r="C43" s="32">
        <v>38</v>
      </c>
      <c r="D43" s="33">
        <v>0</v>
      </c>
      <c r="E43" s="33" t="s">
        <v>3359</v>
      </c>
      <c r="F43" s="34" t="s">
        <v>3360</v>
      </c>
      <c r="G43" s="32" t="s">
        <v>74</v>
      </c>
      <c r="H43" s="33">
        <v>0.49</v>
      </c>
      <c r="I43" s="33">
        <v>50.74</v>
      </c>
      <c r="J43" s="33">
        <f t="shared" si="3"/>
        <v>24.8626</v>
      </c>
      <c r="K43" s="33" t="s">
        <v>23</v>
      </c>
      <c r="L43" s="22" t="s">
        <v>4337</v>
      </c>
      <c r="M43" s="120">
        <f t="shared" si="4"/>
        <v>24.8626</v>
      </c>
      <c r="N43" s="120" t="str">
        <f t="shared" si="4"/>
        <v/>
      </c>
      <c r="O43" s="120" t="str">
        <f t="shared" si="4"/>
        <v/>
      </c>
      <c r="P43" s="120" t="str">
        <f t="shared" si="4"/>
        <v/>
      </c>
      <c r="Q43" s="120" t="str">
        <f t="shared" si="4"/>
        <v/>
      </c>
      <c r="R43" s="120" t="str">
        <f t="shared" si="4"/>
        <v/>
      </c>
      <c r="S43" s="120" t="str">
        <f t="shared" si="4"/>
        <v/>
      </c>
      <c r="T43" s="144">
        <v>0.25896728419392984</v>
      </c>
      <c r="U43" s="145">
        <f t="shared" si="2"/>
        <v>6.4386000000000001</v>
      </c>
    </row>
    <row r="44" spans="1:21" ht="17">
      <c r="A44" s="22" t="s">
        <v>225</v>
      </c>
      <c r="C44" s="32">
        <v>39</v>
      </c>
      <c r="D44" s="33" t="s">
        <v>987</v>
      </c>
      <c r="E44" s="33">
        <v>0</v>
      </c>
      <c r="F44" s="34" t="s">
        <v>988</v>
      </c>
      <c r="G44" s="32" t="s">
        <v>23</v>
      </c>
      <c r="H44" s="33" t="s">
        <v>23</v>
      </c>
      <c r="I44" s="33" t="s">
        <v>23</v>
      </c>
      <c r="J44" s="136"/>
      <c r="K44" s="33">
        <f>+SUM(J45:J47)</f>
        <v>2489.1890999999996</v>
      </c>
      <c r="L44" s="22">
        <v>0</v>
      </c>
      <c r="M44" s="120" t="str">
        <f t="shared" si="4"/>
        <v/>
      </c>
      <c r="N44" s="120" t="str">
        <f t="shared" si="4"/>
        <v/>
      </c>
      <c r="O44" s="120" t="str">
        <f t="shared" si="4"/>
        <v/>
      </c>
      <c r="P44" s="120" t="str">
        <f t="shared" si="4"/>
        <v/>
      </c>
      <c r="Q44" s="120" t="str">
        <f t="shared" si="4"/>
        <v/>
      </c>
      <c r="R44" s="120" t="str">
        <f t="shared" si="4"/>
        <v/>
      </c>
      <c r="S44" s="120" t="str">
        <f t="shared" si="4"/>
        <v/>
      </c>
      <c r="T44" s="144"/>
    </row>
    <row r="45" spans="1:21" ht="51">
      <c r="A45" s="22" t="s">
        <v>23</v>
      </c>
      <c r="C45" s="32">
        <v>40</v>
      </c>
      <c r="D45" s="33">
        <v>0</v>
      </c>
      <c r="E45" s="33" t="s">
        <v>3361</v>
      </c>
      <c r="F45" s="34" t="s">
        <v>3362</v>
      </c>
      <c r="G45" s="32" t="s">
        <v>74</v>
      </c>
      <c r="H45" s="33">
        <v>10.66</v>
      </c>
      <c r="I45" s="33">
        <v>24.53</v>
      </c>
      <c r="J45" s="33">
        <f t="shared" si="3"/>
        <v>261.4898</v>
      </c>
      <c r="K45" s="33" t="s">
        <v>23</v>
      </c>
      <c r="L45" s="22" t="s">
        <v>4337</v>
      </c>
      <c r="M45" s="120">
        <f t="shared" si="4"/>
        <v>261.4898</v>
      </c>
      <c r="N45" s="120" t="str">
        <f t="shared" si="4"/>
        <v/>
      </c>
      <c r="O45" s="120" t="str">
        <f t="shared" si="4"/>
        <v/>
      </c>
      <c r="P45" s="120" t="str">
        <f t="shared" si="4"/>
        <v/>
      </c>
      <c r="Q45" s="120" t="str">
        <f t="shared" si="4"/>
        <v/>
      </c>
      <c r="R45" s="120" t="str">
        <f t="shared" si="4"/>
        <v/>
      </c>
      <c r="S45" s="120" t="str">
        <f t="shared" si="4"/>
        <v/>
      </c>
      <c r="T45" s="144">
        <v>0.68446799836934358</v>
      </c>
      <c r="U45" s="145">
        <f t="shared" si="2"/>
        <v>178.98139999999998</v>
      </c>
    </row>
    <row r="46" spans="1:21" ht="34">
      <c r="A46" s="22" t="s">
        <v>23</v>
      </c>
      <c r="C46" s="32">
        <v>41</v>
      </c>
      <c r="D46" s="33">
        <v>0</v>
      </c>
      <c r="E46" s="33" t="s">
        <v>3363</v>
      </c>
      <c r="F46" s="34" t="s">
        <v>3364</v>
      </c>
      <c r="G46" s="32" t="s">
        <v>74</v>
      </c>
      <c r="H46" s="33">
        <v>34.004000000000012</v>
      </c>
      <c r="I46" s="33">
        <v>25.4</v>
      </c>
      <c r="J46" s="33">
        <f t="shared" si="3"/>
        <v>863.70160000000021</v>
      </c>
      <c r="K46" s="33" t="s">
        <v>23</v>
      </c>
      <c r="L46" s="22" t="s">
        <v>4337</v>
      </c>
      <c r="M46" s="120">
        <f t="shared" si="4"/>
        <v>863.70160000000021</v>
      </c>
      <c r="N46" s="120" t="str">
        <f t="shared" si="4"/>
        <v/>
      </c>
      <c r="O46" s="120" t="str">
        <f t="shared" si="4"/>
        <v/>
      </c>
      <c r="P46" s="120" t="str">
        <f t="shared" si="4"/>
        <v/>
      </c>
      <c r="Q46" s="120" t="str">
        <f t="shared" si="4"/>
        <v/>
      </c>
      <c r="R46" s="120" t="str">
        <f t="shared" si="4"/>
        <v/>
      </c>
      <c r="S46" s="120" t="str">
        <f t="shared" si="4"/>
        <v/>
      </c>
      <c r="T46" s="144">
        <v>0.68582677165354322</v>
      </c>
      <c r="U46" s="145">
        <f t="shared" si="2"/>
        <v>592.34968000000003</v>
      </c>
    </row>
    <row r="47" spans="1:21" ht="34">
      <c r="A47" s="22" t="s">
        <v>23</v>
      </c>
      <c r="C47" s="32">
        <v>42</v>
      </c>
      <c r="D47" s="33">
        <v>0</v>
      </c>
      <c r="E47" s="33" t="s">
        <v>989</v>
      </c>
      <c r="F47" s="34" t="s">
        <v>3365</v>
      </c>
      <c r="G47" s="32" t="s">
        <v>74</v>
      </c>
      <c r="H47" s="33">
        <v>143.72999999999996</v>
      </c>
      <c r="I47" s="33">
        <v>9.49</v>
      </c>
      <c r="J47" s="33">
        <f t="shared" si="3"/>
        <v>1363.9976999999997</v>
      </c>
      <c r="K47" s="33" t="s">
        <v>23</v>
      </c>
      <c r="L47" s="22" t="s">
        <v>4337</v>
      </c>
      <c r="M47" s="120">
        <f t="shared" si="4"/>
        <v>1363.9976999999997</v>
      </c>
      <c r="N47" s="120" t="str">
        <f t="shared" si="4"/>
        <v/>
      </c>
      <c r="O47" s="120" t="str">
        <f t="shared" si="4"/>
        <v/>
      </c>
      <c r="P47" s="120" t="str">
        <f t="shared" si="4"/>
        <v/>
      </c>
      <c r="Q47" s="120" t="str">
        <f t="shared" si="4"/>
        <v/>
      </c>
      <c r="R47" s="120" t="str">
        <f t="shared" si="4"/>
        <v/>
      </c>
      <c r="S47" s="120" t="str">
        <f t="shared" si="4"/>
        <v/>
      </c>
      <c r="T47" s="144">
        <v>0.64805057955742895</v>
      </c>
      <c r="U47" s="145">
        <f t="shared" si="2"/>
        <v>883.93949999999984</v>
      </c>
    </row>
    <row r="48" spans="1:21" ht="17">
      <c r="A48" s="22" t="s">
        <v>225</v>
      </c>
      <c r="C48" s="32">
        <v>43</v>
      </c>
      <c r="D48" s="33" t="s">
        <v>811</v>
      </c>
      <c r="E48" s="33">
        <v>0</v>
      </c>
      <c r="F48" s="34" t="s">
        <v>990</v>
      </c>
      <c r="G48" s="32" t="s">
        <v>23</v>
      </c>
      <c r="H48" s="33" t="s">
        <v>23</v>
      </c>
      <c r="I48" s="33" t="s">
        <v>23</v>
      </c>
      <c r="J48" s="136"/>
      <c r="K48" s="33">
        <f>+SUM(J49:J55)</f>
        <v>180285.14332999996</v>
      </c>
      <c r="L48" s="22">
        <v>0</v>
      </c>
      <c r="M48" s="120" t="str">
        <f t="shared" si="4"/>
        <v/>
      </c>
      <c r="N48" s="120" t="str">
        <f t="shared" si="4"/>
        <v/>
      </c>
      <c r="O48" s="120" t="str">
        <f t="shared" si="4"/>
        <v/>
      </c>
      <c r="P48" s="120" t="str">
        <f t="shared" si="4"/>
        <v/>
      </c>
      <c r="Q48" s="120" t="str">
        <f t="shared" si="4"/>
        <v/>
      </c>
      <c r="R48" s="120" t="str">
        <f t="shared" si="4"/>
        <v/>
      </c>
      <c r="S48" s="120" t="str">
        <f t="shared" si="4"/>
        <v/>
      </c>
      <c r="T48" s="144"/>
    </row>
    <row r="49" spans="1:21" ht="34">
      <c r="A49" s="22" t="s">
        <v>23</v>
      </c>
      <c r="C49" s="32">
        <v>44</v>
      </c>
      <c r="D49" s="33">
        <v>0</v>
      </c>
      <c r="E49" s="33" t="s">
        <v>3366</v>
      </c>
      <c r="F49" s="34" t="s">
        <v>3367</v>
      </c>
      <c r="G49" s="32" t="s">
        <v>782</v>
      </c>
      <c r="H49" s="33">
        <v>0.75600000000000001</v>
      </c>
      <c r="I49" s="33">
        <v>48.76</v>
      </c>
      <c r="J49" s="33">
        <f t="shared" si="3"/>
        <v>36.862560000000002</v>
      </c>
      <c r="K49" s="33" t="s">
        <v>23</v>
      </c>
      <c r="L49" s="22" t="s">
        <v>4337</v>
      </c>
      <c r="M49" s="120">
        <f t="shared" si="4"/>
        <v>36.862560000000002</v>
      </c>
      <c r="N49" s="120" t="str">
        <f t="shared" si="4"/>
        <v/>
      </c>
      <c r="O49" s="120" t="str">
        <f t="shared" si="4"/>
        <v/>
      </c>
      <c r="P49" s="120" t="str">
        <f t="shared" si="4"/>
        <v/>
      </c>
      <c r="Q49" s="120" t="str">
        <f t="shared" si="4"/>
        <v/>
      </c>
      <c r="R49" s="120" t="str">
        <f t="shared" si="4"/>
        <v/>
      </c>
      <c r="S49" s="120" t="str">
        <f t="shared" si="4"/>
        <v/>
      </c>
      <c r="T49" s="144">
        <v>0.21964725184577516</v>
      </c>
      <c r="U49" s="145">
        <f t="shared" si="2"/>
        <v>8.096759999999998</v>
      </c>
    </row>
    <row r="50" spans="1:21" ht="34">
      <c r="A50" s="22" t="s">
        <v>23</v>
      </c>
      <c r="C50" s="32">
        <v>45</v>
      </c>
      <c r="D50" s="33">
        <v>0</v>
      </c>
      <c r="E50" s="33" t="s">
        <v>3368</v>
      </c>
      <c r="F50" s="34" t="s">
        <v>3369</v>
      </c>
      <c r="G50" s="32" t="s">
        <v>74</v>
      </c>
      <c r="H50" s="33">
        <v>1759.37</v>
      </c>
      <c r="I50" s="33">
        <v>18.989999999999998</v>
      </c>
      <c r="J50" s="33">
        <f t="shared" si="3"/>
        <v>33410.436299999994</v>
      </c>
      <c r="K50" s="33" t="s">
        <v>23</v>
      </c>
      <c r="L50" s="22" t="s">
        <v>4337</v>
      </c>
      <c r="M50" s="120">
        <f t="shared" si="4"/>
        <v>33410.436299999994</v>
      </c>
      <c r="N50" s="120" t="str">
        <f t="shared" si="4"/>
        <v/>
      </c>
      <c r="O50" s="120" t="str">
        <f t="shared" si="4"/>
        <v/>
      </c>
      <c r="P50" s="120" t="str">
        <f t="shared" si="4"/>
        <v/>
      </c>
      <c r="Q50" s="120" t="str">
        <f t="shared" si="4"/>
        <v/>
      </c>
      <c r="R50" s="120" t="str">
        <f t="shared" si="4"/>
        <v/>
      </c>
      <c r="S50" s="120" t="str">
        <f t="shared" si="4"/>
        <v/>
      </c>
      <c r="T50" s="144">
        <v>0.50342285413375454</v>
      </c>
      <c r="U50" s="145">
        <f t="shared" si="2"/>
        <v>16819.577199999996</v>
      </c>
    </row>
    <row r="51" spans="1:21" ht="34">
      <c r="A51" s="22" t="s">
        <v>23</v>
      </c>
      <c r="C51" s="32">
        <v>46</v>
      </c>
      <c r="D51" s="33">
        <v>0</v>
      </c>
      <c r="E51" s="33" t="s">
        <v>994</v>
      </c>
      <c r="F51" s="34" t="s">
        <v>3370</v>
      </c>
      <c r="G51" s="32" t="s">
        <v>995</v>
      </c>
      <c r="H51" s="33">
        <v>6841.6319999999996</v>
      </c>
      <c r="I51" s="33">
        <v>2.77</v>
      </c>
      <c r="J51" s="33">
        <f t="shared" si="3"/>
        <v>18951.320639999998</v>
      </c>
      <c r="K51" s="33" t="s">
        <v>23</v>
      </c>
      <c r="L51" s="22" t="s">
        <v>4337</v>
      </c>
      <c r="M51" s="120">
        <f t="shared" si="4"/>
        <v>18951.320639999998</v>
      </c>
      <c r="N51" s="120" t="str">
        <f t="shared" si="4"/>
        <v/>
      </c>
      <c r="O51" s="120" t="str">
        <f t="shared" si="4"/>
        <v/>
      </c>
      <c r="P51" s="120" t="str">
        <f t="shared" si="4"/>
        <v/>
      </c>
      <c r="Q51" s="120" t="str">
        <f t="shared" si="4"/>
        <v/>
      </c>
      <c r="R51" s="120" t="str">
        <f t="shared" si="4"/>
        <v/>
      </c>
      <c r="S51" s="120" t="str">
        <f t="shared" si="4"/>
        <v/>
      </c>
      <c r="T51" s="144">
        <v>0.4873646209386282</v>
      </c>
      <c r="U51" s="145">
        <f t="shared" si="2"/>
        <v>9236.2031999999999</v>
      </c>
    </row>
    <row r="52" spans="1:21" ht="51">
      <c r="A52" s="22" t="s">
        <v>23</v>
      </c>
      <c r="C52" s="32">
        <v>47</v>
      </c>
      <c r="D52" s="33">
        <v>0</v>
      </c>
      <c r="E52" s="33" t="s">
        <v>993</v>
      </c>
      <c r="F52" s="34" t="s">
        <v>3371</v>
      </c>
      <c r="G52" s="32" t="s">
        <v>74</v>
      </c>
      <c r="H52" s="33">
        <v>561.55999999999995</v>
      </c>
      <c r="I52" s="33">
        <v>18.239999999999998</v>
      </c>
      <c r="J52" s="33">
        <f t="shared" si="3"/>
        <v>10242.854399999998</v>
      </c>
      <c r="K52" s="33" t="s">
        <v>23</v>
      </c>
      <c r="L52" s="22" t="s">
        <v>4337</v>
      </c>
      <c r="M52" s="120">
        <f t="shared" si="4"/>
        <v>10242.854399999998</v>
      </c>
      <c r="N52" s="120" t="str">
        <f t="shared" si="4"/>
        <v/>
      </c>
      <c r="O52" s="120" t="str">
        <f t="shared" si="4"/>
        <v/>
      </c>
      <c r="P52" s="120" t="str">
        <f t="shared" si="4"/>
        <v/>
      </c>
      <c r="Q52" s="120" t="str">
        <f t="shared" si="4"/>
        <v/>
      </c>
      <c r="R52" s="120" t="str">
        <f t="shared" si="4"/>
        <v/>
      </c>
      <c r="S52" s="120" t="str">
        <f t="shared" si="4"/>
        <v/>
      </c>
      <c r="T52" s="144">
        <v>0.40515350877192985</v>
      </c>
      <c r="U52" s="145">
        <f t="shared" si="2"/>
        <v>4149.9283999999998</v>
      </c>
    </row>
    <row r="53" spans="1:21" ht="68">
      <c r="A53" s="22" t="s">
        <v>23</v>
      </c>
      <c r="C53" s="32">
        <v>48</v>
      </c>
      <c r="D53" s="33">
        <v>0</v>
      </c>
      <c r="E53" s="33" t="s">
        <v>3372</v>
      </c>
      <c r="F53" s="34" t="s">
        <v>3373</v>
      </c>
      <c r="G53" s="32" t="s">
        <v>74</v>
      </c>
      <c r="H53" s="33">
        <v>835.32999999999993</v>
      </c>
      <c r="I53" s="33">
        <v>23.98</v>
      </c>
      <c r="J53" s="33">
        <f t="shared" si="3"/>
        <v>20031.213399999997</v>
      </c>
      <c r="K53" s="33" t="s">
        <v>23</v>
      </c>
      <c r="L53" s="22" t="s">
        <v>4337</v>
      </c>
      <c r="M53" s="120">
        <f t="shared" si="4"/>
        <v>20031.213399999997</v>
      </c>
      <c r="N53" s="120" t="str">
        <f t="shared" si="4"/>
        <v/>
      </c>
      <c r="O53" s="120" t="str">
        <f t="shared" si="4"/>
        <v/>
      </c>
      <c r="P53" s="120" t="str">
        <f t="shared" si="4"/>
        <v/>
      </c>
      <c r="Q53" s="120" t="str">
        <f t="shared" si="4"/>
        <v/>
      </c>
      <c r="R53" s="120" t="str">
        <f t="shared" si="4"/>
        <v/>
      </c>
      <c r="S53" s="120" t="str">
        <f t="shared" si="4"/>
        <v/>
      </c>
      <c r="T53" s="144">
        <v>0.48623853211009177</v>
      </c>
      <c r="U53" s="145">
        <f t="shared" si="2"/>
        <v>9739.9477999999999</v>
      </c>
    </row>
    <row r="54" spans="1:21" ht="34">
      <c r="A54" s="22" t="s">
        <v>23</v>
      </c>
      <c r="C54" s="32">
        <v>49</v>
      </c>
      <c r="D54" s="33">
        <v>0</v>
      </c>
      <c r="E54" s="33" t="s">
        <v>996</v>
      </c>
      <c r="F54" s="34" t="s">
        <v>3374</v>
      </c>
      <c r="G54" s="32" t="s">
        <v>995</v>
      </c>
      <c r="H54" s="33">
        <v>21205.247999999996</v>
      </c>
      <c r="I54" s="33">
        <v>3.61</v>
      </c>
      <c r="J54" s="33">
        <f t="shared" si="3"/>
        <v>76550.945279999985</v>
      </c>
      <c r="K54" s="33" t="s">
        <v>23</v>
      </c>
      <c r="L54" s="22" t="s">
        <v>4337</v>
      </c>
      <c r="M54" s="120">
        <f t="shared" si="4"/>
        <v>76550.945279999985</v>
      </c>
      <c r="N54" s="120" t="str">
        <f t="shared" si="4"/>
        <v/>
      </c>
      <c r="O54" s="120" t="str">
        <f t="shared" si="4"/>
        <v/>
      </c>
      <c r="P54" s="120" t="str">
        <f t="shared" si="4"/>
        <v/>
      </c>
      <c r="Q54" s="120" t="str">
        <f t="shared" si="4"/>
        <v/>
      </c>
      <c r="R54" s="120" t="str">
        <f t="shared" si="4"/>
        <v/>
      </c>
      <c r="S54" s="120" t="str">
        <f t="shared" si="4"/>
        <v/>
      </c>
      <c r="T54" s="144">
        <v>0.37396121883656513</v>
      </c>
      <c r="U54" s="145">
        <f t="shared" si="2"/>
        <v>28627.084799999997</v>
      </c>
    </row>
    <row r="55" spans="1:21" ht="17">
      <c r="A55" s="22" t="s">
        <v>23</v>
      </c>
      <c r="C55" s="32">
        <v>50</v>
      </c>
      <c r="D55" s="33">
        <v>0</v>
      </c>
      <c r="E55" s="33" t="s">
        <v>991</v>
      </c>
      <c r="F55" s="34" t="s">
        <v>992</v>
      </c>
      <c r="G55" s="32" t="s">
        <v>74</v>
      </c>
      <c r="H55" s="33">
        <v>8962.3449999999993</v>
      </c>
      <c r="I55" s="33">
        <v>2.35</v>
      </c>
      <c r="J55" s="33">
        <f t="shared" si="3"/>
        <v>21061.510749999998</v>
      </c>
      <c r="K55" s="33" t="s">
        <v>23</v>
      </c>
      <c r="L55" s="22" t="s">
        <v>4337</v>
      </c>
      <c r="M55" s="120">
        <f t="shared" si="4"/>
        <v>21061.510749999998</v>
      </c>
      <c r="N55" s="120" t="str">
        <f t="shared" si="4"/>
        <v/>
      </c>
      <c r="O55" s="120" t="str">
        <f t="shared" si="4"/>
        <v/>
      </c>
      <c r="P55" s="120" t="str">
        <f t="shared" si="4"/>
        <v/>
      </c>
      <c r="Q55" s="120" t="str">
        <f t="shared" si="4"/>
        <v/>
      </c>
      <c r="R55" s="120" t="str">
        <f t="shared" si="4"/>
        <v/>
      </c>
      <c r="S55" s="120" t="str">
        <f t="shared" si="4"/>
        <v/>
      </c>
      <c r="T55" s="144">
        <v>0.41276595744680855</v>
      </c>
      <c r="U55" s="145">
        <f t="shared" si="2"/>
        <v>8693.4746500000001</v>
      </c>
    </row>
    <row r="56" spans="1:21" ht="17">
      <c r="A56" s="22" t="s">
        <v>225</v>
      </c>
      <c r="C56" s="32">
        <v>51</v>
      </c>
      <c r="D56" s="33" t="s">
        <v>226</v>
      </c>
      <c r="E56" s="33">
        <v>0</v>
      </c>
      <c r="F56" s="34" t="s">
        <v>227</v>
      </c>
      <c r="G56" s="32" t="s">
        <v>23</v>
      </c>
      <c r="H56" s="33" t="s">
        <v>23</v>
      </c>
      <c r="I56" s="33" t="s">
        <v>23</v>
      </c>
      <c r="J56" s="136"/>
      <c r="K56" s="33">
        <f>+SUM(J57:J72)</f>
        <v>70609.110199999996</v>
      </c>
      <c r="L56" s="22">
        <v>0</v>
      </c>
      <c r="M56" s="120" t="str">
        <f t="shared" si="4"/>
        <v/>
      </c>
      <c r="N56" s="120" t="str">
        <f t="shared" si="4"/>
        <v/>
      </c>
      <c r="O56" s="120" t="str">
        <f t="shared" si="4"/>
        <v/>
      </c>
      <c r="P56" s="120" t="str">
        <f t="shared" si="4"/>
        <v/>
      </c>
      <c r="Q56" s="120" t="str">
        <f t="shared" si="4"/>
        <v/>
      </c>
      <c r="R56" s="120" t="str">
        <f t="shared" si="4"/>
        <v/>
      </c>
      <c r="S56" s="120" t="str">
        <f t="shared" si="4"/>
        <v/>
      </c>
      <c r="T56" s="144"/>
    </row>
    <row r="57" spans="1:21" ht="68">
      <c r="A57" s="22" t="s">
        <v>23</v>
      </c>
      <c r="C57" s="32">
        <v>52</v>
      </c>
      <c r="D57" s="33">
        <v>0</v>
      </c>
      <c r="E57" s="33" t="s">
        <v>3375</v>
      </c>
      <c r="F57" s="34" t="s">
        <v>3376</v>
      </c>
      <c r="G57" s="32" t="s">
        <v>74</v>
      </c>
      <c r="H57" s="33">
        <v>156</v>
      </c>
      <c r="I57" s="33">
        <v>105.51</v>
      </c>
      <c r="J57" s="33">
        <f t="shared" si="3"/>
        <v>16459.560000000001</v>
      </c>
      <c r="K57" s="33" t="s">
        <v>23</v>
      </c>
      <c r="L57" s="22" t="s">
        <v>4337</v>
      </c>
      <c r="M57" s="120">
        <f t="shared" si="4"/>
        <v>16459.560000000001</v>
      </c>
      <c r="N57" s="120" t="str">
        <f t="shared" si="4"/>
        <v/>
      </c>
      <c r="O57" s="120" t="str">
        <f t="shared" si="4"/>
        <v/>
      </c>
      <c r="P57" s="120" t="str">
        <f t="shared" ref="N57:S99" si="5">IF($L57=P$1,$J57,"")</f>
        <v/>
      </c>
      <c r="Q57" s="120" t="str">
        <f t="shared" si="5"/>
        <v/>
      </c>
      <c r="R57" s="120" t="str">
        <f t="shared" si="5"/>
        <v/>
      </c>
      <c r="S57" s="120" t="str">
        <f t="shared" si="5"/>
        <v/>
      </c>
      <c r="T57" s="144">
        <v>0.27295990901336364</v>
      </c>
      <c r="U57" s="145">
        <f t="shared" si="2"/>
        <v>4492.8</v>
      </c>
    </row>
    <row r="58" spans="1:21" ht="187">
      <c r="A58" s="22" t="s">
        <v>23</v>
      </c>
      <c r="C58" s="32">
        <v>53</v>
      </c>
      <c r="D58" s="33">
        <v>0</v>
      </c>
      <c r="E58" s="33" t="s">
        <v>3377</v>
      </c>
      <c r="F58" s="34" t="s">
        <v>3378</v>
      </c>
      <c r="G58" s="32" t="s">
        <v>32</v>
      </c>
      <c r="H58" s="33">
        <v>1</v>
      </c>
      <c r="I58" s="33">
        <v>709.6</v>
      </c>
      <c r="J58" s="33">
        <f t="shared" si="3"/>
        <v>709.6</v>
      </c>
      <c r="K58" s="33" t="s">
        <v>23</v>
      </c>
      <c r="L58" s="22" t="s">
        <v>4337</v>
      </c>
      <c r="M58" s="120">
        <f t="shared" ref="M58:M121" si="6">IF($L58=M$1,$J58,"")</f>
        <v>709.6</v>
      </c>
      <c r="N58" s="120" t="str">
        <f t="shared" si="5"/>
        <v/>
      </c>
      <c r="O58" s="120" t="str">
        <f t="shared" si="5"/>
        <v/>
      </c>
      <c r="P58" s="120" t="str">
        <f t="shared" si="5"/>
        <v/>
      </c>
      <c r="Q58" s="120" t="str">
        <f t="shared" si="5"/>
        <v/>
      </c>
      <c r="R58" s="120" t="str">
        <f t="shared" si="5"/>
        <v/>
      </c>
      <c r="S58" s="120" t="str">
        <f t="shared" si="5"/>
        <v/>
      </c>
      <c r="T58" s="144">
        <v>3.5865276211950459E-2</v>
      </c>
      <c r="U58" s="145">
        <f t="shared" si="2"/>
        <v>25.450000000000045</v>
      </c>
    </row>
    <row r="59" spans="1:21" ht="136">
      <c r="A59" s="22" t="s">
        <v>23</v>
      </c>
      <c r="C59" s="32">
        <v>54</v>
      </c>
      <c r="D59" s="33">
        <v>0</v>
      </c>
      <c r="E59" s="33" t="s">
        <v>3379</v>
      </c>
      <c r="F59" s="34" t="s">
        <v>3380</v>
      </c>
      <c r="G59" s="32" t="s">
        <v>32</v>
      </c>
      <c r="H59" s="33">
        <v>1</v>
      </c>
      <c r="I59" s="33">
        <v>343.64</v>
      </c>
      <c r="J59" s="33">
        <f t="shared" si="3"/>
        <v>343.64</v>
      </c>
      <c r="K59" s="33" t="s">
        <v>23</v>
      </c>
      <c r="L59" s="22" t="s">
        <v>4337</v>
      </c>
      <c r="M59" s="120">
        <f t="shared" si="6"/>
        <v>343.64</v>
      </c>
      <c r="N59" s="120" t="str">
        <f t="shared" si="5"/>
        <v/>
      </c>
      <c r="O59" s="120" t="str">
        <f t="shared" si="5"/>
        <v/>
      </c>
      <c r="P59" s="120" t="str">
        <f t="shared" si="5"/>
        <v/>
      </c>
      <c r="Q59" s="120" t="str">
        <f t="shared" si="5"/>
        <v/>
      </c>
      <c r="R59" s="120" t="str">
        <f t="shared" si="5"/>
        <v/>
      </c>
      <c r="S59" s="120" t="str">
        <f t="shared" si="5"/>
        <v/>
      </c>
      <c r="T59" s="144">
        <v>0.12967058549644972</v>
      </c>
      <c r="U59" s="145">
        <f t="shared" si="2"/>
        <v>44.559999999999981</v>
      </c>
    </row>
    <row r="60" spans="1:21" ht="136">
      <c r="A60" s="22" t="s">
        <v>23</v>
      </c>
      <c r="C60" s="32">
        <v>55</v>
      </c>
      <c r="D60" s="33">
        <v>0</v>
      </c>
      <c r="E60" s="33" t="s">
        <v>3381</v>
      </c>
      <c r="F60" s="34" t="s">
        <v>3382</v>
      </c>
      <c r="G60" s="32" t="s">
        <v>32</v>
      </c>
      <c r="H60" s="33">
        <v>30</v>
      </c>
      <c r="I60" s="33">
        <v>433.53</v>
      </c>
      <c r="J60" s="33">
        <f t="shared" si="3"/>
        <v>13005.9</v>
      </c>
      <c r="K60" s="33" t="s">
        <v>23</v>
      </c>
      <c r="L60" s="22" t="s">
        <v>4337</v>
      </c>
      <c r="M60" s="120">
        <f t="shared" si="6"/>
        <v>13005.9</v>
      </c>
      <c r="N60" s="120" t="str">
        <f t="shared" si="5"/>
        <v/>
      </c>
      <c r="O60" s="120" t="str">
        <f t="shared" si="5"/>
        <v/>
      </c>
      <c r="P60" s="120" t="str">
        <f t="shared" si="5"/>
        <v/>
      </c>
      <c r="Q60" s="120" t="str">
        <f t="shared" si="5"/>
        <v/>
      </c>
      <c r="R60" s="120" t="str">
        <f t="shared" si="5"/>
        <v/>
      </c>
      <c r="S60" s="120" t="str">
        <f t="shared" si="5"/>
        <v/>
      </c>
      <c r="T60" s="144">
        <v>0.13214771757433158</v>
      </c>
      <c r="U60" s="145">
        <f t="shared" si="2"/>
        <v>1718.6999999999991</v>
      </c>
    </row>
    <row r="61" spans="1:21" ht="153">
      <c r="A61" s="22" t="s">
        <v>23</v>
      </c>
      <c r="C61" s="32">
        <v>56</v>
      </c>
      <c r="D61" s="33">
        <v>0</v>
      </c>
      <c r="E61" s="33" t="s">
        <v>3383</v>
      </c>
      <c r="F61" s="34" t="s">
        <v>3384</v>
      </c>
      <c r="G61" s="32" t="s">
        <v>74</v>
      </c>
      <c r="H61" s="33">
        <v>20.78</v>
      </c>
      <c r="I61" s="33">
        <v>252.35</v>
      </c>
      <c r="J61" s="33">
        <f t="shared" si="3"/>
        <v>5243.8330000000005</v>
      </c>
      <c r="K61" s="33" t="s">
        <v>23</v>
      </c>
      <c r="L61" s="22" t="s">
        <v>4337</v>
      </c>
      <c r="M61" s="120">
        <f t="shared" si="6"/>
        <v>5243.8330000000005</v>
      </c>
      <c r="N61" s="120" t="str">
        <f t="shared" si="5"/>
        <v/>
      </c>
      <c r="O61" s="120" t="str">
        <f t="shared" si="5"/>
        <v/>
      </c>
      <c r="P61" s="120" t="str">
        <f t="shared" si="5"/>
        <v/>
      </c>
      <c r="Q61" s="120" t="str">
        <f t="shared" si="5"/>
        <v/>
      </c>
      <c r="R61" s="120" t="str">
        <f t="shared" si="5"/>
        <v/>
      </c>
      <c r="S61" s="120" t="str">
        <f t="shared" si="5"/>
        <v/>
      </c>
      <c r="T61" s="144">
        <v>0.12308301961561324</v>
      </c>
      <c r="U61" s="145">
        <f t="shared" si="2"/>
        <v>645.42680000000007</v>
      </c>
    </row>
    <row r="62" spans="1:21" ht="153">
      <c r="A62" s="22" t="s">
        <v>23</v>
      </c>
      <c r="C62" s="32">
        <v>57</v>
      </c>
      <c r="D62" s="33">
        <v>0</v>
      </c>
      <c r="E62" s="33" t="s">
        <v>3385</v>
      </c>
      <c r="F62" s="34" t="s">
        <v>3386</v>
      </c>
      <c r="G62" s="32" t="s">
        <v>32</v>
      </c>
      <c r="H62" s="33">
        <v>12</v>
      </c>
      <c r="I62" s="33">
        <v>765.33</v>
      </c>
      <c r="J62" s="33">
        <f t="shared" si="3"/>
        <v>9183.9600000000009</v>
      </c>
      <c r="K62" s="33" t="s">
        <v>23</v>
      </c>
      <c r="L62" s="22" t="s">
        <v>4337</v>
      </c>
      <c r="M62" s="120">
        <f t="shared" si="6"/>
        <v>9183.9600000000009</v>
      </c>
      <c r="N62" s="120" t="str">
        <f t="shared" si="5"/>
        <v/>
      </c>
      <c r="O62" s="120" t="str">
        <f t="shared" si="5"/>
        <v/>
      </c>
      <c r="P62" s="120" t="str">
        <f t="shared" si="5"/>
        <v/>
      </c>
      <c r="Q62" s="120" t="str">
        <f t="shared" si="5"/>
        <v/>
      </c>
      <c r="R62" s="120" t="str">
        <f t="shared" si="5"/>
        <v/>
      </c>
      <c r="S62" s="120" t="str">
        <f t="shared" si="5"/>
        <v/>
      </c>
      <c r="T62" s="144">
        <v>0.13726105078854872</v>
      </c>
      <c r="U62" s="145">
        <f t="shared" si="2"/>
        <v>1260.6000000000001</v>
      </c>
    </row>
    <row r="63" spans="1:21" ht="153">
      <c r="A63" s="22" t="s">
        <v>23</v>
      </c>
      <c r="C63" s="32">
        <v>58</v>
      </c>
      <c r="D63" s="33">
        <v>0</v>
      </c>
      <c r="E63" s="33" t="s">
        <v>3387</v>
      </c>
      <c r="F63" s="34" t="s">
        <v>3388</v>
      </c>
      <c r="G63" s="32" t="s">
        <v>32</v>
      </c>
      <c r="H63" s="33">
        <v>6</v>
      </c>
      <c r="I63" s="33">
        <v>789.28</v>
      </c>
      <c r="J63" s="33">
        <f t="shared" si="3"/>
        <v>4735.68</v>
      </c>
      <c r="K63" s="33" t="s">
        <v>23</v>
      </c>
      <c r="L63" s="22" t="s">
        <v>4337</v>
      </c>
      <c r="M63" s="120">
        <f t="shared" si="6"/>
        <v>4735.68</v>
      </c>
      <c r="N63" s="120" t="str">
        <f t="shared" si="5"/>
        <v/>
      </c>
      <c r="O63" s="120" t="str">
        <f t="shared" si="5"/>
        <v/>
      </c>
      <c r="P63" s="120" t="str">
        <f t="shared" si="5"/>
        <v/>
      </c>
      <c r="Q63" s="120" t="str">
        <f t="shared" si="5"/>
        <v/>
      </c>
      <c r="R63" s="120" t="str">
        <f t="shared" si="5"/>
        <v/>
      </c>
      <c r="S63" s="120" t="str">
        <f t="shared" si="5"/>
        <v/>
      </c>
      <c r="T63" s="144">
        <v>0.15528076221366316</v>
      </c>
      <c r="U63" s="145">
        <f t="shared" si="2"/>
        <v>735.36000000000035</v>
      </c>
    </row>
    <row r="64" spans="1:21" ht="170">
      <c r="A64" s="22" t="s">
        <v>23</v>
      </c>
      <c r="C64" s="32">
        <v>59</v>
      </c>
      <c r="D64" s="33">
        <v>0</v>
      </c>
      <c r="E64" s="33" t="s">
        <v>3389</v>
      </c>
      <c r="F64" s="34" t="s">
        <v>3390</v>
      </c>
      <c r="G64" s="32" t="s">
        <v>74</v>
      </c>
      <c r="H64" s="33">
        <v>17.28</v>
      </c>
      <c r="I64" s="33">
        <v>296.99</v>
      </c>
      <c r="J64" s="33">
        <f t="shared" si="3"/>
        <v>5131.9872000000005</v>
      </c>
      <c r="K64" s="33" t="s">
        <v>23</v>
      </c>
      <c r="L64" s="22" t="s">
        <v>4337</v>
      </c>
      <c r="M64" s="120">
        <f t="shared" si="6"/>
        <v>5131.9872000000005</v>
      </c>
      <c r="N64" s="120" t="str">
        <f t="shared" si="5"/>
        <v/>
      </c>
      <c r="O64" s="120" t="str">
        <f t="shared" si="5"/>
        <v/>
      </c>
      <c r="P64" s="120" t="str">
        <f t="shared" si="5"/>
        <v/>
      </c>
      <c r="Q64" s="120" t="str">
        <f t="shared" si="5"/>
        <v/>
      </c>
      <c r="R64" s="120" t="str">
        <f t="shared" si="5"/>
        <v/>
      </c>
      <c r="S64" s="120" t="str">
        <f t="shared" si="5"/>
        <v/>
      </c>
      <c r="T64" s="144">
        <v>0.14377588470992295</v>
      </c>
      <c r="U64" s="145">
        <f t="shared" si="2"/>
        <v>737.85600000000034</v>
      </c>
    </row>
    <row r="65" spans="1:21" ht="136">
      <c r="A65" s="22" t="s">
        <v>23</v>
      </c>
      <c r="C65" s="32">
        <v>60</v>
      </c>
      <c r="D65" s="33">
        <v>0</v>
      </c>
      <c r="E65" s="33" t="s">
        <v>3391</v>
      </c>
      <c r="F65" s="34" t="s">
        <v>3392</v>
      </c>
      <c r="G65" s="32" t="s">
        <v>32</v>
      </c>
      <c r="H65" s="33">
        <v>1</v>
      </c>
      <c r="I65" s="33">
        <v>403.7</v>
      </c>
      <c r="J65" s="33">
        <f t="shared" si="3"/>
        <v>403.7</v>
      </c>
      <c r="K65" s="33" t="s">
        <v>23</v>
      </c>
      <c r="L65" s="22" t="s">
        <v>4337</v>
      </c>
      <c r="M65" s="120">
        <f t="shared" si="6"/>
        <v>403.7</v>
      </c>
      <c r="N65" s="120" t="str">
        <f t="shared" si="5"/>
        <v/>
      </c>
      <c r="O65" s="120" t="str">
        <f t="shared" si="5"/>
        <v/>
      </c>
      <c r="P65" s="120" t="str">
        <f t="shared" si="5"/>
        <v/>
      </c>
      <c r="Q65" s="120" t="str">
        <f t="shared" si="5"/>
        <v/>
      </c>
      <c r="R65" s="120" t="str">
        <f t="shared" si="5"/>
        <v/>
      </c>
      <c r="S65" s="120" t="str">
        <f t="shared" si="5"/>
        <v/>
      </c>
      <c r="T65" s="144">
        <v>0.11037899430270004</v>
      </c>
      <c r="U65" s="145">
        <f t="shared" si="2"/>
        <v>44.56</v>
      </c>
    </row>
    <row r="66" spans="1:21" ht="153">
      <c r="A66" s="22" t="s">
        <v>23</v>
      </c>
      <c r="C66" s="32">
        <v>61</v>
      </c>
      <c r="D66" s="33">
        <v>0</v>
      </c>
      <c r="E66" s="33" t="s">
        <v>3393</v>
      </c>
      <c r="F66" s="34" t="s">
        <v>3394</v>
      </c>
      <c r="G66" s="32" t="s">
        <v>32</v>
      </c>
      <c r="H66" s="33">
        <v>2</v>
      </c>
      <c r="I66" s="33">
        <v>886.4</v>
      </c>
      <c r="J66" s="33">
        <f t="shared" si="3"/>
        <v>1772.8</v>
      </c>
      <c r="K66" s="33" t="s">
        <v>23</v>
      </c>
      <c r="L66" s="22" t="s">
        <v>4337</v>
      </c>
      <c r="M66" s="120">
        <f t="shared" si="6"/>
        <v>1772.8</v>
      </c>
      <c r="N66" s="120" t="str">
        <f t="shared" si="5"/>
        <v/>
      </c>
      <c r="O66" s="120" t="str">
        <f t="shared" si="5"/>
        <v/>
      </c>
      <c r="P66" s="120" t="str">
        <f t="shared" si="5"/>
        <v/>
      </c>
      <c r="Q66" s="120" t="str">
        <f t="shared" si="5"/>
        <v/>
      </c>
      <c r="R66" s="120" t="str">
        <f t="shared" si="5"/>
        <v/>
      </c>
      <c r="S66" s="120" t="str">
        <f t="shared" si="5"/>
        <v/>
      </c>
      <c r="T66" s="144">
        <v>0.11851308664259935</v>
      </c>
      <c r="U66" s="145">
        <f t="shared" si="2"/>
        <v>210.10000000000014</v>
      </c>
    </row>
    <row r="67" spans="1:21" ht="153">
      <c r="A67" s="22" t="s">
        <v>23</v>
      </c>
      <c r="C67" s="32">
        <v>62</v>
      </c>
      <c r="D67" s="33">
        <v>0</v>
      </c>
      <c r="E67" s="33" t="s">
        <v>3395</v>
      </c>
      <c r="F67" s="34" t="s">
        <v>3396</v>
      </c>
      <c r="G67" s="32" t="s">
        <v>32</v>
      </c>
      <c r="H67" s="33">
        <v>1</v>
      </c>
      <c r="I67" s="33">
        <v>946.13</v>
      </c>
      <c r="J67" s="33">
        <f t="shared" si="3"/>
        <v>946.13</v>
      </c>
      <c r="K67" s="33" t="s">
        <v>23</v>
      </c>
      <c r="L67" s="22" t="s">
        <v>4337</v>
      </c>
      <c r="M67" s="120">
        <f t="shared" si="6"/>
        <v>946.13</v>
      </c>
      <c r="N67" s="120" t="str">
        <f t="shared" si="5"/>
        <v/>
      </c>
      <c r="O67" s="120" t="str">
        <f t="shared" si="5"/>
        <v/>
      </c>
      <c r="P67" s="120" t="str">
        <f t="shared" si="5"/>
        <v/>
      </c>
      <c r="Q67" s="120" t="str">
        <f t="shared" si="5"/>
        <v/>
      </c>
      <c r="R67" s="120" t="str">
        <f t="shared" si="5"/>
        <v/>
      </c>
      <c r="S67" s="120" t="str">
        <f t="shared" si="5"/>
        <v/>
      </c>
      <c r="T67" s="144">
        <v>0.12953822413410415</v>
      </c>
      <c r="U67" s="145">
        <f t="shared" si="2"/>
        <v>122.55999999999996</v>
      </c>
    </row>
    <row r="68" spans="1:21" ht="68">
      <c r="A68" s="22" t="s">
        <v>23</v>
      </c>
      <c r="C68" s="32">
        <v>63</v>
      </c>
      <c r="D68" s="33">
        <v>0</v>
      </c>
      <c r="E68" s="33" t="s">
        <v>3397</v>
      </c>
      <c r="F68" s="34" t="s">
        <v>3398</v>
      </c>
      <c r="G68" s="32" t="s">
        <v>32</v>
      </c>
      <c r="H68" s="33">
        <v>2</v>
      </c>
      <c r="I68" s="33">
        <v>154.25</v>
      </c>
      <c r="J68" s="33">
        <f t="shared" si="3"/>
        <v>308.5</v>
      </c>
      <c r="K68" s="33" t="s">
        <v>23</v>
      </c>
      <c r="L68" s="22" t="s">
        <v>4337</v>
      </c>
      <c r="M68" s="120">
        <f t="shared" si="6"/>
        <v>308.5</v>
      </c>
      <c r="N68" s="120" t="str">
        <f t="shared" si="5"/>
        <v/>
      </c>
      <c r="O68" s="120" t="str">
        <f t="shared" si="5"/>
        <v/>
      </c>
      <c r="P68" s="120" t="str">
        <f t="shared" si="5"/>
        <v/>
      </c>
      <c r="Q68" s="120" t="str">
        <f t="shared" si="5"/>
        <v/>
      </c>
      <c r="R68" s="120" t="str">
        <f t="shared" si="5"/>
        <v/>
      </c>
      <c r="S68" s="120" t="str">
        <f t="shared" si="5"/>
        <v/>
      </c>
      <c r="T68" s="144">
        <v>0.47850891410048624</v>
      </c>
      <c r="U68" s="145">
        <f t="shared" si="2"/>
        <v>147.62</v>
      </c>
    </row>
    <row r="69" spans="1:21" ht="68">
      <c r="A69" s="22" t="s">
        <v>23</v>
      </c>
      <c r="C69" s="32">
        <v>64</v>
      </c>
      <c r="D69" s="33">
        <v>0</v>
      </c>
      <c r="E69" s="33" t="s">
        <v>997</v>
      </c>
      <c r="F69" s="34" t="s">
        <v>3399</v>
      </c>
      <c r="G69" s="32" t="s">
        <v>32</v>
      </c>
      <c r="H69" s="33">
        <v>5</v>
      </c>
      <c r="I69" s="33">
        <v>228.66</v>
      </c>
      <c r="J69" s="33">
        <f t="shared" si="3"/>
        <v>1143.3</v>
      </c>
      <c r="K69" s="33" t="s">
        <v>23</v>
      </c>
      <c r="L69" s="22" t="s">
        <v>4337</v>
      </c>
      <c r="M69" s="120">
        <f t="shared" si="6"/>
        <v>1143.3</v>
      </c>
      <c r="N69" s="120" t="str">
        <f t="shared" si="5"/>
        <v/>
      </c>
      <c r="O69" s="120" t="str">
        <f t="shared" si="5"/>
        <v/>
      </c>
      <c r="P69" s="120" t="str">
        <f t="shared" si="5"/>
        <v/>
      </c>
      <c r="Q69" s="120" t="str">
        <f t="shared" si="5"/>
        <v/>
      </c>
      <c r="R69" s="120" t="str">
        <f t="shared" si="5"/>
        <v/>
      </c>
      <c r="S69" s="120" t="str">
        <f t="shared" si="5"/>
        <v/>
      </c>
      <c r="T69" s="144">
        <v>0.32279366745386157</v>
      </c>
      <c r="U69" s="145">
        <f t="shared" si="2"/>
        <v>369.0499999999999</v>
      </c>
    </row>
    <row r="70" spans="1:21" ht="68">
      <c r="A70" s="22" t="s">
        <v>23</v>
      </c>
      <c r="C70" s="32">
        <v>65</v>
      </c>
      <c r="D70" s="33">
        <v>0</v>
      </c>
      <c r="E70" s="33" t="s">
        <v>3400</v>
      </c>
      <c r="F70" s="34" t="s">
        <v>3401</v>
      </c>
      <c r="G70" s="32" t="s">
        <v>32</v>
      </c>
      <c r="H70" s="33">
        <v>28</v>
      </c>
      <c r="I70" s="33">
        <v>161.02000000000001</v>
      </c>
      <c r="J70" s="33">
        <f t="shared" si="3"/>
        <v>4508.5600000000004</v>
      </c>
      <c r="K70" s="33" t="s">
        <v>23</v>
      </c>
      <c r="L70" s="22" t="s">
        <v>4337</v>
      </c>
      <c r="M70" s="120">
        <f t="shared" si="6"/>
        <v>4508.5600000000004</v>
      </c>
      <c r="N70" s="120" t="str">
        <f t="shared" si="5"/>
        <v/>
      </c>
      <c r="O70" s="120" t="str">
        <f t="shared" si="5"/>
        <v/>
      </c>
      <c r="P70" s="120" t="str">
        <f t="shared" si="5"/>
        <v/>
      </c>
      <c r="Q70" s="120" t="str">
        <f t="shared" si="5"/>
        <v/>
      </c>
      <c r="R70" s="120" t="str">
        <f t="shared" si="5"/>
        <v/>
      </c>
      <c r="S70" s="120" t="str">
        <f t="shared" si="5"/>
        <v/>
      </c>
      <c r="T70" s="144">
        <v>0.45839026207924483</v>
      </c>
      <c r="U70" s="145">
        <f t="shared" si="2"/>
        <v>2066.6800000000003</v>
      </c>
    </row>
    <row r="71" spans="1:21" ht="34">
      <c r="A71" s="22" t="s">
        <v>23</v>
      </c>
      <c r="C71" s="32">
        <v>66</v>
      </c>
      <c r="D71" s="33">
        <v>0</v>
      </c>
      <c r="E71" s="33" t="s">
        <v>3402</v>
      </c>
      <c r="F71" s="34" t="s">
        <v>3403</v>
      </c>
      <c r="G71" s="32" t="s">
        <v>32</v>
      </c>
      <c r="H71" s="33">
        <v>86</v>
      </c>
      <c r="I71" s="33">
        <v>68.040000000000006</v>
      </c>
      <c r="J71" s="33">
        <f t="shared" si="3"/>
        <v>5851.4400000000005</v>
      </c>
      <c r="K71" s="33" t="s">
        <v>23</v>
      </c>
      <c r="L71" s="22" t="s">
        <v>4337</v>
      </c>
      <c r="M71" s="120">
        <f t="shared" si="6"/>
        <v>5851.4400000000005</v>
      </c>
      <c r="N71" s="120" t="str">
        <f t="shared" si="5"/>
        <v/>
      </c>
      <c r="O71" s="120" t="str">
        <f t="shared" si="5"/>
        <v/>
      </c>
      <c r="P71" s="120" t="str">
        <f t="shared" si="5"/>
        <v/>
      </c>
      <c r="Q71" s="120" t="str">
        <f t="shared" si="5"/>
        <v/>
      </c>
      <c r="R71" s="120" t="str">
        <f t="shared" si="5"/>
        <v/>
      </c>
      <c r="S71" s="120" t="str">
        <f t="shared" si="5"/>
        <v/>
      </c>
      <c r="T71" s="144">
        <v>0.13021751910640797</v>
      </c>
      <c r="U71" s="145">
        <f t="shared" si="2"/>
        <v>761.95999999999992</v>
      </c>
    </row>
    <row r="72" spans="1:21" ht="255">
      <c r="A72" s="22" t="s">
        <v>23</v>
      </c>
      <c r="C72" s="32">
        <v>67</v>
      </c>
      <c r="D72" s="33">
        <v>0</v>
      </c>
      <c r="E72" s="33" t="s">
        <v>3404</v>
      </c>
      <c r="F72" s="34" t="s">
        <v>3405</v>
      </c>
      <c r="G72" s="32" t="s">
        <v>32</v>
      </c>
      <c r="H72" s="33">
        <v>1</v>
      </c>
      <c r="I72" s="33">
        <v>860.52</v>
      </c>
      <c r="J72" s="33">
        <f t="shared" ref="J72:J135" si="7">+H72*I72</f>
        <v>860.52</v>
      </c>
      <c r="K72" s="33" t="s">
        <v>23</v>
      </c>
      <c r="L72" s="22" t="s">
        <v>4337</v>
      </c>
      <c r="M72" s="120">
        <f t="shared" si="6"/>
        <v>860.52</v>
      </c>
      <c r="N72" s="120" t="str">
        <f t="shared" si="5"/>
        <v/>
      </c>
      <c r="O72" s="120" t="str">
        <f t="shared" si="5"/>
        <v/>
      </c>
      <c r="P72" s="120" t="str">
        <f t="shared" si="5"/>
        <v/>
      </c>
      <c r="Q72" s="120" t="str">
        <f t="shared" si="5"/>
        <v/>
      </c>
      <c r="R72" s="120" t="str">
        <f t="shared" si="5"/>
        <v/>
      </c>
      <c r="S72" s="120" t="str">
        <f t="shared" si="5"/>
        <v/>
      </c>
      <c r="T72" s="144">
        <v>2.9923767024589782E-2</v>
      </c>
      <c r="U72" s="145">
        <f t="shared" ref="U72:U135" si="8">+J72*T72</f>
        <v>25.75</v>
      </c>
    </row>
    <row r="73" spans="1:21" ht="17">
      <c r="A73" s="22" t="s">
        <v>225</v>
      </c>
      <c r="C73" s="32">
        <v>68</v>
      </c>
      <c r="D73" s="33" t="s">
        <v>998</v>
      </c>
      <c r="E73" s="33">
        <v>0</v>
      </c>
      <c r="F73" s="34" t="s">
        <v>999</v>
      </c>
      <c r="G73" s="32" t="s">
        <v>23</v>
      </c>
      <c r="H73" s="33" t="s">
        <v>23</v>
      </c>
      <c r="I73" s="33" t="s">
        <v>23</v>
      </c>
      <c r="J73" s="136"/>
      <c r="K73" s="33">
        <f>+SUM(J74:J85)</f>
        <v>245143.60175999996</v>
      </c>
      <c r="L73" s="22">
        <v>0</v>
      </c>
      <c r="M73" s="120" t="str">
        <f t="shared" si="6"/>
        <v/>
      </c>
      <c r="N73" s="120" t="str">
        <f t="shared" si="5"/>
        <v/>
      </c>
      <c r="O73" s="120" t="str">
        <f t="shared" si="5"/>
        <v/>
      </c>
      <c r="P73" s="120" t="str">
        <f t="shared" si="5"/>
        <v/>
      </c>
      <c r="Q73" s="120" t="str">
        <f t="shared" si="5"/>
        <v/>
      </c>
      <c r="R73" s="120" t="str">
        <f t="shared" si="5"/>
        <v/>
      </c>
      <c r="S73" s="120" t="str">
        <f t="shared" si="5"/>
        <v/>
      </c>
      <c r="T73" s="144"/>
    </row>
    <row r="74" spans="1:21" ht="119">
      <c r="A74" s="22" t="s">
        <v>23</v>
      </c>
      <c r="C74" s="32">
        <v>69</v>
      </c>
      <c r="D74" s="33">
        <v>0</v>
      </c>
      <c r="E74" s="33" t="s">
        <v>1002</v>
      </c>
      <c r="F74" s="34" t="s">
        <v>3406</v>
      </c>
      <c r="G74" s="32" t="s">
        <v>74</v>
      </c>
      <c r="H74" s="33">
        <v>1230.25</v>
      </c>
      <c r="I74" s="33">
        <v>23.33</v>
      </c>
      <c r="J74" s="33">
        <f t="shared" si="7"/>
        <v>28701.732499999998</v>
      </c>
      <c r="K74" s="33" t="s">
        <v>23</v>
      </c>
      <c r="L74" s="22" t="s">
        <v>4337</v>
      </c>
      <c r="M74" s="120">
        <f t="shared" si="6"/>
        <v>28701.732499999998</v>
      </c>
      <c r="N74" s="120" t="str">
        <f t="shared" si="5"/>
        <v/>
      </c>
      <c r="O74" s="120" t="str">
        <f t="shared" si="5"/>
        <v/>
      </c>
      <c r="P74" s="120" t="str">
        <f t="shared" si="5"/>
        <v/>
      </c>
      <c r="Q74" s="120" t="str">
        <f t="shared" si="5"/>
        <v/>
      </c>
      <c r="R74" s="120" t="str">
        <f t="shared" si="5"/>
        <v/>
      </c>
      <c r="S74" s="120" t="str">
        <f t="shared" si="5"/>
        <v/>
      </c>
      <c r="T74" s="144">
        <v>0.10672953279039872</v>
      </c>
      <c r="U74" s="145">
        <f t="shared" si="8"/>
        <v>3063.3225000000025</v>
      </c>
    </row>
    <row r="75" spans="1:21" ht="119">
      <c r="A75" s="22" t="s">
        <v>23</v>
      </c>
      <c r="C75" s="32">
        <v>70</v>
      </c>
      <c r="D75" s="33">
        <v>0</v>
      </c>
      <c r="E75" s="33" t="s">
        <v>1004</v>
      </c>
      <c r="F75" s="34" t="s">
        <v>3407</v>
      </c>
      <c r="G75" s="32" t="s">
        <v>995</v>
      </c>
      <c r="H75" s="33">
        <v>9984.1280000000006</v>
      </c>
      <c r="I75" s="33">
        <v>4.62</v>
      </c>
      <c r="J75" s="33">
        <f t="shared" si="7"/>
        <v>46126.67136</v>
      </c>
      <c r="K75" s="33" t="s">
        <v>23</v>
      </c>
      <c r="L75" s="22" t="s">
        <v>4337</v>
      </c>
      <c r="M75" s="120">
        <f t="shared" si="6"/>
        <v>46126.67136</v>
      </c>
      <c r="N75" s="120" t="str">
        <f t="shared" si="5"/>
        <v/>
      </c>
      <c r="O75" s="120" t="str">
        <f t="shared" si="5"/>
        <v/>
      </c>
      <c r="P75" s="120" t="str">
        <f t="shared" si="5"/>
        <v/>
      </c>
      <c r="Q75" s="120" t="str">
        <f t="shared" si="5"/>
        <v/>
      </c>
      <c r="R75" s="120" t="str">
        <f t="shared" si="5"/>
        <v/>
      </c>
      <c r="S75" s="120" t="str">
        <f t="shared" si="5"/>
        <v/>
      </c>
      <c r="T75" s="144">
        <v>2.8138528138528116E-2</v>
      </c>
      <c r="U75" s="145">
        <f t="shared" si="8"/>
        <v>1297.936639999999</v>
      </c>
    </row>
    <row r="76" spans="1:21" ht="85">
      <c r="A76" s="22" t="s">
        <v>23</v>
      </c>
      <c r="C76" s="32">
        <v>71</v>
      </c>
      <c r="D76" s="33">
        <v>0</v>
      </c>
      <c r="E76" s="33" t="s">
        <v>4863</v>
      </c>
      <c r="F76" s="34" t="s">
        <v>4864</v>
      </c>
      <c r="G76" s="32" t="s">
        <v>74</v>
      </c>
      <c r="H76" s="33">
        <v>175.96</v>
      </c>
      <c r="I76" s="33">
        <v>12.47</v>
      </c>
      <c r="J76" s="33">
        <f t="shared" si="7"/>
        <v>2194.2212000000004</v>
      </c>
      <c r="K76" s="33" t="s">
        <v>23</v>
      </c>
      <c r="L76" s="22" t="s">
        <v>4337</v>
      </c>
      <c r="M76" s="120">
        <f t="shared" si="6"/>
        <v>2194.2212000000004</v>
      </c>
      <c r="N76" s="120" t="str">
        <f t="shared" si="5"/>
        <v/>
      </c>
      <c r="O76" s="120" t="str">
        <f t="shared" si="5"/>
        <v/>
      </c>
      <c r="P76" s="120" t="str">
        <f t="shared" si="5"/>
        <v/>
      </c>
      <c r="Q76" s="120" t="str">
        <f t="shared" si="5"/>
        <v/>
      </c>
      <c r="R76" s="120" t="str">
        <f t="shared" si="5"/>
        <v/>
      </c>
      <c r="S76" s="120" t="str">
        <f t="shared" si="5"/>
        <v/>
      </c>
      <c r="T76" s="144">
        <v>0.27</v>
      </c>
      <c r="U76" s="145">
        <f t="shared" si="8"/>
        <v>592.43972400000018</v>
      </c>
    </row>
    <row r="77" spans="1:21" ht="85">
      <c r="A77" s="22" t="s">
        <v>23</v>
      </c>
      <c r="C77" s="32">
        <v>72</v>
      </c>
      <c r="D77" s="33">
        <v>0</v>
      </c>
      <c r="E77" s="33" t="s">
        <v>4865</v>
      </c>
      <c r="F77" s="34" t="s">
        <v>4866</v>
      </c>
      <c r="G77" s="32" t="s">
        <v>995</v>
      </c>
      <c r="H77" s="33">
        <v>175.96</v>
      </c>
      <c r="I77" s="33">
        <v>2.5499999999999998</v>
      </c>
      <c r="J77" s="33">
        <f t="shared" si="7"/>
        <v>448.69799999999998</v>
      </c>
      <c r="K77" s="33" t="s">
        <v>23</v>
      </c>
      <c r="L77" s="22" t="s">
        <v>4337</v>
      </c>
      <c r="M77" s="120">
        <f t="shared" si="6"/>
        <v>448.69799999999998</v>
      </c>
      <c r="N77" s="120" t="str">
        <f t="shared" si="5"/>
        <v/>
      </c>
      <c r="O77" s="120" t="str">
        <f t="shared" si="5"/>
        <v/>
      </c>
      <c r="P77" s="120" t="str">
        <f t="shared" si="5"/>
        <v/>
      </c>
      <c r="Q77" s="120" t="str">
        <f t="shared" si="5"/>
        <v/>
      </c>
      <c r="R77" s="120" t="str">
        <f t="shared" si="5"/>
        <v/>
      </c>
      <c r="S77" s="120" t="str">
        <f t="shared" si="5"/>
        <v/>
      </c>
      <c r="T77" s="144">
        <v>0.02</v>
      </c>
      <c r="U77" s="145">
        <f t="shared" si="8"/>
        <v>8.9739599999999999</v>
      </c>
    </row>
    <row r="78" spans="1:21" ht="102">
      <c r="A78" s="22" t="s">
        <v>23</v>
      </c>
      <c r="C78" s="32">
        <v>73</v>
      </c>
      <c r="D78" s="33">
        <v>0</v>
      </c>
      <c r="E78" s="33" t="s">
        <v>1003</v>
      </c>
      <c r="F78" s="34" t="s">
        <v>3408</v>
      </c>
      <c r="G78" s="32" t="s">
        <v>74</v>
      </c>
      <c r="H78" s="33">
        <v>2680.54</v>
      </c>
      <c r="I78" s="33">
        <v>16.54</v>
      </c>
      <c r="J78" s="33">
        <f t="shared" si="7"/>
        <v>44336.131600000001</v>
      </c>
      <c r="K78" s="33" t="s">
        <v>23</v>
      </c>
      <c r="L78" s="22" t="s">
        <v>4337</v>
      </c>
      <c r="M78" s="120">
        <f t="shared" si="6"/>
        <v>44336.131600000001</v>
      </c>
      <c r="N78" s="120" t="str">
        <f t="shared" si="5"/>
        <v/>
      </c>
      <c r="O78" s="120" t="str">
        <f t="shared" si="5"/>
        <v/>
      </c>
      <c r="P78" s="120" t="str">
        <f t="shared" si="5"/>
        <v/>
      </c>
      <c r="Q78" s="120" t="str">
        <f t="shared" si="5"/>
        <v/>
      </c>
      <c r="R78" s="120" t="str">
        <f t="shared" si="5"/>
        <v/>
      </c>
      <c r="S78" s="120" t="str">
        <f t="shared" si="5"/>
        <v/>
      </c>
      <c r="T78" s="144">
        <v>0.1342200725513906</v>
      </c>
      <c r="U78" s="145">
        <f t="shared" si="8"/>
        <v>5950.7988000000014</v>
      </c>
    </row>
    <row r="79" spans="1:21" ht="102">
      <c r="A79" s="22" t="s">
        <v>23</v>
      </c>
      <c r="C79" s="32">
        <v>74</v>
      </c>
      <c r="D79" s="33">
        <v>0</v>
      </c>
      <c r="E79" s="33" t="s">
        <v>1005</v>
      </c>
      <c r="F79" s="34" t="s">
        <v>3409</v>
      </c>
      <c r="G79" s="32" t="s">
        <v>995</v>
      </c>
      <c r="H79" s="33">
        <v>12541.759999999995</v>
      </c>
      <c r="I79" s="33">
        <v>4.3600000000000003</v>
      </c>
      <c r="J79" s="33">
        <f t="shared" si="7"/>
        <v>54682.073599999982</v>
      </c>
      <c r="K79" s="33" t="s">
        <v>23</v>
      </c>
      <c r="L79" s="22" t="s">
        <v>4337</v>
      </c>
      <c r="M79" s="120">
        <f t="shared" si="6"/>
        <v>54682.073599999982</v>
      </c>
      <c r="N79" s="120" t="str">
        <f t="shared" si="5"/>
        <v/>
      </c>
      <c r="O79" s="120" t="str">
        <f t="shared" si="5"/>
        <v/>
      </c>
      <c r="P79" s="120" t="str">
        <f t="shared" si="5"/>
        <v/>
      </c>
      <c r="Q79" s="120" t="str">
        <f t="shared" si="5"/>
        <v/>
      </c>
      <c r="R79" s="120" t="str">
        <f t="shared" si="5"/>
        <v/>
      </c>
      <c r="S79" s="120" t="str">
        <f t="shared" si="5"/>
        <v/>
      </c>
      <c r="T79" s="144">
        <v>2.9816513761467864E-2</v>
      </c>
      <c r="U79" s="145">
        <f t="shared" si="8"/>
        <v>1630.4287999999981</v>
      </c>
    </row>
    <row r="80" spans="1:21" ht="85">
      <c r="A80" s="22" t="s">
        <v>23</v>
      </c>
      <c r="C80" s="32">
        <v>75</v>
      </c>
      <c r="D80" s="33">
        <v>0</v>
      </c>
      <c r="E80" s="33" t="s">
        <v>3410</v>
      </c>
      <c r="F80" s="34" t="s">
        <v>3411</v>
      </c>
      <c r="G80" s="32" t="s">
        <v>74</v>
      </c>
      <c r="H80" s="33">
        <v>1274.02</v>
      </c>
      <c r="I80" s="33">
        <v>15.7</v>
      </c>
      <c r="J80" s="33">
        <f t="shared" si="7"/>
        <v>20002.113999999998</v>
      </c>
      <c r="K80" s="33" t="s">
        <v>23</v>
      </c>
      <c r="L80" s="22" t="s">
        <v>4337</v>
      </c>
      <c r="M80" s="120">
        <f t="shared" si="6"/>
        <v>20002.113999999998</v>
      </c>
      <c r="N80" s="120" t="str">
        <f t="shared" si="5"/>
        <v/>
      </c>
      <c r="O80" s="120" t="str">
        <f t="shared" si="5"/>
        <v/>
      </c>
      <c r="P80" s="120" t="str">
        <f t="shared" si="5"/>
        <v/>
      </c>
      <c r="Q80" s="120" t="str">
        <f t="shared" si="5"/>
        <v/>
      </c>
      <c r="R80" s="120" t="str">
        <f t="shared" si="5"/>
        <v/>
      </c>
      <c r="S80" s="120" t="str">
        <f t="shared" si="5"/>
        <v/>
      </c>
      <c r="T80" s="144">
        <v>0.14840764331210191</v>
      </c>
      <c r="U80" s="145">
        <f t="shared" si="8"/>
        <v>2968.4665999999997</v>
      </c>
    </row>
    <row r="81" spans="1:21" ht="85">
      <c r="A81" s="22" t="s">
        <v>23</v>
      </c>
      <c r="C81" s="32">
        <v>76</v>
      </c>
      <c r="D81" s="33">
        <v>0</v>
      </c>
      <c r="E81" s="33" t="s">
        <v>3412</v>
      </c>
      <c r="F81" s="34" t="s">
        <v>3413</v>
      </c>
      <c r="G81" s="32" t="s">
        <v>995</v>
      </c>
      <c r="H81" s="33">
        <v>10192.16</v>
      </c>
      <c r="I81" s="33">
        <v>4.49</v>
      </c>
      <c r="J81" s="33">
        <f t="shared" si="7"/>
        <v>45762.7984</v>
      </c>
      <c r="K81" s="33" t="s">
        <v>23</v>
      </c>
      <c r="L81" s="22" t="s">
        <v>4337</v>
      </c>
      <c r="M81" s="120">
        <f t="shared" si="6"/>
        <v>45762.7984</v>
      </c>
      <c r="N81" s="120" t="str">
        <f t="shared" si="5"/>
        <v/>
      </c>
      <c r="O81" s="120" t="str">
        <f t="shared" si="5"/>
        <v/>
      </c>
      <c r="P81" s="120" t="str">
        <f t="shared" si="5"/>
        <v/>
      </c>
      <c r="Q81" s="120" t="str">
        <f t="shared" si="5"/>
        <v/>
      </c>
      <c r="R81" s="120" t="str">
        <f t="shared" si="5"/>
        <v/>
      </c>
      <c r="S81" s="120" t="str">
        <f t="shared" si="5"/>
        <v/>
      </c>
      <c r="T81" s="144">
        <v>2.8953229398663672E-2</v>
      </c>
      <c r="U81" s="145">
        <f t="shared" si="8"/>
        <v>1324.9807999999989</v>
      </c>
    </row>
    <row r="82" spans="1:21" ht="51">
      <c r="A82" s="22" t="s">
        <v>23</v>
      </c>
      <c r="C82" s="32">
        <v>77</v>
      </c>
      <c r="D82" s="33">
        <v>0</v>
      </c>
      <c r="E82" s="33" t="s">
        <v>3414</v>
      </c>
      <c r="F82" s="34" t="s">
        <v>3415</v>
      </c>
      <c r="G82" s="32" t="s">
        <v>74</v>
      </c>
      <c r="H82" s="33">
        <v>177.64</v>
      </c>
      <c r="I82" s="33">
        <v>5.7</v>
      </c>
      <c r="J82" s="33">
        <f t="shared" si="7"/>
        <v>1012.548</v>
      </c>
      <c r="K82" s="33" t="s">
        <v>23</v>
      </c>
      <c r="L82" s="22" t="s">
        <v>4337</v>
      </c>
      <c r="M82" s="120">
        <f t="shared" si="6"/>
        <v>1012.548</v>
      </c>
      <c r="N82" s="120" t="str">
        <f t="shared" si="5"/>
        <v/>
      </c>
      <c r="O82" s="120" t="str">
        <f t="shared" si="5"/>
        <v/>
      </c>
      <c r="P82" s="120" t="str">
        <f t="shared" si="5"/>
        <v/>
      </c>
      <c r="Q82" s="120" t="str">
        <f t="shared" si="5"/>
        <v/>
      </c>
      <c r="R82" s="120" t="str">
        <f t="shared" si="5"/>
        <v/>
      </c>
      <c r="S82" s="120" t="str">
        <f t="shared" si="5"/>
        <v/>
      </c>
      <c r="T82" s="144">
        <v>0.27719298245614032</v>
      </c>
      <c r="U82" s="145">
        <f t="shared" si="8"/>
        <v>280.6712</v>
      </c>
    </row>
    <row r="83" spans="1:21" ht="51">
      <c r="A83" s="22" t="s">
        <v>23</v>
      </c>
      <c r="C83" s="32">
        <v>78</v>
      </c>
      <c r="D83" s="33">
        <v>0</v>
      </c>
      <c r="E83" s="33" t="s">
        <v>3416</v>
      </c>
      <c r="F83" s="34" t="s">
        <v>3417</v>
      </c>
      <c r="G83" s="32" t="s">
        <v>74</v>
      </c>
      <c r="H83" s="33">
        <v>761.28</v>
      </c>
      <c r="I83" s="33">
        <v>0.73</v>
      </c>
      <c r="J83" s="33">
        <f t="shared" si="7"/>
        <v>555.73439999999994</v>
      </c>
      <c r="K83" s="33" t="s">
        <v>23</v>
      </c>
      <c r="L83" s="22" t="s">
        <v>4337</v>
      </c>
      <c r="M83" s="120">
        <f t="shared" si="6"/>
        <v>555.73439999999994</v>
      </c>
      <c r="N83" s="120" t="str">
        <f t="shared" si="5"/>
        <v/>
      </c>
      <c r="O83" s="120" t="str">
        <f t="shared" si="5"/>
        <v/>
      </c>
      <c r="P83" s="120" t="str">
        <f t="shared" si="5"/>
        <v/>
      </c>
      <c r="Q83" s="120" t="str">
        <f t="shared" si="5"/>
        <v/>
      </c>
      <c r="R83" s="120" t="str">
        <f t="shared" si="5"/>
        <v/>
      </c>
      <c r="S83" s="120" t="str">
        <f t="shared" si="5"/>
        <v/>
      </c>
      <c r="T83" s="144">
        <v>0.13698630136986301</v>
      </c>
      <c r="U83" s="145">
        <f t="shared" si="8"/>
        <v>76.127999999999986</v>
      </c>
    </row>
    <row r="84" spans="1:21" ht="68">
      <c r="A84" s="22" t="s">
        <v>23</v>
      </c>
      <c r="C84" s="32">
        <v>79</v>
      </c>
      <c r="D84" s="33">
        <v>0</v>
      </c>
      <c r="E84" s="33" t="s">
        <v>1000</v>
      </c>
      <c r="F84" s="34" t="s">
        <v>3418</v>
      </c>
      <c r="G84" s="32" t="s">
        <v>74</v>
      </c>
      <c r="H84" s="33">
        <v>143.72999999999996</v>
      </c>
      <c r="I84" s="33">
        <v>7.9</v>
      </c>
      <c r="J84" s="33">
        <f t="shared" si="7"/>
        <v>1135.4669999999996</v>
      </c>
      <c r="K84" s="33" t="s">
        <v>23</v>
      </c>
      <c r="L84" s="22" t="s">
        <v>4337</v>
      </c>
      <c r="M84" s="120">
        <f t="shared" si="6"/>
        <v>1135.4669999999996</v>
      </c>
      <c r="N84" s="120" t="str">
        <f t="shared" si="5"/>
        <v/>
      </c>
      <c r="O84" s="120" t="str">
        <f t="shared" si="5"/>
        <v/>
      </c>
      <c r="P84" s="120" t="str">
        <f t="shared" si="5"/>
        <v/>
      </c>
      <c r="Q84" s="120" t="str">
        <f t="shared" si="5"/>
        <v/>
      </c>
      <c r="R84" s="120" t="str">
        <f t="shared" si="5"/>
        <v/>
      </c>
      <c r="S84" s="120" t="str">
        <f t="shared" si="5"/>
        <v/>
      </c>
      <c r="T84" s="144">
        <v>0.33417721518987342</v>
      </c>
      <c r="U84" s="145">
        <f t="shared" si="8"/>
        <v>379.4471999999999</v>
      </c>
    </row>
    <row r="85" spans="1:21" ht="68">
      <c r="A85" s="22" t="s">
        <v>23</v>
      </c>
      <c r="C85" s="32">
        <v>80</v>
      </c>
      <c r="D85" s="33">
        <v>0</v>
      </c>
      <c r="E85" s="33" t="s">
        <v>1001</v>
      </c>
      <c r="F85" s="34" t="s">
        <v>3419</v>
      </c>
      <c r="G85" s="32" t="s">
        <v>995</v>
      </c>
      <c r="H85" s="33">
        <v>143.72999999999996</v>
      </c>
      <c r="I85" s="33">
        <v>1.29</v>
      </c>
      <c r="J85" s="33">
        <f t="shared" si="7"/>
        <v>185.41169999999997</v>
      </c>
      <c r="K85" s="33" t="s">
        <v>23</v>
      </c>
      <c r="L85" s="22" t="s">
        <v>4337</v>
      </c>
      <c r="M85" s="120">
        <f t="shared" si="6"/>
        <v>185.41169999999997</v>
      </c>
      <c r="N85" s="120" t="str">
        <f t="shared" si="5"/>
        <v/>
      </c>
      <c r="O85" s="120" t="str">
        <f t="shared" si="5"/>
        <v/>
      </c>
      <c r="P85" s="120" t="str">
        <f t="shared" si="5"/>
        <v/>
      </c>
      <c r="Q85" s="120" t="str">
        <f t="shared" si="5"/>
        <v/>
      </c>
      <c r="R85" s="120" t="str">
        <f t="shared" si="5"/>
        <v/>
      </c>
      <c r="S85" s="120" t="str">
        <f t="shared" si="5"/>
        <v/>
      </c>
      <c r="T85" s="144">
        <v>7.7519379844961211E-2</v>
      </c>
      <c r="U85" s="145">
        <f t="shared" si="8"/>
        <v>14.372999999999992</v>
      </c>
    </row>
    <row r="86" spans="1:21" ht="17">
      <c r="A86" s="22" t="s">
        <v>225</v>
      </c>
      <c r="C86" s="32">
        <v>81</v>
      </c>
      <c r="D86" s="33" t="s">
        <v>1006</v>
      </c>
      <c r="E86" s="33">
        <v>0</v>
      </c>
      <c r="F86" s="34" t="s">
        <v>1007</v>
      </c>
      <c r="G86" s="32" t="s">
        <v>23</v>
      </c>
      <c r="H86" s="33" t="s">
        <v>23</v>
      </c>
      <c r="I86" s="33" t="s">
        <v>23</v>
      </c>
      <c r="J86" s="136"/>
      <c r="K86" s="33">
        <f>+SUM(J87:J90)</f>
        <v>113940.071195</v>
      </c>
      <c r="L86" s="22">
        <v>0</v>
      </c>
      <c r="M86" s="120" t="str">
        <f t="shared" si="6"/>
        <v/>
      </c>
      <c r="N86" s="120" t="str">
        <f t="shared" si="5"/>
        <v/>
      </c>
      <c r="O86" s="120" t="str">
        <f t="shared" si="5"/>
        <v/>
      </c>
      <c r="P86" s="120" t="str">
        <f t="shared" si="5"/>
        <v/>
      </c>
      <c r="Q86" s="120" t="str">
        <f t="shared" si="5"/>
        <v/>
      </c>
      <c r="R86" s="120" t="str">
        <f t="shared" si="5"/>
        <v/>
      </c>
      <c r="S86" s="120" t="str">
        <f t="shared" si="5"/>
        <v/>
      </c>
      <c r="T86" s="144"/>
    </row>
    <row r="87" spans="1:21" ht="34">
      <c r="A87" s="22" t="s">
        <v>23</v>
      </c>
      <c r="C87" s="32">
        <v>82</v>
      </c>
      <c r="D87" s="33">
        <v>0</v>
      </c>
      <c r="E87" s="33" t="s">
        <v>3420</v>
      </c>
      <c r="F87" s="34" t="s">
        <v>3421</v>
      </c>
      <c r="G87" s="32" t="s">
        <v>74</v>
      </c>
      <c r="H87" s="33">
        <v>1506.8500000000001</v>
      </c>
      <c r="I87" s="33">
        <v>31.5</v>
      </c>
      <c r="J87" s="33">
        <f t="shared" si="7"/>
        <v>47465.775000000001</v>
      </c>
      <c r="K87" s="33" t="s">
        <v>23</v>
      </c>
      <c r="L87" s="22" t="s">
        <v>4337</v>
      </c>
      <c r="M87" s="120">
        <f t="shared" si="6"/>
        <v>47465.775000000001</v>
      </c>
      <c r="N87" s="120" t="str">
        <f t="shared" si="5"/>
        <v/>
      </c>
      <c r="O87" s="120" t="str">
        <f t="shared" si="5"/>
        <v/>
      </c>
      <c r="P87" s="120" t="str">
        <f t="shared" si="5"/>
        <v/>
      </c>
      <c r="Q87" s="120" t="str">
        <f t="shared" si="5"/>
        <v/>
      </c>
      <c r="R87" s="120" t="str">
        <f t="shared" si="5"/>
        <v/>
      </c>
      <c r="S87" s="120" t="str">
        <f t="shared" si="5"/>
        <v/>
      </c>
      <c r="T87" s="144">
        <v>0.28888888888888881</v>
      </c>
      <c r="U87" s="145">
        <f t="shared" si="8"/>
        <v>13712.334999999997</v>
      </c>
    </row>
    <row r="88" spans="1:21" ht="85">
      <c r="A88" s="22" t="s">
        <v>23</v>
      </c>
      <c r="C88" s="32">
        <v>83</v>
      </c>
      <c r="D88" s="33">
        <v>0</v>
      </c>
      <c r="E88" s="33" t="s">
        <v>3422</v>
      </c>
      <c r="F88" s="34" t="s">
        <v>3423</v>
      </c>
      <c r="G88" s="32" t="s">
        <v>74</v>
      </c>
      <c r="H88" s="33">
        <v>1215.1300000000001</v>
      </c>
      <c r="I88" s="33">
        <v>20.53</v>
      </c>
      <c r="J88" s="33">
        <f t="shared" si="7"/>
        <v>24946.618900000005</v>
      </c>
      <c r="K88" s="33" t="s">
        <v>23</v>
      </c>
      <c r="L88" s="22" t="s">
        <v>4337</v>
      </c>
      <c r="M88" s="120">
        <f t="shared" si="6"/>
        <v>24946.618900000005</v>
      </c>
      <c r="N88" s="120" t="str">
        <f t="shared" si="5"/>
        <v/>
      </c>
      <c r="O88" s="120" t="str">
        <f t="shared" si="5"/>
        <v/>
      </c>
      <c r="P88" s="120" t="str">
        <f t="shared" si="5"/>
        <v/>
      </c>
      <c r="Q88" s="120" t="str">
        <f t="shared" si="5"/>
        <v/>
      </c>
      <c r="R88" s="120" t="str">
        <f t="shared" si="5"/>
        <v/>
      </c>
      <c r="S88" s="120" t="str">
        <f t="shared" si="5"/>
        <v/>
      </c>
      <c r="T88" s="144">
        <v>0.27715538236726744</v>
      </c>
      <c r="U88" s="145">
        <f t="shared" si="8"/>
        <v>6914.0897000000023</v>
      </c>
    </row>
    <row r="89" spans="1:21" ht="136">
      <c r="A89" s="22" t="s">
        <v>23</v>
      </c>
      <c r="C89" s="32">
        <v>84</v>
      </c>
      <c r="D89" s="33">
        <v>0</v>
      </c>
      <c r="E89" s="33" t="s">
        <v>3424</v>
      </c>
      <c r="F89" s="34" t="s">
        <v>3425</v>
      </c>
      <c r="G89" s="32" t="s">
        <v>74</v>
      </c>
      <c r="H89" s="33">
        <v>70.37</v>
      </c>
      <c r="I89" s="33">
        <v>47.65</v>
      </c>
      <c r="J89" s="33">
        <f t="shared" si="7"/>
        <v>3353.1305000000002</v>
      </c>
      <c r="K89" s="33" t="s">
        <v>23</v>
      </c>
      <c r="L89" s="22" t="s">
        <v>4337</v>
      </c>
      <c r="M89" s="120">
        <f t="shared" si="6"/>
        <v>3353.1305000000002</v>
      </c>
      <c r="N89" s="120" t="str">
        <f t="shared" si="5"/>
        <v/>
      </c>
      <c r="O89" s="120" t="str">
        <f t="shared" si="5"/>
        <v/>
      </c>
      <c r="P89" s="120" t="str">
        <f t="shared" si="5"/>
        <v/>
      </c>
      <c r="Q89" s="120" t="str">
        <f t="shared" si="5"/>
        <v/>
      </c>
      <c r="R89" s="120" t="str">
        <f t="shared" si="5"/>
        <v/>
      </c>
      <c r="S89" s="120" t="str">
        <f t="shared" si="5"/>
        <v/>
      </c>
      <c r="T89" s="144">
        <v>0.19097586568730329</v>
      </c>
      <c r="U89" s="145">
        <f t="shared" si="8"/>
        <v>640.36700000000019</v>
      </c>
    </row>
    <row r="90" spans="1:21" ht="153">
      <c r="A90" s="22" t="s">
        <v>23</v>
      </c>
      <c r="C90" s="32">
        <v>85</v>
      </c>
      <c r="D90" s="33">
        <v>0</v>
      </c>
      <c r="E90" s="33" t="s">
        <v>3426</v>
      </c>
      <c r="F90" s="34" t="s">
        <v>3427</v>
      </c>
      <c r="G90" s="32" t="s">
        <v>74</v>
      </c>
      <c r="H90" s="33">
        <v>899.70649999999978</v>
      </c>
      <c r="I90" s="33">
        <v>42.43</v>
      </c>
      <c r="J90" s="33">
        <f t="shared" si="7"/>
        <v>38174.546794999987</v>
      </c>
      <c r="K90" s="33" t="s">
        <v>23</v>
      </c>
      <c r="L90" s="22" t="s">
        <v>4337</v>
      </c>
      <c r="M90" s="120">
        <f t="shared" si="6"/>
        <v>38174.546794999987</v>
      </c>
      <c r="N90" s="120" t="str">
        <f t="shared" si="5"/>
        <v/>
      </c>
      <c r="O90" s="120" t="str">
        <f t="shared" si="5"/>
        <v/>
      </c>
      <c r="P90" s="120" t="str">
        <f t="shared" si="5"/>
        <v/>
      </c>
      <c r="Q90" s="120" t="str">
        <f t="shared" si="5"/>
        <v/>
      </c>
      <c r="R90" s="120" t="str">
        <f t="shared" si="5"/>
        <v/>
      </c>
      <c r="S90" s="120" t="str">
        <f t="shared" si="5"/>
        <v/>
      </c>
      <c r="T90" s="144">
        <v>0.10747112891821821</v>
      </c>
      <c r="U90" s="145">
        <f t="shared" si="8"/>
        <v>4102.6616399999975</v>
      </c>
    </row>
    <row r="91" spans="1:21" ht="17">
      <c r="A91" s="22" t="s">
        <v>225</v>
      </c>
      <c r="C91" s="32">
        <v>86</v>
      </c>
      <c r="D91" s="33" t="s">
        <v>463</v>
      </c>
      <c r="E91" s="33">
        <v>0</v>
      </c>
      <c r="F91" s="34" t="s">
        <v>464</v>
      </c>
      <c r="G91" s="32" t="s">
        <v>23</v>
      </c>
      <c r="H91" s="33" t="s">
        <v>23</v>
      </c>
      <c r="I91" s="33" t="s">
        <v>23</v>
      </c>
      <c r="J91" s="136"/>
      <c r="K91" s="33">
        <f>+SUM(J92:J94)</f>
        <v>1453.48</v>
      </c>
      <c r="L91" s="22">
        <v>0</v>
      </c>
      <c r="M91" s="120" t="str">
        <f t="shared" si="6"/>
        <v/>
      </c>
      <c r="N91" s="120" t="str">
        <f t="shared" si="5"/>
        <v/>
      </c>
      <c r="O91" s="120" t="str">
        <f t="shared" si="5"/>
        <v/>
      </c>
      <c r="P91" s="120" t="str">
        <f t="shared" si="5"/>
        <v/>
      </c>
      <c r="Q91" s="120" t="str">
        <f t="shared" si="5"/>
        <v/>
      </c>
      <c r="R91" s="120" t="str">
        <f t="shared" si="5"/>
        <v/>
      </c>
      <c r="S91" s="120" t="str">
        <f t="shared" si="5"/>
        <v/>
      </c>
      <c r="T91" s="144"/>
    </row>
    <row r="92" spans="1:21" ht="51">
      <c r="A92" s="22" t="s">
        <v>23</v>
      </c>
      <c r="C92" s="32">
        <v>87</v>
      </c>
      <c r="D92" s="33">
        <v>0</v>
      </c>
      <c r="E92" s="33" t="s">
        <v>3428</v>
      </c>
      <c r="F92" s="34" t="s">
        <v>3429</v>
      </c>
      <c r="G92" s="32" t="s">
        <v>32</v>
      </c>
      <c r="H92" s="33">
        <v>5</v>
      </c>
      <c r="I92" s="33">
        <v>121.68</v>
      </c>
      <c r="J92" s="33">
        <f t="shared" si="7"/>
        <v>608.40000000000009</v>
      </c>
      <c r="K92" s="33" t="s">
        <v>23</v>
      </c>
      <c r="L92" s="22" t="s">
        <v>4337</v>
      </c>
      <c r="M92" s="120">
        <f t="shared" si="6"/>
        <v>608.40000000000009</v>
      </c>
      <c r="N92" s="120" t="str">
        <f t="shared" si="5"/>
        <v/>
      </c>
      <c r="O92" s="120" t="str">
        <f t="shared" si="5"/>
        <v/>
      </c>
      <c r="P92" s="120" t="str">
        <f t="shared" si="5"/>
        <v/>
      </c>
      <c r="Q92" s="120" t="str">
        <f t="shared" si="5"/>
        <v/>
      </c>
      <c r="R92" s="120" t="str">
        <f t="shared" si="5"/>
        <v/>
      </c>
      <c r="S92" s="120" t="str">
        <f t="shared" si="5"/>
        <v/>
      </c>
      <c r="T92" s="144">
        <v>0.28048980933596313</v>
      </c>
      <c r="U92" s="145">
        <f t="shared" si="8"/>
        <v>170.64999999999998</v>
      </c>
    </row>
    <row r="93" spans="1:21" ht="68">
      <c r="A93" s="22" t="s">
        <v>23</v>
      </c>
      <c r="C93" s="32">
        <v>88</v>
      </c>
      <c r="D93" s="33">
        <v>0</v>
      </c>
      <c r="E93" s="33" t="s">
        <v>3430</v>
      </c>
      <c r="F93" s="34" t="s">
        <v>3431</v>
      </c>
      <c r="G93" s="32" t="s">
        <v>32</v>
      </c>
      <c r="H93" s="33">
        <v>4</v>
      </c>
      <c r="I93" s="33">
        <v>96.42</v>
      </c>
      <c r="J93" s="33">
        <f t="shared" si="7"/>
        <v>385.68</v>
      </c>
      <c r="K93" s="33" t="s">
        <v>23</v>
      </c>
      <c r="L93" s="22" t="s">
        <v>4337</v>
      </c>
      <c r="M93" s="120">
        <f t="shared" si="6"/>
        <v>385.68</v>
      </c>
      <c r="N93" s="120" t="str">
        <f t="shared" si="5"/>
        <v/>
      </c>
      <c r="O93" s="120" t="str">
        <f t="shared" si="5"/>
        <v/>
      </c>
      <c r="P93" s="120" t="str">
        <f t="shared" si="5"/>
        <v/>
      </c>
      <c r="Q93" s="120" t="str">
        <f t="shared" si="5"/>
        <v/>
      </c>
      <c r="R93" s="120" t="str">
        <f t="shared" si="5"/>
        <v/>
      </c>
      <c r="S93" s="120" t="str">
        <f t="shared" si="5"/>
        <v/>
      </c>
      <c r="T93" s="144">
        <v>0.29506326488280438</v>
      </c>
      <c r="U93" s="145">
        <f t="shared" si="8"/>
        <v>113.8</v>
      </c>
    </row>
    <row r="94" spans="1:21" ht="34">
      <c r="A94" s="22" t="s">
        <v>23</v>
      </c>
      <c r="C94" s="32">
        <v>89</v>
      </c>
      <c r="D94" s="33">
        <v>0</v>
      </c>
      <c r="E94" s="33" t="s">
        <v>3432</v>
      </c>
      <c r="F94" s="34" t="s">
        <v>3433</v>
      </c>
      <c r="G94" s="32" t="s">
        <v>32</v>
      </c>
      <c r="H94" s="33">
        <v>4</v>
      </c>
      <c r="I94" s="33">
        <v>114.85</v>
      </c>
      <c r="J94" s="33">
        <f t="shared" si="7"/>
        <v>459.4</v>
      </c>
      <c r="K94" s="33" t="s">
        <v>23</v>
      </c>
      <c r="L94" s="22" t="s">
        <v>4337</v>
      </c>
      <c r="M94" s="120">
        <f t="shared" si="6"/>
        <v>459.4</v>
      </c>
      <c r="N94" s="120" t="str">
        <f t="shared" si="5"/>
        <v/>
      </c>
      <c r="O94" s="120" t="str">
        <f t="shared" si="5"/>
        <v/>
      </c>
      <c r="P94" s="120" t="str">
        <f t="shared" si="5"/>
        <v/>
      </c>
      <c r="Q94" s="120" t="str">
        <f t="shared" si="5"/>
        <v/>
      </c>
      <c r="R94" s="120" t="str">
        <f t="shared" si="5"/>
        <v/>
      </c>
      <c r="S94" s="120" t="str">
        <f t="shared" si="5"/>
        <v/>
      </c>
      <c r="T94" s="144">
        <v>0.14862864606007842</v>
      </c>
      <c r="U94" s="145">
        <f t="shared" si="8"/>
        <v>68.280000000000015</v>
      </c>
    </row>
    <row r="95" spans="1:21" ht="17">
      <c r="A95" s="22" t="s">
        <v>225</v>
      </c>
      <c r="C95" s="32">
        <v>90</v>
      </c>
      <c r="D95" s="33" t="s">
        <v>804</v>
      </c>
      <c r="E95" s="33">
        <v>0</v>
      </c>
      <c r="F95" s="34" t="s">
        <v>805</v>
      </c>
      <c r="G95" s="32" t="s">
        <v>23</v>
      </c>
      <c r="H95" s="33" t="s">
        <v>23</v>
      </c>
      <c r="I95" s="33" t="s">
        <v>23</v>
      </c>
      <c r="J95" s="136"/>
      <c r="K95" s="33">
        <f>+SUM(J96:J100)</f>
        <v>179250.30519999997</v>
      </c>
      <c r="L95" s="22">
        <v>0</v>
      </c>
      <c r="M95" s="120" t="str">
        <f t="shared" si="6"/>
        <v/>
      </c>
      <c r="N95" s="120" t="str">
        <f t="shared" si="5"/>
        <v/>
      </c>
      <c r="O95" s="120" t="str">
        <f t="shared" si="5"/>
        <v/>
      </c>
      <c r="P95" s="120" t="str">
        <f t="shared" si="5"/>
        <v/>
      </c>
      <c r="Q95" s="120" t="str">
        <f t="shared" si="5"/>
        <v/>
      </c>
      <c r="R95" s="120" t="str">
        <f t="shared" si="5"/>
        <v/>
      </c>
      <c r="S95" s="120" t="str">
        <f t="shared" si="5"/>
        <v/>
      </c>
      <c r="T95" s="144"/>
    </row>
    <row r="96" spans="1:21" ht="170">
      <c r="A96" s="22" t="s">
        <v>23</v>
      </c>
      <c r="C96" s="32">
        <v>91</v>
      </c>
      <c r="D96" s="33">
        <v>0</v>
      </c>
      <c r="E96" s="33" t="s">
        <v>3434</v>
      </c>
      <c r="F96" s="34" t="s">
        <v>3435</v>
      </c>
      <c r="G96" s="32" t="s">
        <v>74</v>
      </c>
      <c r="H96" s="33">
        <v>5742.5199999999995</v>
      </c>
      <c r="I96" s="33">
        <v>14.31</v>
      </c>
      <c r="J96" s="33">
        <f t="shared" si="7"/>
        <v>82175.461199999991</v>
      </c>
      <c r="K96" s="33" t="s">
        <v>23</v>
      </c>
      <c r="L96" s="22" t="s">
        <v>4337</v>
      </c>
      <c r="M96" s="120">
        <f t="shared" si="6"/>
        <v>82175.461199999991</v>
      </c>
      <c r="N96" s="120" t="str">
        <f t="shared" si="5"/>
        <v/>
      </c>
      <c r="O96" s="120" t="str">
        <f t="shared" si="5"/>
        <v/>
      </c>
      <c r="P96" s="120" t="str">
        <f t="shared" si="5"/>
        <v/>
      </c>
      <c r="Q96" s="120" t="str">
        <f t="shared" si="5"/>
        <v/>
      </c>
      <c r="R96" s="120" t="str">
        <f t="shared" si="5"/>
        <v/>
      </c>
      <c r="S96" s="120" t="str">
        <f t="shared" si="5"/>
        <v/>
      </c>
      <c r="T96" s="144">
        <v>0.21733053808525515</v>
      </c>
      <c r="U96" s="145">
        <f t="shared" si="8"/>
        <v>17859.237200000007</v>
      </c>
    </row>
    <row r="97" spans="1:21" ht="85">
      <c r="A97" s="22" t="s">
        <v>23</v>
      </c>
      <c r="C97" s="32">
        <v>92</v>
      </c>
      <c r="D97" s="33">
        <v>0</v>
      </c>
      <c r="E97" s="33" t="s">
        <v>3436</v>
      </c>
      <c r="F97" s="34" t="s">
        <v>3437</v>
      </c>
      <c r="G97" s="32" t="s">
        <v>74</v>
      </c>
      <c r="H97" s="33">
        <v>15.12</v>
      </c>
      <c r="I97" s="33">
        <v>15.86</v>
      </c>
      <c r="J97" s="33">
        <f t="shared" si="7"/>
        <v>239.80319999999998</v>
      </c>
      <c r="K97" s="33" t="s">
        <v>23</v>
      </c>
      <c r="L97" s="22" t="s">
        <v>4337</v>
      </c>
      <c r="M97" s="120">
        <f t="shared" si="6"/>
        <v>239.80319999999998</v>
      </c>
      <c r="N97" s="120" t="str">
        <f t="shared" si="5"/>
        <v/>
      </c>
      <c r="O97" s="120" t="str">
        <f t="shared" si="5"/>
        <v/>
      </c>
      <c r="P97" s="120" t="str">
        <f t="shared" si="5"/>
        <v/>
      </c>
      <c r="Q97" s="120" t="str">
        <f t="shared" si="5"/>
        <v/>
      </c>
      <c r="R97" s="120" t="str">
        <f t="shared" si="5"/>
        <v/>
      </c>
      <c r="S97" s="120" t="str">
        <f t="shared" si="5"/>
        <v/>
      </c>
      <c r="T97" s="144">
        <v>0.1084489281210592</v>
      </c>
      <c r="U97" s="145">
        <f t="shared" si="8"/>
        <v>26.006399999999982</v>
      </c>
    </row>
    <row r="98" spans="1:21" ht="119">
      <c r="A98" s="22" t="s">
        <v>23</v>
      </c>
      <c r="C98" s="32">
        <v>93</v>
      </c>
      <c r="D98" s="33">
        <v>0</v>
      </c>
      <c r="E98" s="33" t="s">
        <v>3438</v>
      </c>
      <c r="F98" s="34" t="s">
        <v>3439</v>
      </c>
      <c r="G98" s="32" t="s">
        <v>74</v>
      </c>
      <c r="H98" s="33">
        <v>356.21000000000004</v>
      </c>
      <c r="I98" s="33">
        <v>32.21</v>
      </c>
      <c r="J98" s="33">
        <f t="shared" si="7"/>
        <v>11473.524100000002</v>
      </c>
      <c r="K98" s="33" t="s">
        <v>23</v>
      </c>
      <c r="L98" s="22" t="s">
        <v>4337</v>
      </c>
      <c r="M98" s="120">
        <f t="shared" si="6"/>
        <v>11473.524100000002</v>
      </c>
      <c r="N98" s="120" t="str">
        <f t="shared" si="5"/>
        <v/>
      </c>
      <c r="O98" s="120" t="str">
        <f t="shared" si="5"/>
        <v/>
      </c>
      <c r="P98" s="120" t="str">
        <f t="shared" si="5"/>
        <v/>
      </c>
      <c r="Q98" s="120" t="str">
        <f t="shared" si="5"/>
        <v/>
      </c>
      <c r="R98" s="120" t="str">
        <f t="shared" si="5"/>
        <v/>
      </c>
      <c r="S98" s="120" t="str">
        <f t="shared" si="5"/>
        <v/>
      </c>
      <c r="T98" s="144">
        <v>7.9788885439304569E-2</v>
      </c>
      <c r="U98" s="145">
        <f t="shared" si="8"/>
        <v>915.45970000000023</v>
      </c>
    </row>
    <row r="99" spans="1:21" ht="51">
      <c r="A99" s="22" t="s">
        <v>23</v>
      </c>
      <c r="C99" s="32">
        <v>94</v>
      </c>
      <c r="D99" s="33">
        <v>0</v>
      </c>
      <c r="E99" s="33" t="s">
        <v>3440</v>
      </c>
      <c r="F99" s="34" t="s">
        <v>3441</v>
      </c>
      <c r="G99" s="32" t="s">
        <v>74</v>
      </c>
      <c r="H99" s="33">
        <v>3161.49</v>
      </c>
      <c r="I99" s="33">
        <v>24.21</v>
      </c>
      <c r="J99" s="33">
        <f t="shared" si="7"/>
        <v>76539.67289999999</v>
      </c>
      <c r="K99" s="33" t="s">
        <v>23</v>
      </c>
      <c r="L99" s="22" t="s">
        <v>4337</v>
      </c>
      <c r="M99" s="120">
        <f t="shared" si="6"/>
        <v>76539.67289999999</v>
      </c>
      <c r="N99" s="120" t="str">
        <f t="shared" si="5"/>
        <v/>
      </c>
      <c r="O99" s="120" t="str">
        <f t="shared" si="5"/>
        <v/>
      </c>
      <c r="P99" s="120" t="str">
        <f t="shared" si="5"/>
        <v/>
      </c>
      <c r="Q99" s="120" t="str">
        <f t="shared" si="5"/>
        <v/>
      </c>
      <c r="R99" s="120" t="str">
        <f t="shared" si="5"/>
        <v/>
      </c>
      <c r="S99" s="120" t="str">
        <f t="shared" ref="N99:S142" si="9">IF($L99=S$1,$J99,"")</f>
        <v/>
      </c>
      <c r="T99" s="144">
        <v>8.7567121024370143E-2</v>
      </c>
      <c r="U99" s="145">
        <f t="shared" si="8"/>
        <v>6702.3588000000027</v>
      </c>
    </row>
    <row r="100" spans="1:21" ht="51">
      <c r="A100" s="22" t="s">
        <v>23</v>
      </c>
      <c r="C100" s="32">
        <v>95</v>
      </c>
      <c r="D100" s="33">
        <v>0</v>
      </c>
      <c r="E100" s="33" t="s">
        <v>3442</v>
      </c>
      <c r="F100" s="34" t="s">
        <v>3443</v>
      </c>
      <c r="G100" s="32" t="s">
        <v>74</v>
      </c>
      <c r="H100" s="33">
        <v>1336.643</v>
      </c>
      <c r="I100" s="33">
        <v>6.6</v>
      </c>
      <c r="J100" s="33">
        <f t="shared" si="7"/>
        <v>8821.8438000000006</v>
      </c>
      <c r="K100" s="33" t="s">
        <v>23</v>
      </c>
      <c r="L100" s="22" t="s">
        <v>4337</v>
      </c>
      <c r="M100" s="120">
        <f t="shared" si="6"/>
        <v>8821.8438000000006</v>
      </c>
      <c r="N100" s="120" t="str">
        <f t="shared" si="9"/>
        <v/>
      </c>
      <c r="O100" s="120" t="str">
        <f t="shared" si="9"/>
        <v/>
      </c>
      <c r="P100" s="120" t="str">
        <f t="shared" si="9"/>
        <v/>
      </c>
      <c r="Q100" s="120" t="str">
        <f t="shared" si="9"/>
        <v/>
      </c>
      <c r="R100" s="120" t="str">
        <f t="shared" si="9"/>
        <v/>
      </c>
      <c r="S100" s="120" t="str">
        <f t="shared" si="9"/>
        <v/>
      </c>
      <c r="T100" s="144">
        <v>8.4848484848484784E-2</v>
      </c>
      <c r="U100" s="145">
        <f t="shared" si="8"/>
        <v>748.52007999999944</v>
      </c>
    </row>
    <row r="101" spans="1:21" ht="17">
      <c r="A101" s="22" t="s">
        <v>225</v>
      </c>
      <c r="C101" s="32">
        <v>96</v>
      </c>
      <c r="D101" s="33" t="s">
        <v>3444</v>
      </c>
      <c r="E101" s="33">
        <v>0</v>
      </c>
      <c r="F101" s="34" t="s">
        <v>3445</v>
      </c>
      <c r="G101" s="32" t="s">
        <v>23</v>
      </c>
      <c r="H101" s="33" t="s">
        <v>23</v>
      </c>
      <c r="I101" s="33" t="s">
        <v>23</v>
      </c>
      <c r="J101" s="136"/>
      <c r="K101" s="33">
        <f>+SUM(J102:J104)</f>
        <v>89211.50372860003</v>
      </c>
      <c r="L101" s="22">
        <v>0</v>
      </c>
      <c r="M101" s="120" t="str">
        <f t="shared" si="6"/>
        <v/>
      </c>
      <c r="N101" s="120" t="str">
        <f t="shared" si="9"/>
        <v/>
      </c>
      <c r="O101" s="120" t="str">
        <f t="shared" si="9"/>
        <v/>
      </c>
      <c r="P101" s="120" t="str">
        <f t="shared" si="9"/>
        <v/>
      </c>
      <c r="Q101" s="120" t="str">
        <f t="shared" si="9"/>
        <v/>
      </c>
      <c r="R101" s="120" t="str">
        <f t="shared" si="9"/>
        <v/>
      </c>
      <c r="S101" s="120" t="str">
        <f t="shared" si="9"/>
        <v/>
      </c>
      <c r="T101" s="144"/>
    </row>
    <row r="102" spans="1:21" ht="68">
      <c r="A102" s="22" t="s">
        <v>23</v>
      </c>
      <c r="C102" s="32">
        <v>97</v>
      </c>
      <c r="D102" s="33">
        <v>0</v>
      </c>
      <c r="E102" s="33" t="s">
        <v>4995</v>
      </c>
      <c r="F102" s="34" t="s">
        <v>4996</v>
      </c>
      <c r="G102" s="32" t="s">
        <v>534</v>
      </c>
      <c r="H102" s="33">
        <v>58.266179999999984</v>
      </c>
      <c r="I102" s="33">
        <v>11.37</v>
      </c>
      <c r="J102" s="33">
        <f t="shared" si="7"/>
        <v>662.48646659999974</v>
      </c>
      <c r="K102" s="33" t="s">
        <v>23</v>
      </c>
      <c r="L102" s="22" t="s">
        <v>4337</v>
      </c>
      <c r="M102" s="120">
        <f t="shared" si="6"/>
        <v>662.48646659999974</v>
      </c>
      <c r="N102" s="120" t="str">
        <f t="shared" si="9"/>
        <v/>
      </c>
      <c r="O102" s="120" t="str">
        <f t="shared" si="9"/>
        <v/>
      </c>
      <c r="P102" s="120" t="str">
        <f t="shared" si="9"/>
        <v/>
      </c>
      <c r="Q102" s="120" t="str">
        <f t="shared" si="9"/>
        <v/>
      </c>
      <c r="R102" s="120" t="str">
        <f t="shared" si="9"/>
        <v/>
      </c>
      <c r="S102" s="120" t="str">
        <f t="shared" si="9"/>
        <v/>
      </c>
      <c r="T102" s="144">
        <v>0.21</v>
      </c>
      <c r="U102" s="145">
        <f t="shared" si="8"/>
        <v>139.12215798599993</v>
      </c>
    </row>
    <row r="103" spans="1:21" ht="68">
      <c r="A103" s="22" t="s">
        <v>23</v>
      </c>
      <c r="C103" s="32">
        <v>98</v>
      </c>
      <c r="D103" s="33">
        <v>0</v>
      </c>
      <c r="E103" s="33" t="s">
        <v>3446</v>
      </c>
      <c r="F103" s="34" t="s">
        <v>3447</v>
      </c>
      <c r="G103" s="32" t="s">
        <v>534</v>
      </c>
      <c r="H103" s="33">
        <v>4079.2466000000009</v>
      </c>
      <c r="I103" s="33">
        <v>16.87</v>
      </c>
      <c r="J103" s="33">
        <f t="shared" si="7"/>
        <v>68816.890142000018</v>
      </c>
      <c r="K103" s="33" t="s">
        <v>23</v>
      </c>
      <c r="L103" s="22" t="s">
        <v>4337</v>
      </c>
      <c r="M103" s="120">
        <f t="shared" si="6"/>
        <v>68816.890142000018</v>
      </c>
      <c r="N103" s="120" t="str">
        <f t="shared" si="9"/>
        <v/>
      </c>
      <c r="O103" s="120" t="str">
        <f t="shared" si="9"/>
        <v/>
      </c>
      <c r="P103" s="120" t="str">
        <f t="shared" si="9"/>
        <v/>
      </c>
      <c r="Q103" s="120" t="str">
        <f t="shared" si="9"/>
        <v/>
      </c>
      <c r="R103" s="120" t="str">
        <f t="shared" si="9"/>
        <v/>
      </c>
      <c r="S103" s="120" t="str">
        <f t="shared" si="9"/>
        <v/>
      </c>
      <c r="T103" s="144">
        <v>0.19620628334321283</v>
      </c>
      <c r="U103" s="145">
        <f t="shared" si="8"/>
        <v>13502.306246000006</v>
      </c>
    </row>
    <row r="104" spans="1:21" ht="68">
      <c r="A104" s="22" t="s">
        <v>23</v>
      </c>
      <c r="C104" s="32">
        <v>99</v>
      </c>
      <c r="D104" s="33">
        <v>0</v>
      </c>
      <c r="E104" s="33" t="s">
        <v>3448</v>
      </c>
      <c r="F104" s="34" t="s">
        <v>3449</v>
      </c>
      <c r="G104" s="32" t="s">
        <v>74</v>
      </c>
      <c r="H104" s="33">
        <v>433.10200000000003</v>
      </c>
      <c r="I104" s="33">
        <v>45.56</v>
      </c>
      <c r="J104" s="33">
        <f t="shared" si="7"/>
        <v>19732.127120000001</v>
      </c>
      <c r="K104" s="33" t="s">
        <v>23</v>
      </c>
      <c r="L104" s="22" t="s">
        <v>4337</v>
      </c>
      <c r="M104" s="120">
        <f t="shared" si="6"/>
        <v>19732.127120000001</v>
      </c>
      <c r="N104" s="120" t="str">
        <f t="shared" si="9"/>
        <v/>
      </c>
      <c r="O104" s="120" t="str">
        <f t="shared" si="9"/>
        <v/>
      </c>
      <c r="P104" s="120" t="str">
        <f t="shared" si="9"/>
        <v/>
      </c>
      <c r="Q104" s="120" t="str">
        <f t="shared" si="9"/>
        <v/>
      </c>
      <c r="R104" s="120" t="str">
        <f t="shared" si="9"/>
        <v/>
      </c>
      <c r="S104" s="120" t="str">
        <f t="shared" si="9"/>
        <v/>
      </c>
      <c r="T104" s="144">
        <v>0.19622475856014054</v>
      </c>
      <c r="U104" s="145">
        <f t="shared" si="8"/>
        <v>3871.9318800000015</v>
      </c>
    </row>
    <row r="105" spans="1:21" ht="17">
      <c r="A105" s="22" t="s">
        <v>225</v>
      </c>
      <c r="C105" s="32">
        <v>100</v>
      </c>
      <c r="D105" s="33" t="s">
        <v>1008</v>
      </c>
      <c r="E105" s="33">
        <v>0</v>
      </c>
      <c r="F105" s="34" t="s">
        <v>1009</v>
      </c>
      <c r="G105" s="32" t="s">
        <v>23</v>
      </c>
      <c r="H105" s="33" t="s">
        <v>23</v>
      </c>
      <c r="I105" s="33" t="s">
        <v>23</v>
      </c>
      <c r="J105" s="136"/>
      <c r="K105" s="33">
        <f>+SUM(J106:J109)</f>
        <v>188607.35259999995</v>
      </c>
      <c r="L105" s="22">
        <v>0</v>
      </c>
      <c r="M105" s="120" t="str">
        <f t="shared" si="6"/>
        <v/>
      </c>
      <c r="N105" s="120" t="str">
        <f t="shared" si="9"/>
        <v/>
      </c>
      <c r="O105" s="120" t="str">
        <f t="shared" si="9"/>
        <v/>
      </c>
      <c r="P105" s="120" t="str">
        <f t="shared" si="9"/>
        <v/>
      </c>
      <c r="Q105" s="120" t="str">
        <f t="shared" si="9"/>
        <v/>
      </c>
      <c r="R105" s="120" t="str">
        <f t="shared" si="9"/>
        <v/>
      </c>
      <c r="S105" s="120" t="str">
        <f t="shared" si="9"/>
        <v/>
      </c>
      <c r="T105" s="144"/>
    </row>
    <row r="106" spans="1:21" ht="102">
      <c r="A106" s="22" t="s">
        <v>23</v>
      </c>
      <c r="C106" s="32">
        <v>101</v>
      </c>
      <c r="D106" s="33">
        <v>0</v>
      </c>
      <c r="E106" s="33" t="s">
        <v>3450</v>
      </c>
      <c r="F106" s="34" t="s">
        <v>3451</v>
      </c>
      <c r="G106" s="32" t="s">
        <v>74</v>
      </c>
      <c r="H106" s="33">
        <v>7.78</v>
      </c>
      <c r="I106" s="33">
        <v>30.81</v>
      </c>
      <c r="J106" s="33">
        <f t="shared" si="7"/>
        <v>239.70179999999999</v>
      </c>
      <c r="K106" s="33" t="s">
        <v>23</v>
      </c>
      <c r="L106" s="22" t="s">
        <v>4337</v>
      </c>
      <c r="M106" s="120">
        <f t="shared" si="6"/>
        <v>239.70179999999999</v>
      </c>
      <c r="N106" s="120" t="str">
        <f t="shared" si="9"/>
        <v/>
      </c>
      <c r="O106" s="120" t="str">
        <f t="shared" si="9"/>
        <v/>
      </c>
      <c r="P106" s="120" t="str">
        <f t="shared" si="9"/>
        <v/>
      </c>
      <c r="Q106" s="120" t="str">
        <f t="shared" si="9"/>
        <v/>
      </c>
      <c r="R106" s="120" t="str">
        <f t="shared" si="9"/>
        <v/>
      </c>
      <c r="S106" s="120" t="str">
        <f t="shared" si="9"/>
        <v/>
      </c>
      <c r="T106" s="144">
        <v>0.433300876338851</v>
      </c>
      <c r="U106" s="145">
        <f t="shared" si="8"/>
        <v>103.86299999999999</v>
      </c>
    </row>
    <row r="107" spans="1:21" ht="85">
      <c r="A107" s="22" t="s">
        <v>23</v>
      </c>
      <c r="C107" s="32">
        <v>102</v>
      </c>
      <c r="D107" s="33">
        <v>0</v>
      </c>
      <c r="E107" s="33" t="s">
        <v>4392</v>
      </c>
      <c r="F107" s="34" t="s">
        <v>4393</v>
      </c>
      <c r="G107" s="32" t="s">
        <v>74</v>
      </c>
      <c r="H107" s="33">
        <v>2356.6999999999989</v>
      </c>
      <c r="I107" s="33">
        <v>35.340000000000003</v>
      </c>
      <c r="J107" s="33">
        <f t="shared" si="7"/>
        <v>83285.777999999977</v>
      </c>
      <c r="K107" s="33" t="s">
        <v>23</v>
      </c>
      <c r="L107" s="22" t="s">
        <v>4337</v>
      </c>
      <c r="M107" s="120">
        <f t="shared" si="6"/>
        <v>83285.777999999977</v>
      </c>
      <c r="N107" s="120" t="str">
        <f t="shared" si="9"/>
        <v/>
      </c>
      <c r="O107" s="120" t="str">
        <f t="shared" si="9"/>
        <v/>
      </c>
      <c r="P107" s="120" t="str">
        <f t="shared" si="9"/>
        <v/>
      </c>
      <c r="Q107" s="120" t="str">
        <f t="shared" si="9"/>
        <v/>
      </c>
      <c r="R107" s="120" t="str">
        <f t="shared" si="9"/>
        <v/>
      </c>
      <c r="S107" s="120" t="str">
        <f t="shared" si="9"/>
        <v/>
      </c>
      <c r="T107" s="144">
        <v>0.35766836445953593</v>
      </c>
      <c r="U107" s="145">
        <f t="shared" si="8"/>
        <v>29788.687999999991</v>
      </c>
    </row>
    <row r="108" spans="1:21" ht="85">
      <c r="A108" s="22" t="s">
        <v>23</v>
      </c>
      <c r="C108" s="32">
        <v>103</v>
      </c>
      <c r="D108" s="33">
        <v>0</v>
      </c>
      <c r="E108" s="33" t="s">
        <v>3452</v>
      </c>
      <c r="F108" s="34" t="s">
        <v>3453</v>
      </c>
      <c r="G108" s="32" t="s">
        <v>74</v>
      </c>
      <c r="H108" s="33">
        <v>2268.6799999999998</v>
      </c>
      <c r="I108" s="33">
        <v>40.9</v>
      </c>
      <c r="J108" s="33">
        <f t="shared" si="7"/>
        <v>92789.011999999988</v>
      </c>
      <c r="K108" s="33" t="s">
        <v>23</v>
      </c>
      <c r="L108" s="22" t="s">
        <v>4337</v>
      </c>
      <c r="M108" s="120">
        <f t="shared" si="6"/>
        <v>92789.011999999988</v>
      </c>
      <c r="N108" s="120" t="str">
        <f t="shared" si="9"/>
        <v/>
      </c>
      <c r="O108" s="120" t="str">
        <f t="shared" si="9"/>
        <v/>
      </c>
      <c r="P108" s="120" t="str">
        <f t="shared" si="9"/>
        <v/>
      </c>
      <c r="Q108" s="120" t="str">
        <f t="shared" si="9"/>
        <v/>
      </c>
      <c r="R108" s="120" t="str">
        <f t="shared" si="9"/>
        <v/>
      </c>
      <c r="S108" s="120" t="str">
        <f t="shared" si="9"/>
        <v/>
      </c>
      <c r="T108" s="144">
        <v>0.35892420537897307</v>
      </c>
      <c r="U108" s="145">
        <f t="shared" si="8"/>
        <v>33304.222399999991</v>
      </c>
    </row>
    <row r="109" spans="1:21" ht="51">
      <c r="A109" s="22" t="s">
        <v>23</v>
      </c>
      <c r="C109" s="32">
        <v>104</v>
      </c>
      <c r="D109" s="33">
        <v>0</v>
      </c>
      <c r="E109" s="33" t="s">
        <v>3454</v>
      </c>
      <c r="F109" s="34" t="s">
        <v>3455</v>
      </c>
      <c r="G109" s="32" t="s">
        <v>74</v>
      </c>
      <c r="H109" s="33">
        <v>312.15999999999991</v>
      </c>
      <c r="I109" s="33">
        <v>39.380000000000003</v>
      </c>
      <c r="J109" s="33">
        <f t="shared" si="7"/>
        <v>12292.860799999997</v>
      </c>
      <c r="K109" s="33" t="s">
        <v>23</v>
      </c>
      <c r="L109" s="22" t="s">
        <v>4337</v>
      </c>
      <c r="M109" s="120">
        <f t="shared" si="6"/>
        <v>12292.860799999997</v>
      </c>
      <c r="N109" s="120" t="str">
        <f t="shared" si="9"/>
        <v/>
      </c>
      <c r="O109" s="120" t="str">
        <f t="shared" si="9"/>
        <v/>
      </c>
      <c r="P109" s="120" t="str">
        <f t="shared" si="9"/>
        <v/>
      </c>
      <c r="Q109" s="120" t="str">
        <f t="shared" si="9"/>
        <v/>
      </c>
      <c r="R109" s="120" t="str">
        <f t="shared" si="9"/>
        <v/>
      </c>
      <c r="S109" s="120" t="str">
        <f t="shared" si="9"/>
        <v/>
      </c>
      <c r="T109" s="144">
        <v>0.30827831386490606</v>
      </c>
      <c r="U109" s="145">
        <f t="shared" si="8"/>
        <v>3789.6223999999993</v>
      </c>
    </row>
    <row r="110" spans="1:21" ht="17">
      <c r="A110" s="22" t="s">
        <v>225</v>
      </c>
      <c r="C110" s="32">
        <v>105</v>
      </c>
      <c r="D110" s="33" t="s">
        <v>1010</v>
      </c>
      <c r="E110" s="33">
        <v>0</v>
      </c>
      <c r="F110" s="34" t="s">
        <v>1011</v>
      </c>
      <c r="G110" s="32" t="s">
        <v>23</v>
      </c>
      <c r="H110" s="33" t="s">
        <v>23</v>
      </c>
      <c r="I110" s="33" t="s">
        <v>23</v>
      </c>
      <c r="J110" s="136"/>
      <c r="K110" s="33">
        <f>+SUM(J111:J113)</f>
        <v>36230.861099999995</v>
      </c>
      <c r="L110" s="22">
        <v>0</v>
      </c>
      <c r="M110" s="120" t="str">
        <f t="shared" si="6"/>
        <v/>
      </c>
      <c r="N110" s="120" t="str">
        <f t="shared" si="9"/>
        <v/>
      </c>
      <c r="O110" s="120" t="str">
        <f t="shared" si="9"/>
        <v/>
      </c>
      <c r="P110" s="120" t="str">
        <f t="shared" si="9"/>
        <v/>
      </c>
      <c r="Q110" s="120" t="str">
        <f t="shared" si="9"/>
        <v/>
      </c>
      <c r="R110" s="120" t="str">
        <f t="shared" si="9"/>
        <v/>
      </c>
      <c r="S110" s="120" t="str">
        <f t="shared" si="9"/>
        <v/>
      </c>
      <c r="T110" s="144"/>
    </row>
    <row r="111" spans="1:21" ht="51">
      <c r="A111" s="22" t="s">
        <v>23</v>
      </c>
      <c r="C111" s="32">
        <v>106</v>
      </c>
      <c r="D111" s="33">
        <v>0</v>
      </c>
      <c r="E111" s="33" t="s">
        <v>3456</v>
      </c>
      <c r="F111" s="34" t="s">
        <v>3457</v>
      </c>
      <c r="G111" s="32" t="s">
        <v>74</v>
      </c>
      <c r="H111" s="33">
        <v>831.68999999999994</v>
      </c>
      <c r="I111" s="33">
        <v>39.24</v>
      </c>
      <c r="J111" s="33">
        <f t="shared" si="7"/>
        <v>32635.515599999999</v>
      </c>
      <c r="K111" s="33" t="s">
        <v>23</v>
      </c>
      <c r="L111" s="22" t="s">
        <v>4337</v>
      </c>
      <c r="M111" s="120">
        <f t="shared" si="6"/>
        <v>32635.515599999999</v>
      </c>
      <c r="N111" s="120" t="str">
        <f t="shared" si="9"/>
        <v/>
      </c>
      <c r="O111" s="120" t="str">
        <f t="shared" si="9"/>
        <v/>
      </c>
      <c r="P111" s="120" t="str">
        <f t="shared" si="9"/>
        <v/>
      </c>
      <c r="Q111" s="120" t="str">
        <f t="shared" si="9"/>
        <v/>
      </c>
      <c r="R111" s="120" t="str">
        <f t="shared" si="9"/>
        <v/>
      </c>
      <c r="S111" s="120" t="str">
        <f t="shared" si="9"/>
        <v/>
      </c>
      <c r="T111" s="144">
        <v>0.46177370030581033</v>
      </c>
      <c r="U111" s="145">
        <f t="shared" si="8"/>
        <v>15070.222799999998</v>
      </c>
    </row>
    <row r="112" spans="1:21" ht="51">
      <c r="A112" s="22" t="s">
        <v>23</v>
      </c>
      <c r="C112" s="32">
        <v>107</v>
      </c>
      <c r="D112" s="33">
        <v>0</v>
      </c>
      <c r="E112" s="33" t="s">
        <v>1012</v>
      </c>
      <c r="F112" s="34" t="s">
        <v>1013</v>
      </c>
      <c r="G112" s="32" t="s">
        <v>74</v>
      </c>
      <c r="H112" s="33">
        <v>41.07</v>
      </c>
      <c r="I112" s="33">
        <v>38.47</v>
      </c>
      <c r="J112" s="33">
        <f t="shared" si="7"/>
        <v>1579.9629</v>
      </c>
      <c r="K112" s="33" t="s">
        <v>23</v>
      </c>
      <c r="L112" s="22" t="s">
        <v>4337</v>
      </c>
      <c r="M112" s="120">
        <f t="shared" si="6"/>
        <v>1579.9629</v>
      </c>
      <c r="N112" s="120" t="str">
        <f t="shared" si="9"/>
        <v/>
      </c>
      <c r="O112" s="120" t="str">
        <f t="shared" si="9"/>
        <v/>
      </c>
      <c r="P112" s="120" t="str">
        <f t="shared" si="9"/>
        <v/>
      </c>
      <c r="Q112" s="120" t="str">
        <f t="shared" si="9"/>
        <v/>
      </c>
      <c r="R112" s="120" t="str">
        <f t="shared" si="9"/>
        <v/>
      </c>
      <c r="S112" s="120" t="str">
        <f t="shared" si="9"/>
        <v/>
      </c>
      <c r="T112" s="144">
        <v>0.47101637639719263</v>
      </c>
      <c r="U112" s="145">
        <f t="shared" si="8"/>
        <v>744.1884</v>
      </c>
    </row>
    <row r="113" spans="1:21" ht="51">
      <c r="A113" s="22" t="s">
        <v>23</v>
      </c>
      <c r="C113" s="32">
        <v>108</v>
      </c>
      <c r="D113" s="33">
        <v>0</v>
      </c>
      <c r="E113" s="33" t="s">
        <v>3458</v>
      </c>
      <c r="F113" s="34" t="s">
        <v>3459</v>
      </c>
      <c r="G113" s="32" t="s">
        <v>74</v>
      </c>
      <c r="H113" s="33">
        <v>41.58</v>
      </c>
      <c r="I113" s="33">
        <v>48.47</v>
      </c>
      <c r="J113" s="33">
        <f t="shared" si="7"/>
        <v>2015.3825999999999</v>
      </c>
      <c r="K113" s="33" t="s">
        <v>23</v>
      </c>
      <c r="L113" s="22" t="s">
        <v>4337</v>
      </c>
      <c r="M113" s="120">
        <f t="shared" si="6"/>
        <v>2015.3825999999999</v>
      </c>
      <c r="N113" s="120" t="str">
        <f t="shared" si="9"/>
        <v/>
      </c>
      <c r="O113" s="120" t="str">
        <f t="shared" si="9"/>
        <v/>
      </c>
      <c r="P113" s="120" t="str">
        <f t="shared" si="9"/>
        <v/>
      </c>
      <c r="Q113" s="120" t="str">
        <f t="shared" si="9"/>
        <v/>
      </c>
      <c r="R113" s="120" t="str">
        <f t="shared" si="9"/>
        <v/>
      </c>
      <c r="S113" s="120" t="str">
        <f t="shared" si="9"/>
        <v/>
      </c>
      <c r="T113" s="144">
        <v>0.57128120486899125</v>
      </c>
      <c r="U113" s="145">
        <f t="shared" si="8"/>
        <v>1151.3502000000003</v>
      </c>
    </row>
    <row r="114" spans="1:21" ht="17">
      <c r="A114" s="22" t="s">
        <v>225</v>
      </c>
      <c r="C114" s="32">
        <v>109</v>
      </c>
      <c r="D114" s="33" t="s">
        <v>1014</v>
      </c>
      <c r="E114" s="33">
        <v>0</v>
      </c>
      <c r="F114" s="34" t="s">
        <v>1015</v>
      </c>
      <c r="G114" s="32" t="s">
        <v>23</v>
      </c>
      <c r="H114" s="33" t="s">
        <v>23</v>
      </c>
      <c r="I114" s="33" t="s">
        <v>23</v>
      </c>
      <c r="J114" s="136"/>
      <c r="K114" s="33">
        <f>+SUM(J115:J118)</f>
        <v>17642.620100000004</v>
      </c>
      <c r="L114" s="22">
        <v>0</v>
      </c>
      <c r="M114" s="120" t="str">
        <f t="shared" si="6"/>
        <v/>
      </c>
      <c r="N114" s="120" t="str">
        <f t="shared" si="9"/>
        <v/>
      </c>
      <c r="O114" s="120" t="str">
        <f t="shared" si="9"/>
        <v/>
      </c>
      <c r="P114" s="120" t="str">
        <f t="shared" si="9"/>
        <v/>
      </c>
      <c r="Q114" s="120" t="str">
        <f t="shared" si="9"/>
        <v/>
      </c>
      <c r="R114" s="120" t="str">
        <f t="shared" si="9"/>
        <v/>
      </c>
      <c r="S114" s="120" t="str">
        <f t="shared" si="9"/>
        <v/>
      </c>
      <c r="T114" s="144"/>
    </row>
    <row r="115" spans="1:21" ht="68">
      <c r="A115" s="22" t="s">
        <v>23</v>
      </c>
      <c r="C115" s="32">
        <v>110</v>
      </c>
      <c r="D115" s="33">
        <v>0</v>
      </c>
      <c r="E115" s="33" t="s">
        <v>1016</v>
      </c>
      <c r="F115" s="34" t="s">
        <v>1017</v>
      </c>
      <c r="G115" s="32" t="s">
        <v>74</v>
      </c>
      <c r="H115" s="33">
        <v>194.90000000000003</v>
      </c>
      <c r="I115" s="33">
        <v>38.21</v>
      </c>
      <c r="J115" s="33">
        <f t="shared" si="7"/>
        <v>7447.1290000000017</v>
      </c>
      <c r="K115" s="33" t="s">
        <v>23</v>
      </c>
      <c r="L115" s="22" t="s">
        <v>4337</v>
      </c>
      <c r="M115" s="120">
        <f t="shared" si="6"/>
        <v>7447.1290000000017</v>
      </c>
      <c r="N115" s="120" t="str">
        <f t="shared" si="9"/>
        <v/>
      </c>
      <c r="O115" s="120" t="str">
        <f t="shared" si="9"/>
        <v/>
      </c>
      <c r="P115" s="120" t="str">
        <f t="shared" si="9"/>
        <v/>
      </c>
      <c r="Q115" s="120" t="str">
        <f t="shared" si="9"/>
        <v/>
      </c>
      <c r="R115" s="120" t="str">
        <f t="shared" si="9"/>
        <v/>
      </c>
      <c r="S115" s="120" t="str">
        <f t="shared" si="9"/>
        <v/>
      </c>
      <c r="T115" s="144">
        <v>0.44595655587542526</v>
      </c>
      <c r="U115" s="145">
        <f t="shared" si="8"/>
        <v>3321.0960000000005</v>
      </c>
    </row>
    <row r="116" spans="1:21" ht="85">
      <c r="A116" s="22" t="s">
        <v>23</v>
      </c>
      <c r="C116" s="32">
        <v>111</v>
      </c>
      <c r="D116" s="33">
        <v>0</v>
      </c>
      <c r="E116" s="33" t="s">
        <v>3460</v>
      </c>
      <c r="F116" s="34" t="s">
        <v>3461</v>
      </c>
      <c r="G116" s="32" t="s">
        <v>74</v>
      </c>
      <c r="H116" s="33">
        <v>198.42999999999998</v>
      </c>
      <c r="I116" s="33">
        <v>34.72</v>
      </c>
      <c r="J116" s="33">
        <f t="shared" si="7"/>
        <v>6889.489599999999</v>
      </c>
      <c r="K116" s="33" t="s">
        <v>23</v>
      </c>
      <c r="L116" s="22" t="s">
        <v>4337</v>
      </c>
      <c r="M116" s="120">
        <f t="shared" si="6"/>
        <v>6889.489599999999</v>
      </c>
      <c r="N116" s="120" t="str">
        <f t="shared" si="9"/>
        <v/>
      </c>
      <c r="O116" s="120" t="str">
        <f t="shared" si="9"/>
        <v/>
      </c>
      <c r="P116" s="120" t="str">
        <f t="shared" si="9"/>
        <v/>
      </c>
      <c r="Q116" s="120" t="str">
        <f t="shared" si="9"/>
        <v/>
      </c>
      <c r="R116" s="120" t="str">
        <f t="shared" si="9"/>
        <v/>
      </c>
      <c r="S116" s="120" t="str">
        <f t="shared" si="9"/>
        <v/>
      </c>
      <c r="T116" s="144">
        <v>0.44297235023041481</v>
      </c>
      <c r="U116" s="145">
        <f t="shared" si="8"/>
        <v>3051.8534</v>
      </c>
    </row>
    <row r="117" spans="1:21" ht="34">
      <c r="A117" s="22" t="s">
        <v>23</v>
      </c>
      <c r="C117" s="32">
        <v>112</v>
      </c>
      <c r="D117" s="33">
        <v>0</v>
      </c>
      <c r="E117" s="33" t="s">
        <v>3462</v>
      </c>
      <c r="F117" s="34" t="s">
        <v>3463</v>
      </c>
      <c r="G117" s="32" t="s">
        <v>44</v>
      </c>
      <c r="H117" s="33">
        <v>26.549999999999997</v>
      </c>
      <c r="I117" s="33">
        <v>71.13</v>
      </c>
      <c r="J117" s="33">
        <f t="shared" si="7"/>
        <v>1888.5014999999996</v>
      </c>
      <c r="K117" s="33" t="s">
        <v>23</v>
      </c>
      <c r="L117" s="22" t="s">
        <v>4337</v>
      </c>
      <c r="M117" s="120">
        <f t="shared" si="6"/>
        <v>1888.5014999999996</v>
      </c>
      <c r="N117" s="120" t="str">
        <f t="shared" si="9"/>
        <v/>
      </c>
      <c r="O117" s="120" t="str">
        <f t="shared" si="9"/>
        <v/>
      </c>
      <c r="P117" s="120" t="str">
        <f t="shared" si="9"/>
        <v/>
      </c>
      <c r="Q117" s="120" t="str">
        <f t="shared" si="9"/>
        <v/>
      </c>
      <c r="R117" s="120" t="str">
        <f t="shared" si="9"/>
        <v/>
      </c>
      <c r="S117" s="120" t="str">
        <f t="shared" si="9"/>
        <v/>
      </c>
      <c r="T117" s="144">
        <v>0.58976521861380571</v>
      </c>
      <c r="U117" s="145">
        <f t="shared" si="8"/>
        <v>1113.7724999999998</v>
      </c>
    </row>
    <row r="118" spans="1:21" ht="51">
      <c r="A118" s="22" t="s">
        <v>23</v>
      </c>
      <c r="C118" s="32">
        <v>113</v>
      </c>
      <c r="D118" s="33">
        <v>0</v>
      </c>
      <c r="E118" s="33" t="s">
        <v>5100</v>
      </c>
      <c r="F118" s="34" t="s">
        <v>5180</v>
      </c>
      <c r="G118" s="32" t="s">
        <v>74</v>
      </c>
      <c r="H118" s="33">
        <v>4.0500000000000007</v>
      </c>
      <c r="I118" s="33">
        <v>350</v>
      </c>
      <c r="J118" s="33">
        <f t="shared" si="7"/>
        <v>1417.5000000000002</v>
      </c>
      <c r="K118" s="33" t="s">
        <v>23</v>
      </c>
      <c r="L118" s="22" t="s">
        <v>4337</v>
      </c>
      <c r="M118" s="120">
        <f t="shared" si="6"/>
        <v>1417.5000000000002</v>
      </c>
      <c r="N118" s="120" t="str">
        <f t="shared" si="9"/>
        <v/>
      </c>
      <c r="O118" s="120" t="str">
        <f t="shared" si="9"/>
        <v/>
      </c>
      <c r="P118" s="120" t="str">
        <f t="shared" si="9"/>
        <v/>
      </c>
      <c r="Q118" s="120" t="str">
        <f t="shared" si="9"/>
        <v/>
      </c>
      <c r="R118" s="120" t="str">
        <f t="shared" si="9"/>
        <v/>
      </c>
      <c r="S118" s="120" t="str">
        <f t="shared" si="9"/>
        <v/>
      </c>
      <c r="T118" s="144">
        <v>0.25</v>
      </c>
      <c r="U118" s="145">
        <f t="shared" si="8"/>
        <v>354.37500000000006</v>
      </c>
    </row>
    <row r="119" spans="1:21" ht="17">
      <c r="A119" s="22" t="s">
        <v>225</v>
      </c>
      <c r="C119" s="32">
        <v>114</v>
      </c>
      <c r="D119" s="33" t="s">
        <v>1018</v>
      </c>
      <c r="E119" s="33">
        <v>0</v>
      </c>
      <c r="F119" s="34" t="s">
        <v>1019</v>
      </c>
      <c r="G119" s="32" t="s">
        <v>23</v>
      </c>
      <c r="H119" s="33" t="s">
        <v>23</v>
      </c>
      <c r="I119" s="33" t="s">
        <v>23</v>
      </c>
      <c r="J119" s="136"/>
      <c r="K119" s="33">
        <f>+SUM(J120:J121)</f>
        <v>11500.068399999998</v>
      </c>
      <c r="L119" s="22">
        <v>0</v>
      </c>
      <c r="M119" s="120" t="str">
        <f t="shared" si="6"/>
        <v/>
      </c>
      <c r="N119" s="120" t="str">
        <f t="shared" si="9"/>
        <v/>
      </c>
      <c r="O119" s="120" t="str">
        <f t="shared" si="9"/>
        <v/>
      </c>
      <c r="P119" s="120" t="str">
        <f t="shared" si="9"/>
        <v/>
      </c>
      <c r="Q119" s="120" t="str">
        <f t="shared" si="9"/>
        <v/>
      </c>
      <c r="R119" s="120" t="str">
        <f t="shared" si="9"/>
        <v/>
      </c>
      <c r="S119" s="120" t="str">
        <f t="shared" si="9"/>
        <v/>
      </c>
      <c r="T119" s="144"/>
    </row>
    <row r="120" spans="1:21" ht="136">
      <c r="A120" s="22" t="s">
        <v>23</v>
      </c>
      <c r="C120" s="32">
        <v>115</v>
      </c>
      <c r="D120" s="33">
        <v>0</v>
      </c>
      <c r="E120" s="33" t="s">
        <v>1021</v>
      </c>
      <c r="F120" s="34" t="s">
        <v>3464</v>
      </c>
      <c r="G120" s="32" t="s">
        <v>74</v>
      </c>
      <c r="H120" s="33">
        <v>34.159999999999997</v>
      </c>
      <c r="I120" s="33">
        <v>323.49</v>
      </c>
      <c r="J120" s="33">
        <f t="shared" si="7"/>
        <v>11050.418399999999</v>
      </c>
      <c r="K120" s="33" t="s">
        <v>23</v>
      </c>
      <c r="L120" s="22" t="s">
        <v>4337</v>
      </c>
      <c r="M120" s="120">
        <f t="shared" si="6"/>
        <v>11050.418399999999</v>
      </c>
      <c r="N120" s="120" t="str">
        <f t="shared" si="9"/>
        <v/>
      </c>
      <c r="O120" s="120" t="str">
        <f t="shared" si="9"/>
        <v/>
      </c>
      <c r="P120" s="120" t="str">
        <f t="shared" si="9"/>
        <v/>
      </c>
      <c r="Q120" s="120" t="str">
        <f t="shared" si="9"/>
        <v/>
      </c>
      <c r="R120" s="120" t="str">
        <f t="shared" si="9"/>
        <v/>
      </c>
      <c r="S120" s="120" t="str">
        <f t="shared" si="9"/>
        <v/>
      </c>
      <c r="T120" s="144">
        <v>0.1058765340505116</v>
      </c>
      <c r="U120" s="145">
        <f t="shared" si="8"/>
        <v>1169.9799999999998</v>
      </c>
    </row>
    <row r="121" spans="1:21" ht="102">
      <c r="A121" s="22" t="s">
        <v>23</v>
      </c>
      <c r="C121" s="32">
        <v>116</v>
      </c>
      <c r="D121" s="33">
        <v>0</v>
      </c>
      <c r="E121" s="33" t="s">
        <v>1020</v>
      </c>
      <c r="F121" s="34" t="s">
        <v>3465</v>
      </c>
      <c r="G121" s="32" t="s">
        <v>32</v>
      </c>
      <c r="H121" s="33">
        <v>1</v>
      </c>
      <c r="I121" s="33">
        <v>449.65</v>
      </c>
      <c r="J121" s="33">
        <f t="shared" si="7"/>
        <v>449.65</v>
      </c>
      <c r="K121" s="33" t="s">
        <v>23</v>
      </c>
      <c r="L121" s="22" t="s">
        <v>4337</v>
      </c>
      <c r="M121" s="120">
        <f t="shared" si="6"/>
        <v>449.65</v>
      </c>
      <c r="N121" s="120" t="str">
        <f t="shared" si="9"/>
        <v/>
      </c>
      <c r="O121" s="120" t="str">
        <f t="shared" si="9"/>
        <v/>
      </c>
      <c r="P121" s="120" t="str">
        <f t="shared" si="9"/>
        <v/>
      </c>
      <c r="Q121" s="120" t="str">
        <f t="shared" si="9"/>
        <v/>
      </c>
      <c r="R121" s="120" t="str">
        <f t="shared" si="9"/>
        <v/>
      </c>
      <c r="S121" s="120" t="str">
        <f t="shared" si="9"/>
        <v/>
      </c>
      <c r="T121" s="144">
        <v>0.1518292004892694</v>
      </c>
      <c r="U121" s="145">
        <f t="shared" si="8"/>
        <v>68.269999999999982</v>
      </c>
    </row>
    <row r="122" spans="1:21" ht="17">
      <c r="A122" s="22" t="s">
        <v>225</v>
      </c>
      <c r="C122" s="32">
        <v>117</v>
      </c>
      <c r="D122" s="33" t="s">
        <v>806</v>
      </c>
      <c r="E122" s="33">
        <v>0</v>
      </c>
      <c r="F122" s="34" t="s">
        <v>807</v>
      </c>
      <c r="G122" s="32" t="s">
        <v>23</v>
      </c>
      <c r="H122" s="33" t="s">
        <v>23</v>
      </c>
      <c r="I122" s="33" t="s">
        <v>23</v>
      </c>
      <c r="J122" s="136"/>
      <c r="K122" s="33">
        <f>+SUM(J123:J136)</f>
        <v>442832.47883599979</v>
      </c>
      <c r="L122" s="22">
        <v>0</v>
      </c>
      <c r="M122" s="120" t="str">
        <f t="shared" ref="M122:M173" si="10">IF($L122=M$1,$J122,"")</f>
        <v/>
      </c>
      <c r="N122" s="120" t="str">
        <f t="shared" si="9"/>
        <v/>
      </c>
      <c r="O122" s="120" t="str">
        <f t="shared" si="9"/>
        <v/>
      </c>
      <c r="P122" s="120" t="str">
        <f t="shared" si="9"/>
        <v/>
      </c>
      <c r="Q122" s="120" t="str">
        <f t="shared" si="9"/>
        <v/>
      </c>
      <c r="R122" s="120" t="str">
        <f t="shared" si="9"/>
        <v/>
      </c>
      <c r="S122" s="120" t="str">
        <f t="shared" si="9"/>
        <v/>
      </c>
      <c r="T122" s="144"/>
    </row>
    <row r="123" spans="1:21" ht="102">
      <c r="A123" s="22" t="s">
        <v>23</v>
      </c>
      <c r="C123" s="32">
        <v>118</v>
      </c>
      <c r="D123" s="33">
        <v>0</v>
      </c>
      <c r="E123" s="33" t="s">
        <v>1024</v>
      </c>
      <c r="F123" s="34" t="s">
        <v>1025</v>
      </c>
      <c r="G123" s="32" t="s">
        <v>534</v>
      </c>
      <c r="H123" s="33">
        <v>20089.350000000006</v>
      </c>
      <c r="I123" s="33">
        <v>4.74</v>
      </c>
      <c r="J123" s="33">
        <f t="shared" si="7"/>
        <v>95223.519000000029</v>
      </c>
      <c r="K123" s="33" t="s">
        <v>23</v>
      </c>
      <c r="L123" s="22" t="s">
        <v>4337</v>
      </c>
      <c r="M123" s="120">
        <f t="shared" si="10"/>
        <v>95223.519000000029</v>
      </c>
      <c r="N123" s="120" t="str">
        <f t="shared" si="9"/>
        <v/>
      </c>
      <c r="O123" s="120" t="str">
        <f t="shared" si="9"/>
        <v/>
      </c>
      <c r="P123" s="120" t="str">
        <f t="shared" si="9"/>
        <v/>
      </c>
      <c r="Q123" s="120" t="str">
        <f t="shared" si="9"/>
        <v/>
      </c>
      <c r="R123" s="120" t="str">
        <f t="shared" si="9"/>
        <v/>
      </c>
      <c r="S123" s="120" t="str">
        <f t="shared" si="9"/>
        <v/>
      </c>
      <c r="T123" s="144">
        <v>0.47046413502109702</v>
      </c>
      <c r="U123" s="145">
        <f t="shared" si="8"/>
        <v>44799.250500000009</v>
      </c>
    </row>
    <row r="124" spans="1:21" ht="102">
      <c r="A124" s="22" t="s">
        <v>23</v>
      </c>
      <c r="C124" s="32">
        <v>119</v>
      </c>
      <c r="D124" s="33">
        <v>0</v>
      </c>
      <c r="E124" s="33" t="s">
        <v>4394</v>
      </c>
      <c r="F124" s="34" t="s">
        <v>4395</v>
      </c>
      <c r="G124" s="32" t="s">
        <v>534</v>
      </c>
      <c r="H124" s="33">
        <v>293.56500000000005</v>
      </c>
      <c r="I124" s="33">
        <v>4.41</v>
      </c>
      <c r="J124" s="33">
        <f t="shared" si="7"/>
        <v>1294.6216500000003</v>
      </c>
      <c r="K124" s="33" t="s">
        <v>23</v>
      </c>
      <c r="L124" s="22" t="s">
        <v>4337</v>
      </c>
      <c r="M124" s="120">
        <f t="shared" si="10"/>
        <v>1294.6216500000003</v>
      </c>
      <c r="N124" s="120" t="str">
        <f t="shared" si="9"/>
        <v/>
      </c>
      <c r="O124" s="120" t="str">
        <f t="shared" si="9"/>
        <v/>
      </c>
      <c r="P124" s="120" t="str">
        <f t="shared" si="9"/>
        <v/>
      </c>
      <c r="Q124" s="120" t="str">
        <f t="shared" si="9"/>
        <v/>
      </c>
      <c r="R124" s="120" t="str">
        <f t="shared" si="9"/>
        <v/>
      </c>
      <c r="S124" s="120" t="str">
        <f t="shared" si="9"/>
        <v/>
      </c>
      <c r="T124" s="144">
        <v>0.42176870748299322</v>
      </c>
      <c r="U124" s="145">
        <f t="shared" si="8"/>
        <v>546.0309000000002</v>
      </c>
    </row>
    <row r="125" spans="1:21" ht="68">
      <c r="A125" s="22" t="s">
        <v>23</v>
      </c>
      <c r="C125" s="32">
        <v>120</v>
      </c>
      <c r="D125" s="33">
        <v>0</v>
      </c>
      <c r="E125" s="33" t="s">
        <v>3466</v>
      </c>
      <c r="F125" s="34" t="s">
        <v>3467</v>
      </c>
      <c r="G125" s="32" t="s">
        <v>534</v>
      </c>
      <c r="H125" s="33">
        <v>535.6</v>
      </c>
      <c r="I125" s="33">
        <v>9.76</v>
      </c>
      <c r="J125" s="33">
        <f t="shared" si="7"/>
        <v>5227.4560000000001</v>
      </c>
      <c r="K125" s="33" t="s">
        <v>23</v>
      </c>
      <c r="L125" s="22" t="s">
        <v>4337</v>
      </c>
      <c r="M125" s="120">
        <f t="shared" si="10"/>
        <v>5227.4560000000001</v>
      </c>
      <c r="N125" s="120" t="str">
        <f t="shared" si="9"/>
        <v/>
      </c>
      <c r="O125" s="120" t="str">
        <f t="shared" si="9"/>
        <v/>
      </c>
      <c r="P125" s="120" t="str">
        <f t="shared" si="9"/>
        <v/>
      </c>
      <c r="Q125" s="120" t="str">
        <f t="shared" si="9"/>
        <v/>
      </c>
      <c r="R125" s="120" t="str">
        <f t="shared" si="9"/>
        <v/>
      </c>
      <c r="S125" s="120" t="str">
        <f t="shared" si="9"/>
        <v/>
      </c>
      <c r="T125" s="144">
        <v>0.52766393442622961</v>
      </c>
      <c r="U125" s="145">
        <f t="shared" si="8"/>
        <v>2758.3400000000006</v>
      </c>
    </row>
    <row r="126" spans="1:21" ht="68">
      <c r="A126" s="22" t="s">
        <v>23</v>
      </c>
      <c r="C126" s="32">
        <v>121</v>
      </c>
      <c r="D126" s="33">
        <v>0</v>
      </c>
      <c r="E126" s="33" t="s">
        <v>3468</v>
      </c>
      <c r="F126" s="34" t="s">
        <v>3469</v>
      </c>
      <c r="G126" s="32" t="s">
        <v>534</v>
      </c>
      <c r="H126" s="33">
        <v>35</v>
      </c>
      <c r="I126" s="33">
        <v>9.76</v>
      </c>
      <c r="J126" s="33">
        <f t="shared" si="7"/>
        <v>341.59999999999997</v>
      </c>
      <c r="K126" s="33" t="s">
        <v>23</v>
      </c>
      <c r="L126" s="22" t="s">
        <v>4337</v>
      </c>
      <c r="M126" s="120">
        <f t="shared" si="10"/>
        <v>341.59999999999997</v>
      </c>
      <c r="N126" s="120" t="str">
        <f t="shared" si="9"/>
        <v/>
      </c>
      <c r="O126" s="120" t="str">
        <f t="shared" si="9"/>
        <v/>
      </c>
      <c r="P126" s="120" t="str">
        <f t="shared" si="9"/>
        <v/>
      </c>
      <c r="Q126" s="120" t="str">
        <f t="shared" si="9"/>
        <v/>
      </c>
      <c r="R126" s="120" t="str">
        <f t="shared" si="9"/>
        <v/>
      </c>
      <c r="S126" s="120" t="str">
        <f t="shared" si="9"/>
        <v/>
      </c>
      <c r="T126" s="144">
        <v>0.52766393442622961</v>
      </c>
      <c r="U126" s="145">
        <f t="shared" si="8"/>
        <v>180.25000000000003</v>
      </c>
    </row>
    <row r="127" spans="1:21" ht="51">
      <c r="A127" s="22" t="s">
        <v>23</v>
      </c>
      <c r="C127" s="32">
        <v>122</v>
      </c>
      <c r="D127" s="33">
        <v>0</v>
      </c>
      <c r="E127" s="33" t="s">
        <v>1022</v>
      </c>
      <c r="F127" s="34" t="s">
        <v>1023</v>
      </c>
      <c r="G127" s="32" t="s">
        <v>534</v>
      </c>
      <c r="H127" s="33">
        <v>6291.81</v>
      </c>
      <c r="I127" s="33">
        <v>8.1</v>
      </c>
      <c r="J127" s="33">
        <f t="shared" si="7"/>
        <v>50963.661</v>
      </c>
      <c r="K127" s="33" t="s">
        <v>23</v>
      </c>
      <c r="L127" s="22" t="s">
        <v>4337</v>
      </c>
      <c r="M127" s="120">
        <f t="shared" si="10"/>
        <v>50963.661</v>
      </c>
      <c r="N127" s="120" t="str">
        <f t="shared" si="9"/>
        <v/>
      </c>
      <c r="O127" s="120" t="str">
        <f t="shared" si="9"/>
        <v/>
      </c>
      <c r="P127" s="120" t="str">
        <f t="shared" si="9"/>
        <v/>
      </c>
      <c r="Q127" s="120" t="str">
        <f t="shared" si="9"/>
        <v/>
      </c>
      <c r="R127" s="120" t="str">
        <f t="shared" si="9"/>
        <v/>
      </c>
      <c r="S127" s="120" t="str">
        <f t="shared" si="9"/>
        <v/>
      </c>
      <c r="T127" s="144">
        <v>0.10740740740740742</v>
      </c>
      <c r="U127" s="145">
        <f t="shared" si="8"/>
        <v>5473.8747000000012</v>
      </c>
    </row>
    <row r="128" spans="1:21" ht="68">
      <c r="A128" s="22" t="s">
        <v>23</v>
      </c>
      <c r="C128" s="32">
        <v>123</v>
      </c>
      <c r="D128" s="33">
        <v>0</v>
      </c>
      <c r="E128" s="33" t="s">
        <v>3470</v>
      </c>
      <c r="F128" s="34" t="s">
        <v>3471</v>
      </c>
      <c r="G128" s="32" t="s">
        <v>534</v>
      </c>
      <c r="H128" s="33">
        <v>316.80000000000007</v>
      </c>
      <c r="I128" s="33">
        <v>7.3</v>
      </c>
      <c r="J128" s="33">
        <f t="shared" si="7"/>
        <v>2312.6400000000003</v>
      </c>
      <c r="K128" s="33" t="s">
        <v>23</v>
      </c>
      <c r="L128" s="22" t="s">
        <v>4337</v>
      </c>
      <c r="M128" s="120">
        <f t="shared" si="10"/>
        <v>2312.6400000000003</v>
      </c>
      <c r="N128" s="120" t="str">
        <f t="shared" si="9"/>
        <v/>
      </c>
      <c r="O128" s="120" t="str">
        <f t="shared" si="9"/>
        <v/>
      </c>
      <c r="P128" s="120" t="str">
        <f t="shared" si="9"/>
        <v/>
      </c>
      <c r="Q128" s="120" t="str">
        <f t="shared" si="9"/>
        <v/>
      </c>
      <c r="R128" s="120" t="str">
        <f t="shared" si="9"/>
        <v/>
      </c>
      <c r="S128" s="120" t="str">
        <f t="shared" si="9"/>
        <v/>
      </c>
      <c r="T128" s="144">
        <v>0.11917808219178072</v>
      </c>
      <c r="U128" s="145">
        <f t="shared" si="8"/>
        <v>275.61599999999981</v>
      </c>
    </row>
    <row r="129" spans="1:21" ht="17">
      <c r="A129" s="22" t="s">
        <v>23</v>
      </c>
      <c r="C129" s="32">
        <v>124</v>
      </c>
      <c r="D129" s="33">
        <v>0</v>
      </c>
      <c r="E129" s="33" t="s">
        <v>791</v>
      </c>
      <c r="F129" s="34" t="s">
        <v>792</v>
      </c>
      <c r="G129" s="32" t="s">
        <v>534</v>
      </c>
      <c r="H129" s="33">
        <v>2765.4</v>
      </c>
      <c r="I129" s="33">
        <v>1.96</v>
      </c>
      <c r="J129" s="33">
        <f t="shared" si="7"/>
        <v>5420.1840000000002</v>
      </c>
      <c r="K129" s="33" t="s">
        <v>23</v>
      </c>
      <c r="L129" s="22" t="s">
        <v>4337</v>
      </c>
      <c r="M129" s="120">
        <f t="shared" si="10"/>
        <v>5420.1840000000002</v>
      </c>
      <c r="N129" s="120" t="str">
        <f t="shared" si="9"/>
        <v/>
      </c>
      <c r="O129" s="120" t="str">
        <f t="shared" si="9"/>
        <v/>
      </c>
      <c r="P129" s="120" t="str">
        <f t="shared" si="9"/>
        <v/>
      </c>
      <c r="Q129" s="120" t="str">
        <f t="shared" si="9"/>
        <v/>
      </c>
      <c r="R129" s="120" t="str">
        <f t="shared" si="9"/>
        <v/>
      </c>
      <c r="S129" s="120" t="str">
        <f t="shared" si="9"/>
        <v/>
      </c>
      <c r="T129" s="144">
        <v>0</v>
      </c>
      <c r="U129" s="145">
        <f t="shared" si="8"/>
        <v>0</v>
      </c>
    </row>
    <row r="130" spans="1:21" ht="34">
      <c r="A130" s="22" t="s">
        <v>23</v>
      </c>
      <c r="C130" s="32">
        <v>125</v>
      </c>
      <c r="D130" s="33">
        <v>0</v>
      </c>
      <c r="E130" s="33" t="s">
        <v>1028</v>
      </c>
      <c r="F130" s="34" t="s">
        <v>1029</v>
      </c>
      <c r="G130" s="32" t="s">
        <v>74</v>
      </c>
      <c r="H130" s="33">
        <v>39.073500000000003</v>
      </c>
      <c r="I130" s="33">
        <v>78.599999999999994</v>
      </c>
      <c r="J130" s="33">
        <f t="shared" si="7"/>
        <v>3071.1770999999999</v>
      </c>
      <c r="K130" s="33" t="s">
        <v>23</v>
      </c>
      <c r="L130" s="22" t="s">
        <v>4343</v>
      </c>
      <c r="M130" s="120" t="str">
        <f t="shared" si="10"/>
        <v/>
      </c>
      <c r="N130" s="120" t="str">
        <f t="shared" si="9"/>
        <v/>
      </c>
      <c r="O130" s="120" t="str">
        <f t="shared" si="9"/>
        <v/>
      </c>
      <c r="P130" s="120" t="str">
        <f t="shared" si="9"/>
        <v/>
      </c>
      <c r="Q130" s="120" t="str">
        <f t="shared" si="9"/>
        <v/>
      </c>
      <c r="R130" s="120">
        <f t="shared" si="9"/>
        <v>3071.1770999999999</v>
      </c>
      <c r="S130" s="120" t="str">
        <f t="shared" si="9"/>
        <v/>
      </c>
      <c r="T130" s="144">
        <v>0</v>
      </c>
      <c r="U130" s="145">
        <f t="shared" si="8"/>
        <v>0</v>
      </c>
    </row>
    <row r="131" spans="1:21" ht="289">
      <c r="A131" s="22" t="s">
        <v>23</v>
      </c>
      <c r="C131" s="32">
        <v>126</v>
      </c>
      <c r="D131" s="33">
        <v>0</v>
      </c>
      <c r="E131" s="33" t="s">
        <v>4396</v>
      </c>
      <c r="F131" s="34" t="s">
        <v>4397</v>
      </c>
      <c r="G131" s="32" t="s">
        <v>74</v>
      </c>
      <c r="H131" s="33">
        <v>114.43230000000001</v>
      </c>
      <c r="I131" s="33">
        <v>291.79000000000002</v>
      </c>
      <c r="J131" s="33">
        <f t="shared" si="7"/>
        <v>33390.200817000004</v>
      </c>
      <c r="K131" s="33" t="s">
        <v>23</v>
      </c>
      <c r="L131" s="22" t="s">
        <v>4343</v>
      </c>
      <c r="M131" s="120" t="str">
        <f t="shared" si="10"/>
        <v/>
      </c>
      <c r="N131" s="120" t="str">
        <f t="shared" si="9"/>
        <v/>
      </c>
      <c r="O131" s="120" t="str">
        <f t="shared" si="9"/>
        <v/>
      </c>
      <c r="P131" s="120" t="str">
        <f t="shared" si="9"/>
        <v/>
      </c>
      <c r="Q131" s="120" t="str">
        <f t="shared" si="9"/>
        <v/>
      </c>
      <c r="R131" s="120">
        <f t="shared" si="9"/>
        <v>33390.200817000004</v>
      </c>
      <c r="S131" s="120" t="str">
        <f t="shared" si="9"/>
        <v/>
      </c>
      <c r="T131" s="144">
        <v>0.13794167037938243</v>
      </c>
      <c r="U131" s="145">
        <f t="shared" si="8"/>
        <v>4605.9000750000005</v>
      </c>
    </row>
    <row r="132" spans="1:21" ht="289">
      <c r="A132" s="22" t="s">
        <v>23</v>
      </c>
      <c r="C132" s="32">
        <v>127</v>
      </c>
      <c r="D132" s="33">
        <v>0</v>
      </c>
      <c r="E132" s="33" t="s">
        <v>1027</v>
      </c>
      <c r="F132" s="34" t="s">
        <v>3472</v>
      </c>
      <c r="G132" s="32" t="s">
        <v>74</v>
      </c>
      <c r="H132" s="33">
        <v>41.28</v>
      </c>
      <c r="I132" s="33">
        <v>175.02</v>
      </c>
      <c r="J132" s="33">
        <f t="shared" si="7"/>
        <v>7224.825600000001</v>
      </c>
      <c r="K132" s="33" t="s">
        <v>23</v>
      </c>
      <c r="L132" s="22" t="s">
        <v>4343</v>
      </c>
      <c r="M132" s="120" t="str">
        <f t="shared" si="10"/>
        <v/>
      </c>
      <c r="N132" s="120" t="str">
        <f t="shared" si="9"/>
        <v/>
      </c>
      <c r="O132" s="120" t="str">
        <f t="shared" si="9"/>
        <v/>
      </c>
      <c r="P132" s="120" t="str">
        <f t="shared" si="9"/>
        <v/>
      </c>
      <c r="Q132" s="120" t="str">
        <f t="shared" si="9"/>
        <v/>
      </c>
      <c r="R132" s="120">
        <f t="shared" si="9"/>
        <v>7224.825600000001</v>
      </c>
      <c r="S132" s="120" t="str">
        <f t="shared" si="9"/>
        <v/>
      </c>
      <c r="T132" s="144">
        <v>0.22997371728945271</v>
      </c>
      <c r="U132" s="145">
        <f t="shared" si="8"/>
        <v>1661.5200000000007</v>
      </c>
    </row>
    <row r="133" spans="1:21" ht="85">
      <c r="A133" s="22" t="s">
        <v>23</v>
      </c>
      <c r="C133" s="32">
        <v>128</v>
      </c>
      <c r="D133" s="33">
        <v>0</v>
      </c>
      <c r="E133" s="33" t="s">
        <v>3473</v>
      </c>
      <c r="F133" s="34" t="s">
        <v>3474</v>
      </c>
      <c r="G133" s="32" t="s">
        <v>74</v>
      </c>
      <c r="H133" s="33">
        <v>13.520000000000001</v>
      </c>
      <c r="I133" s="33">
        <v>337.43</v>
      </c>
      <c r="J133" s="33">
        <f t="shared" si="7"/>
        <v>4562.0536000000002</v>
      </c>
      <c r="K133" s="33" t="s">
        <v>23</v>
      </c>
      <c r="L133" s="22" t="s">
        <v>4337</v>
      </c>
      <c r="M133" s="120">
        <f t="shared" si="10"/>
        <v>4562.0536000000002</v>
      </c>
      <c r="N133" s="120" t="str">
        <f t="shared" si="9"/>
        <v/>
      </c>
      <c r="O133" s="120" t="str">
        <f t="shared" si="9"/>
        <v/>
      </c>
      <c r="P133" s="120" t="str">
        <f t="shared" si="9"/>
        <v/>
      </c>
      <c r="Q133" s="120" t="str">
        <f t="shared" si="9"/>
        <v/>
      </c>
      <c r="R133" s="120" t="str">
        <f t="shared" si="9"/>
        <v/>
      </c>
      <c r="S133" s="120" t="str">
        <f t="shared" si="9"/>
        <v/>
      </c>
      <c r="T133" s="144">
        <v>0.11928399964437068</v>
      </c>
      <c r="U133" s="145">
        <f t="shared" si="8"/>
        <v>544.18000000000006</v>
      </c>
    </row>
    <row r="134" spans="1:21" ht="51">
      <c r="A134" s="22" t="s">
        <v>23</v>
      </c>
      <c r="C134" s="32">
        <v>129</v>
      </c>
      <c r="D134" s="33">
        <v>0</v>
      </c>
      <c r="E134" s="33" t="s">
        <v>3475</v>
      </c>
      <c r="F134" s="34" t="s">
        <v>3476</v>
      </c>
      <c r="G134" s="32" t="s">
        <v>32</v>
      </c>
      <c r="H134" s="33">
        <v>36</v>
      </c>
      <c r="I134" s="33">
        <v>53.45</v>
      </c>
      <c r="J134" s="33">
        <f t="shared" si="7"/>
        <v>1924.2</v>
      </c>
      <c r="K134" s="33" t="s">
        <v>23</v>
      </c>
      <c r="L134" s="22" t="s">
        <v>4337</v>
      </c>
      <c r="M134" s="120">
        <f t="shared" si="10"/>
        <v>1924.2</v>
      </c>
      <c r="N134" s="120" t="str">
        <f t="shared" si="9"/>
        <v/>
      </c>
      <c r="O134" s="120" t="str">
        <f t="shared" si="9"/>
        <v/>
      </c>
      <c r="P134" s="120" t="str">
        <f t="shared" si="9"/>
        <v/>
      </c>
      <c r="Q134" s="120" t="str">
        <f t="shared" si="9"/>
        <v/>
      </c>
      <c r="R134" s="120" t="str">
        <f t="shared" si="9"/>
        <v/>
      </c>
      <c r="S134" s="120" t="str">
        <f t="shared" si="9"/>
        <v/>
      </c>
      <c r="T134" s="144">
        <v>0.23124415341440596</v>
      </c>
      <c r="U134" s="145">
        <f t="shared" si="8"/>
        <v>444.96</v>
      </c>
    </row>
    <row r="135" spans="1:21" ht="323">
      <c r="A135" s="22" t="s">
        <v>23</v>
      </c>
      <c r="C135" s="32">
        <v>130</v>
      </c>
      <c r="D135" s="33">
        <v>0</v>
      </c>
      <c r="E135" s="33" t="s">
        <v>5101</v>
      </c>
      <c r="F135" s="34" t="s">
        <v>5181</v>
      </c>
      <c r="G135" s="32" t="s">
        <v>74</v>
      </c>
      <c r="H135" s="33">
        <v>764.05489999999861</v>
      </c>
      <c r="I135" s="33">
        <v>194.80999999999997</v>
      </c>
      <c r="J135" s="33">
        <f t="shared" si="7"/>
        <v>148845.53506899971</v>
      </c>
      <c r="K135" s="33" t="s">
        <v>23</v>
      </c>
      <c r="L135" s="22" t="s">
        <v>4337</v>
      </c>
      <c r="M135" s="120">
        <f t="shared" si="10"/>
        <v>148845.53506899971</v>
      </c>
      <c r="N135" s="120" t="str">
        <f t="shared" si="9"/>
        <v/>
      </c>
      <c r="O135" s="120" t="str">
        <f t="shared" si="9"/>
        <v/>
      </c>
      <c r="P135" s="120" t="str">
        <f t="shared" si="9"/>
        <v/>
      </c>
      <c r="Q135" s="120" t="str">
        <f t="shared" si="9"/>
        <v/>
      </c>
      <c r="R135" s="120" t="str">
        <f t="shared" si="9"/>
        <v/>
      </c>
      <c r="S135" s="120" t="str">
        <f t="shared" si="9"/>
        <v/>
      </c>
      <c r="T135" s="144">
        <v>0.28999999999999998</v>
      </c>
      <c r="U135" s="145">
        <f t="shared" si="8"/>
        <v>43165.205170009911</v>
      </c>
    </row>
    <row r="136" spans="1:21" ht="34">
      <c r="A136" s="22" t="s">
        <v>23</v>
      </c>
      <c r="C136" s="32">
        <v>131</v>
      </c>
      <c r="D136" s="33">
        <v>0</v>
      </c>
      <c r="E136" s="33" t="s">
        <v>5102</v>
      </c>
      <c r="F136" s="34" t="s">
        <v>5182</v>
      </c>
      <c r="G136" s="32" t="s">
        <v>74</v>
      </c>
      <c r="H136" s="33">
        <v>351</v>
      </c>
      <c r="I136" s="33">
        <v>236.55499999999998</v>
      </c>
      <c r="J136" s="33">
        <f t="shared" ref="J136:J199" si="11">+H136*I136</f>
        <v>83030.804999999993</v>
      </c>
      <c r="K136" s="33" t="s">
        <v>23</v>
      </c>
      <c r="L136" s="22" t="s">
        <v>4337</v>
      </c>
      <c r="M136" s="120">
        <f t="shared" si="10"/>
        <v>83030.804999999993</v>
      </c>
      <c r="N136" s="120" t="str">
        <f t="shared" si="9"/>
        <v/>
      </c>
      <c r="O136" s="120" t="str">
        <f t="shared" si="9"/>
        <v/>
      </c>
      <c r="P136" s="120" t="str">
        <f t="shared" si="9"/>
        <v/>
      </c>
      <c r="Q136" s="120" t="str">
        <f t="shared" si="9"/>
        <v/>
      </c>
      <c r="R136" s="120" t="str">
        <f t="shared" si="9"/>
        <v/>
      </c>
      <c r="S136" s="120" t="str">
        <f t="shared" si="9"/>
        <v/>
      </c>
      <c r="T136" s="144">
        <v>0.26</v>
      </c>
      <c r="U136" s="145">
        <f t="shared" ref="U136:U199" si="12">+J136*T136</f>
        <v>21588.009299999998</v>
      </c>
    </row>
    <row r="137" spans="1:21" ht="17">
      <c r="A137" s="22" t="s">
        <v>225</v>
      </c>
      <c r="C137" s="32">
        <v>132</v>
      </c>
      <c r="D137" s="33" t="s">
        <v>1030</v>
      </c>
      <c r="E137" s="33">
        <v>0</v>
      </c>
      <c r="F137" s="34" t="s">
        <v>1031</v>
      </c>
      <c r="G137" s="32" t="s">
        <v>23</v>
      </c>
      <c r="H137" s="33" t="s">
        <v>23</v>
      </c>
      <c r="I137" s="33" t="s">
        <v>23</v>
      </c>
      <c r="J137" s="136"/>
      <c r="K137" s="33">
        <f>+SUM(J138:J140)</f>
        <v>9045.9630899999993</v>
      </c>
      <c r="L137" s="22">
        <v>0</v>
      </c>
      <c r="M137" s="120" t="str">
        <f t="shared" si="10"/>
        <v/>
      </c>
      <c r="N137" s="120" t="str">
        <f t="shared" si="9"/>
        <v/>
      </c>
      <c r="O137" s="120" t="str">
        <f t="shared" si="9"/>
        <v/>
      </c>
      <c r="P137" s="120" t="str">
        <f t="shared" si="9"/>
        <v/>
      </c>
      <c r="Q137" s="120" t="str">
        <f t="shared" si="9"/>
        <v/>
      </c>
      <c r="R137" s="120" t="str">
        <f t="shared" si="9"/>
        <v/>
      </c>
      <c r="S137" s="120" t="str">
        <f t="shared" si="9"/>
        <v/>
      </c>
      <c r="T137" s="144"/>
    </row>
    <row r="138" spans="1:21" ht="17">
      <c r="A138" s="22" t="s">
        <v>23</v>
      </c>
      <c r="C138" s="32">
        <v>133</v>
      </c>
      <c r="D138" s="33">
        <v>0</v>
      </c>
      <c r="E138" s="33" t="s">
        <v>3477</v>
      </c>
      <c r="F138" s="34" t="s">
        <v>3478</v>
      </c>
      <c r="G138" s="32" t="s">
        <v>74</v>
      </c>
      <c r="H138" s="33">
        <v>2.4000000000000004</v>
      </c>
      <c r="I138" s="33">
        <v>76.84</v>
      </c>
      <c r="J138" s="33">
        <f t="shared" si="11"/>
        <v>184.41600000000003</v>
      </c>
      <c r="K138" s="33" t="s">
        <v>23</v>
      </c>
      <c r="L138" s="22" t="s">
        <v>4343</v>
      </c>
      <c r="M138" s="120" t="str">
        <f t="shared" si="10"/>
        <v/>
      </c>
      <c r="N138" s="120" t="str">
        <f t="shared" si="9"/>
        <v/>
      </c>
      <c r="O138" s="120" t="str">
        <f t="shared" si="9"/>
        <v/>
      </c>
      <c r="P138" s="120" t="str">
        <f t="shared" si="9"/>
        <v/>
      </c>
      <c r="Q138" s="120" t="str">
        <f t="shared" si="9"/>
        <v/>
      </c>
      <c r="R138" s="120">
        <f t="shared" si="9"/>
        <v>184.41600000000003</v>
      </c>
      <c r="S138" s="120" t="str">
        <f t="shared" si="9"/>
        <v/>
      </c>
      <c r="T138" s="144">
        <v>0.14432587194169708</v>
      </c>
      <c r="U138" s="145">
        <f t="shared" si="12"/>
        <v>26.61600000000001</v>
      </c>
    </row>
    <row r="139" spans="1:21" ht="34">
      <c r="A139" s="22" t="s">
        <v>23</v>
      </c>
      <c r="C139" s="32">
        <v>134</v>
      </c>
      <c r="D139" s="33">
        <v>0</v>
      </c>
      <c r="E139" s="33" t="s">
        <v>3479</v>
      </c>
      <c r="F139" s="34" t="s">
        <v>3480</v>
      </c>
      <c r="G139" s="32" t="s">
        <v>74</v>
      </c>
      <c r="H139" s="33">
        <v>66.450299999999999</v>
      </c>
      <c r="I139" s="33">
        <v>59.2</v>
      </c>
      <c r="J139" s="33">
        <f t="shared" si="11"/>
        <v>3933.8577600000003</v>
      </c>
      <c r="K139" s="33" t="s">
        <v>23</v>
      </c>
      <c r="L139" s="22" t="s">
        <v>4343</v>
      </c>
      <c r="M139" s="120" t="str">
        <f t="shared" si="10"/>
        <v/>
      </c>
      <c r="N139" s="120" t="str">
        <f t="shared" si="9"/>
        <v/>
      </c>
      <c r="O139" s="120" t="str">
        <f t="shared" si="9"/>
        <v/>
      </c>
      <c r="P139" s="120" t="str">
        <f t="shared" si="9"/>
        <v/>
      </c>
      <c r="Q139" s="120" t="str">
        <f t="shared" si="9"/>
        <v/>
      </c>
      <c r="R139" s="120">
        <f t="shared" si="9"/>
        <v>3933.8577600000003</v>
      </c>
      <c r="S139" s="120" t="str">
        <f t="shared" si="9"/>
        <v/>
      </c>
      <c r="T139" s="144">
        <v>0.18733108108108101</v>
      </c>
      <c r="U139" s="145">
        <f t="shared" si="12"/>
        <v>736.93382699999984</v>
      </c>
    </row>
    <row r="140" spans="1:21" ht="34">
      <c r="A140" s="22" t="s">
        <v>23</v>
      </c>
      <c r="C140" s="32">
        <v>135</v>
      </c>
      <c r="D140" s="33">
        <v>0</v>
      </c>
      <c r="E140" s="33" t="s">
        <v>4398</v>
      </c>
      <c r="F140" s="34" t="s">
        <v>4399</v>
      </c>
      <c r="G140" s="32" t="s">
        <v>74</v>
      </c>
      <c r="H140" s="33">
        <v>26.048999999999999</v>
      </c>
      <c r="I140" s="33">
        <v>189.17</v>
      </c>
      <c r="J140" s="33">
        <f t="shared" si="11"/>
        <v>4927.6893299999992</v>
      </c>
      <c r="K140" s="33" t="s">
        <v>23</v>
      </c>
      <c r="L140" s="22" t="s">
        <v>4343</v>
      </c>
      <c r="M140" s="120" t="str">
        <f t="shared" si="10"/>
        <v/>
      </c>
      <c r="N140" s="120" t="str">
        <f t="shared" si="9"/>
        <v/>
      </c>
      <c r="O140" s="120" t="str">
        <f t="shared" si="9"/>
        <v/>
      </c>
      <c r="P140" s="120" t="str">
        <f t="shared" si="9"/>
        <v/>
      </c>
      <c r="Q140" s="120" t="str">
        <f t="shared" si="9"/>
        <v/>
      </c>
      <c r="R140" s="120">
        <f t="shared" si="9"/>
        <v>4927.6893299999992</v>
      </c>
      <c r="S140" s="120" t="str">
        <f t="shared" si="9"/>
        <v/>
      </c>
      <c r="T140" s="144">
        <v>0.12708146111962781</v>
      </c>
      <c r="U140" s="145">
        <f t="shared" si="12"/>
        <v>626.21795999999972</v>
      </c>
    </row>
    <row r="141" spans="1:21" ht="17">
      <c r="A141" s="22" t="s">
        <v>225</v>
      </c>
      <c r="C141" s="32">
        <v>136</v>
      </c>
      <c r="D141" s="33" t="s">
        <v>808</v>
      </c>
      <c r="E141" s="33">
        <v>0</v>
      </c>
      <c r="F141" s="34" t="s">
        <v>809</v>
      </c>
      <c r="G141" s="32" t="s">
        <v>23</v>
      </c>
      <c r="H141" s="33" t="s">
        <v>23</v>
      </c>
      <c r="I141" s="33" t="s">
        <v>23</v>
      </c>
      <c r="J141" s="136"/>
      <c r="K141" s="33">
        <f>+SUM(J142:J143)</f>
        <v>24890.410969999997</v>
      </c>
      <c r="L141" s="22">
        <v>0</v>
      </c>
      <c r="M141" s="120" t="str">
        <f t="shared" si="10"/>
        <v/>
      </c>
      <c r="N141" s="120" t="str">
        <f t="shared" si="9"/>
        <v/>
      </c>
      <c r="O141" s="120" t="str">
        <f t="shared" si="9"/>
        <v/>
      </c>
      <c r="P141" s="120" t="str">
        <f t="shared" si="9"/>
        <v/>
      </c>
      <c r="Q141" s="120" t="str">
        <f t="shared" si="9"/>
        <v/>
      </c>
      <c r="R141" s="120" t="str">
        <f t="shared" si="9"/>
        <v/>
      </c>
      <c r="S141" s="120" t="str">
        <f t="shared" si="9"/>
        <v/>
      </c>
      <c r="T141" s="144"/>
    </row>
    <row r="142" spans="1:21" ht="68">
      <c r="A142" s="22" t="s">
        <v>23</v>
      </c>
      <c r="C142" s="32">
        <v>137</v>
      </c>
      <c r="D142" s="33">
        <v>0</v>
      </c>
      <c r="E142" s="33" t="s">
        <v>3481</v>
      </c>
      <c r="F142" s="34" t="s">
        <v>3482</v>
      </c>
      <c r="G142" s="32" t="s">
        <v>74</v>
      </c>
      <c r="H142" s="33">
        <v>4942.451</v>
      </c>
      <c r="I142" s="33">
        <v>5.01</v>
      </c>
      <c r="J142" s="33">
        <f t="shared" si="11"/>
        <v>24761.679509999998</v>
      </c>
      <c r="K142" s="33" t="s">
        <v>23</v>
      </c>
      <c r="L142" s="22" t="s">
        <v>4339</v>
      </c>
      <c r="M142" s="120" t="str">
        <f t="shared" si="10"/>
        <v/>
      </c>
      <c r="N142" s="120">
        <f t="shared" si="9"/>
        <v>24761.679509999998</v>
      </c>
      <c r="O142" s="120" t="str">
        <f t="shared" si="9"/>
        <v/>
      </c>
      <c r="P142" s="120" t="str">
        <f t="shared" ref="N142:S172" si="13">IF($L142=P$1,$J142,"")</f>
        <v/>
      </c>
      <c r="Q142" s="120" t="str">
        <f t="shared" si="13"/>
        <v/>
      </c>
      <c r="R142" s="120" t="str">
        <f t="shared" si="13"/>
        <v/>
      </c>
      <c r="S142" s="120" t="str">
        <f t="shared" si="13"/>
        <v/>
      </c>
      <c r="T142" s="144">
        <v>0.50499001996007986</v>
      </c>
      <c r="U142" s="145">
        <f t="shared" si="12"/>
        <v>12504.401029999999</v>
      </c>
    </row>
    <row r="143" spans="1:21" ht="51">
      <c r="A143" s="22" t="s">
        <v>23</v>
      </c>
      <c r="C143" s="32">
        <v>138</v>
      </c>
      <c r="D143" s="33">
        <v>0</v>
      </c>
      <c r="E143" s="33" t="s">
        <v>3483</v>
      </c>
      <c r="F143" s="34" t="s">
        <v>3484</v>
      </c>
      <c r="G143" s="32" t="s">
        <v>74</v>
      </c>
      <c r="H143" s="33">
        <v>29.458000000000006</v>
      </c>
      <c r="I143" s="33">
        <v>4.37</v>
      </c>
      <c r="J143" s="33">
        <f t="shared" si="11"/>
        <v>128.73146000000003</v>
      </c>
      <c r="K143" s="33" t="s">
        <v>23</v>
      </c>
      <c r="L143" s="22" t="s">
        <v>4337</v>
      </c>
      <c r="M143" s="120">
        <f t="shared" si="10"/>
        <v>128.73146000000003</v>
      </c>
      <c r="N143" s="120" t="str">
        <f t="shared" si="13"/>
        <v/>
      </c>
      <c r="O143" s="120" t="str">
        <f t="shared" si="13"/>
        <v/>
      </c>
      <c r="P143" s="120" t="str">
        <f t="shared" si="13"/>
        <v/>
      </c>
      <c r="Q143" s="120" t="str">
        <f t="shared" si="13"/>
        <v/>
      </c>
      <c r="R143" s="120" t="str">
        <f t="shared" si="13"/>
        <v/>
      </c>
      <c r="S143" s="120" t="str">
        <f t="shared" si="13"/>
        <v/>
      </c>
      <c r="T143" s="144">
        <v>0.65217391304347827</v>
      </c>
      <c r="U143" s="145">
        <f t="shared" si="12"/>
        <v>83.955300000000022</v>
      </c>
    </row>
    <row r="144" spans="1:21" ht="17">
      <c r="A144" s="22" t="s">
        <v>225</v>
      </c>
      <c r="C144" s="32">
        <v>139</v>
      </c>
      <c r="D144" s="33" t="s">
        <v>1650</v>
      </c>
      <c r="E144" s="33">
        <v>0</v>
      </c>
      <c r="F144" s="34" t="s">
        <v>1659</v>
      </c>
      <c r="G144" s="32" t="s">
        <v>23</v>
      </c>
      <c r="H144" s="33" t="s">
        <v>23</v>
      </c>
      <c r="I144" s="33" t="s">
        <v>23</v>
      </c>
      <c r="J144" s="136"/>
      <c r="K144" s="33">
        <f>+J145</f>
        <v>57022.936393600015</v>
      </c>
      <c r="L144" s="22">
        <v>0</v>
      </c>
      <c r="M144" s="120" t="str">
        <f t="shared" si="10"/>
        <v/>
      </c>
      <c r="N144" s="120" t="str">
        <f t="shared" si="13"/>
        <v/>
      </c>
      <c r="O144" s="120" t="str">
        <f t="shared" si="13"/>
        <v/>
      </c>
      <c r="P144" s="120" t="str">
        <f t="shared" si="13"/>
        <v/>
      </c>
      <c r="Q144" s="120" t="str">
        <f t="shared" si="13"/>
        <v/>
      </c>
      <c r="R144" s="120" t="str">
        <f t="shared" si="13"/>
        <v/>
      </c>
      <c r="S144" s="120" t="str">
        <f t="shared" si="13"/>
        <v/>
      </c>
      <c r="T144" s="144"/>
    </row>
    <row r="145" spans="1:21" ht="68">
      <c r="A145" s="22" t="s">
        <v>23</v>
      </c>
      <c r="C145" s="32">
        <v>140</v>
      </c>
      <c r="D145" s="33">
        <v>0</v>
      </c>
      <c r="E145" s="33" t="s">
        <v>1651</v>
      </c>
      <c r="F145" s="34" t="s">
        <v>1652</v>
      </c>
      <c r="G145" s="32" t="s">
        <v>1653</v>
      </c>
      <c r="H145" s="33">
        <v>16433.122880000003</v>
      </c>
      <c r="I145" s="33">
        <v>3.47</v>
      </c>
      <c r="J145" s="33">
        <f t="shared" si="11"/>
        <v>57022.936393600015</v>
      </c>
      <c r="K145" s="33" t="s">
        <v>23</v>
      </c>
      <c r="L145" s="22" t="s">
        <v>4337</v>
      </c>
      <c r="M145" s="120">
        <f t="shared" si="10"/>
        <v>57022.936393600015</v>
      </c>
      <c r="N145" s="120" t="str">
        <f t="shared" si="13"/>
        <v/>
      </c>
      <c r="O145" s="120" t="str">
        <f t="shared" si="13"/>
        <v/>
      </c>
      <c r="P145" s="120" t="str">
        <f t="shared" si="13"/>
        <v/>
      </c>
      <c r="Q145" s="120" t="str">
        <f t="shared" si="13"/>
        <v/>
      </c>
      <c r="R145" s="120" t="str">
        <f t="shared" si="13"/>
        <v/>
      </c>
      <c r="S145" s="120" t="str">
        <f t="shared" si="13"/>
        <v/>
      </c>
      <c r="T145" s="144">
        <v>0</v>
      </c>
      <c r="U145" s="145">
        <f t="shared" si="12"/>
        <v>0</v>
      </c>
    </row>
    <row r="146" spans="1:21" ht="17">
      <c r="A146" s="22" t="s">
        <v>225</v>
      </c>
      <c r="C146" s="32">
        <v>141</v>
      </c>
      <c r="D146" s="33" t="s">
        <v>3485</v>
      </c>
      <c r="E146" s="33">
        <v>0</v>
      </c>
      <c r="F146" s="34" t="s">
        <v>3486</v>
      </c>
      <c r="G146" s="32" t="s">
        <v>23</v>
      </c>
      <c r="H146" s="33" t="s">
        <v>23</v>
      </c>
      <c r="I146" s="33" t="s">
        <v>23</v>
      </c>
      <c r="J146" s="136"/>
      <c r="K146" s="33">
        <f>+J147</f>
        <v>990.02</v>
      </c>
      <c r="L146" s="22">
        <v>0</v>
      </c>
      <c r="M146" s="120" t="str">
        <f t="shared" si="10"/>
        <v/>
      </c>
      <c r="N146" s="120" t="str">
        <f t="shared" si="13"/>
        <v/>
      </c>
      <c r="O146" s="120" t="str">
        <f t="shared" si="13"/>
        <v/>
      </c>
      <c r="P146" s="120" t="str">
        <f t="shared" si="13"/>
        <v/>
      </c>
      <c r="Q146" s="120" t="str">
        <f t="shared" si="13"/>
        <v/>
      </c>
      <c r="R146" s="120" t="str">
        <f t="shared" si="13"/>
        <v/>
      </c>
      <c r="S146" s="120" t="str">
        <f t="shared" si="13"/>
        <v/>
      </c>
      <c r="T146" s="144"/>
    </row>
    <row r="147" spans="1:21" ht="34">
      <c r="A147" s="22" t="s">
        <v>23</v>
      </c>
      <c r="C147" s="32">
        <v>142</v>
      </c>
      <c r="D147" s="33">
        <v>0</v>
      </c>
      <c r="E147" s="33" t="s">
        <v>3487</v>
      </c>
      <c r="F147" s="34" t="s">
        <v>3488</v>
      </c>
      <c r="G147" s="32" t="s">
        <v>32</v>
      </c>
      <c r="H147" s="33">
        <v>2</v>
      </c>
      <c r="I147" s="33">
        <v>495.01</v>
      </c>
      <c r="J147" s="33">
        <f t="shared" si="11"/>
        <v>990.02</v>
      </c>
      <c r="K147" s="33" t="s">
        <v>23</v>
      </c>
      <c r="L147" s="22" t="s">
        <v>4341</v>
      </c>
      <c r="M147" s="120" t="str">
        <f t="shared" si="10"/>
        <v/>
      </c>
      <c r="N147" s="120" t="str">
        <f t="shared" si="13"/>
        <v/>
      </c>
      <c r="O147" s="120" t="str">
        <f t="shared" si="13"/>
        <v/>
      </c>
      <c r="P147" s="120">
        <f t="shared" si="13"/>
        <v>990.02</v>
      </c>
      <c r="Q147" s="120" t="str">
        <f t="shared" si="13"/>
        <v/>
      </c>
      <c r="R147" s="120" t="str">
        <f t="shared" si="13"/>
        <v/>
      </c>
      <c r="S147" s="120" t="str">
        <f t="shared" si="13"/>
        <v/>
      </c>
      <c r="T147" s="144">
        <v>0</v>
      </c>
      <c r="U147" s="145">
        <f t="shared" si="12"/>
        <v>0</v>
      </c>
    </row>
    <row r="148" spans="1:21" ht="17">
      <c r="A148" s="22" t="s">
        <v>225</v>
      </c>
      <c r="C148" s="32">
        <v>143</v>
      </c>
      <c r="D148" s="33" t="s">
        <v>549</v>
      </c>
      <c r="E148" s="33">
        <v>0</v>
      </c>
      <c r="F148" s="34" t="s">
        <v>3489</v>
      </c>
      <c r="G148" s="32" t="s">
        <v>23</v>
      </c>
      <c r="H148" s="33" t="s">
        <v>23</v>
      </c>
      <c r="I148" s="33" t="s">
        <v>23</v>
      </c>
      <c r="J148" s="136"/>
      <c r="K148" s="33">
        <f>+SUM(J149:J150)</f>
        <v>7444.1</v>
      </c>
      <c r="L148" s="22">
        <v>0</v>
      </c>
      <c r="M148" s="120" t="str">
        <f t="shared" si="10"/>
        <v/>
      </c>
      <c r="N148" s="120" t="str">
        <f t="shared" si="13"/>
        <v/>
      </c>
      <c r="O148" s="120" t="str">
        <f t="shared" si="13"/>
        <v/>
      </c>
      <c r="P148" s="120" t="str">
        <f t="shared" si="13"/>
        <v/>
      </c>
      <c r="Q148" s="120" t="str">
        <f t="shared" si="13"/>
        <v/>
      </c>
      <c r="R148" s="120" t="str">
        <f t="shared" si="13"/>
        <v/>
      </c>
      <c r="S148" s="120" t="str">
        <f t="shared" si="13"/>
        <v/>
      </c>
      <c r="T148" s="144"/>
    </row>
    <row r="149" spans="1:21" ht="68">
      <c r="A149" s="22" t="s">
        <v>23</v>
      </c>
      <c r="C149" s="32">
        <v>144</v>
      </c>
      <c r="D149" s="33">
        <v>0</v>
      </c>
      <c r="E149" s="33" t="s">
        <v>3490</v>
      </c>
      <c r="F149" s="34" t="s">
        <v>3491</v>
      </c>
      <c r="G149" s="32" t="s">
        <v>32</v>
      </c>
      <c r="H149" s="33">
        <v>36</v>
      </c>
      <c r="I149" s="33">
        <v>81.290000000000006</v>
      </c>
      <c r="J149" s="33">
        <f t="shared" si="11"/>
        <v>2926.44</v>
      </c>
      <c r="K149" s="33" t="s">
        <v>23</v>
      </c>
      <c r="L149" s="22" t="s">
        <v>4341</v>
      </c>
      <c r="M149" s="120" t="str">
        <f t="shared" si="10"/>
        <v/>
      </c>
      <c r="N149" s="120" t="str">
        <f t="shared" si="13"/>
        <v/>
      </c>
      <c r="O149" s="120" t="str">
        <f t="shared" si="13"/>
        <v/>
      </c>
      <c r="P149" s="120">
        <f t="shared" si="13"/>
        <v>2926.44</v>
      </c>
      <c r="Q149" s="120" t="str">
        <f t="shared" si="13"/>
        <v/>
      </c>
      <c r="R149" s="120" t="str">
        <f t="shared" si="13"/>
        <v/>
      </c>
      <c r="S149" s="120" t="str">
        <f t="shared" si="13"/>
        <v/>
      </c>
      <c r="T149" s="144">
        <v>7.6147127567966585E-2</v>
      </c>
      <c r="U149" s="145">
        <f t="shared" si="12"/>
        <v>222.84000000000015</v>
      </c>
    </row>
    <row r="150" spans="1:21" ht="34">
      <c r="A150" s="22" t="s">
        <v>23</v>
      </c>
      <c r="C150" s="32">
        <v>145</v>
      </c>
      <c r="D150" s="33">
        <v>0</v>
      </c>
      <c r="E150" s="33" t="s">
        <v>576</v>
      </c>
      <c r="F150" s="34" t="s">
        <v>577</v>
      </c>
      <c r="G150" s="32" t="s">
        <v>32</v>
      </c>
      <c r="H150" s="33">
        <v>14</v>
      </c>
      <c r="I150" s="33">
        <v>322.69</v>
      </c>
      <c r="J150" s="33">
        <f t="shared" si="11"/>
        <v>4517.66</v>
      </c>
      <c r="K150" s="33" t="s">
        <v>23</v>
      </c>
      <c r="L150" s="22" t="s">
        <v>4341</v>
      </c>
      <c r="M150" s="120" t="str">
        <f t="shared" si="10"/>
        <v/>
      </c>
      <c r="N150" s="120" t="str">
        <f t="shared" si="13"/>
        <v/>
      </c>
      <c r="O150" s="120" t="str">
        <f t="shared" si="13"/>
        <v/>
      </c>
      <c r="P150" s="120">
        <f t="shared" si="13"/>
        <v>4517.66</v>
      </c>
      <c r="Q150" s="120" t="str">
        <f t="shared" si="13"/>
        <v/>
      </c>
      <c r="R150" s="120" t="str">
        <f t="shared" si="13"/>
        <v/>
      </c>
      <c r="S150" s="120" t="str">
        <f t="shared" si="13"/>
        <v/>
      </c>
      <c r="T150" s="144">
        <v>1.9182497133471744E-2</v>
      </c>
      <c r="U150" s="145">
        <f t="shared" si="12"/>
        <v>86.659999999999954</v>
      </c>
    </row>
    <row r="151" spans="1:21" ht="17">
      <c r="A151" s="22" t="s">
        <v>225</v>
      </c>
      <c r="C151" s="32">
        <v>146</v>
      </c>
      <c r="D151" s="33" t="s">
        <v>3492</v>
      </c>
      <c r="E151" s="33">
        <v>0</v>
      </c>
      <c r="F151" s="34" t="s">
        <v>3573</v>
      </c>
      <c r="G151" s="32" t="s">
        <v>23</v>
      </c>
      <c r="H151" s="33" t="s">
        <v>23</v>
      </c>
      <c r="I151" s="33" t="s">
        <v>23</v>
      </c>
      <c r="J151" s="136"/>
      <c r="K151" s="33">
        <f>+J152</f>
        <v>972.67720000000008</v>
      </c>
      <c r="L151" s="22">
        <v>0</v>
      </c>
      <c r="M151" s="120" t="str">
        <f t="shared" si="10"/>
        <v/>
      </c>
      <c r="N151" s="120" t="str">
        <f t="shared" si="13"/>
        <v/>
      </c>
      <c r="O151" s="120" t="str">
        <f t="shared" si="13"/>
        <v/>
      </c>
      <c r="P151" s="120" t="str">
        <f t="shared" si="13"/>
        <v/>
      </c>
      <c r="Q151" s="120" t="str">
        <f t="shared" si="13"/>
        <v/>
      </c>
      <c r="R151" s="120" t="str">
        <f t="shared" si="13"/>
        <v/>
      </c>
      <c r="S151" s="120" t="str">
        <f t="shared" si="13"/>
        <v/>
      </c>
      <c r="T151" s="144"/>
    </row>
    <row r="152" spans="1:21" ht="68">
      <c r="A152" s="22" t="s">
        <v>23</v>
      </c>
      <c r="C152" s="32">
        <v>147</v>
      </c>
      <c r="D152" s="33">
        <v>0</v>
      </c>
      <c r="E152" s="33" t="s">
        <v>3493</v>
      </c>
      <c r="F152" s="34" t="s">
        <v>3494</v>
      </c>
      <c r="G152" s="32" t="s">
        <v>74</v>
      </c>
      <c r="H152" s="33">
        <v>1.7200000000000002</v>
      </c>
      <c r="I152" s="33">
        <v>565.51</v>
      </c>
      <c r="J152" s="33">
        <f t="shared" si="11"/>
        <v>972.67720000000008</v>
      </c>
      <c r="K152" s="33" t="s">
        <v>23</v>
      </c>
      <c r="L152" s="22" t="s">
        <v>4337</v>
      </c>
      <c r="M152" s="120">
        <f t="shared" si="10"/>
        <v>972.67720000000008</v>
      </c>
      <c r="N152" s="120" t="str">
        <f t="shared" si="13"/>
        <v/>
      </c>
      <c r="O152" s="120" t="str">
        <f t="shared" si="13"/>
        <v/>
      </c>
      <c r="P152" s="120" t="str">
        <f t="shared" si="13"/>
        <v/>
      </c>
      <c r="Q152" s="120" t="str">
        <f t="shared" si="13"/>
        <v/>
      </c>
      <c r="R152" s="120" t="str">
        <f t="shared" si="13"/>
        <v/>
      </c>
      <c r="S152" s="120" t="str">
        <f t="shared" si="13"/>
        <v/>
      </c>
      <c r="T152" s="144">
        <v>7.2483245212286274E-2</v>
      </c>
      <c r="U152" s="145">
        <f t="shared" si="12"/>
        <v>70.502800000000022</v>
      </c>
    </row>
    <row r="153" spans="1:21" ht="17">
      <c r="A153" s="22" t="s">
        <v>225</v>
      </c>
      <c r="C153" s="32">
        <v>148</v>
      </c>
      <c r="D153" s="33" t="s">
        <v>3495</v>
      </c>
      <c r="E153" s="33">
        <v>0</v>
      </c>
      <c r="F153" s="34" t="s">
        <v>3496</v>
      </c>
      <c r="G153" s="32" t="s">
        <v>23</v>
      </c>
      <c r="H153" s="33" t="s">
        <v>23</v>
      </c>
      <c r="I153" s="33" t="s">
        <v>23</v>
      </c>
      <c r="J153" s="136"/>
      <c r="K153" s="33">
        <f>+J154</f>
        <v>360.94</v>
      </c>
      <c r="L153" s="22">
        <v>0</v>
      </c>
      <c r="M153" s="120" t="str">
        <f t="shared" si="10"/>
        <v/>
      </c>
      <c r="N153" s="120" t="str">
        <f t="shared" si="13"/>
        <v/>
      </c>
      <c r="O153" s="120" t="str">
        <f t="shared" si="13"/>
        <v/>
      </c>
      <c r="P153" s="120" t="str">
        <f t="shared" si="13"/>
        <v/>
      </c>
      <c r="Q153" s="120" t="str">
        <f t="shared" si="13"/>
        <v/>
      </c>
      <c r="R153" s="120" t="str">
        <f t="shared" si="13"/>
        <v/>
      </c>
      <c r="S153" s="120" t="str">
        <f t="shared" si="13"/>
        <v/>
      </c>
      <c r="T153" s="144"/>
    </row>
    <row r="154" spans="1:21" ht="34">
      <c r="A154" s="22" t="s">
        <v>23</v>
      </c>
      <c r="C154" s="32">
        <v>149</v>
      </c>
      <c r="D154" s="33">
        <v>0</v>
      </c>
      <c r="E154" s="33" t="s">
        <v>3497</v>
      </c>
      <c r="F154" s="34" t="s">
        <v>3498</v>
      </c>
      <c r="G154" s="32" t="s">
        <v>32</v>
      </c>
      <c r="H154" s="33">
        <v>1</v>
      </c>
      <c r="I154" s="33">
        <v>360.94</v>
      </c>
      <c r="J154" s="33">
        <f t="shared" si="11"/>
        <v>360.94</v>
      </c>
      <c r="K154" s="33" t="s">
        <v>23</v>
      </c>
      <c r="L154" s="22" t="s">
        <v>4337</v>
      </c>
      <c r="M154" s="120">
        <f t="shared" si="10"/>
        <v>360.94</v>
      </c>
      <c r="N154" s="120" t="str">
        <f t="shared" si="13"/>
        <v/>
      </c>
      <c r="O154" s="120" t="str">
        <f t="shared" si="13"/>
        <v/>
      </c>
      <c r="P154" s="120" t="str">
        <f t="shared" si="13"/>
        <v/>
      </c>
      <c r="Q154" s="120" t="str">
        <f t="shared" si="13"/>
        <v/>
      </c>
      <c r="R154" s="120" t="str">
        <f t="shared" si="13"/>
        <v/>
      </c>
      <c r="S154" s="120" t="str">
        <f t="shared" si="13"/>
        <v/>
      </c>
      <c r="T154" s="144">
        <v>7.9763949686928473E-2</v>
      </c>
      <c r="U154" s="145">
        <f t="shared" si="12"/>
        <v>28.789999999999964</v>
      </c>
    </row>
    <row r="155" spans="1:21" ht="17">
      <c r="A155" s="22" t="s">
        <v>225</v>
      </c>
      <c r="C155" s="32">
        <v>150</v>
      </c>
      <c r="D155" s="33" t="s">
        <v>3499</v>
      </c>
      <c r="E155" s="33">
        <v>0</v>
      </c>
      <c r="F155" s="34" t="s">
        <v>3576</v>
      </c>
      <c r="G155" s="32" t="s">
        <v>23</v>
      </c>
      <c r="H155" s="33" t="s">
        <v>23</v>
      </c>
      <c r="I155" s="33" t="s">
        <v>23</v>
      </c>
      <c r="J155" s="136"/>
      <c r="K155" s="33">
        <f>+SUM(J156:J157)</f>
        <v>200.9212</v>
      </c>
      <c r="L155" s="22">
        <v>0</v>
      </c>
      <c r="M155" s="120" t="str">
        <f t="shared" si="10"/>
        <v/>
      </c>
      <c r="N155" s="120" t="str">
        <f t="shared" si="13"/>
        <v/>
      </c>
      <c r="O155" s="120" t="str">
        <f t="shared" si="13"/>
        <v/>
      </c>
      <c r="P155" s="120" t="str">
        <f t="shared" si="13"/>
        <v/>
      </c>
      <c r="Q155" s="120" t="str">
        <f t="shared" si="13"/>
        <v/>
      </c>
      <c r="R155" s="120" t="str">
        <f t="shared" si="13"/>
        <v/>
      </c>
      <c r="S155" s="120" t="str">
        <f t="shared" si="13"/>
        <v/>
      </c>
      <c r="T155" s="144"/>
    </row>
    <row r="156" spans="1:21" ht="68">
      <c r="A156" s="22" t="s">
        <v>23</v>
      </c>
      <c r="C156" s="32">
        <v>151</v>
      </c>
      <c r="D156" s="33">
        <v>0</v>
      </c>
      <c r="E156" s="33" t="s">
        <v>3500</v>
      </c>
      <c r="F156" s="34" t="s">
        <v>3501</v>
      </c>
      <c r="G156" s="32">
        <v>0</v>
      </c>
      <c r="H156" s="33">
        <v>1.08</v>
      </c>
      <c r="I156" s="33">
        <v>54.89</v>
      </c>
      <c r="J156" s="33">
        <f t="shared" si="11"/>
        <v>59.281200000000005</v>
      </c>
      <c r="K156" s="33" t="s">
        <v>23</v>
      </c>
      <c r="L156" s="22" t="s">
        <v>4337</v>
      </c>
      <c r="M156" s="120">
        <f t="shared" si="10"/>
        <v>59.281200000000005</v>
      </c>
      <c r="N156" s="120" t="str">
        <f t="shared" si="13"/>
        <v/>
      </c>
      <c r="O156" s="120" t="str">
        <f t="shared" si="13"/>
        <v/>
      </c>
      <c r="P156" s="120" t="str">
        <f t="shared" si="13"/>
        <v/>
      </c>
      <c r="Q156" s="120" t="str">
        <f t="shared" si="13"/>
        <v/>
      </c>
      <c r="R156" s="120" t="str">
        <f t="shared" si="13"/>
        <v/>
      </c>
      <c r="S156" s="120" t="str">
        <f t="shared" si="13"/>
        <v/>
      </c>
      <c r="T156" s="144">
        <v>0.45</v>
      </c>
      <c r="U156" s="145">
        <f t="shared" si="12"/>
        <v>26.676540000000003</v>
      </c>
    </row>
    <row r="157" spans="1:21" ht="68">
      <c r="A157" s="22" t="s">
        <v>23</v>
      </c>
      <c r="C157" s="32">
        <v>152</v>
      </c>
      <c r="D157" s="33">
        <v>0</v>
      </c>
      <c r="E157" s="33" t="s">
        <v>3502</v>
      </c>
      <c r="F157" s="34" t="s">
        <v>3503</v>
      </c>
      <c r="G157" s="32" t="s">
        <v>679</v>
      </c>
      <c r="H157" s="33">
        <v>2</v>
      </c>
      <c r="I157" s="33">
        <v>70.819999999999993</v>
      </c>
      <c r="J157" s="33">
        <f t="shared" si="11"/>
        <v>141.63999999999999</v>
      </c>
      <c r="K157" s="33" t="s">
        <v>23</v>
      </c>
      <c r="L157" s="22" t="s">
        <v>4337</v>
      </c>
      <c r="M157" s="120">
        <f t="shared" si="10"/>
        <v>141.63999999999999</v>
      </c>
      <c r="N157" s="120" t="str">
        <f t="shared" si="13"/>
        <v/>
      </c>
      <c r="O157" s="120" t="str">
        <f t="shared" si="13"/>
        <v/>
      </c>
      <c r="P157" s="120" t="str">
        <f t="shared" si="13"/>
        <v/>
      </c>
      <c r="Q157" s="120" t="str">
        <f t="shared" si="13"/>
        <v/>
      </c>
      <c r="R157" s="120" t="str">
        <f t="shared" si="13"/>
        <v/>
      </c>
      <c r="S157" s="120" t="str">
        <f t="shared" si="13"/>
        <v/>
      </c>
      <c r="T157" s="144">
        <v>0.4</v>
      </c>
      <c r="U157" s="145">
        <f t="shared" si="12"/>
        <v>56.655999999999999</v>
      </c>
    </row>
    <row r="158" spans="1:21" ht="17">
      <c r="A158" s="22" t="s">
        <v>225</v>
      </c>
      <c r="C158" s="32">
        <v>153</v>
      </c>
      <c r="D158" s="33" t="s">
        <v>3504</v>
      </c>
      <c r="E158" s="33">
        <v>0</v>
      </c>
      <c r="F158" s="34" t="s">
        <v>3574</v>
      </c>
      <c r="G158" s="32" t="s">
        <v>23</v>
      </c>
      <c r="H158" s="33" t="s">
        <v>23</v>
      </c>
      <c r="I158" s="33" t="s">
        <v>23</v>
      </c>
      <c r="J158" s="136"/>
      <c r="K158" s="33">
        <f>+J159</f>
        <v>226.59140000000002</v>
      </c>
      <c r="L158" s="22">
        <v>0</v>
      </c>
      <c r="M158" s="120" t="str">
        <f t="shared" si="10"/>
        <v/>
      </c>
      <c r="N158" s="120" t="str">
        <f t="shared" si="13"/>
        <v/>
      </c>
      <c r="O158" s="120" t="str">
        <f t="shared" si="13"/>
        <v/>
      </c>
      <c r="P158" s="120" t="str">
        <f t="shared" si="13"/>
        <v/>
      </c>
      <c r="Q158" s="120" t="str">
        <f t="shared" si="13"/>
        <v/>
      </c>
      <c r="R158" s="120" t="str">
        <f t="shared" si="13"/>
        <v/>
      </c>
      <c r="S158" s="120" t="str">
        <f t="shared" si="13"/>
        <v/>
      </c>
      <c r="T158" s="144"/>
    </row>
    <row r="159" spans="1:21" ht="68">
      <c r="A159" s="22" t="s">
        <v>23</v>
      </c>
      <c r="C159" s="32">
        <v>154</v>
      </c>
      <c r="D159" s="33">
        <v>0</v>
      </c>
      <c r="E159" s="33" t="s">
        <v>3505</v>
      </c>
      <c r="F159" s="34" t="s">
        <v>3506</v>
      </c>
      <c r="G159" s="32" t="s">
        <v>74</v>
      </c>
      <c r="H159" s="33">
        <v>70.37</v>
      </c>
      <c r="I159" s="33">
        <v>3.22</v>
      </c>
      <c r="J159" s="33">
        <f t="shared" si="11"/>
        <v>226.59140000000002</v>
      </c>
      <c r="K159" s="33" t="s">
        <v>23</v>
      </c>
      <c r="L159" s="22" t="s">
        <v>4337</v>
      </c>
      <c r="M159" s="120">
        <f t="shared" si="10"/>
        <v>226.59140000000002</v>
      </c>
      <c r="N159" s="120" t="str">
        <f t="shared" si="13"/>
        <v/>
      </c>
      <c r="O159" s="120" t="str">
        <f t="shared" si="13"/>
        <v/>
      </c>
      <c r="P159" s="120" t="str">
        <f t="shared" si="13"/>
        <v/>
      </c>
      <c r="Q159" s="120" t="str">
        <f t="shared" si="13"/>
        <v/>
      </c>
      <c r="R159" s="120" t="str">
        <f t="shared" si="13"/>
        <v/>
      </c>
      <c r="S159" s="120" t="str">
        <f t="shared" si="13"/>
        <v/>
      </c>
      <c r="T159" s="144">
        <v>0.03</v>
      </c>
      <c r="U159" s="145">
        <f t="shared" si="12"/>
        <v>6.7977420000000004</v>
      </c>
    </row>
    <row r="160" spans="1:21" ht="17">
      <c r="A160" s="22" t="s">
        <v>225</v>
      </c>
      <c r="C160" s="32">
        <v>155</v>
      </c>
      <c r="D160" s="33" t="s">
        <v>4886</v>
      </c>
      <c r="E160" s="33">
        <v>0</v>
      </c>
      <c r="F160" s="34" t="s">
        <v>4887</v>
      </c>
      <c r="G160" s="32" t="s">
        <v>23</v>
      </c>
      <c r="H160" s="33" t="s">
        <v>23</v>
      </c>
      <c r="I160" s="33" t="s">
        <v>23</v>
      </c>
      <c r="J160" s="136"/>
      <c r="K160" s="33">
        <f>+SUM(J161:J214)</f>
        <v>2716069.6415509009</v>
      </c>
      <c r="L160" s="22">
        <v>0</v>
      </c>
      <c r="M160" s="120" t="str">
        <f t="shared" si="10"/>
        <v/>
      </c>
      <c r="N160" s="120" t="str">
        <f t="shared" si="13"/>
        <v/>
      </c>
      <c r="O160" s="120" t="str">
        <f t="shared" si="13"/>
        <v/>
      </c>
      <c r="P160" s="120" t="str">
        <f t="shared" si="13"/>
        <v/>
      </c>
      <c r="Q160" s="120" t="str">
        <f t="shared" si="13"/>
        <v/>
      </c>
      <c r="R160" s="120" t="str">
        <f t="shared" si="13"/>
        <v/>
      </c>
      <c r="S160" s="120" t="str">
        <f t="shared" si="13"/>
        <v/>
      </c>
      <c r="T160" s="144"/>
    </row>
    <row r="161" spans="1:21" ht="102">
      <c r="A161" s="22" t="s">
        <v>23</v>
      </c>
      <c r="C161" s="32">
        <v>156</v>
      </c>
      <c r="D161" s="33">
        <v>0</v>
      </c>
      <c r="E161" s="33" t="s">
        <v>3507</v>
      </c>
      <c r="F161" s="34" t="s">
        <v>3508</v>
      </c>
      <c r="G161" s="32" t="s">
        <v>74</v>
      </c>
      <c r="H161" s="33">
        <v>1.6800000000000002</v>
      </c>
      <c r="I161" s="33">
        <v>40.18</v>
      </c>
      <c r="J161" s="33">
        <f t="shared" si="11"/>
        <v>67.502400000000009</v>
      </c>
      <c r="K161" s="33" t="s">
        <v>23</v>
      </c>
      <c r="L161" s="22" t="s">
        <v>4337</v>
      </c>
      <c r="M161" s="120">
        <f t="shared" si="10"/>
        <v>67.502400000000009</v>
      </c>
      <c r="N161" s="120" t="str">
        <f t="shared" si="13"/>
        <v/>
      </c>
      <c r="O161" s="120" t="str">
        <f t="shared" si="13"/>
        <v/>
      </c>
      <c r="P161" s="120" t="str">
        <f t="shared" si="13"/>
        <v/>
      </c>
      <c r="Q161" s="120" t="str">
        <f t="shared" si="13"/>
        <v/>
      </c>
      <c r="R161" s="120" t="str">
        <f t="shared" si="13"/>
        <v/>
      </c>
      <c r="S161" s="120" t="str">
        <f t="shared" si="13"/>
        <v/>
      </c>
      <c r="T161" s="144">
        <v>0.42409158785465412</v>
      </c>
      <c r="U161" s="145">
        <f t="shared" si="12"/>
        <v>28.627200000000009</v>
      </c>
    </row>
    <row r="162" spans="1:21" ht="187">
      <c r="A162" s="22" t="s">
        <v>23</v>
      </c>
      <c r="C162" s="32">
        <v>157</v>
      </c>
      <c r="D162" s="33">
        <v>0</v>
      </c>
      <c r="E162" s="33" t="s">
        <v>3509</v>
      </c>
      <c r="F162" s="34" t="s">
        <v>3510</v>
      </c>
      <c r="G162" s="32" t="s">
        <v>74</v>
      </c>
      <c r="H162" s="33">
        <v>76.420000000000016</v>
      </c>
      <c r="I162" s="33">
        <v>48.550000000000004</v>
      </c>
      <c r="J162" s="33">
        <f t="shared" si="11"/>
        <v>3710.1910000000012</v>
      </c>
      <c r="K162" s="33" t="s">
        <v>23</v>
      </c>
      <c r="L162" s="22" t="s">
        <v>4337</v>
      </c>
      <c r="M162" s="120">
        <f t="shared" si="10"/>
        <v>3710.1910000000012</v>
      </c>
      <c r="N162" s="120" t="str">
        <f t="shared" si="13"/>
        <v/>
      </c>
      <c r="O162" s="120" t="str">
        <f t="shared" si="13"/>
        <v/>
      </c>
      <c r="P162" s="120" t="str">
        <f t="shared" si="13"/>
        <v/>
      </c>
      <c r="Q162" s="120" t="str">
        <f t="shared" si="13"/>
        <v/>
      </c>
      <c r="R162" s="120" t="str">
        <f t="shared" si="13"/>
        <v/>
      </c>
      <c r="S162" s="120" t="str">
        <f t="shared" si="13"/>
        <v/>
      </c>
      <c r="T162" s="144">
        <v>0.16405767250257464</v>
      </c>
      <c r="U162" s="145">
        <f t="shared" si="12"/>
        <v>608.6853000000001</v>
      </c>
    </row>
    <row r="163" spans="1:21" ht="170">
      <c r="A163" s="22" t="s">
        <v>23</v>
      </c>
      <c r="C163" s="32">
        <v>158</v>
      </c>
      <c r="D163" s="33">
        <v>0</v>
      </c>
      <c r="E163" s="33" t="s">
        <v>3511</v>
      </c>
      <c r="F163" s="34" t="s">
        <v>3512</v>
      </c>
      <c r="G163" s="32" t="s">
        <v>74</v>
      </c>
      <c r="H163" s="33">
        <v>88.039999999999992</v>
      </c>
      <c r="I163" s="33">
        <v>108.09</v>
      </c>
      <c r="J163" s="33">
        <f t="shared" si="11"/>
        <v>9516.2435999999998</v>
      </c>
      <c r="K163" s="33" t="s">
        <v>23</v>
      </c>
      <c r="L163" s="22" t="s">
        <v>4337</v>
      </c>
      <c r="M163" s="120">
        <f t="shared" si="10"/>
        <v>9516.2435999999998</v>
      </c>
      <c r="N163" s="120" t="str">
        <f t="shared" si="13"/>
        <v/>
      </c>
      <c r="O163" s="120" t="str">
        <f t="shared" si="13"/>
        <v/>
      </c>
      <c r="P163" s="120" t="str">
        <f t="shared" si="13"/>
        <v/>
      </c>
      <c r="Q163" s="120" t="str">
        <f t="shared" si="13"/>
        <v/>
      </c>
      <c r="R163" s="120" t="str">
        <f t="shared" si="13"/>
        <v/>
      </c>
      <c r="S163" s="120" t="str">
        <f t="shared" si="13"/>
        <v/>
      </c>
      <c r="T163" s="144">
        <v>0.1796650939032288</v>
      </c>
      <c r="U163" s="145">
        <f t="shared" si="12"/>
        <v>1709.7367999999999</v>
      </c>
    </row>
    <row r="164" spans="1:21" ht="153">
      <c r="A164" s="22" t="s">
        <v>23</v>
      </c>
      <c r="C164" s="32">
        <v>159</v>
      </c>
      <c r="D164" s="33">
        <v>0</v>
      </c>
      <c r="E164" s="33" t="s">
        <v>3513</v>
      </c>
      <c r="F164" s="34" t="s">
        <v>3514</v>
      </c>
      <c r="G164" s="32" t="s">
        <v>74</v>
      </c>
      <c r="H164" s="33">
        <v>14.25</v>
      </c>
      <c r="I164" s="33">
        <v>108.06</v>
      </c>
      <c r="J164" s="33">
        <f t="shared" si="11"/>
        <v>1539.855</v>
      </c>
      <c r="K164" s="33" t="s">
        <v>23</v>
      </c>
      <c r="L164" s="22" t="s">
        <v>4337</v>
      </c>
      <c r="M164" s="120">
        <f t="shared" si="10"/>
        <v>1539.855</v>
      </c>
      <c r="N164" s="120" t="str">
        <f t="shared" si="13"/>
        <v/>
      </c>
      <c r="O164" s="120" t="str">
        <f t="shared" si="13"/>
        <v/>
      </c>
      <c r="P164" s="120" t="str">
        <f t="shared" si="13"/>
        <v/>
      </c>
      <c r="Q164" s="120" t="str">
        <f t="shared" si="13"/>
        <v/>
      </c>
      <c r="R164" s="120" t="str">
        <f t="shared" si="13"/>
        <v/>
      </c>
      <c r="S164" s="120" t="str">
        <f t="shared" si="13"/>
        <v/>
      </c>
      <c r="T164" s="144">
        <v>0.28367263006374666</v>
      </c>
      <c r="U164" s="145">
        <f t="shared" si="12"/>
        <v>436.81471776681059</v>
      </c>
    </row>
    <row r="165" spans="1:21" ht="51">
      <c r="A165" s="22" t="s">
        <v>23</v>
      </c>
      <c r="C165" s="32">
        <v>160</v>
      </c>
      <c r="D165" s="33">
        <v>0</v>
      </c>
      <c r="E165" s="33" t="s">
        <v>3515</v>
      </c>
      <c r="F165" s="34" t="s">
        <v>3516</v>
      </c>
      <c r="G165" s="32" t="s">
        <v>74</v>
      </c>
      <c r="H165" s="33">
        <v>146.42000000000002</v>
      </c>
      <c r="I165" s="33">
        <v>82.72999999999999</v>
      </c>
      <c r="J165" s="33">
        <f t="shared" si="11"/>
        <v>12113.3266</v>
      </c>
      <c r="K165" s="33" t="s">
        <v>23</v>
      </c>
      <c r="L165" s="22" t="s">
        <v>4337</v>
      </c>
      <c r="M165" s="120">
        <f t="shared" si="10"/>
        <v>12113.3266</v>
      </c>
      <c r="N165" s="120" t="str">
        <f t="shared" si="13"/>
        <v/>
      </c>
      <c r="O165" s="120" t="str">
        <f t="shared" si="13"/>
        <v/>
      </c>
      <c r="P165" s="120" t="str">
        <f t="shared" si="13"/>
        <v/>
      </c>
      <c r="Q165" s="120" t="str">
        <f t="shared" si="13"/>
        <v/>
      </c>
      <c r="R165" s="120" t="str">
        <f t="shared" si="13"/>
        <v/>
      </c>
      <c r="S165" s="120" t="str">
        <f t="shared" si="13"/>
        <v/>
      </c>
      <c r="T165" s="144">
        <v>0.28367263006374666</v>
      </c>
      <c r="U165" s="145">
        <f t="shared" si="12"/>
        <v>3436.2192154431423</v>
      </c>
    </row>
    <row r="166" spans="1:21" ht="34">
      <c r="A166" s="22" t="s">
        <v>23</v>
      </c>
      <c r="C166" s="32">
        <v>161</v>
      </c>
      <c r="D166" s="33">
        <v>0</v>
      </c>
      <c r="E166" s="33" t="s">
        <v>3517</v>
      </c>
      <c r="F166" s="34" t="s">
        <v>3518</v>
      </c>
      <c r="G166" s="32" t="s">
        <v>74</v>
      </c>
      <c r="H166" s="33">
        <v>291.93</v>
      </c>
      <c r="I166" s="33">
        <v>37.989999999999995</v>
      </c>
      <c r="J166" s="33">
        <f t="shared" si="11"/>
        <v>11090.420699999999</v>
      </c>
      <c r="K166" s="33" t="s">
        <v>23</v>
      </c>
      <c r="L166" s="22" t="s">
        <v>4337</v>
      </c>
      <c r="M166" s="120">
        <f t="shared" si="10"/>
        <v>11090.420699999999</v>
      </c>
      <c r="N166" s="120" t="str">
        <f t="shared" si="13"/>
        <v/>
      </c>
      <c r="O166" s="120" t="str">
        <f t="shared" si="13"/>
        <v/>
      </c>
      <c r="P166" s="120" t="str">
        <f t="shared" si="13"/>
        <v/>
      </c>
      <c r="Q166" s="120" t="str">
        <f t="shared" si="13"/>
        <v/>
      </c>
      <c r="R166" s="120" t="str">
        <f t="shared" si="13"/>
        <v/>
      </c>
      <c r="S166" s="120" t="str">
        <f t="shared" si="13"/>
        <v/>
      </c>
      <c r="T166" s="144">
        <v>0.28367263006374666</v>
      </c>
      <c r="U166" s="145">
        <f t="shared" si="12"/>
        <v>3146.0488084824178</v>
      </c>
    </row>
    <row r="167" spans="1:21" ht="51">
      <c r="A167" s="22" t="s">
        <v>23</v>
      </c>
      <c r="C167" s="32">
        <v>162</v>
      </c>
      <c r="D167" s="33">
        <v>0</v>
      </c>
      <c r="E167" s="33" t="s">
        <v>3519</v>
      </c>
      <c r="F167" s="34" t="s">
        <v>3520</v>
      </c>
      <c r="G167" s="32" t="s">
        <v>74</v>
      </c>
      <c r="H167" s="33">
        <v>288.54000000000002</v>
      </c>
      <c r="I167" s="33">
        <v>58.53</v>
      </c>
      <c r="J167" s="33">
        <f t="shared" si="11"/>
        <v>16888.246200000001</v>
      </c>
      <c r="K167" s="33" t="s">
        <v>23</v>
      </c>
      <c r="L167" s="22" t="s">
        <v>4337</v>
      </c>
      <c r="M167" s="120">
        <f t="shared" si="10"/>
        <v>16888.246200000001</v>
      </c>
      <c r="N167" s="120" t="str">
        <f t="shared" si="13"/>
        <v/>
      </c>
      <c r="O167" s="120" t="str">
        <f t="shared" si="13"/>
        <v/>
      </c>
      <c r="P167" s="120" t="str">
        <f t="shared" si="13"/>
        <v/>
      </c>
      <c r="Q167" s="120" t="str">
        <f t="shared" si="13"/>
        <v/>
      </c>
      <c r="R167" s="120" t="str">
        <f t="shared" si="13"/>
        <v/>
      </c>
      <c r="S167" s="120" t="str">
        <f t="shared" si="13"/>
        <v/>
      </c>
      <c r="T167" s="144">
        <v>0.28367263006374666</v>
      </c>
      <c r="U167" s="145">
        <f t="shared" si="12"/>
        <v>4790.7332167180757</v>
      </c>
    </row>
    <row r="168" spans="1:21" ht="51">
      <c r="A168" s="22" t="s">
        <v>23</v>
      </c>
      <c r="C168" s="32">
        <v>163</v>
      </c>
      <c r="D168" s="33">
        <v>0</v>
      </c>
      <c r="E168" s="33" t="s">
        <v>3521</v>
      </c>
      <c r="F168" s="34" t="s">
        <v>3522</v>
      </c>
      <c r="G168" s="32" t="s">
        <v>74</v>
      </c>
      <c r="H168" s="33">
        <v>14.55</v>
      </c>
      <c r="I168" s="33">
        <v>52.239999999999995</v>
      </c>
      <c r="J168" s="33">
        <f t="shared" si="11"/>
        <v>760.09199999999998</v>
      </c>
      <c r="K168" s="33" t="s">
        <v>23</v>
      </c>
      <c r="L168" s="22" t="s">
        <v>4337</v>
      </c>
      <c r="M168" s="120">
        <f t="shared" si="10"/>
        <v>760.09199999999998</v>
      </c>
      <c r="N168" s="120" t="str">
        <f t="shared" si="13"/>
        <v/>
      </c>
      <c r="O168" s="120" t="str">
        <f t="shared" si="13"/>
        <v/>
      </c>
      <c r="P168" s="120" t="str">
        <f t="shared" si="13"/>
        <v/>
      </c>
      <c r="Q168" s="120" t="str">
        <f t="shared" si="13"/>
        <v/>
      </c>
      <c r="R168" s="120" t="str">
        <f t="shared" si="13"/>
        <v/>
      </c>
      <c r="S168" s="120" t="str">
        <f t="shared" si="13"/>
        <v/>
      </c>
      <c r="T168" s="144">
        <v>0.28367263006374666</v>
      </c>
      <c r="U168" s="145">
        <f t="shared" si="12"/>
        <v>215.61729673041333</v>
      </c>
    </row>
    <row r="169" spans="1:21" ht="51">
      <c r="A169" s="22" t="s">
        <v>23</v>
      </c>
      <c r="C169" s="32">
        <v>164</v>
      </c>
      <c r="D169" s="33">
        <v>0</v>
      </c>
      <c r="E169" s="33" t="s">
        <v>3523</v>
      </c>
      <c r="F169" s="34" t="s">
        <v>3524</v>
      </c>
      <c r="G169" s="32" t="s">
        <v>74</v>
      </c>
      <c r="H169" s="33">
        <v>41.65</v>
      </c>
      <c r="I169" s="33">
        <v>64.7</v>
      </c>
      <c r="J169" s="33">
        <f t="shared" si="11"/>
        <v>2694.7550000000001</v>
      </c>
      <c r="K169" s="33" t="s">
        <v>23</v>
      </c>
      <c r="L169" s="22" t="s">
        <v>4337</v>
      </c>
      <c r="M169" s="120">
        <f t="shared" si="10"/>
        <v>2694.7550000000001</v>
      </c>
      <c r="N169" s="120" t="str">
        <f t="shared" si="13"/>
        <v/>
      </c>
      <c r="O169" s="120" t="str">
        <f t="shared" si="13"/>
        <v/>
      </c>
      <c r="P169" s="120" t="str">
        <f t="shared" si="13"/>
        <v/>
      </c>
      <c r="Q169" s="120" t="str">
        <f t="shared" si="13"/>
        <v/>
      </c>
      <c r="R169" s="120" t="str">
        <f t="shared" si="13"/>
        <v/>
      </c>
      <c r="S169" s="120" t="str">
        <f t="shared" si="13"/>
        <v/>
      </c>
      <c r="T169" s="144">
        <v>0.28367263006374666</v>
      </c>
      <c r="U169" s="145">
        <f t="shared" si="12"/>
        <v>764.42823822743162</v>
      </c>
    </row>
    <row r="170" spans="1:21" ht="51">
      <c r="A170" s="22" t="s">
        <v>23</v>
      </c>
      <c r="C170" s="32">
        <v>165</v>
      </c>
      <c r="D170" s="33">
        <v>0</v>
      </c>
      <c r="E170" s="33" t="s">
        <v>3525</v>
      </c>
      <c r="F170" s="34" t="s">
        <v>3526</v>
      </c>
      <c r="G170" s="32" t="s">
        <v>74</v>
      </c>
      <c r="H170" s="33">
        <v>351.76999999999987</v>
      </c>
      <c r="I170" s="33">
        <v>42.349999999999994</v>
      </c>
      <c r="J170" s="33">
        <f t="shared" si="11"/>
        <v>14897.459499999992</v>
      </c>
      <c r="K170" s="33" t="s">
        <v>23</v>
      </c>
      <c r="L170" s="22" t="s">
        <v>4337</v>
      </c>
      <c r="M170" s="120">
        <f t="shared" si="10"/>
        <v>14897.459499999992</v>
      </c>
      <c r="N170" s="120" t="str">
        <f t="shared" si="13"/>
        <v/>
      </c>
      <c r="O170" s="120" t="str">
        <f t="shared" si="13"/>
        <v/>
      </c>
      <c r="P170" s="120" t="str">
        <f t="shared" si="13"/>
        <v/>
      </c>
      <c r="Q170" s="120" t="str">
        <f t="shared" si="13"/>
        <v/>
      </c>
      <c r="R170" s="120" t="str">
        <f t="shared" si="13"/>
        <v/>
      </c>
      <c r="S170" s="120" t="str">
        <f t="shared" si="13"/>
        <v/>
      </c>
      <c r="T170" s="144">
        <v>0.28367263006374666</v>
      </c>
      <c r="U170" s="145">
        <f t="shared" si="12"/>
        <v>4226.0015176331462</v>
      </c>
    </row>
    <row r="171" spans="1:21" ht="51">
      <c r="A171" s="22" t="s">
        <v>23</v>
      </c>
      <c r="C171" s="32">
        <v>166</v>
      </c>
      <c r="D171" s="33">
        <v>0</v>
      </c>
      <c r="E171" s="33" t="s">
        <v>3527</v>
      </c>
      <c r="F171" s="34" t="s">
        <v>3528</v>
      </c>
      <c r="G171" s="32" t="s">
        <v>74</v>
      </c>
      <c r="H171" s="33">
        <v>41.53</v>
      </c>
      <c r="I171" s="33">
        <v>81.11999999999999</v>
      </c>
      <c r="J171" s="33">
        <f t="shared" si="11"/>
        <v>3368.9135999999999</v>
      </c>
      <c r="K171" s="33" t="s">
        <v>23</v>
      </c>
      <c r="L171" s="22" t="s">
        <v>4337</v>
      </c>
      <c r="M171" s="120">
        <f t="shared" si="10"/>
        <v>3368.9135999999999</v>
      </c>
      <c r="N171" s="120" t="str">
        <f t="shared" si="13"/>
        <v/>
      </c>
      <c r="O171" s="120" t="str">
        <f t="shared" si="13"/>
        <v/>
      </c>
      <c r="P171" s="120" t="str">
        <f t="shared" si="13"/>
        <v/>
      </c>
      <c r="Q171" s="120" t="str">
        <f t="shared" si="13"/>
        <v/>
      </c>
      <c r="R171" s="120" t="str">
        <f t="shared" si="13"/>
        <v/>
      </c>
      <c r="S171" s="120" t="str">
        <f t="shared" si="13"/>
        <v/>
      </c>
      <c r="T171" s="144">
        <v>0.28367263006374666</v>
      </c>
      <c r="U171" s="145">
        <f t="shared" si="12"/>
        <v>955.66858136952499</v>
      </c>
    </row>
    <row r="172" spans="1:21" ht="34">
      <c r="A172" s="22" t="s">
        <v>23</v>
      </c>
      <c r="C172" s="32">
        <v>167</v>
      </c>
      <c r="D172" s="33">
        <v>0</v>
      </c>
      <c r="E172" s="33" t="s">
        <v>3529</v>
      </c>
      <c r="F172" s="34" t="s">
        <v>3530</v>
      </c>
      <c r="G172" s="32" t="s">
        <v>74</v>
      </c>
      <c r="H172" s="33">
        <v>238.5</v>
      </c>
      <c r="I172" s="33">
        <v>51.51</v>
      </c>
      <c r="J172" s="33">
        <f t="shared" si="11"/>
        <v>12285.135</v>
      </c>
      <c r="K172" s="33" t="s">
        <v>23</v>
      </c>
      <c r="L172" s="22" t="s">
        <v>4337</v>
      </c>
      <c r="M172" s="120">
        <f t="shared" si="10"/>
        <v>12285.135</v>
      </c>
      <c r="N172" s="120" t="str">
        <f t="shared" si="13"/>
        <v/>
      </c>
      <c r="O172" s="120" t="str">
        <f t="shared" si="13"/>
        <v/>
      </c>
      <c r="P172" s="120" t="str">
        <f t="shared" si="13"/>
        <v/>
      </c>
      <c r="Q172" s="120" t="str">
        <f t="shared" si="13"/>
        <v/>
      </c>
      <c r="R172" s="120" t="str">
        <f t="shared" si="13"/>
        <v/>
      </c>
      <c r="S172" s="120" t="str">
        <f t="shared" si="13"/>
        <v/>
      </c>
      <c r="T172" s="144">
        <v>0.28367263006374666</v>
      </c>
      <c r="U172" s="145">
        <f t="shared" si="12"/>
        <v>3484.9565561381864</v>
      </c>
    </row>
    <row r="173" spans="1:21" ht="136">
      <c r="A173" s="22" t="s">
        <v>23</v>
      </c>
      <c r="C173" s="32">
        <v>168</v>
      </c>
      <c r="D173" s="33">
        <v>0</v>
      </c>
      <c r="E173" s="33" t="s">
        <v>3531</v>
      </c>
      <c r="F173" s="34" t="s">
        <v>3532</v>
      </c>
      <c r="G173" s="32" t="s">
        <v>74</v>
      </c>
      <c r="H173" s="33">
        <v>44.769999999999996</v>
      </c>
      <c r="I173" s="33">
        <v>106.13</v>
      </c>
      <c r="J173" s="33">
        <f t="shared" si="11"/>
        <v>4751.4400999999998</v>
      </c>
      <c r="K173" s="33" t="s">
        <v>23</v>
      </c>
      <c r="L173" s="22" t="s">
        <v>4337</v>
      </c>
      <c r="M173" s="120">
        <f t="shared" si="10"/>
        <v>4751.4400999999998</v>
      </c>
      <c r="N173" s="120" t="str">
        <f t="shared" ref="N173:S194" si="14">IF($L173=N$1,$J173,"")</f>
        <v/>
      </c>
      <c r="O173" s="120" t="str">
        <f t="shared" si="14"/>
        <v/>
      </c>
      <c r="P173" s="120" t="str">
        <f t="shared" si="14"/>
        <v/>
      </c>
      <c r="Q173" s="120" t="str">
        <f t="shared" si="14"/>
        <v/>
      </c>
      <c r="R173" s="120" t="str">
        <f t="shared" si="14"/>
        <v/>
      </c>
      <c r="S173" s="120" t="str">
        <f t="shared" si="14"/>
        <v/>
      </c>
      <c r="T173" s="144">
        <v>0.28367263006374666</v>
      </c>
      <c r="U173" s="145">
        <f t="shared" si="12"/>
        <v>1347.8535097573513</v>
      </c>
    </row>
    <row r="174" spans="1:21" ht="136">
      <c r="A174" s="22" t="s">
        <v>23</v>
      </c>
      <c r="C174" s="32">
        <v>169</v>
      </c>
      <c r="D174" s="33">
        <v>0</v>
      </c>
      <c r="E174" s="33" t="s">
        <v>3533</v>
      </c>
      <c r="F174" s="34" t="s">
        <v>3534</v>
      </c>
      <c r="G174" s="32" t="s">
        <v>74</v>
      </c>
      <c r="H174" s="33">
        <v>143.72999999999996</v>
      </c>
      <c r="I174" s="33">
        <v>80.680000000000007</v>
      </c>
      <c r="J174" s="33">
        <f t="shared" si="11"/>
        <v>11596.136399999998</v>
      </c>
      <c r="K174" s="33" t="s">
        <v>23</v>
      </c>
      <c r="L174" s="22" t="s">
        <v>4337</v>
      </c>
      <c r="M174" s="120">
        <f t="shared" ref="M174:M205" si="15">IF($L174=M$1,$J174,"")</f>
        <v>11596.136399999998</v>
      </c>
      <c r="N174" s="120" t="str">
        <f t="shared" si="14"/>
        <v/>
      </c>
      <c r="O174" s="120" t="str">
        <f t="shared" si="14"/>
        <v/>
      </c>
      <c r="P174" s="120" t="str">
        <f t="shared" si="14"/>
        <v/>
      </c>
      <c r="Q174" s="120" t="str">
        <f t="shared" si="14"/>
        <v/>
      </c>
      <c r="R174" s="120" t="str">
        <f t="shared" si="14"/>
        <v/>
      </c>
      <c r="S174" s="120" t="str">
        <f t="shared" si="14"/>
        <v/>
      </c>
      <c r="T174" s="144">
        <v>0.28367263006374666</v>
      </c>
      <c r="U174" s="145">
        <f t="shared" si="12"/>
        <v>3289.5065111659464</v>
      </c>
    </row>
    <row r="175" spans="1:21" ht="136">
      <c r="A175" s="22" t="s">
        <v>23</v>
      </c>
      <c r="C175" s="32">
        <v>170</v>
      </c>
      <c r="D175" s="33">
        <v>0</v>
      </c>
      <c r="E175" s="33" t="s">
        <v>3535</v>
      </c>
      <c r="F175" s="34" t="s">
        <v>3536</v>
      </c>
      <c r="G175" s="32" t="s">
        <v>74</v>
      </c>
      <c r="H175" s="33">
        <v>37.67</v>
      </c>
      <c r="I175" s="33">
        <v>104.16999999999999</v>
      </c>
      <c r="J175" s="33">
        <f t="shared" si="11"/>
        <v>3924.0838999999996</v>
      </c>
      <c r="K175" s="33" t="s">
        <v>23</v>
      </c>
      <c r="L175" s="22" t="s">
        <v>4337</v>
      </c>
      <c r="M175" s="120">
        <f t="shared" si="15"/>
        <v>3924.0838999999996</v>
      </c>
      <c r="N175" s="120" t="str">
        <f t="shared" si="14"/>
        <v/>
      </c>
      <c r="O175" s="120" t="str">
        <f t="shared" si="14"/>
        <v/>
      </c>
      <c r="P175" s="120" t="str">
        <f t="shared" si="14"/>
        <v/>
      </c>
      <c r="Q175" s="120" t="str">
        <f t="shared" si="14"/>
        <v/>
      </c>
      <c r="R175" s="120" t="str">
        <f t="shared" si="14"/>
        <v/>
      </c>
      <c r="S175" s="120" t="str">
        <f t="shared" si="14"/>
        <v/>
      </c>
      <c r="T175" s="144">
        <v>0.21650692225772097</v>
      </c>
      <c r="U175" s="145">
        <f t="shared" si="12"/>
        <v>849.59132787007445</v>
      </c>
    </row>
    <row r="176" spans="1:21" ht="136">
      <c r="A176" s="22" t="s">
        <v>23</v>
      </c>
      <c r="C176" s="32">
        <v>171</v>
      </c>
      <c r="D176" s="33">
        <v>0</v>
      </c>
      <c r="E176" s="33" t="s">
        <v>3537</v>
      </c>
      <c r="F176" s="34" t="s">
        <v>3538</v>
      </c>
      <c r="G176" s="32" t="s">
        <v>74</v>
      </c>
      <c r="H176" s="33">
        <v>63.78</v>
      </c>
      <c r="I176" s="33">
        <v>114.16999999999999</v>
      </c>
      <c r="J176" s="33">
        <f t="shared" si="11"/>
        <v>7281.7625999999991</v>
      </c>
      <c r="K176" s="33" t="s">
        <v>23</v>
      </c>
      <c r="L176" s="22" t="s">
        <v>4337</v>
      </c>
      <c r="M176" s="120">
        <f t="shared" si="15"/>
        <v>7281.7625999999991</v>
      </c>
      <c r="N176" s="120" t="str">
        <f t="shared" si="14"/>
        <v/>
      </c>
      <c r="O176" s="120" t="str">
        <f t="shared" si="14"/>
        <v/>
      </c>
      <c r="P176" s="120" t="str">
        <f t="shared" si="14"/>
        <v/>
      </c>
      <c r="Q176" s="120" t="str">
        <f t="shared" si="14"/>
        <v/>
      </c>
      <c r="R176" s="120" t="str">
        <f t="shared" si="14"/>
        <v/>
      </c>
      <c r="S176" s="120" t="str">
        <f t="shared" si="14"/>
        <v/>
      </c>
      <c r="T176" s="144">
        <v>0.21650692225772097</v>
      </c>
      <c r="U176" s="145">
        <f t="shared" si="12"/>
        <v>1576.5520091373799</v>
      </c>
    </row>
    <row r="177" spans="1:21" ht="136">
      <c r="A177" s="22" t="s">
        <v>23</v>
      </c>
      <c r="C177" s="32">
        <v>172</v>
      </c>
      <c r="D177" s="33">
        <v>0</v>
      </c>
      <c r="E177" s="33" t="s">
        <v>3539</v>
      </c>
      <c r="F177" s="34" t="s">
        <v>3540</v>
      </c>
      <c r="G177" s="32" t="s">
        <v>74</v>
      </c>
      <c r="H177" s="33">
        <v>71.949999999999989</v>
      </c>
      <c r="I177" s="33">
        <v>138.85</v>
      </c>
      <c r="J177" s="33">
        <f t="shared" si="11"/>
        <v>9990.2574999999979</v>
      </c>
      <c r="K177" s="33" t="s">
        <v>23</v>
      </c>
      <c r="L177" s="22" t="s">
        <v>4337</v>
      </c>
      <c r="M177" s="120">
        <f t="shared" si="15"/>
        <v>9990.2574999999979</v>
      </c>
      <c r="N177" s="120" t="str">
        <f t="shared" si="14"/>
        <v/>
      </c>
      <c r="O177" s="120" t="str">
        <f t="shared" si="14"/>
        <v/>
      </c>
      <c r="P177" s="120" t="str">
        <f t="shared" si="14"/>
        <v/>
      </c>
      <c r="Q177" s="120" t="str">
        <f t="shared" si="14"/>
        <v/>
      </c>
      <c r="R177" s="120" t="str">
        <f t="shared" si="14"/>
        <v/>
      </c>
      <c r="S177" s="120" t="str">
        <f t="shared" si="14"/>
        <v/>
      </c>
      <c r="T177" s="144">
        <v>0.21650692225772097</v>
      </c>
      <c r="U177" s="145">
        <f t="shared" si="12"/>
        <v>2162.9599038871133</v>
      </c>
    </row>
    <row r="178" spans="1:21" ht="136">
      <c r="A178" s="22" t="s">
        <v>23</v>
      </c>
      <c r="C178" s="32">
        <v>173</v>
      </c>
      <c r="D178" s="33">
        <v>0</v>
      </c>
      <c r="E178" s="33" t="s">
        <v>3541</v>
      </c>
      <c r="F178" s="34" t="s">
        <v>3542</v>
      </c>
      <c r="G178" s="32" t="s">
        <v>74</v>
      </c>
      <c r="H178" s="33">
        <v>125.11999999999999</v>
      </c>
      <c r="I178" s="33">
        <v>138.85</v>
      </c>
      <c r="J178" s="33">
        <f t="shared" si="11"/>
        <v>17372.911999999997</v>
      </c>
      <c r="K178" s="33" t="s">
        <v>23</v>
      </c>
      <c r="L178" s="22" t="s">
        <v>4337</v>
      </c>
      <c r="M178" s="120">
        <f t="shared" si="15"/>
        <v>17372.911999999997</v>
      </c>
      <c r="N178" s="120" t="str">
        <f t="shared" si="14"/>
        <v/>
      </c>
      <c r="O178" s="120" t="str">
        <f t="shared" si="14"/>
        <v/>
      </c>
      <c r="P178" s="120" t="str">
        <f t="shared" si="14"/>
        <v/>
      </c>
      <c r="Q178" s="120" t="str">
        <f t="shared" si="14"/>
        <v/>
      </c>
      <c r="R178" s="120" t="str">
        <f t="shared" si="14"/>
        <v/>
      </c>
      <c r="S178" s="120" t="str">
        <f t="shared" si="14"/>
        <v/>
      </c>
      <c r="T178" s="144">
        <v>0.21650692225772097</v>
      </c>
      <c r="U178" s="145">
        <f t="shared" si="12"/>
        <v>3761.3557077742271</v>
      </c>
    </row>
    <row r="179" spans="1:21" ht="409.6">
      <c r="A179" s="22" t="s">
        <v>23</v>
      </c>
      <c r="C179" s="32">
        <v>174</v>
      </c>
      <c r="D179" s="33">
        <v>0</v>
      </c>
      <c r="E179" s="33" t="s">
        <v>3543</v>
      </c>
      <c r="F179" s="34" t="s">
        <v>3544</v>
      </c>
      <c r="G179" s="32" t="s">
        <v>74</v>
      </c>
      <c r="H179" s="33">
        <v>51.64</v>
      </c>
      <c r="I179" s="33">
        <v>293.66000000000003</v>
      </c>
      <c r="J179" s="33">
        <f t="shared" si="11"/>
        <v>15164.602400000002</v>
      </c>
      <c r="K179" s="33" t="s">
        <v>23</v>
      </c>
      <c r="L179" s="22" t="s">
        <v>4337</v>
      </c>
      <c r="M179" s="120">
        <f t="shared" si="15"/>
        <v>15164.602400000002</v>
      </c>
      <c r="N179" s="120" t="str">
        <f t="shared" si="14"/>
        <v/>
      </c>
      <c r="O179" s="120" t="str">
        <f t="shared" si="14"/>
        <v/>
      </c>
      <c r="P179" s="120" t="str">
        <f t="shared" si="14"/>
        <v/>
      </c>
      <c r="Q179" s="120" t="str">
        <f t="shared" si="14"/>
        <v/>
      </c>
      <c r="R179" s="120" t="str">
        <f t="shared" si="14"/>
        <v/>
      </c>
      <c r="S179" s="120" t="str">
        <f t="shared" si="14"/>
        <v/>
      </c>
      <c r="T179" s="144">
        <v>0.21650692225772097</v>
      </c>
      <c r="U179" s="145">
        <f t="shared" si="12"/>
        <v>3283.2413928860492</v>
      </c>
    </row>
    <row r="180" spans="1:21" ht="409.6">
      <c r="A180" s="22" t="s">
        <v>23</v>
      </c>
      <c r="C180" s="32">
        <v>175</v>
      </c>
      <c r="D180" s="33">
        <v>0</v>
      </c>
      <c r="E180" s="33" t="s">
        <v>3545</v>
      </c>
      <c r="F180" s="34" t="s">
        <v>3546</v>
      </c>
      <c r="G180" s="32" t="s">
        <v>74</v>
      </c>
      <c r="H180" s="33">
        <v>18.149999999999999</v>
      </c>
      <c r="I180" s="33">
        <v>207.09</v>
      </c>
      <c r="J180" s="33">
        <f t="shared" si="11"/>
        <v>3758.6834999999996</v>
      </c>
      <c r="K180" s="33" t="s">
        <v>23</v>
      </c>
      <c r="L180" s="22" t="s">
        <v>4337</v>
      </c>
      <c r="M180" s="120">
        <f t="shared" si="15"/>
        <v>3758.6834999999996</v>
      </c>
      <c r="N180" s="120" t="str">
        <f t="shared" si="14"/>
        <v/>
      </c>
      <c r="O180" s="120" t="str">
        <f t="shared" si="14"/>
        <v/>
      </c>
      <c r="P180" s="120" t="str">
        <f t="shared" si="14"/>
        <v/>
      </c>
      <c r="Q180" s="120" t="str">
        <f t="shared" si="14"/>
        <v/>
      </c>
      <c r="R180" s="120" t="str">
        <f t="shared" si="14"/>
        <v/>
      </c>
      <c r="S180" s="120" t="str">
        <f t="shared" si="14"/>
        <v/>
      </c>
      <c r="T180" s="144">
        <v>0.21650692225772097</v>
      </c>
      <c r="U180" s="145">
        <f t="shared" si="12"/>
        <v>813.7809963258785</v>
      </c>
    </row>
    <row r="181" spans="1:21" ht="409.6">
      <c r="A181" s="22" t="s">
        <v>23</v>
      </c>
      <c r="C181" s="32">
        <v>176</v>
      </c>
      <c r="D181" s="33">
        <v>0</v>
      </c>
      <c r="E181" s="33" t="s">
        <v>3547</v>
      </c>
      <c r="F181" s="34" t="s">
        <v>3548</v>
      </c>
      <c r="G181" s="32" t="s">
        <v>74</v>
      </c>
      <c r="H181" s="33">
        <v>12.9</v>
      </c>
      <c r="I181" s="33">
        <v>181.10999999999999</v>
      </c>
      <c r="J181" s="33">
        <f t="shared" si="11"/>
        <v>2336.319</v>
      </c>
      <c r="K181" s="33" t="s">
        <v>23</v>
      </c>
      <c r="L181" s="22" t="s">
        <v>4337</v>
      </c>
      <c r="M181" s="120">
        <f t="shared" si="15"/>
        <v>2336.319</v>
      </c>
      <c r="N181" s="120" t="str">
        <f t="shared" si="14"/>
        <v/>
      </c>
      <c r="O181" s="120" t="str">
        <f t="shared" si="14"/>
        <v/>
      </c>
      <c r="P181" s="120" t="str">
        <f t="shared" si="14"/>
        <v/>
      </c>
      <c r="Q181" s="120" t="str">
        <f t="shared" si="14"/>
        <v/>
      </c>
      <c r="R181" s="120" t="str">
        <f t="shared" si="14"/>
        <v/>
      </c>
      <c r="S181" s="120" t="str">
        <f t="shared" si="14"/>
        <v/>
      </c>
      <c r="T181" s="144">
        <v>0.21650692225772097</v>
      </c>
      <c r="U181" s="145">
        <f t="shared" si="12"/>
        <v>505.82923610223639</v>
      </c>
    </row>
    <row r="182" spans="1:21" ht="409.6">
      <c r="A182" s="22" t="s">
        <v>23</v>
      </c>
      <c r="C182" s="32">
        <v>177</v>
      </c>
      <c r="D182" s="33">
        <v>0</v>
      </c>
      <c r="E182" s="33" t="s">
        <v>3549</v>
      </c>
      <c r="F182" s="34" t="s">
        <v>3550</v>
      </c>
      <c r="G182" s="32" t="s">
        <v>74</v>
      </c>
      <c r="H182" s="33">
        <v>276.07</v>
      </c>
      <c r="I182" s="33">
        <v>181.10999999999999</v>
      </c>
      <c r="J182" s="33">
        <f t="shared" si="11"/>
        <v>49999.037699999993</v>
      </c>
      <c r="K182" s="33" t="s">
        <v>23</v>
      </c>
      <c r="L182" s="22" t="s">
        <v>4337</v>
      </c>
      <c r="M182" s="120">
        <f t="shared" si="15"/>
        <v>49999.037699999993</v>
      </c>
      <c r="N182" s="120" t="str">
        <f t="shared" si="14"/>
        <v/>
      </c>
      <c r="O182" s="120" t="str">
        <f t="shared" si="14"/>
        <v/>
      </c>
      <c r="P182" s="120" t="str">
        <f t="shared" si="14"/>
        <v/>
      </c>
      <c r="Q182" s="120" t="str">
        <f t="shared" si="14"/>
        <v/>
      </c>
      <c r="R182" s="120" t="str">
        <f t="shared" si="14"/>
        <v/>
      </c>
      <c r="S182" s="120" t="str">
        <f t="shared" si="14"/>
        <v/>
      </c>
      <c r="T182" s="144">
        <v>0.21650692225772097</v>
      </c>
      <c r="U182" s="145">
        <f t="shared" si="12"/>
        <v>10825.137768274759</v>
      </c>
    </row>
    <row r="183" spans="1:21" ht="238">
      <c r="A183" s="22" t="s">
        <v>23</v>
      </c>
      <c r="C183" s="32">
        <v>178</v>
      </c>
      <c r="D183" s="33">
        <v>0</v>
      </c>
      <c r="E183" s="33" t="s">
        <v>3551</v>
      </c>
      <c r="F183" s="34" t="s">
        <v>3552</v>
      </c>
      <c r="G183" s="32" t="s">
        <v>74</v>
      </c>
      <c r="H183" s="33">
        <v>328.75</v>
      </c>
      <c r="I183" s="33">
        <v>181.10999999999999</v>
      </c>
      <c r="J183" s="33">
        <f t="shared" si="11"/>
        <v>59539.912499999999</v>
      </c>
      <c r="K183" s="33" t="s">
        <v>23</v>
      </c>
      <c r="L183" s="22" t="s">
        <v>4337</v>
      </c>
      <c r="M183" s="120">
        <f t="shared" si="15"/>
        <v>59539.912499999999</v>
      </c>
      <c r="N183" s="120" t="str">
        <f t="shared" si="14"/>
        <v/>
      </c>
      <c r="O183" s="120" t="str">
        <f t="shared" si="14"/>
        <v/>
      </c>
      <c r="P183" s="120" t="str">
        <f t="shared" si="14"/>
        <v/>
      </c>
      <c r="Q183" s="120" t="str">
        <f t="shared" si="14"/>
        <v/>
      </c>
      <c r="R183" s="120" t="str">
        <f t="shared" si="14"/>
        <v/>
      </c>
      <c r="S183" s="120" t="str">
        <f t="shared" si="14"/>
        <v/>
      </c>
      <c r="T183" s="144">
        <v>0.19</v>
      </c>
      <c r="U183" s="145">
        <f t="shared" si="12"/>
        <v>11312.583375</v>
      </c>
    </row>
    <row r="184" spans="1:21" ht="170">
      <c r="A184" s="22" t="s">
        <v>23</v>
      </c>
      <c r="C184" s="32">
        <v>179</v>
      </c>
      <c r="D184" s="33">
        <v>0</v>
      </c>
      <c r="E184" s="33" t="s">
        <v>3553</v>
      </c>
      <c r="F184" s="34" t="s">
        <v>5188</v>
      </c>
      <c r="G184" s="32" t="s">
        <v>74</v>
      </c>
      <c r="H184" s="33">
        <v>16.245000000000001</v>
      </c>
      <c r="I184" s="33">
        <v>110</v>
      </c>
      <c r="J184" s="33">
        <f t="shared" si="11"/>
        <v>1786.95</v>
      </c>
      <c r="K184" s="33" t="s">
        <v>23</v>
      </c>
      <c r="L184" s="22" t="s">
        <v>4337</v>
      </c>
      <c r="M184" s="120">
        <f t="shared" si="15"/>
        <v>1786.95</v>
      </c>
      <c r="N184" s="120" t="str">
        <f t="shared" si="14"/>
        <v/>
      </c>
      <c r="O184" s="120" t="str">
        <f t="shared" si="14"/>
        <v/>
      </c>
      <c r="P184" s="120" t="str">
        <f t="shared" si="14"/>
        <v/>
      </c>
      <c r="Q184" s="120" t="str">
        <f t="shared" si="14"/>
        <v/>
      </c>
      <c r="R184" s="120" t="str">
        <f t="shared" si="14"/>
        <v/>
      </c>
      <c r="S184" s="120" t="str">
        <f t="shared" si="14"/>
        <v/>
      </c>
      <c r="T184" s="144">
        <v>0.25915629155082798</v>
      </c>
      <c r="U184" s="145">
        <f t="shared" si="12"/>
        <v>463.09933518675206</v>
      </c>
    </row>
    <row r="185" spans="1:21" ht="51">
      <c r="A185" s="22" t="s">
        <v>23</v>
      </c>
      <c r="C185" s="32">
        <v>180</v>
      </c>
      <c r="D185" s="33">
        <v>0</v>
      </c>
      <c r="E185" s="33" t="s">
        <v>4867</v>
      </c>
      <c r="F185" s="34" t="s">
        <v>4868</v>
      </c>
      <c r="G185" s="32" t="s">
        <v>1428</v>
      </c>
      <c r="H185" s="33">
        <v>736.17000000000007</v>
      </c>
      <c r="I185" s="33">
        <v>20</v>
      </c>
      <c r="J185" s="33">
        <f t="shared" si="11"/>
        <v>14723.400000000001</v>
      </c>
      <c r="K185" s="33" t="s">
        <v>23</v>
      </c>
      <c r="L185" s="22" t="s">
        <v>4337</v>
      </c>
      <c r="M185" s="120">
        <f t="shared" si="15"/>
        <v>14723.400000000001</v>
      </c>
      <c r="N185" s="120" t="str">
        <f t="shared" si="14"/>
        <v/>
      </c>
      <c r="O185" s="120" t="str">
        <f t="shared" si="14"/>
        <v/>
      </c>
      <c r="P185" s="120" t="str">
        <f t="shared" si="14"/>
        <v/>
      </c>
      <c r="Q185" s="120" t="str">
        <f t="shared" si="14"/>
        <v/>
      </c>
      <c r="R185" s="120" t="str">
        <f t="shared" si="14"/>
        <v/>
      </c>
      <c r="S185" s="120" t="str">
        <f t="shared" si="14"/>
        <v/>
      </c>
      <c r="T185" s="144">
        <v>0.24</v>
      </c>
      <c r="U185" s="145">
        <f t="shared" si="12"/>
        <v>3533.6160000000004</v>
      </c>
    </row>
    <row r="186" spans="1:21" ht="51">
      <c r="A186" s="22" t="s">
        <v>23</v>
      </c>
      <c r="C186" s="32">
        <v>181</v>
      </c>
      <c r="D186" s="33">
        <v>0</v>
      </c>
      <c r="E186" s="33" t="s">
        <v>4869</v>
      </c>
      <c r="F186" s="34" t="s">
        <v>4870</v>
      </c>
      <c r="G186" s="32" t="s">
        <v>1428</v>
      </c>
      <c r="H186" s="33">
        <v>205</v>
      </c>
      <c r="I186" s="33">
        <v>50</v>
      </c>
      <c r="J186" s="33">
        <f t="shared" si="11"/>
        <v>10250</v>
      </c>
      <c r="K186" s="33" t="s">
        <v>23</v>
      </c>
      <c r="L186" s="22" t="s">
        <v>4337</v>
      </c>
      <c r="M186" s="120">
        <f t="shared" si="15"/>
        <v>10250</v>
      </c>
      <c r="N186" s="120" t="str">
        <f t="shared" si="14"/>
        <v/>
      </c>
      <c r="O186" s="120" t="str">
        <f t="shared" si="14"/>
        <v/>
      </c>
      <c r="P186" s="120" t="str">
        <f t="shared" si="14"/>
        <v/>
      </c>
      <c r="Q186" s="120" t="str">
        <f t="shared" si="14"/>
        <v/>
      </c>
      <c r="R186" s="120" t="str">
        <f t="shared" si="14"/>
        <v/>
      </c>
      <c r="S186" s="120" t="str">
        <f t="shared" si="14"/>
        <v/>
      </c>
      <c r="T186" s="144">
        <v>0.3</v>
      </c>
      <c r="U186" s="145">
        <f t="shared" si="12"/>
        <v>3075</v>
      </c>
    </row>
    <row r="187" spans="1:21" ht="68">
      <c r="A187" s="22" t="s">
        <v>23</v>
      </c>
      <c r="C187" s="32">
        <v>182</v>
      </c>
      <c r="D187" s="33">
        <v>0</v>
      </c>
      <c r="E187" s="33" t="s">
        <v>4871</v>
      </c>
      <c r="F187" s="34" t="s">
        <v>4997</v>
      </c>
      <c r="G187" s="32" t="s">
        <v>74</v>
      </c>
      <c r="H187" s="33">
        <v>304.83</v>
      </c>
      <c r="I187" s="33">
        <v>38.769999999999996</v>
      </c>
      <c r="J187" s="33">
        <f t="shared" si="11"/>
        <v>11818.259099999997</v>
      </c>
      <c r="K187" s="33" t="s">
        <v>23</v>
      </c>
      <c r="L187" s="22" t="s">
        <v>4337</v>
      </c>
      <c r="M187" s="120">
        <f t="shared" si="15"/>
        <v>11818.259099999997</v>
      </c>
      <c r="N187" s="120" t="str">
        <f t="shared" si="14"/>
        <v/>
      </c>
      <c r="O187" s="120" t="str">
        <f t="shared" si="14"/>
        <v/>
      </c>
      <c r="P187" s="120" t="str">
        <f t="shared" si="14"/>
        <v/>
      </c>
      <c r="Q187" s="120" t="str">
        <f t="shared" si="14"/>
        <v/>
      </c>
      <c r="R187" s="120" t="str">
        <f t="shared" si="14"/>
        <v/>
      </c>
      <c r="S187" s="120" t="str">
        <f t="shared" si="14"/>
        <v/>
      </c>
      <c r="T187" s="144">
        <v>0.15</v>
      </c>
      <c r="U187" s="145">
        <f t="shared" si="12"/>
        <v>1772.7388649999996</v>
      </c>
    </row>
    <row r="188" spans="1:21" ht="68">
      <c r="A188" s="22" t="s">
        <v>23</v>
      </c>
      <c r="C188" s="32">
        <v>183</v>
      </c>
      <c r="D188" s="33">
        <v>0</v>
      </c>
      <c r="E188" s="33" t="s">
        <v>4872</v>
      </c>
      <c r="F188" s="34" t="s">
        <v>4998</v>
      </c>
      <c r="G188" s="32" t="s">
        <v>74</v>
      </c>
      <c r="H188" s="33">
        <v>422.03</v>
      </c>
      <c r="I188" s="33">
        <v>72.02000000000001</v>
      </c>
      <c r="J188" s="33">
        <f t="shared" si="11"/>
        <v>30394.600600000002</v>
      </c>
      <c r="K188" s="33" t="s">
        <v>23</v>
      </c>
      <c r="L188" s="22" t="s">
        <v>4337</v>
      </c>
      <c r="M188" s="120">
        <f t="shared" si="15"/>
        <v>30394.600600000002</v>
      </c>
      <c r="N188" s="120" t="str">
        <f t="shared" si="14"/>
        <v/>
      </c>
      <c r="O188" s="120" t="str">
        <f t="shared" si="14"/>
        <v/>
      </c>
      <c r="P188" s="120" t="str">
        <f t="shared" si="14"/>
        <v/>
      </c>
      <c r="Q188" s="120" t="str">
        <f t="shared" si="14"/>
        <v/>
      </c>
      <c r="R188" s="120" t="str">
        <f t="shared" si="14"/>
        <v/>
      </c>
      <c r="S188" s="120" t="str">
        <f t="shared" si="14"/>
        <v/>
      </c>
      <c r="T188" s="144">
        <v>0.15</v>
      </c>
      <c r="U188" s="145">
        <f t="shared" si="12"/>
        <v>4559.1900900000001</v>
      </c>
    </row>
    <row r="189" spans="1:21" ht="68">
      <c r="A189" s="22" t="s">
        <v>23</v>
      </c>
      <c r="C189" s="32">
        <v>184</v>
      </c>
      <c r="D189" s="33">
        <v>0</v>
      </c>
      <c r="E189" s="33" t="s">
        <v>4873</v>
      </c>
      <c r="F189" s="34" t="s">
        <v>4999</v>
      </c>
      <c r="G189" s="32" t="s">
        <v>74</v>
      </c>
      <c r="H189" s="33">
        <v>76.19</v>
      </c>
      <c r="I189" s="33">
        <v>36.909999999999997</v>
      </c>
      <c r="J189" s="33">
        <f t="shared" si="11"/>
        <v>2812.1728999999996</v>
      </c>
      <c r="K189" s="33" t="s">
        <v>23</v>
      </c>
      <c r="L189" s="22" t="s">
        <v>4337</v>
      </c>
      <c r="M189" s="120">
        <f t="shared" si="15"/>
        <v>2812.1728999999996</v>
      </c>
      <c r="N189" s="120" t="str">
        <f t="shared" si="14"/>
        <v/>
      </c>
      <c r="O189" s="120" t="str">
        <f t="shared" si="14"/>
        <v/>
      </c>
      <c r="P189" s="120" t="str">
        <f t="shared" si="14"/>
        <v/>
      </c>
      <c r="Q189" s="120" t="str">
        <f t="shared" si="14"/>
        <v/>
      </c>
      <c r="R189" s="120" t="str">
        <f t="shared" si="14"/>
        <v/>
      </c>
      <c r="S189" s="120" t="str">
        <f t="shared" si="14"/>
        <v/>
      </c>
      <c r="T189" s="144">
        <v>0.15</v>
      </c>
      <c r="U189" s="145">
        <f t="shared" si="12"/>
        <v>421.8259349999999</v>
      </c>
    </row>
    <row r="190" spans="1:21" ht="153">
      <c r="A190" s="22" t="s">
        <v>23</v>
      </c>
      <c r="C190" s="32">
        <v>185</v>
      </c>
      <c r="D190" s="33">
        <v>0</v>
      </c>
      <c r="E190" s="33" t="s">
        <v>4874</v>
      </c>
      <c r="F190" s="34" t="s">
        <v>5000</v>
      </c>
      <c r="G190" s="32" t="s">
        <v>32</v>
      </c>
      <c r="H190" s="33">
        <v>12</v>
      </c>
      <c r="I190" s="33">
        <v>1037.1399999999999</v>
      </c>
      <c r="J190" s="33">
        <f t="shared" si="11"/>
        <v>12445.679999999998</v>
      </c>
      <c r="K190" s="33" t="s">
        <v>23</v>
      </c>
      <c r="L190" s="22" t="s">
        <v>4337</v>
      </c>
      <c r="M190" s="120">
        <f t="shared" si="15"/>
        <v>12445.679999999998</v>
      </c>
      <c r="N190" s="120" t="str">
        <f t="shared" si="14"/>
        <v/>
      </c>
      <c r="O190" s="120" t="str">
        <f t="shared" si="14"/>
        <v/>
      </c>
      <c r="P190" s="120" t="str">
        <f t="shared" si="14"/>
        <v/>
      </c>
      <c r="Q190" s="120" t="str">
        <f t="shared" si="14"/>
        <v/>
      </c>
      <c r="R190" s="120" t="str">
        <f t="shared" si="14"/>
        <v/>
      </c>
      <c r="S190" s="120" t="str">
        <f t="shared" si="14"/>
        <v/>
      </c>
      <c r="T190" s="144">
        <v>0.16</v>
      </c>
      <c r="U190" s="145">
        <f t="shared" si="12"/>
        <v>1991.3087999999998</v>
      </c>
    </row>
    <row r="191" spans="1:21" ht="51">
      <c r="A191" s="22" t="s">
        <v>23</v>
      </c>
      <c r="C191" s="32">
        <v>186</v>
      </c>
      <c r="D191" s="33">
        <v>0</v>
      </c>
      <c r="E191" s="33" t="s">
        <v>4875</v>
      </c>
      <c r="F191" s="34" t="s">
        <v>4876</v>
      </c>
      <c r="G191" s="32" t="s">
        <v>4877</v>
      </c>
      <c r="H191" s="33">
        <v>1</v>
      </c>
      <c r="I191" s="33">
        <v>2000</v>
      </c>
      <c r="J191" s="33">
        <f t="shared" si="11"/>
        <v>2000</v>
      </c>
      <c r="K191" s="33" t="s">
        <v>23</v>
      </c>
      <c r="L191" s="22" t="s">
        <v>4337</v>
      </c>
      <c r="M191" s="120">
        <f t="shared" si="15"/>
        <v>2000</v>
      </c>
      <c r="N191" s="120" t="str">
        <f t="shared" si="14"/>
        <v/>
      </c>
      <c r="O191" s="120" t="str">
        <f t="shared" si="14"/>
        <v/>
      </c>
      <c r="P191" s="120" t="str">
        <f t="shared" si="14"/>
        <v/>
      </c>
      <c r="Q191" s="120" t="str">
        <f t="shared" si="14"/>
        <v/>
      </c>
      <c r="R191" s="120" t="str">
        <f t="shared" si="14"/>
        <v/>
      </c>
      <c r="S191" s="120" t="str">
        <f t="shared" si="14"/>
        <v/>
      </c>
      <c r="T191" s="144">
        <v>0.5</v>
      </c>
      <c r="U191" s="145">
        <f t="shared" si="12"/>
        <v>1000</v>
      </c>
    </row>
    <row r="192" spans="1:21" ht="68">
      <c r="A192" s="22" t="s">
        <v>23</v>
      </c>
      <c r="C192" s="32">
        <v>187</v>
      </c>
      <c r="D192" s="33">
        <v>0</v>
      </c>
      <c r="E192" s="33" t="s">
        <v>4878</v>
      </c>
      <c r="F192" s="34" t="s">
        <v>5001</v>
      </c>
      <c r="G192" s="32" t="s">
        <v>74</v>
      </c>
      <c r="H192" s="33">
        <v>57.459999999999994</v>
      </c>
      <c r="I192" s="33">
        <v>62.71</v>
      </c>
      <c r="J192" s="33">
        <f t="shared" si="11"/>
        <v>3603.3165999999997</v>
      </c>
      <c r="K192" s="33" t="s">
        <v>23</v>
      </c>
      <c r="L192" s="22" t="s">
        <v>4337</v>
      </c>
      <c r="M192" s="120">
        <f t="shared" si="15"/>
        <v>3603.3165999999997</v>
      </c>
      <c r="N192" s="120" t="str">
        <f t="shared" si="14"/>
        <v/>
      </c>
      <c r="O192" s="120" t="str">
        <f t="shared" si="14"/>
        <v/>
      </c>
      <c r="P192" s="120" t="str">
        <f t="shared" si="14"/>
        <v/>
      </c>
      <c r="Q192" s="120" t="str">
        <f t="shared" si="14"/>
        <v/>
      </c>
      <c r="R192" s="120" t="str">
        <f t="shared" si="14"/>
        <v/>
      </c>
      <c r="S192" s="120" t="str">
        <f t="shared" si="14"/>
        <v/>
      </c>
      <c r="T192" s="144">
        <v>0.15</v>
      </c>
      <c r="U192" s="145">
        <f t="shared" si="12"/>
        <v>540.49748999999997</v>
      </c>
    </row>
    <row r="193" spans="1:21" ht="170">
      <c r="A193" s="22" t="s">
        <v>23</v>
      </c>
      <c r="C193" s="32">
        <v>188</v>
      </c>
      <c r="D193" s="33">
        <v>0</v>
      </c>
      <c r="E193" s="33" t="s">
        <v>3554</v>
      </c>
      <c r="F193" s="34" t="s">
        <v>3555</v>
      </c>
      <c r="G193" s="32" t="s">
        <v>74</v>
      </c>
      <c r="H193" s="33">
        <v>23.95</v>
      </c>
      <c r="I193" s="33">
        <v>81.739999999999995</v>
      </c>
      <c r="J193" s="33">
        <f t="shared" si="11"/>
        <v>1957.6729999999998</v>
      </c>
      <c r="K193" s="33" t="s">
        <v>23</v>
      </c>
      <c r="L193" s="22" t="s">
        <v>4337</v>
      </c>
      <c r="M193" s="120">
        <f t="shared" si="15"/>
        <v>1957.6729999999998</v>
      </c>
      <c r="N193" s="120" t="str">
        <f t="shared" si="14"/>
        <v/>
      </c>
      <c r="O193" s="120" t="str">
        <f t="shared" si="14"/>
        <v/>
      </c>
      <c r="P193" s="120" t="str">
        <f t="shared" si="14"/>
        <v/>
      </c>
      <c r="Q193" s="120" t="str">
        <f t="shared" si="14"/>
        <v/>
      </c>
      <c r="R193" s="120" t="str">
        <f t="shared" si="14"/>
        <v/>
      </c>
      <c r="S193" s="120" t="str">
        <f t="shared" si="14"/>
        <v/>
      </c>
      <c r="T193" s="144">
        <v>0.2096280890628823</v>
      </c>
      <c r="U193" s="145">
        <f t="shared" si="12"/>
        <v>410.38324999999992</v>
      </c>
    </row>
    <row r="194" spans="1:21" ht="68">
      <c r="A194" s="22" t="s">
        <v>23</v>
      </c>
      <c r="C194" s="32">
        <v>189</v>
      </c>
      <c r="D194" s="33">
        <v>0</v>
      </c>
      <c r="E194" s="33" t="s">
        <v>4400</v>
      </c>
      <c r="F194" s="34" t="s">
        <v>4401</v>
      </c>
      <c r="G194" s="32" t="s">
        <v>534</v>
      </c>
      <c r="H194" s="33">
        <v>2823.5349999999989</v>
      </c>
      <c r="I194" s="33">
        <v>1.4200000000000002</v>
      </c>
      <c r="J194" s="33">
        <f t="shared" si="11"/>
        <v>4009.419699999999</v>
      </c>
      <c r="K194" s="33" t="s">
        <v>23</v>
      </c>
      <c r="L194" s="22" t="s">
        <v>4337</v>
      </c>
      <c r="M194" s="120">
        <f t="shared" si="15"/>
        <v>4009.419699999999</v>
      </c>
      <c r="N194" s="120" t="str">
        <f t="shared" si="14"/>
        <v/>
      </c>
      <c r="O194" s="120" t="str">
        <f t="shared" si="14"/>
        <v/>
      </c>
      <c r="P194" s="120" t="str">
        <f t="shared" ref="N194:S214" si="16">IF($L194=P$1,$J194,"")</f>
        <v/>
      </c>
      <c r="Q194" s="120" t="str">
        <f t="shared" si="16"/>
        <v/>
      </c>
      <c r="R194" s="120" t="str">
        <f t="shared" si="16"/>
        <v/>
      </c>
      <c r="S194" s="120" t="str">
        <f t="shared" si="16"/>
        <v/>
      </c>
      <c r="T194" s="144">
        <v>0.28299999999999997</v>
      </c>
      <c r="U194" s="145">
        <f t="shared" si="12"/>
        <v>1134.6657750999996</v>
      </c>
    </row>
    <row r="195" spans="1:21" ht="170">
      <c r="A195" s="22" t="s">
        <v>23</v>
      </c>
      <c r="C195" s="32">
        <v>190</v>
      </c>
      <c r="D195" s="33">
        <v>0</v>
      </c>
      <c r="E195" s="33" t="s">
        <v>4402</v>
      </c>
      <c r="F195" s="34" t="s">
        <v>5189</v>
      </c>
      <c r="G195" s="32" t="s">
        <v>74</v>
      </c>
      <c r="H195" s="33">
        <v>1867.0299999999997</v>
      </c>
      <c r="I195" s="33">
        <v>19.260000000000002</v>
      </c>
      <c r="J195" s="33">
        <f t="shared" si="11"/>
        <v>35958.997799999997</v>
      </c>
      <c r="K195" s="33" t="s">
        <v>23</v>
      </c>
      <c r="L195" s="22" t="s">
        <v>4337</v>
      </c>
      <c r="M195" s="120">
        <f t="shared" si="15"/>
        <v>35958.997799999997</v>
      </c>
      <c r="N195" s="120" t="str">
        <f t="shared" si="16"/>
        <v/>
      </c>
      <c r="O195" s="120" t="str">
        <f t="shared" si="16"/>
        <v/>
      </c>
      <c r="P195" s="120" t="str">
        <f t="shared" si="16"/>
        <v/>
      </c>
      <c r="Q195" s="120" t="str">
        <f t="shared" si="16"/>
        <v/>
      </c>
      <c r="R195" s="120" t="str">
        <f t="shared" si="16"/>
        <v/>
      </c>
      <c r="S195" s="120" t="str">
        <f t="shared" si="16"/>
        <v/>
      </c>
      <c r="T195" s="144">
        <v>0.47649999999999998</v>
      </c>
      <c r="U195" s="145">
        <f t="shared" si="12"/>
        <v>17134.462451699997</v>
      </c>
    </row>
    <row r="196" spans="1:21" ht="68">
      <c r="A196" s="22" t="s">
        <v>23</v>
      </c>
      <c r="C196" s="32">
        <v>191</v>
      </c>
      <c r="D196" s="33">
        <v>0</v>
      </c>
      <c r="E196" s="33" t="s">
        <v>4403</v>
      </c>
      <c r="F196" s="34" t="s">
        <v>1040</v>
      </c>
      <c r="G196" s="32" t="s">
        <v>534</v>
      </c>
      <c r="H196" s="33">
        <v>12336.410400000001</v>
      </c>
      <c r="I196" s="33">
        <v>1.8199999999999998</v>
      </c>
      <c r="J196" s="33">
        <f t="shared" si="11"/>
        <v>22452.266928000001</v>
      </c>
      <c r="K196" s="33" t="s">
        <v>23</v>
      </c>
      <c r="L196" s="22" t="s">
        <v>4337</v>
      </c>
      <c r="M196" s="120">
        <f t="shared" si="15"/>
        <v>22452.266928000001</v>
      </c>
      <c r="N196" s="120" t="str">
        <f t="shared" si="16"/>
        <v/>
      </c>
      <c r="O196" s="120" t="str">
        <f t="shared" si="16"/>
        <v/>
      </c>
      <c r="P196" s="120" t="str">
        <f t="shared" si="16"/>
        <v/>
      </c>
      <c r="Q196" s="120" t="str">
        <f t="shared" si="16"/>
        <v/>
      </c>
      <c r="R196" s="120" t="str">
        <f t="shared" si="16"/>
        <v/>
      </c>
      <c r="S196" s="120" t="str">
        <f t="shared" si="16"/>
        <v/>
      </c>
      <c r="T196" s="144">
        <v>0.22009999999999999</v>
      </c>
      <c r="U196" s="145">
        <f t="shared" si="12"/>
        <v>4941.7439508527996</v>
      </c>
    </row>
    <row r="197" spans="1:21" ht="409.6">
      <c r="A197" s="22" t="s">
        <v>23</v>
      </c>
      <c r="C197" s="32">
        <v>192</v>
      </c>
      <c r="D197" s="33">
        <v>0</v>
      </c>
      <c r="E197" s="33" t="s">
        <v>3556</v>
      </c>
      <c r="F197" s="34" t="s">
        <v>5002</v>
      </c>
      <c r="G197" s="32" t="s">
        <v>74</v>
      </c>
      <c r="H197" s="33">
        <v>272.95999999999998</v>
      </c>
      <c r="I197" s="33">
        <v>1837.63</v>
      </c>
      <c r="J197" s="33">
        <f t="shared" si="11"/>
        <v>501599.48479999998</v>
      </c>
      <c r="K197" s="33" t="s">
        <v>23</v>
      </c>
      <c r="L197" s="22" t="s">
        <v>4337</v>
      </c>
      <c r="M197" s="120">
        <f t="shared" si="15"/>
        <v>501599.48479999998</v>
      </c>
      <c r="N197" s="120" t="str">
        <f t="shared" si="16"/>
        <v/>
      </c>
      <c r="O197" s="120" t="str">
        <f t="shared" si="16"/>
        <v/>
      </c>
      <c r="P197" s="120" t="str">
        <f t="shared" si="16"/>
        <v/>
      </c>
      <c r="Q197" s="120" t="str">
        <f t="shared" si="16"/>
        <v/>
      </c>
      <c r="R197" s="120" t="str">
        <f t="shared" si="16"/>
        <v/>
      </c>
      <c r="S197" s="120" t="str">
        <f t="shared" si="16"/>
        <v/>
      </c>
      <c r="T197" s="144">
        <v>0.2</v>
      </c>
      <c r="U197" s="145">
        <f t="shared" si="12"/>
        <v>100319.89696</v>
      </c>
    </row>
    <row r="198" spans="1:21" ht="409.6">
      <c r="A198" s="22" t="s">
        <v>23</v>
      </c>
      <c r="C198" s="32">
        <v>193</v>
      </c>
      <c r="D198" s="33">
        <v>0</v>
      </c>
      <c r="E198" s="33" t="s">
        <v>3557</v>
      </c>
      <c r="F198" s="34" t="s">
        <v>5003</v>
      </c>
      <c r="G198" s="32" t="s">
        <v>74</v>
      </c>
      <c r="H198" s="33">
        <v>233.60000000000002</v>
      </c>
      <c r="I198" s="33">
        <v>1908.47</v>
      </c>
      <c r="J198" s="33">
        <f t="shared" si="11"/>
        <v>445818.59200000006</v>
      </c>
      <c r="K198" s="33" t="s">
        <v>23</v>
      </c>
      <c r="L198" s="22" t="s">
        <v>4337</v>
      </c>
      <c r="M198" s="120">
        <f t="shared" si="15"/>
        <v>445818.59200000006</v>
      </c>
      <c r="N198" s="120" t="str">
        <f t="shared" si="16"/>
        <v/>
      </c>
      <c r="O198" s="120" t="str">
        <f t="shared" si="16"/>
        <v/>
      </c>
      <c r="P198" s="120" t="str">
        <f t="shared" si="16"/>
        <v/>
      </c>
      <c r="Q198" s="120" t="str">
        <f t="shared" si="16"/>
        <v/>
      </c>
      <c r="R198" s="120" t="str">
        <f t="shared" si="16"/>
        <v/>
      </c>
      <c r="S198" s="120" t="str">
        <f t="shared" si="16"/>
        <v/>
      </c>
      <c r="T198" s="144">
        <v>0.2</v>
      </c>
      <c r="U198" s="145">
        <f t="shared" si="12"/>
        <v>89163.718400000012</v>
      </c>
    </row>
    <row r="199" spans="1:21" ht="409.6">
      <c r="A199" s="22" t="s">
        <v>23</v>
      </c>
      <c r="C199" s="32">
        <v>194</v>
      </c>
      <c r="D199" s="33">
        <v>0</v>
      </c>
      <c r="E199" s="33" t="s">
        <v>3558</v>
      </c>
      <c r="F199" s="34" t="s">
        <v>5004</v>
      </c>
      <c r="G199" s="32" t="s">
        <v>74</v>
      </c>
      <c r="H199" s="33">
        <v>438.40632999999997</v>
      </c>
      <c r="I199" s="33">
        <v>1833.83</v>
      </c>
      <c r="J199" s="33">
        <f t="shared" si="11"/>
        <v>803962.68014389987</v>
      </c>
      <c r="K199" s="33" t="s">
        <v>23</v>
      </c>
      <c r="L199" s="22" t="s">
        <v>4343</v>
      </c>
      <c r="M199" s="120" t="str">
        <f t="shared" si="15"/>
        <v/>
      </c>
      <c r="N199" s="120" t="str">
        <f t="shared" si="16"/>
        <v/>
      </c>
      <c r="O199" s="120" t="str">
        <f t="shared" si="16"/>
        <v/>
      </c>
      <c r="P199" s="120" t="str">
        <f t="shared" si="16"/>
        <v/>
      </c>
      <c r="Q199" s="120" t="str">
        <f t="shared" si="16"/>
        <v/>
      </c>
      <c r="R199" s="120">
        <f t="shared" si="16"/>
        <v>803962.68014389987</v>
      </c>
      <c r="S199" s="120" t="str">
        <f t="shared" si="16"/>
        <v/>
      </c>
      <c r="T199" s="144">
        <v>0.2</v>
      </c>
      <c r="U199" s="145">
        <f t="shared" si="12"/>
        <v>160792.53602877998</v>
      </c>
    </row>
    <row r="200" spans="1:21" ht="409.6">
      <c r="A200" s="22" t="s">
        <v>23</v>
      </c>
      <c r="C200" s="32">
        <v>195</v>
      </c>
      <c r="D200" s="33">
        <v>0</v>
      </c>
      <c r="E200" s="33" t="s">
        <v>3559</v>
      </c>
      <c r="F200" s="34" t="s">
        <v>5005</v>
      </c>
      <c r="G200" s="32" t="s">
        <v>74</v>
      </c>
      <c r="H200" s="33">
        <v>9.8000000000000007</v>
      </c>
      <c r="I200" s="33">
        <v>3037.27</v>
      </c>
      <c r="J200" s="33">
        <f t="shared" ref="J200:J214" si="17">+H200*I200</f>
        <v>29765.246000000003</v>
      </c>
      <c r="K200" s="33" t="s">
        <v>23</v>
      </c>
      <c r="L200" s="22" t="s">
        <v>4343</v>
      </c>
      <c r="M200" s="120" t="str">
        <f t="shared" si="15"/>
        <v/>
      </c>
      <c r="N200" s="120" t="str">
        <f t="shared" si="16"/>
        <v/>
      </c>
      <c r="O200" s="120" t="str">
        <f t="shared" si="16"/>
        <v/>
      </c>
      <c r="P200" s="120" t="str">
        <f t="shared" si="16"/>
        <v/>
      </c>
      <c r="Q200" s="120" t="str">
        <f t="shared" si="16"/>
        <v/>
      </c>
      <c r="R200" s="120">
        <f t="shared" si="16"/>
        <v>29765.246000000003</v>
      </c>
      <c r="S200" s="120" t="str">
        <f t="shared" si="16"/>
        <v/>
      </c>
      <c r="T200" s="144">
        <v>0.15</v>
      </c>
      <c r="U200" s="145">
        <f t="shared" ref="U200:U214" si="18">+J200*T200</f>
        <v>4464.7869000000001</v>
      </c>
    </row>
    <row r="201" spans="1:21" ht="409.6">
      <c r="A201" s="22" t="s">
        <v>23</v>
      </c>
      <c r="C201" s="32">
        <v>196</v>
      </c>
      <c r="D201" s="33">
        <v>0</v>
      </c>
      <c r="E201" s="33" t="s">
        <v>3560</v>
      </c>
      <c r="F201" s="34" t="s">
        <v>5006</v>
      </c>
      <c r="G201" s="32" t="s">
        <v>74</v>
      </c>
      <c r="H201" s="33">
        <v>28.81</v>
      </c>
      <c r="I201" s="33">
        <v>1801.78</v>
      </c>
      <c r="J201" s="33">
        <f t="shared" si="17"/>
        <v>51909.281799999997</v>
      </c>
      <c r="K201" s="33" t="s">
        <v>23</v>
      </c>
      <c r="L201" s="22" t="s">
        <v>4343</v>
      </c>
      <c r="M201" s="120" t="str">
        <f t="shared" si="15"/>
        <v/>
      </c>
      <c r="N201" s="120" t="str">
        <f t="shared" si="16"/>
        <v/>
      </c>
      <c r="O201" s="120" t="str">
        <f t="shared" si="16"/>
        <v/>
      </c>
      <c r="P201" s="120" t="str">
        <f t="shared" si="16"/>
        <v/>
      </c>
      <c r="Q201" s="120" t="str">
        <f t="shared" si="16"/>
        <v/>
      </c>
      <c r="R201" s="120">
        <f t="shared" si="16"/>
        <v>51909.281799999997</v>
      </c>
      <c r="S201" s="120" t="str">
        <f t="shared" si="16"/>
        <v/>
      </c>
      <c r="T201" s="144">
        <v>0.15</v>
      </c>
      <c r="U201" s="145">
        <f t="shared" si="18"/>
        <v>7786.3922699999994</v>
      </c>
    </row>
    <row r="202" spans="1:21" ht="323">
      <c r="A202" s="22" t="s">
        <v>23</v>
      </c>
      <c r="C202" s="32">
        <v>197</v>
      </c>
      <c r="D202" s="33">
        <v>0</v>
      </c>
      <c r="E202" s="33" t="s">
        <v>3561</v>
      </c>
      <c r="F202" s="34" t="s">
        <v>3562</v>
      </c>
      <c r="G202" s="32" t="s">
        <v>74</v>
      </c>
      <c r="H202" s="33">
        <v>99.347000000000008</v>
      </c>
      <c r="I202" s="33">
        <v>1557.22</v>
      </c>
      <c r="J202" s="33">
        <f t="shared" si="17"/>
        <v>154705.13534000001</v>
      </c>
      <c r="K202" s="33" t="s">
        <v>23</v>
      </c>
      <c r="L202" s="22" t="s">
        <v>4343</v>
      </c>
      <c r="M202" s="120" t="str">
        <f t="shared" si="15"/>
        <v/>
      </c>
      <c r="N202" s="120" t="str">
        <f t="shared" si="16"/>
        <v/>
      </c>
      <c r="O202" s="120" t="str">
        <f t="shared" si="16"/>
        <v/>
      </c>
      <c r="P202" s="120" t="str">
        <f t="shared" si="16"/>
        <v/>
      </c>
      <c r="Q202" s="120" t="str">
        <f t="shared" si="16"/>
        <v/>
      </c>
      <c r="R202" s="120">
        <f t="shared" si="16"/>
        <v>154705.13534000001</v>
      </c>
      <c r="S202" s="120" t="str">
        <f t="shared" si="16"/>
        <v/>
      </c>
      <c r="T202" s="144">
        <v>0.15</v>
      </c>
      <c r="U202" s="145">
        <f t="shared" si="18"/>
        <v>23205.770301</v>
      </c>
    </row>
    <row r="203" spans="1:21" ht="409.6">
      <c r="A203" s="22" t="s">
        <v>23</v>
      </c>
      <c r="C203" s="32">
        <v>198</v>
      </c>
      <c r="D203" s="33">
        <v>0</v>
      </c>
      <c r="E203" s="33" t="s">
        <v>3563</v>
      </c>
      <c r="F203" s="34" t="s">
        <v>5007</v>
      </c>
      <c r="G203" s="32" t="s">
        <v>679</v>
      </c>
      <c r="H203" s="33">
        <v>79.923100000000005</v>
      </c>
      <c r="I203" s="33">
        <v>1990.69</v>
      </c>
      <c r="J203" s="33">
        <f t="shared" si="17"/>
        <v>159102.11593900001</v>
      </c>
      <c r="K203" s="33" t="s">
        <v>23</v>
      </c>
      <c r="L203" s="22" t="s">
        <v>4343</v>
      </c>
      <c r="M203" s="120" t="str">
        <f t="shared" si="15"/>
        <v/>
      </c>
      <c r="N203" s="120" t="str">
        <f t="shared" si="16"/>
        <v/>
      </c>
      <c r="O203" s="120" t="str">
        <f t="shared" si="16"/>
        <v/>
      </c>
      <c r="P203" s="120" t="str">
        <f t="shared" si="16"/>
        <v/>
      </c>
      <c r="Q203" s="120" t="str">
        <f t="shared" si="16"/>
        <v/>
      </c>
      <c r="R203" s="120">
        <f t="shared" si="16"/>
        <v>159102.11593900001</v>
      </c>
      <c r="S203" s="120" t="str">
        <f t="shared" si="16"/>
        <v/>
      </c>
      <c r="T203" s="144">
        <v>0.15</v>
      </c>
      <c r="U203" s="145">
        <f t="shared" si="18"/>
        <v>23865.317390849999</v>
      </c>
    </row>
    <row r="204" spans="1:21" ht="102">
      <c r="A204" s="22" t="s">
        <v>23</v>
      </c>
      <c r="C204" s="32">
        <v>199</v>
      </c>
      <c r="D204" s="33">
        <v>0</v>
      </c>
      <c r="E204" s="33" t="s">
        <v>4879</v>
      </c>
      <c r="F204" s="34" t="s">
        <v>5183</v>
      </c>
      <c r="G204" s="32" t="s">
        <v>41</v>
      </c>
      <c r="H204" s="33">
        <v>5</v>
      </c>
      <c r="I204" s="33">
        <v>2000</v>
      </c>
      <c r="J204" s="33">
        <f t="shared" si="17"/>
        <v>10000</v>
      </c>
      <c r="K204" s="33" t="s">
        <v>23</v>
      </c>
      <c r="L204" s="22" t="s">
        <v>4341</v>
      </c>
      <c r="M204" s="120" t="str">
        <f t="shared" si="15"/>
        <v/>
      </c>
      <c r="N204" s="120" t="str">
        <f t="shared" si="16"/>
        <v/>
      </c>
      <c r="O204" s="120" t="str">
        <f t="shared" si="16"/>
        <v/>
      </c>
      <c r="P204" s="120">
        <f t="shared" si="16"/>
        <v>10000</v>
      </c>
      <c r="Q204" s="120" t="str">
        <f t="shared" si="16"/>
        <v/>
      </c>
      <c r="R204" s="120" t="str">
        <f t="shared" si="16"/>
        <v/>
      </c>
      <c r="S204" s="120" t="str">
        <f t="shared" si="16"/>
        <v/>
      </c>
      <c r="T204" s="144">
        <v>0.3</v>
      </c>
      <c r="U204" s="145">
        <f t="shared" si="18"/>
        <v>3000</v>
      </c>
    </row>
    <row r="205" spans="1:21" ht="68">
      <c r="A205" s="22" t="s">
        <v>23</v>
      </c>
      <c r="C205" s="32">
        <v>200</v>
      </c>
      <c r="D205" s="33">
        <v>0</v>
      </c>
      <c r="E205" s="33" t="s">
        <v>4880</v>
      </c>
      <c r="F205" s="34" t="s">
        <v>4881</v>
      </c>
      <c r="G205" s="32" t="s">
        <v>74</v>
      </c>
      <c r="H205" s="33">
        <v>873.16000000000008</v>
      </c>
      <c r="I205" s="33">
        <v>38.620000000000005</v>
      </c>
      <c r="J205" s="33">
        <f t="shared" si="17"/>
        <v>33721.439200000008</v>
      </c>
      <c r="K205" s="33" t="s">
        <v>23</v>
      </c>
      <c r="L205" s="22" t="s">
        <v>4337</v>
      </c>
      <c r="M205" s="120">
        <f t="shared" si="15"/>
        <v>33721.439200000008</v>
      </c>
      <c r="N205" s="120" t="str">
        <f t="shared" si="16"/>
        <v/>
      </c>
      <c r="O205" s="120" t="str">
        <f t="shared" si="16"/>
        <v/>
      </c>
      <c r="P205" s="120" t="str">
        <f t="shared" si="16"/>
        <v/>
      </c>
      <c r="Q205" s="120" t="str">
        <f t="shared" si="16"/>
        <v/>
      </c>
      <c r="R205" s="120" t="str">
        <f t="shared" si="16"/>
        <v/>
      </c>
      <c r="S205" s="120" t="str">
        <f t="shared" si="16"/>
        <v/>
      </c>
      <c r="T205" s="144">
        <v>0.1</v>
      </c>
      <c r="U205" s="145">
        <f t="shared" si="18"/>
        <v>3372.1439200000009</v>
      </c>
    </row>
    <row r="206" spans="1:21" ht="51">
      <c r="A206" s="22" t="s">
        <v>23</v>
      </c>
      <c r="C206" s="32">
        <v>201</v>
      </c>
      <c r="D206" s="33">
        <v>0</v>
      </c>
      <c r="E206" s="33" t="s">
        <v>4882</v>
      </c>
      <c r="F206" s="34" t="s">
        <v>4883</v>
      </c>
      <c r="G206" s="32" t="s">
        <v>74</v>
      </c>
      <c r="H206" s="33">
        <v>37.760000000000005</v>
      </c>
      <c r="I206" s="33">
        <v>25.96</v>
      </c>
      <c r="J206" s="33">
        <f t="shared" si="17"/>
        <v>980.24960000000021</v>
      </c>
      <c r="K206" s="33" t="s">
        <v>23</v>
      </c>
      <c r="L206" s="22" t="s">
        <v>4337</v>
      </c>
      <c r="M206" s="120">
        <f t="shared" ref="M206:M214" si="19">IF($L206=M$1,$J206,"")</f>
        <v>980.24960000000021</v>
      </c>
      <c r="N206" s="120" t="str">
        <f t="shared" si="16"/>
        <v/>
      </c>
      <c r="O206" s="120" t="str">
        <f t="shared" si="16"/>
        <v/>
      </c>
      <c r="P206" s="120" t="str">
        <f t="shared" si="16"/>
        <v/>
      </c>
      <c r="Q206" s="120" t="str">
        <f t="shared" si="16"/>
        <v/>
      </c>
      <c r="R206" s="120" t="str">
        <f t="shared" si="16"/>
        <v/>
      </c>
      <c r="S206" s="120" t="str">
        <f t="shared" si="16"/>
        <v/>
      </c>
      <c r="T206" s="144">
        <v>0.1</v>
      </c>
      <c r="U206" s="145">
        <f t="shared" si="18"/>
        <v>98.024960000000021</v>
      </c>
    </row>
    <row r="207" spans="1:21" ht="51">
      <c r="A207" s="22" t="s">
        <v>23</v>
      </c>
      <c r="C207" s="32">
        <v>202</v>
      </c>
      <c r="D207" s="33">
        <v>0</v>
      </c>
      <c r="E207" s="33" t="s">
        <v>4884</v>
      </c>
      <c r="F207" s="34" t="s">
        <v>4885</v>
      </c>
      <c r="G207" s="32" t="s">
        <v>74</v>
      </c>
      <c r="H207" s="33">
        <v>8.64</v>
      </c>
      <c r="I207" s="33">
        <v>25.2</v>
      </c>
      <c r="J207" s="33">
        <f t="shared" si="17"/>
        <v>217.72800000000001</v>
      </c>
      <c r="K207" s="33" t="s">
        <v>23</v>
      </c>
      <c r="L207" s="22" t="s">
        <v>4337</v>
      </c>
      <c r="M207" s="120">
        <f t="shared" si="19"/>
        <v>217.72800000000001</v>
      </c>
      <c r="N207" s="120" t="str">
        <f t="shared" si="16"/>
        <v/>
      </c>
      <c r="O207" s="120" t="str">
        <f t="shared" si="16"/>
        <v/>
      </c>
      <c r="P207" s="120" t="str">
        <f t="shared" si="16"/>
        <v/>
      </c>
      <c r="Q207" s="120" t="str">
        <f t="shared" si="16"/>
        <v/>
      </c>
      <c r="R207" s="120" t="str">
        <f t="shared" si="16"/>
        <v/>
      </c>
      <c r="S207" s="120" t="str">
        <f t="shared" si="16"/>
        <v/>
      </c>
      <c r="T207" s="144">
        <v>0.1</v>
      </c>
      <c r="U207" s="145">
        <f t="shared" si="18"/>
        <v>21.772800000000004</v>
      </c>
    </row>
    <row r="208" spans="1:21" ht="51">
      <c r="A208" s="22" t="s">
        <v>23</v>
      </c>
      <c r="C208" s="32">
        <v>203</v>
      </c>
      <c r="D208" s="33">
        <v>0</v>
      </c>
      <c r="E208" s="33" t="s">
        <v>3564</v>
      </c>
      <c r="F208" s="34" t="s">
        <v>3565</v>
      </c>
      <c r="G208" s="32" t="s">
        <v>32</v>
      </c>
      <c r="H208" s="33">
        <v>20</v>
      </c>
      <c r="I208" s="33">
        <v>200</v>
      </c>
      <c r="J208" s="33">
        <f t="shared" si="17"/>
        <v>4000</v>
      </c>
      <c r="K208" s="33" t="s">
        <v>23</v>
      </c>
      <c r="L208" s="22" t="s">
        <v>4337</v>
      </c>
      <c r="M208" s="120">
        <f t="shared" si="19"/>
        <v>4000</v>
      </c>
      <c r="N208" s="120" t="str">
        <f t="shared" si="16"/>
        <v/>
      </c>
      <c r="O208" s="120" t="str">
        <f t="shared" si="16"/>
        <v/>
      </c>
      <c r="P208" s="120" t="str">
        <f t="shared" si="16"/>
        <v/>
      </c>
      <c r="Q208" s="120" t="str">
        <f t="shared" si="16"/>
        <v/>
      </c>
      <c r="R208" s="120" t="str">
        <f t="shared" si="16"/>
        <v/>
      </c>
      <c r="S208" s="120" t="str">
        <f t="shared" si="16"/>
        <v/>
      </c>
      <c r="T208" s="144">
        <v>0.11</v>
      </c>
      <c r="U208" s="145">
        <f t="shared" si="18"/>
        <v>440</v>
      </c>
    </row>
    <row r="209" spans="1:21" ht="51">
      <c r="A209" s="22" t="s">
        <v>23</v>
      </c>
      <c r="C209" s="32">
        <v>204</v>
      </c>
      <c r="D209" s="33">
        <v>0</v>
      </c>
      <c r="E209" s="33" t="s">
        <v>3566</v>
      </c>
      <c r="F209" s="34" t="s">
        <v>3567</v>
      </c>
      <c r="G209" s="32" t="s">
        <v>32</v>
      </c>
      <c r="H209" s="33">
        <v>93</v>
      </c>
      <c r="I209" s="33">
        <v>30</v>
      </c>
      <c r="J209" s="33">
        <f t="shared" si="17"/>
        <v>2790</v>
      </c>
      <c r="K209" s="33" t="s">
        <v>23</v>
      </c>
      <c r="L209" s="22" t="s">
        <v>4337</v>
      </c>
      <c r="M209" s="120">
        <f t="shared" si="19"/>
        <v>2790</v>
      </c>
      <c r="N209" s="120" t="str">
        <f t="shared" si="16"/>
        <v/>
      </c>
      <c r="O209" s="120" t="str">
        <f t="shared" si="16"/>
        <v/>
      </c>
      <c r="P209" s="120" t="str">
        <f t="shared" si="16"/>
        <v/>
      </c>
      <c r="Q209" s="120" t="str">
        <f t="shared" si="16"/>
        <v/>
      </c>
      <c r="R209" s="120" t="str">
        <f t="shared" si="16"/>
        <v/>
      </c>
      <c r="S209" s="120" t="str">
        <f t="shared" si="16"/>
        <v/>
      </c>
      <c r="T209" s="144">
        <v>0.11</v>
      </c>
      <c r="U209" s="145">
        <f t="shared" si="18"/>
        <v>306.89999999999998</v>
      </c>
    </row>
    <row r="210" spans="1:21" ht="51">
      <c r="A210" s="22" t="s">
        <v>23</v>
      </c>
      <c r="C210" s="32">
        <v>205</v>
      </c>
      <c r="D210" s="33">
        <v>0</v>
      </c>
      <c r="E210" s="33" t="s">
        <v>3568</v>
      </c>
      <c r="F210" s="34" t="s">
        <v>3569</v>
      </c>
      <c r="G210" s="32" t="s">
        <v>32</v>
      </c>
      <c r="H210" s="33">
        <v>69</v>
      </c>
      <c r="I210" s="33">
        <v>30</v>
      </c>
      <c r="J210" s="33">
        <f t="shared" si="17"/>
        <v>2070</v>
      </c>
      <c r="K210" s="33" t="s">
        <v>23</v>
      </c>
      <c r="L210" s="22" t="s">
        <v>4337</v>
      </c>
      <c r="M210" s="120">
        <f t="shared" si="19"/>
        <v>2070</v>
      </c>
      <c r="N210" s="120" t="str">
        <f t="shared" si="16"/>
        <v/>
      </c>
      <c r="O210" s="120" t="str">
        <f t="shared" si="16"/>
        <v/>
      </c>
      <c r="P210" s="120" t="str">
        <f t="shared" si="16"/>
        <v/>
      </c>
      <c r="Q210" s="120" t="str">
        <f t="shared" si="16"/>
        <v/>
      </c>
      <c r="R210" s="120" t="str">
        <f t="shared" si="16"/>
        <v/>
      </c>
      <c r="S210" s="120" t="str">
        <f t="shared" si="16"/>
        <v/>
      </c>
      <c r="T210" s="144">
        <v>0.11</v>
      </c>
      <c r="U210" s="145">
        <f t="shared" si="18"/>
        <v>227.7</v>
      </c>
    </row>
    <row r="211" spans="1:21" ht="170">
      <c r="A211" s="22" t="s">
        <v>23</v>
      </c>
      <c r="C211" s="32">
        <v>206</v>
      </c>
      <c r="D211" s="33">
        <v>0</v>
      </c>
      <c r="E211" s="33" t="s">
        <v>3570</v>
      </c>
      <c r="F211" s="34" t="s">
        <v>5190</v>
      </c>
      <c r="G211" s="32" t="s">
        <v>74</v>
      </c>
      <c r="H211" s="33">
        <v>176.99</v>
      </c>
      <c r="I211" s="33">
        <v>75.38</v>
      </c>
      <c r="J211" s="33">
        <f t="shared" si="17"/>
        <v>13341.5062</v>
      </c>
      <c r="K211" s="33" t="s">
        <v>23</v>
      </c>
      <c r="L211" s="22" t="s">
        <v>4337</v>
      </c>
      <c r="M211" s="120">
        <f t="shared" si="19"/>
        <v>13341.5062</v>
      </c>
      <c r="N211" s="120" t="str">
        <f t="shared" si="16"/>
        <v/>
      </c>
      <c r="O211" s="120" t="str">
        <f t="shared" si="16"/>
        <v/>
      </c>
      <c r="P211" s="120" t="str">
        <f t="shared" si="16"/>
        <v/>
      </c>
      <c r="Q211" s="120" t="str">
        <f t="shared" si="16"/>
        <v/>
      </c>
      <c r="R211" s="120" t="str">
        <f t="shared" si="16"/>
        <v/>
      </c>
      <c r="S211" s="120" t="str">
        <f t="shared" si="16"/>
        <v/>
      </c>
      <c r="T211" s="144">
        <v>0.2221411514990714</v>
      </c>
      <c r="U211" s="145">
        <f t="shared" si="18"/>
        <v>2963.6975500000003</v>
      </c>
    </row>
    <row r="212" spans="1:21" ht="187">
      <c r="A212" s="22" t="s">
        <v>23</v>
      </c>
      <c r="C212" s="32">
        <v>207</v>
      </c>
      <c r="D212" s="33">
        <v>0</v>
      </c>
      <c r="E212" s="33" t="s">
        <v>3571</v>
      </c>
      <c r="F212" s="34" t="s">
        <v>982</v>
      </c>
      <c r="G212" s="32" t="s">
        <v>74</v>
      </c>
      <c r="H212" s="33">
        <v>206.75</v>
      </c>
      <c r="I212" s="33">
        <v>64.36</v>
      </c>
      <c r="J212" s="33">
        <f t="shared" si="17"/>
        <v>13306.43</v>
      </c>
      <c r="K212" s="33" t="s">
        <v>23</v>
      </c>
      <c r="L212" s="22" t="s">
        <v>4337</v>
      </c>
      <c r="M212" s="120">
        <f t="shared" si="19"/>
        <v>13306.43</v>
      </c>
      <c r="N212" s="120" t="str">
        <f t="shared" si="16"/>
        <v/>
      </c>
      <c r="O212" s="120" t="str">
        <f t="shared" si="16"/>
        <v/>
      </c>
      <c r="P212" s="120" t="str">
        <f t="shared" si="16"/>
        <v/>
      </c>
      <c r="Q212" s="120" t="str">
        <f t="shared" si="16"/>
        <v/>
      </c>
      <c r="R212" s="120" t="str">
        <f t="shared" si="16"/>
        <v/>
      </c>
      <c r="S212" s="120" t="str">
        <f t="shared" si="16"/>
        <v/>
      </c>
      <c r="T212" s="144">
        <v>0.129816656308266</v>
      </c>
      <c r="U212" s="145">
        <f t="shared" si="18"/>
        <v>1727.39625</v>
      </c>
    </row>
    <row r="213" spans="1:21" ht="187">
      <c r="A213" s="22" t="s">
        <v>23</v>
      </c>
      <c r="C213" s="32">
        <v>208</v>
      </c>
      <c r="D213" s="33">
        <v>0</v>
      </c>
      <c r="E213" s="33" t="s">
        <v>3572</v>
      </c>
      <c r="F213" s="34" t="s">
        <v>983</v>
      </c>
      <c r="G213" s="32" t="s">
        <v>74</v>
      </c>
      <c r="H213" s="33">
        <v>570.24999999999989</v>
      </c>
      <c r="I213" s="33">
        <v>97.65</v>
      </c>
      <c r="J213" s="33">
        <f t="shared" si="17"/>
        <v>55684.912499999991</v>
      </c>
      <c r="K213" s="33" t="s">
        <v>23</v>
      </c>
      <c r="L213" s="22" t="s">
        <v>4337</v>
      </c>
      <c r="M213" s="120">
        <f t="shared" si="19"/>
        <v>55684.912499999991</v>
      </c>
      <c r="N213" s="120" t="str">
        <f t="shared" si="16"/>
        <v/>
      </c>
      <c r="O213" s="120" t="str">
        <f t="shared" si="16"/>
        <v/>
      </c>
      <c r="P213" s="120" t="str">
        <f t="shared" si="16"/>
        <v/>
      </c>
      <c r="Q213" s="120" t="str">
        <f t="shared" si="16"/>
        <v/>
      </c>
      <c r="R213" s="120" t="str">
        <f t="shared" si="16"/>
        <v/>
      </c>
      <c r="S213" s="120" t="str">
        <f t="shared" si="16"/>
        <v/>
      </c>
      <c r="T213" s="144">
        <v>0.13</v>
      </c>
      <c r="U213" s="145">
        <f t="shared" si="18"/>
        <v>7239.0386249999992</v>
      </c>
    </row>
    <row r="214" spans="1:21" ht="102">
      <c r="A214" s="22" t="s">
        <v>23</v>
      </c>
      <c r="C214" s="32">
        <v>209</v>
      </c>
      <c r="D214" s="33">
        <v>0</v>
      </c>
      <c r="E214" s="33" t="s">
        <v>3575</v>
      </c>
      <c r="F214" s="34" t="s">
        <v>1026</v>
      </c>
      <c r="G214" s="32" t="s">
        <v>44</v>
      </c>
      <c r="H214" s="33">
        <v>70.84</v>
      </c>
      <c r="I214" s="33">
        <v>59.78</v>
      </c>
      <c r="J214" s="33">
        <f t="shared" si="17"/>
        <v>4234.8152</v>
      </c>
      <c r="K214" s="33" t="s">
        <v>23</v>
      </c>
      <c r="L214" s="22" t="s">
        <v>4337</v>
      </c>
      <c r="M214" s="120">
        <f t="shared" si="19"/>
        <v>4234.8152</v>
      </c>
      <c r="N214" s="120" t="str">
        <f t="shared" si="16"/>
        <v/>
      </c>
      <c r="O214" s="120" t="str">
        <f t="shared" si="16"/>
        <v/>
      </c>
      <c r="P214" s="120" t="str">
        <f t="shared" si="16"/>
        <v/>
      </c>
      <c r="Q214" s="120" t="str">
        <f t="shared" si="16"/>
        <v/>
      </c>
      <c r="R214" s="120" t="str">
        <f t="shared" si="16"/>
        <v/>
      </c>
      <c r="S214" s="120" t="str">
        <f t="shared" si="16"/>
        <v/>
      </c>
      <c r="T214" s="144">
        <v>0.18881921076781899</v>
      </c>
      <c r="U214" s="145">
        <f t="shared" si="18"/>
        <v>799.6144638115635</v>
      </c>
    </row>
    <row r="215" spans="1:21">
      <c r="C215" s="36"/>
      <c r="D215" s="37"/>
      <c r="E215" s="37"/>
      <c r="F215" s="38"/>
      <c r="G215" s="39"/>
      <c r="H215" s="37"/>
      <c r="I215" s="37"/>
      <c r="J215" s="37"/>
      <c r="K215" s="37"/>
    </row>
    <row r="216" spans="1:21">
      <c r="C216" s="40"/>
      <c r="D216" s="41"/>
      <c r="E216" s="41"/>
      <c r="F216" s="42"/>
      <c r="G216" s="43"/>
      <c r="H216" s="41"/>
      <c r="I216" s="41"/>
      <c r="J216" s="41"/>
      <c r="K216" s="44">
        <f>+SUM(K4:K212)</f>
        <v>4718460.8449385008</v>
      </c>
      <c r="U216" s="44">
        <f>+SUM(U4:U212)</f>
        <v>1075907.4905523553</v>
      </c>
    </row>
  </sheetData>
  <autoFilter ref="A1:U216" xr:uid="{1F8367DF-0660-5E44-A1A8-6D0D861721C7}"/>
  <conditionalFormatting sqref="C6:K214">
    <cfRule type="expression" dxfId="117" priority="1">
      <formula>$A6="CAP"</formula>
    </cfRule>
  </conditionalFormatting>
  <pageMargins left="0.25" right="0.25" top="0.75" bottom="0.75" header="0.3" footer="0.3"/>
  <pageSetup paperSize="9" scale="46"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3AAAD-4677-5A45-9F08-31395D31F4FC}">
  <dimension ref="A1:T62"/>
  <sheetViews>
    <sheetView view="pageBreakPreview" topLeftCell="A22" zoomScale="75" zoomScaleNormal="100" workbookViewId="0">
      <selection activeCell="K6" sqref="K6"/>
    </sheetView>
  </sheetViews>
  <sheetFormatPr baseColWidth="10" defaultColWidth="10.83203125" defaultRowHeight="16"/>
  <cols>
    <col min="1" max="2" width="10.83203125" style="22"/>
    <col min="3" max="3" width="10.83203125" style="7"/>
    <col min="4" max="4" width="10.83203125" style="23"/>
    <col min="5" max="5" width="15.5" style="23" customWidth="1"/>
    <col min="6" max="6" width="96.1640625" style="24" customWidth="1"/>
    <col min="7" max="7" width="10.83203125" style="7"/>
    <col min="8" max="8" width="12.33203125" style="23" bestFit="1" customWidth="1"/>
    <col min="9" max="9" width="10.83203125" style="23"/>
    <col min="10" max="10" width="13.1640625" style="23" bestFit="1" customWidth="1"/>
    <col min="11" max="11" width="13.5" style="23" bestFit="1" customWidth="1"/>
    <col min="12" max="12" width="10.83203125" style="22"/>
    <col min="13" max="13" width="13" style="22" bestFit="1" customWidth="1"/>
    <col min="14" max="14" width="13.33203125" style="22" customWidth="1"/>
    <col min="15" max="16384" width="10.83203125" style="22"/>
  </cols>
  <sheetData>
    <row r="1" spans="1:20" ht="28">
      <c r="C1" s="6" t="s">
        <v>22</v>
      </c>
      <c r="M1" s="120" t="s">
        <v>4337</v>
      </c>
      <c r="N1" s="120" t="s">
        <v>4339</v>
      </c>
      <c r="O1" s="120" t="s">
        <v>4340</v>
      </c>
      <c r="P1" s="120" t="s">
        <v>4341</v>
      </c>
      <c r="Q1" s="120" t="s">
        <v>4342</v>
      </c>
      <c r="R1" s="120" t="s">
        <v>4343</v>
      </c>
      <c r="S1" s="120" t="s">
        <v>4338</v>
      </c>
      <c r="T1" s="120"/>
    </row>
    <row r="2" spans="1:20">
      <c r="M2" s="120">
        <f t="shared" ref="M2:T2" si="0">+SUM(M4:M109)</f>
        <v>0</v>
      </c>
      <c r="N2" s="120">
        <f t="shared" si="0"/>
        <v>133520.25110000005</v>
      </c>
      <c r="O2" s="120">
        <f t="shared" si="0"/>
        <v>0</v>
      </c>
      <c r="P2" s="120">
        <f t="shared" si="0"/>
        <v>0</v>
      </c>
      <c r="Q2" s="120">
        <f t="shared" si="0"/>
        <v>0</v>
      </c>
      <c r="R2" s="120">
        <f t="shared" si="0"/>
        <v>0</v>
      </c>
      <c r="S2" s="120">
        <f t="shared" si="0"/>
        <v>0</v>
      </c>
      <c r="T2" s="120">
        <f t="shared" si="0"/>
        <v>0</v>
      </c>
    </row>
    <row r="3" spans="1:20" ht="23">
      <c r="C3" s="8" t="s">
        <v>3290</v>
      </c>
      <c r="D3" s="25"/>
      <c r="E3" s="25"/>
      <c r="F3" s="26"/>
      <c r="G3" s="27"/>
      <c r="H3" s="25"/>
      <c r="I3" s="25"/>
      <c r="J3" s="25"/>
      <c r="K3" s="25"/>
    </row>
    <row r="5" spans="1:20" ht="17">
      <c r="C5" s="28" t="s">
        <v>5</v>
      </c>
      <c r="D5" s="29" t="s">
        <v>6</v>
      </c>
      <c r="E5" s="29" t="s">
        <v>7</v>
      </c>
      <c r="F5" s="30" t="s">
        <v>8</v>
      </c>
      <c r="G5" s="28" t="s">
        <v>9</v>
      </c>
      <c r="H5" s="31" t="s">
        <v>10</v>
      </c>
      <c r="I5" s="31" t="s">
        <v>11</v>
      </c>
      <c r="J5" s="29" t="s">
        <v>12</v>
      </c>
      <c r="K5" s="31" t="s">
        <v>13</v>
      </c>
    </row>
    <row r="6" spans="1:20" ht="17">
      <c r="A6" s="22" t="s">
        <v>225</v>
      </c>
      <c r="C6" s="32">
        <v>1</v>
      </c>
      <c r="D6" s="33" t="s">
        <v>808</v>
      </c>
      <c r="E6" s="33">
        <v>0</v>
      </c>
      <c r="F6" s="34" t="s">
        <v>809</v>
      </c>
      <c r="G6" s="32" t="s">
        <v>23</v>
      </c>
      <c r="H6" s="33" t="s">
        <v>23</v>
      </c>
      <c r="I6" s="33" t="s">
        <v>23</v>
      </c>
      <c r="J6" s="33" t="s">
        <v>23</v>
      </c>
      <c r="K6" s="33">
        <v>26.075000000000003</v>
      </c>
    </row>
    <row r="7" spans="1:20" ht="34">
      <c r="A7" s="22" t="s">
        <v>23</v>
      </c>
      <c r="C7" s="32">
        <v>2</v>
      </c>
      <c r="D7" s="33">
        <v>0</v>
      </c>
      <c r="E7" s="33" t="s">
        <v>3227</v>
      </c>
      <c r="F7" s="34" t="s">
        <v>3228</v>
      </c>
      <c r="G7" s="32" t="s">
        <v>74</v>
      </c>
      <c r="H7" s="33">
        <v>0.5</v>
      </c>
      <c r="I7" s="33">
        <v>3.18</v>
      </c>
      <c r="J7" s="33">
        <v>1.59</v>
      </c>
      <c r="K7" s="33" t="s">
        <v>23</v>
      </c>
      <c r="L7" s="22" t="s">
        <v>4339</v>
      </c>
      <c r="M7" s="120" t="str">
        <f>IF($L7=M$1,$J7,"")</f>
        <v/>
      </c>
      <c r="N7" s="120">
        <f t="shared" ref="N7:T22" si="1">IF($L7=N$1,$J7,"")</f>
        <v>1.59</v>
      </c>
      <c r="O7" s="120" t="str">
        <f t="shared" si="1"/>
        <v/>
      </c>
      <c r="P7" s="120" t="str">
        <f t="shared" si="1"/>
        <v/>
      </c>
      <c r="Q7" s="120" t="str">
        <f t="shared" si="1"/>
        <v/>
      </c>
      <c r="R7" s="120" t="str">
        <f t="shared" si="1"/>
        <v/>
      </c>
      <c r="S7" s="120" t="str">
        <f t="shared" si="1"/>
        <v/>
      </c>
      <c r="T7" s="120" t="str">
        <f t="shared" si="1"/>
        <v/>
      </c>
    </row>
    <row r="8" spans="1:20" ht="51">
      <c r="A8" s="22" t="s">
        <v>23</v>
      </c>
      <c r="C8" s="32">
        <v>3</v>
      </c>
      <c r="D8" s="33">
        <v>0</v>
      </c>
      <c r="E8" s="33" t="s">
        <v>3229</v>
      </c>
      <c r="F8" s="34" t="s">
        <v>3230</v>
      </c>
      <c r="G8" s="32" t="s">
        <v>74</v>
      </c>
      <c r="H8" s="33">
        <v>2</v>
      </c>
      <c r="I8" s="33">
        <v>4.63</v>
      </c>
      <c r="J8" s="33">
        <v>9.26</v>
      </c>
      <c r="K8" s="33" t="s">
        <v>23</v>
      </c>
      <c r="L8" s="22" t="s">
        <v>4339</v>
      </c>
      <c r="M8" s="120" t="str">
        <f t="shared" ref="M8:T39" si="2">IF($L8=M$1,$J8,"")</f>
        <v/>
      </c>
      <c r="N8" s="120">
        <f t="shared" si="1"/>
        <v>9.26</v>
      </c>
      <c r="O8" s="120" t="str">
        <f t="shared" si="1"/>
        <v/>
      </c>
      <c r="P8" s="120" t="str">
        <f t="shared" si="1"/>
        <v/>
      </c>
      <c r="Q8" s="120" t="str">
        <f t="shared" si="1"/>
        <v/>
      </c>
      <c r="R8" s="120" t="str">
        <f t="shared" si="1"/>
        <v/>
      </c>
      <c r="S8" s="120" t="str">
        <f t="shared" si="1"/>
        <v/>
      </c>
      <c r="T8" s="120" t="str">
        <f t="shared" si="1"/>
        <v/>
      </c>
    </row>
    <row r="9" spans="1:20" ht="34">
      <c r="A9" s="22" t="s">
        <v>23</v>
      </c>
      <c r="C9" s="32">
        <v>4</v>
      </c>
      <c r="D9" s="33">
        <v>0</v>
      </c>
      <c r="E9" s="33" t="s">
        <v>3231</v>
      </c>
      <c r="F9" s="34" t="s">
        <v>3232</v>
      </c>
      <c r="G9" s="32" t="s">
        <v>74</v>
      </c>
      <c r="H9" s="33">
        <v>1.5</v>
      </c>
      <c r="I9" s="33">
        <v>10.15</v>
      </c>
      <c r="J9" s="33">
        <v>15.225000000000001</v>
      </c>
      <c r="K9" s="33" t="s">
        <v>23</v>
      </c>
      <c r="L9" s="22" t="s">
        <v>4339</v>
      </c>
      <c r="M9" s="120" t="str">
        <f t="shared" si="2"/>
        <v/>
      </c>
      <c r="N9" s="120">
        <f t="shared" si="1"/>
        <v>15.225000000000001</v>
      </c>
      <c r="O9" s="120" t="str">
        <f t="shared" si="1"/>
        <v/>
      </c>
      <c r="P9" s="120" t="str">
        <f t="shared" si="1"/>
        <v/>
      </c>
      <c r="Q9" s="120" t="str">
        <f t="shared" si="1"/>
        <v/>
      </c>
      <c r="R9" s="120" t="str">
        <f t="shared" si="1"/>
        <v/>
      </c>
      <c r="S9" s="120" t="str">
        <f t="shared" si="1"/>
        <v/>
      </c>
      <c r="T9" s="120" t="str">
        <f t="shared" si="1"/>
        <v/>
      </c>
    </row>
    <row r="10" spans="1:20" ht="17">
      <c r="A10" s="22" t="s">
        <v>225</v>
      </c>
      <c r="C10" s="32">
        <v>5</v>
      </c>
      <c r="D10" s="33" t="s">
        <v>3233</v>
      </c>
      <c r="E10" s="33">
        <v>0</v>
      </c>
      <c r="F10" s="34" t="s">
        <v>3291</v>
      </c>
      <c r="G10" s="32" t="s">
        <v>23</v>
      </c>
      <c r="H10" s="33" t="s">
        <v>23</v>
      </c>
      <c r="I10" s="33" t="s">
        <v>23</v>
      </c>
      <c r="J10" s="33" t="s">
        <v>23</v>
      </c>
      <c r="K10" s="33">
        <v>133395.50610000003</v>
      </c>
      <c r="M10" s="120" t="str">
        <f t="shared" si="2"/>
        <v/>
      </c>
      <c r="N10" s="120" t="str">
        <f t="shared" si="1"/>
        <v/>
      </c>
      <c r="O10" s="120" t="str">
        <f t="shared" si="1"/>
        <v/>
      </c>
      <c r="P10" s="120" t="str">
        <f t="shared" si="1"/>
        <v/>
      </c>
      <c r="Q10" s="120" t="str">
        <f t="shared" si="1"/>
        <v/>
      </c>
      <c r="R10" s="120" t="str">
        <f t="shared" si="1"/>
        <v/>
      </c>
      <c r="S10" s="120" t="str">
        <f t="shared" si="1"/>
        <v/>
      </c>
      <c r="T10" s="120" t="str">
        <f t="shared" si="1"/>
        <v/>
      </c>
    </row>
    <row r="11" spans="1:20" ht="51">
      <c r="A11" s="22" t="s">
        <v>23</v>
      </c>
      <c r="C11" s="32">
        <v>6</v>
      </c>
      <c r="D11" s="33">
        <v>0</v>
      </c>
      <c r="E11" s="33" t="s">
        <v>3234</v>
      </c>
      <c r="F11" s="34" t="s">
        <v>3235</v>
      </c>
      <c r="G11" s="32" t="s">
        <v>74</v>
      </c>
      <c r="H11" s="33">
        <v>183.84</v>
      </c>
      <c r="I11" s="33">
        <v>26.75</v>
      </c>
      <c r="J11" s="33">
        <v>4917.72</v>
      </c>
      <c r="K11" s="33" t="s">
        <v>23</v>
      </c>
      <c r="L11" s="22" t="s">
        <v>4339</v>
      </c>
      <c r="M11" s="120" t="str">
        <f t="shared" si="2"/>
        <v/>
      </c>
      <c r="N11" s="120">
        <f t="shared" si="1"/>
        <v>4917.72</v>
      </c>
      <c r="O11" s="120" t="str">
        <f t="shared" si="1"/>
        <v/>
      </c>
      <c r="P11" s="120" t="str">
        <f t="shared" si="1"/>
        <v/>
      </c>
      <c r="Q11" s="120" t="str">
        <f t="shared" si="1"/>
        <v/>
      </c>
      <c r="R11" s="120" t="str">
        <f t="shared" si="1"/>
        <v/>
      </c>
      <c r="S11" s="120" t="str">
        <f t="shared" si="1"/>
        <v/>
      </c>
      <c r="T11" s="120" t="str">
        <f t="shared" si="1"/>
        <v/>
      </c>
    </row>
    <row r="12" spans="1:20" ht="34">
      <c r="A12" s="22" t="s">
        <v>23</v>
      </c>
      <c r="C12" s="32">
        <v>7</v>
      </c>
      <c r="D12" s="33">
        <v>0</v>
      </c>
      <c r="E12" s="33" t="s">
        <v>3236</v>
      </c>
      <c r="F12" s="34" t="s">
        <v>3237</v>
      </c>
      <c r="G12" s="32" t="s">
        <v>74</v>
      </c>
      <c r="H12" s="33">
        <v>94.14</v>
      </c>
      <c r="I12" s="33">
        <v>14.05</v>
      </c>
      <c r="J12" s="33">
        <v>1322.6670000000001</v>
      </c>
      <c r="K12" s="33" t="s">
        <v>23</v>
      </c>
      <c r="L12" s="22" t="s">
        <v>4339</v>
      </c>
      <c r="M12" s="120" t="str">
        <f t="shared" si="2"/>
        <v/>
      </c>
      <c r="N12" s="120">
        <f t="shared" si="1"/>
        <v>1322.6670000000001</v>
      </c>
      <c r="O12" s="120" t="str">
        <f t="shared" si="1"/>
        <v/>
      </c>
      <c r="P12" s="120" t="str">
        <f t="shared" si="1"/>
        <v/>
      </c>
      <c r="Q12" s="120" t="str">
        <f t="shared" si="1"/>
        <v/>
      </c>
      <c r="R12" s="120" t="str">
        <f t="shared" si="1"/>
        <v/>
      </c>
      <c r="S12" s="120" t="str">
        <f t="shared" si="1"/>
        <v/>
      </c>
      <c r="T12" s="120" t="str">
        <f t="shared" si="1"/>
        <v/>
      </c>
    </row>
    <row r="13" spans="1:20" ht="34">
      <c r="A13" s="22" t="s">
        <v>23</v>
      </c>
      <c r="C13" s="32">
        <v>8</v>
      </c>
      <c r="D13" s="33">
        <v>0</v>
      </c>
      <c r="E13" s="33" t="s">
        <v>3238</v>
      </c>
      <c r="F13" s="34" t="s">
        <v>3239</v>
      </c>
      <c r="G13" s="32" t="s">
        <v>32</v>
      </c>
      <c r="H13" s="33">
        <v>10</v>
      </c>
      <c r="I13" s="33">
        <v>41.39</v>
      </c>
      <c r="J13" s="33">
        <v>413.9</v>
      </c>
      <c r="K13" s="33" t="s">
        <v>23</v>
      </c>
      <c r="L13" s="22" t="s">
        <v>4339</v>
      </c>
      <c r="M13" s="120" t="str">
        <f t="shared" si="2"/>
        <v/>
      </c>
      <c r="N13" s="120">
        <f t="shared" si="1"/>
        <v>413.9</v>
      </c>
      <c r="O13" s="120" t="str">
        <f t="shared" si="1"/>
        <v/>
      </c>
      <c r="P13" s="120" t="str">
        <f t="shared" si="1"/>
        <v/>
      </c>
      <c r="Q13" s="120" t="str">
        <f t="shared" si="1"/>
        <v/>
      </c>
      <c r="R13" s="120" t="str">
        <f t="shared" si="1"/>
        <v/>
      </c>
      <c r="S13" s="120" t="str">
        <f t="shared" si="1"/>
        <v/>
      </c>
      <c r="T13" s="120" t="str">
        <f t="shared" si="1"/>
        <v/>
      </c>
    </row>
    <row r="14" spans="1:20" ht="51">
      <c r="A14" s="22" t="s">
        <v>23</v>
      </c>
      <c r="C14" s="32">
        <v>9</v>
      </c>
      <c r="D14" s="33">
        <v>0</v>
      </c>
      <c r="E14" s="33" t="s">
        <v>3240</v>
      </c>
      <c r="F14" s="34" t="s">
        <v>3241</v>
      </c>
      <c r="G14" s="32" t="s">
        <v>32</v>
      </c>
      <c r="H14" s="33">
        <v>10</v>
      </c>
      <c r="I14" s="33">
        <v>53.61</v>
      </c>
      <c r="J14" s="33">
        <v>536.1</v>
      </c>
      <c r="K14" s="33" t="s">
        <v>23</v>
      </c>
      <c r="L14" s="22" t="s">
        <v>4339</v>
      </c>
      <c r="M14" s="120" t="str">
        <f t="shared" si="2"/>
        <v/>
      </c>
      <c r="N14" s="120">
        <f t="shared" si="1"/>
        <v>536.1</v>
      </c>
      <c r="O14" s="120" t="str">
        <f t="shared" si="1"/>
        <v/>
      </c>
      <c r="P14" s="120" t="str">
        <f t="shared" si="1"/>
        <v/>
      </c>
      <c r="Q14" s="120" t="str">
        <f t="shared" si="1"/>
        <v/>
      </c>
      <c r="R14" s="120" t="str">
        <f t="shared" si="1"/>
        <v/>
      </c>
      <c r="S14" s="120" t="str">
        <f t="shared" si="1"/>
        <v/>
      </c>
      <c r="T14" s="120" t="str">
        <f t="shared" si="1"/>
        <v/>
      </c>
    </row>
    <row r="15" spans="1:20" ht="34">
      <c r="A15" s="22" t="s">
        <v>23</v>
      </c>
      <c r="C15" s="32">
        <v>10</v>
      </c>
      <c r="D15" s="33">
        <v>0</v>
      </c>
      <c r="E15" s="33" t="s">
        <v>3242</v>
      </c>
      <c r="F15" s="34" t="s">
        <v>3243</v>
      </c>
      <c r="G15" s="32" t="s">
        <v>44</v>
      </c>
      <c r="H15" s="33">
        <v>8.7899999999999991</v>
      </c>
      <c r="I15" s="33">
        <v>51.19</v>
      </c>
      <c r="J15" s="33">
        <v>449.96009999999995</v>
      </c>
      <c r="K15" s="33" t="s">
        <v>23</v>
      </c>
      <c r="L15" s="22" t="s">
        <v>4339</v>
      </c>
      <c r="M15" s="120" t="str">
        <f t="shared" si="2"/>
        <v/>
      </c>
      <c r="N15" s="120">
        <f t="shared" si="1"/>
        <v>449.96009999999995</v>
      </c>
      <c r="O15" s="120" t="str">
        <f t="shared" si="1"/>
        <v/>
      </c>
      <c r="P15" s="120" t="str">
        <f t="shared" si="1"/>
        <v/>
      </c>
      <c r="Q15" s="120" t="str">
        <f t="shared" si="1"/>
        <v/>
      </c>
      <c r="R15" s="120" t="str">
        <f t="shared" si="1"/>
        <v/>
      </c>
      <c r="S15" s="120" t="str">
        <f t="shared" si="1"/>
        <v/>
      </c>
      <c r="T15" s="120" t="str">
        <f t="shared" si="1"/>
        <v/>
      </c>
    </row>
    <row r="16" spans="1:20" ht="51">
      <c r="A16" s="22" t="s">
        <v>23</v>
      </c>
      <c r="C16" s="32">
        <v>11</v>
      </c>
      <c r="D16" s="33">
        <v>0</v>
      </c>
      <c r="E16" s="33" t="s">
        <v>3244</v>
      </c>
      <c r="F16" s="34" t="s">
        <v>3245</v>
      </c>
      <c r="G16" s="32" t="s">
        <v>74</v>
      </c>
      <c r="H16" s="33">
        <v>627.57000000000005</v>
      </c>
      <c r="I16" s="33">
        <v>8.5</v>
      </c>
      <c r="J16" s="33">
        <v>5334.3450000000003</v>
      </c>
      <c r="K16" s="33" t="s">
        <v>23</v>
      </c>
      <c r="L16" s="22" t="s">
        <v>4339</v>
      </c>
      <c r="M16" s="120" t="str">
        <f t="shared" si="2"/>
        <v/>
      </c>
      <c r="N16" s="120">
        <f t="shared" si="1"/>
        <v>5334.3450000000003</v>
      </c>
      <c r="O16" s="120" t="str">
        <f t="shared" si="1"/>
        <v/>
      </c>
      <c r="P16" s="120" t="str">
        <f t="shared" si="1"/>
        <v/>
      </c>
      <c r="Q16" s="120" t="str">
        <f t="shared" si="1"/>
        <v/>
      </c>
      <c r="R16" s="120" t="str">
        <f t="shared" si="1"/>
        <v/>
      </c>
      <c r="S16" s="120" t="str">
        <f t="shared" si="1"/>
        <v/>
      </c>
      <c r="T16" s="120" t="str">
        <f t="shared" si="1"/>
        <v/>
      </c>
    </row>
    <row r="17" spans="1:20" ht="68">
      <c r="A17" s="22" t="s">
        <v>23</v>
      </c>
      <c r="C17" s="32">
        <v>12</v>
      </c>
      <c r="D17" s="33">
        <v>0</v>
      </c>
      <c r="E17" s="33" t="s">
        <v>3246</v>
      </c>
      <c r="F17" s="34" t="s">
        <v>3247</v>
      </c>
      <c r="G17" s="32" t="s">
        <v>44</v>
      </c>
      <c r="H17" s="33">
        <v>15.41</v>
      </c>
      <c r="I17" s="33">
        <v>82.13</v>
      </c>
      <c r="J17" s="33">
        <v>1265.6233</v>
      </c>
      <c r="K17" s="33" t="s">
        <v>23</v>
      </c>
      <c r="L17" s="22" t="s">
        <v>4339</v>
      </c>
      <c r="M17" s="120" t="str">
        <f t="shared" si="2"/>
        <v/>
      </c>
      <c r="N17" s="120">
        <f t="shared" si="1"/>
        <v>1265.6233</v>
      </c>
      <c r="O17" s="120" t="str">
        <f t="shared" si="1"/>
        <v/>
      </c>
      <c r="P17" s="120" t="str">
        <f t="shared" si="1"/>
        <v/>
      </c>
      <c r="Q17" s="120" t="str">
        <f t="shared" si="1"/>
        <v/>
      </c>
      <c r="R17" s="120" t="str">
        <f t="shared" si="1"/>
        <v/>
      </c>
      <c r="S17" s="120" t="str">
        <f t="shared" si="1"/>
        <v/>
      </c>
      <c r="T17" s="120" t="str">
        <f t="shared" si="1"/>
        <v/>
      </c>
    </row>
    <row r="18" spans="1:20" ht="68">
      <c r="A18" s="22" t="s">
        <v>23</v>
      </c>
      <c r="C18" s="32">
        <v>13</v>
      </c>
      <c r="D18" s="33">
        <v>0</v>
      </c>
      <c r="E18" s="33" t="s">
        <v>3248</v>
      </c>
      <c r="F18" s="34" t="s">
        <v>3249</v>
      </c>
      <c r="G18" s="32" t="s">
        <v>74</v>
      </c>
      <c r="H18" s="33">
        <v>10</v>
      </c>
      <c r="I18" s="33">
        <v>128.18</v>
      </c>
      <c r="J18" s="33">
        <v>1281.8000000000002</v>
      </c>
      <c r="K18" s="33" t="s">
        <v>23</v>
      </c>
      <c r="L18" s="22" t="s">
        <v>4339</v>
      </c>
      <c r="M18" s="120" t="str">
        <f t="shared" si="2"/>
        <v/>
      </c>
      <c r="N18" s="120">
        <f t="shared" si="1"/>
        <v>1281.8000000000002</v>
      </c>
      <c r="O18" s="120" t="str">
        <f t="shared" si="1"/>
        <v/>
      </c>
      <c r="P18" s="120" t="str">
        <f t="shared" si="1"/>
        <v/>
      </c>
      <c r="Q18" s="120" t="str">
        <f t="shared" si="1"/>
        <v/>
      </c>
      <c r="R18" s="120" t="str">
        <f t="shared" si="1"/>
        <v/>
      </c>
      <c r="S18" s="120" t="str">
        <f t="shared" si="1"/>
        <v/>
      </c>
      <c r="T18" s="120" t="str">
        <f t="shared" si="1"/>
        <v/>
      </c>
    </row>
    <row r="19" spans="1:20" ht="68">
      <c r="A19" s="22" t="s">
        <v>23</v>
      </c>
      <c r="C19" s="32">
        <v>14</v>
      </c>
      <c r="D19" s="33">
        <v>0</v>
      </c>
      <c r="E19" s="33" t="s">
        <v>3250</v>
      </c>
      <c r="F19" s="34" t="s">
        <v>3251</v>
      </c>
      <c r="G19" s="32" t="s">
        <v>74</v>
      </c>
      <c r="H19" s="33">
        <v>22.37</v>
      </c>
      <c r="I19" s="33">
        <v>65.63</v>
      </c>
      <c r="J19" s="33">
        <v>1468.1431</v>
      </c>
      <c r="K19" s="33" t="s">
        <v>23</v>
      </c>
      <c r="L19" s="22" t="s">
        <v>4339</v>
      </c>
      <c r="M19" s="120" t="str">
        <f t="shared" si="2"/>
        <v/>
      </c>
      <c r="N19" s="120">
        <f t="shared" si="1"/>
        <v>1468.1431</v>
      </c>
      <c r="O19" s="120" t="str">
        <f t="shared" si="1"/>
        <v/>
      </c>
      <c r="P19" s="120" t="str">
        <f t="shared" si="1"/>
        <v/>
      </c>
      <c r="Q19" s="120" t="str">
        <f t="shared" si="1"/>
        <v/>
      </c>
      <c r="R19" s="120" t="str">
        <f t="shared" si="1"/>
        <v/>
      </c>
      <c r="S19" s="120" t="str">
        <f t="shared" si="1"/>
        <v/>
      </c>
      <c r="T19" s="120" t="str">
        <f t="shared" si="1"/>
        <v/>
      </c>
    </row>
    <row r="20" spans="1:20" ht="68">
      <c r="A20" s="22" t="s">
        <v>23</v>
      </c>
      <c r="C20" s="32">
        <v>15</v>
      </c>
      <c r="D20" s="33">
        <v>0</v>
      </c>
      <c r="E20" s="33" t="s">
        <v>3252</v>
      </c>
      <c r="F20" s="34" t="s">
        <v>3253</v>
      </c>
      <c r="G20" s="32" t="s">
        <v>74</v>
      </c>
      <c r="H20" s="33">
        <v>71.62</v>
      </c>
      <c r="I20" s="33">
        <v>78.27</v>
      </c>
      <c r="J20" s="33">
        <v>5605.6974</v>
      </c>
      <c r="K20" s="33" t="s">
        <v>23</v>
      </c>
      <c r="L20" s="22" t="s">
        <v>4339</v>
      </c>
      <c r="M20" s="120" t="str">
        <f t="shared" si="2"/>
        <v/>
      </c>
      <c r="N20" s="120">
        <f t="shared" si="1"/>
        <v>5605.6974</v>
      </c>
      <c r="O20" s="120" t="str">
        <f t="shared" si="1"/>
        <v/>
      </c>
      <c r="P20" s="120" t="str">
        <f t="shared" si="1"/>
        <v/>
      </c>
      <c r="Q20" s="120" t="str">
        <f t="shared" si="1"/>
        <v/>
      </c>
      <c r="R20" s="120" t="str">
        <f t="shared" si="1"/>
        <v/>
      </c>
      <c r="S20" s="120" t="str">
        <f t="shared" si="1"/>
        <v/>
      </c>
      <c r="T20" s="120" t="str">
        <f t="shared" si="1"/>
        <v/>
      </c>
    </row>
    <row r="21" spans="1:20" ht="51">
      <c r="A21" s="22" t="s">
        <v>23</v>
      </c>
      <c r="C21" s="32">
        <v>16</v>
      </c>
      <c r="D21" s="33">
        <v>0</v>
      </c>
      <c r="E21" s="33" t="s">
        <v>3254</v>
      </c>
      <c r="F21" s="34" t="s">
        <v>3255</v>
      </c>
      <c r="G21" s="32" t="s">
        <v>74</v>
      </c>
      <c r="H21" s="33">
        <v>2.15</v>
      </c>
      <c r="I21" s="33">
        <v>53.49</v>
      </c>
      <c r="J21" s="33">
        <v>115.0035</v>
      </c>
      <c r="K21" s="33" t="s">
        <v>23</v>
      </c>
      <c r="L21" s="22" t="s">
        <v>4339</v>
      </c>
      <c r="M21" s="120" t="str">
        <f t="shared" si="2"/>
        <v/>
      </c>
      <c r="N21" s="120">
        <f t="shared" si="1"/>
        <v>115.0035</v>
      </c>
      <c r="O21" s="120" t="str">
        <f t="shared" si="1"/>
        <v/>
      </c>
      <c r="P21" s="120" t="str">
        <f t="shared" si="1"/>
        <v/>
      </c>
      <c r="Q21" s="120" t="str">
        <f t="shared" si="1"/>
        <v/>
      </c>
      <c r="R21" s="120" t="str">
        <f t="shared" si="1"/>
        <v/>
      </c>
      <c r="S21" s="120" t="str">
        <f t="shared" si="1"/>
        <v/>
      </c>
      <c r="T21" s="120" t="str">
        <f t="shared" si="1"/>
        <v/>
      </c>
    </row>
    <row r="22" spans="1:20" ht="85">
      <c r="A22" s="22" t="s">
        <v>23</v>
      </c>
      <c r="C22" s="32">
        <v>17</v>
      </c>
      <c r="D22" s="33">
        <v>0</v>
      </c>
      <c r="E22" s="33" t="s">
        <v>3256</v>
      </c>
      <c r="F22" s="34" t="s">
        <v>4336</v>
      </c>
      <c r="G22" s="32" t="s">
        <v>32</v>
      </c>
      <c r="H22" s="33">
        <v>15</v>
      </c>
      <c r="I22" s="33">
        <v>57.26</v>
      </c>
      <c r="J22" s="33">
        <v>858.9</v>
      </c>
      <c r="K22" s="33" t="s">
        <v>23</v>
      </c>
      <c r="L22" s="22" t="s">
        <v>4339</v>
      </c>
      <c r="M22" s="120" t="str">
        <f t="shared" si="2"/>
        <v/>
      </c>
      <c r="N22" s="120">
        <f t="shared" si="1"/>
        <v>858.9</v>
      </c>
      <c r="O22" s="120" t="str">
        <f t="shared" si="1"/>
        <v/>
      </c>
      <c r="P22" s="120" t="str">
        <f t="shared" si="1"/>
        <v/>
      </c>
      <c r="Q22" s="120" t="str">
        <f t="shared" si="1"/>
        <v/>
      </c>
      <c r="R22" s="120" t="str">
        <f t="shared" si="1"/>
        <v/>
      </c>
      <c r="S22" s="120" t="str">
        <f t="shared" si="1"/>
        <v/>
      </c>
      <c r="T22" s="120" t="str">
        <f t="shared" si="1"/>
        <v/>
      </c>
    </row>
    <row r="23" spans="1:20" ht="102">
      <c r="A23" s="22" t="s">
        <v>23</v>
      </c>
      <c r="C23" s="32">
        <v>18</v>
      </c>
      <c r="D23" s="33">
        <v>0</v>
      </c>
      <c r="E23" s="33" t="s">
        <v>3257</v>
      </c>
      <c r="F23" s="34" t="s">
        <v>3258</v>
      </c>
      <c r="G23" s="32" t="s">
        <v>74</v>
      </c>
      <c r="H23" s="33">
        <v>0.32</v>
      </c>
      <c r="I23" s="33">
        <v>201.93</v>
      </c>
      <c r="J23" s="33">
        <v>64.61760000000001</v>
      </c>
      <c r="K23" s="33" t="s">
        <v>23</v>
      </c>
      <c r="L23" s="22" t="s">
        <v>4339</v>
      </c>
      <c r="M23" s="120" t="str">
        <f t="shared" si="2"/>
        <v/>
      </c>
      <c r="N23" s="120">
        <f t="shared" si="2"/>
        <v>64.61760000000001</v>
      </c>
      <c r="O23" s="120" t="str">
        <f t="shared" si="2"/>
        <v/>
      </c>
      <c r="P23" s="120" t="str">
        <f t="shared" si="2"/>
        <v/>
      </c>
      <c r="Q23" s="120" t="str">
        <f t="shared" si="2"/>
        <v/>
      </c>
      <c r="R23" s="120" t="str">
        <f t="shared" si="2"/>
        <v/>
      </c>
      <c r="S23" s="120" t="str">
        <f t="shared" si="2"/>
        <v/>
      </c>
      <c r="T23" s="120" t="str">
        <f t="shared" si="2"/>
        <v/>
      </c>
    </row>
    <row r="24" spans="1:20" ht="85">
      <c r="A24" s="22" t="s">
        <v>23</v>
      </c>
      <c r="C24" s="32">
        <v>19</v>
      </c>
      <c r="D24" s="33">
        <v>0</v>
      </c>
      <c r="E24" s="33" t="s">
        <v>3259</v>
      </c>
      <c r="F24" s="34" t="s">
        <v>3260</v>
      </c>
      <c r="G24" s="32" t="s">
        <v>74</v>
      </c>
      <c r="H24" s="33">
        <v>6</v>
      </c>
      <c r="I24" s="33">
        <v>136.35</v>
      </c>
      <c r="J24" s="33">
        <v>818.09999999999991</v>
      </c>
      <c r="K24" s="33" t="s">
        <v>23</v>
      </c>
      <c r="L24" s="22" t="s">
        <v>4339</v>
      </c>
      <c r="M24" s="120" t="str">
        <f t="shared" si="2"/>
        <v/>
      </c>
      <c r="N24" s="120">
        <f t="shared" si="2"/>
        <v>818.09999999999991</v>
      </c>
      <c r="O24" s="120" t="str">
        <f t="shared" si="2"/>
        <v/>
      </c>
      <c r="P24" s="120" t="str">
        <f t="shared" si="2"/>
        <v/>
      </c>
      <c r="Q24" s="120" t="str">
        <f t="shared" si="2"/>
        <v/>
      </c>
      <c r="R24" s="120" t="str">
        <f t="shared" si="2"/>
        <v/>
      </c>
      <c r="S24" s="120" t="str">
        <f t="shared" si="2"/>
        <v/>
      </c>
      <c r="T24" s="120" t="str">
        <f t="shared" si="2"/>
        <v/>
      </c>
    </row>
    <row r="25" spans="1:20" ht="119">
      <c r="A25" s="22" t="s">
        <v>23</v>
      </c>
      <c r="C25" s="32">
        <v>20</v>
      </c>
      <c r="D25" s="33">
        <v>0</v>
      </c>
      <c r="E25" s="33" t="s">
        <v>3261</v>
      </c>
      <c r="F25" s="34" t="s">
        <v>3262</v>
      </c>
      <c r="G25" s="32" t="s">
        <v>74</v>
      </c>
      <c r="H25" s="33">
        <v>15</v>
      </c>
      <c r="I25" s="33">
        <v>29.96</v>
      </c>
      <c r="J25" s="33">
        <v>449.40000000000003</v>
      </c>
      <c r="K25" s="33" t="s">
        <v>23</v>
      </c>
      <c r="L25" s="22" t="s">
        <v>4339</v>
      </c>
      <c r="M25" s="120" t="str">
        <f t="shared" si="2"/>
        <v/>
      </c>
      <c r="N25" s="120">
        <f t="shared" si="2"/>
        <v>449.40000000000003</v>
      </c>
      <c r="O25" s="120" t="str">
        <f t="shared" si="2"/>
        <v/>
      </c>
      <c r="P25" s="120" t="str">
        <f t="shared" si="2"/>
        <v/>
      </c>
      <c r="Q25" s="120" t="str">
        <f t="shared" si="2"/>
        <v/>
      </c>
      <c r="R25" s="120" t="str">
        <f t="shared" si="2"/>
        <v/>
      </c>
      <c r="S25" s="120" t="str">
        <f t="shared" si="2"/>
        <v/>
      </c>
      <c r="T25" s="120" t="str">
        <f t="shared" si="2"/>
        <v/>
      </c>
    </row>
    <row r="26" spans="1:20" ht="119">
      <c r="A26" s="22" t="s">
        <v>23</v>
      </c>
      <c r="C26" s="32">
        <v>21</v>
      </c>
      <c r="D26" s="33">
        <v>0</v>
      </c>
      <c r="E26" s="33" t="s">
        <v>3263</v>
      </c>
      <c r="F26" s="34" t="s">
        <v>3264</v>
      </c>
      <c r="G26" s="32" t="s">
        <v>74</v>
      </c>
      <c r="H26" s="33">
        <v>30.99</v>
      </c>
      <c r="I26" s="33">
        <v>89.31</v>
      </c>
      <c r="J26" s="33">
        <v>2767.7168999999999</v>
      </c>
      <c r="K26" s="33" t="s">
        <v>23</v>
      </c>
      <c r="L26" s="22" t="s">
        <v>4339</v>
      </c>
      <c r="M26" s="120" t="str">
        <f t="shared" si="2"/>
        <v/>
      </c>
      <c r="N26" s="120">
        <f t="shared" si="2"/>
        <v>2767.7168999999999</v>
      </c>
      <c r="O26" s="120" t="str">
        <f t="shared" si="2"/>
        <v/>
      </c>
      <c r="P26" s="120" t="str">
        <f t="shared" si="2"/>
        <v/>
      </c>
      <c r="Q26" s="120" t="str">
        <f t="shared" si="2"/>
        <v/>
      </c>
      <c r="R26" s="120" t="str">
        <f t="shared" si="2"/>
        <v/>
      </c>
      <c r="S26" s="120" t="str">
        <f t="shared" si="2"/>
        <v/>
      </c>
      <c r="T26" s="120" t="str">
        <f t="shared" si="2"/>
        <v/>
      </c>
    </row>
    <row r="27" spans="1:20" ht="102">
      <c r="A27" s="22" t="s">
        <v>23</v>
      </c>
      <c r="C27" s="32">
        <v>22</v>
      </c>
      <c r="D27" s="33">
        <v>0</v>
      </c>
      <c r="E27" s="33" t="s">
        <v>3265</v>
      </c>
      <c r="F27" s="34" t="s">
        <v>3266</v>
      </c>
      <c r="G27" s="32" t="s">
        <v>74</v>
      </c>
      <c r="H27" s="33">
        <v>3</v>
      </c>
      <c r="I27" s="33">
        <v>274.22000000000003</v>
      </c>
      <c r="J27" s="33">
        <v>822.66000000000008</v>
      </c>
      <c r="K27" s="33" t="s">
        <v>23</v>
      </c>
      <c r="L27" s="22" t="s">
        <v>4339</v>
      </c>
      <c r="M27" s="120" t="str">
        <f t="shared" si="2"/>
        <v/>
      </c>
      <c r="N27" s="120">
        <f t="shared" si="2"/>
        <v>822.66000000000008</v>
      </c>
      <c r="O27" s="120" t="str">
        <f t="shared" si="2"/>
        <v/>
      </c>
      <c r="P27" s="120" t="str">
        <f t="shared" si="2"/>
        <v/>
      </c>
      <c r="Q27" s="120" t="str">
        <f t="shared" si="2"/>
        <v/>
      </c>
      <c r="R27" s="120" t="str">
        <f t="shared" si="2"/>
        <v/>
      </c>
      <c r="S27" s="120" t="str">
        <f t="shared" si="2"/>
        <v/>
      </c>
      <c r="T27" s="120" t="str">
        <f t="shared" si="2"/>
        <v/>
      </c>
    </row>
    <row r="28" spans="1:20" ht="85">
      <c r="A28" s="22" t="s">
        <v>23</v>
      </c>
      <c r="C28" s="32">
        <v>23</v>
      </c>
      <c r="D28" s="33">
        <v>0</v>
      </c>
      <c r="E28" s="33" t="s">
        <v>3267</v>
      </c>
      <c r="F28" s="34" t="s">
        <v>3268</v>
      </c>
      <c r="G28" s="32" t="s">
        <v>32</v>
      </c>
      <c r="H28" s="33">
        <v>38</v>
      </c>
      <c r="I28" s="33">
        <v>20.260000000000002</v>
      </c>
      <c r="J28" s="33">
        <v>769.88000000000011</v>
      </c>
      <c r="K28" s="33" t="s">
        <v>23</v>
      </c>
      <c r="L28" s="22" t="s">
        <v>4339</v>
      </c>
      <c r="M28" s="120" t="str">
        <f t="shared" si="2"/>
        <v/>
      </c>
      <c r="N28" s="120">
        <f t="shared" si="2"/>
        <v>769.88000000000011</v>
      </c>
      <c r="O28" s="120" t="str">
        <f t="shared" si="2"/>
        <v/>
      </c>
      <c r="P28" s="120" t="str">
        <f t="shared" si="2"/>
        <v/>
      </c>
      <c r="Q28" s="120" t="str">
        <f t="shared" si="2"/>
        <v/>
      </c>
      <c r="R28" s="120" t="str">
        <f t="shared" si="2"/>
        <v/>
      </c>
      <c r="S28" s="120" t="str">
        <f t="shared" si="2"/>
        <v/>
      </c>
      <c r="T28" s="120" t="str">
        <f t="shared" si="2"/>
        <v/>
      </c>
    </row>
    <row r="29" spans="1:20" ht="51">
      <c r="A29" s="22" t="s">
        <v>23</v>
      </c>
      <c r="C29" s="32">
        <v>24</v>
      </c>
      <c r="D29" s="33">
        <v>0</v>
      </c>
      <c r="E29" s="33" t="s">
        <v>3269</v>
      </c>
      <c r="F29" s="34" t="s">
        <v>3270</v>
      </c>
      <c r="G29" s="32" t="s">
        <v>74</v>
      </c>
      <c r="H29" s="33">
        <v>18</v>
      </c>
      <c r="I29" s="33">
        <v>54.67</v>
      </c>
      <c r="J29" s="33">
        <v>984.06000000000006</v>
      </c>
      <c r="K29" s="33" t="s">
        <v>23</v>
      </c>
      <c r="L29" s="22" t="s">
        <v>4339</v>
      </c>
      <c r="M29" s="120" t="str">
        <f t="shared" si="2"/>
        <v/>
      </c>
      <c r="N29" s="120">
        <f t="shared" si="2"/>
        <v>984.06000000000006</v>
      </c>
      <c r="O29" s="120" t="str">
        <f t="shared" si="2"/>
        <v/>
      </c>
      <c r="P29" s="120" t="str">
        <f t="shared" si="2"/>
        <v/>
      </c>
      <c r="Q29" s="120" t="str">
        <f t="shared" si="2"/>
        <v/>
      </c>
      <c r="R29" s="120" t="str">
        <f t="shared" si="2"/>
        <v/>
      </c>
      <c r="S29" s="120" t="str">
        <f t="shared" si="2"/>
        <v/>
      </c>
      <c r="T29" s="120" t="str">
        <f t="shared" si="2"/>
        <v/>
      </c>
    </row>
    <row r="30" spans="1:20" ht="34">
      <c r="A30" s="22" t="s">
        <v>23</v>
      </c>
      <c r="C30" s="32">
        <v>25</v>
      </c>
      <c r="D30" s="33">
        <v>0</v>
      </c>
      <c r="E30" s="33" t="s">
        <v>3271</v>
      </c>
      <c r="F30" s="34" t="s">
        <v>3272</v>
      </c>
      <c r="G30" s="32" t="s">
        <v>74</v>
      </c>
      <c r="H30" s="33">
        <v>627.57000000000005</v>
      </c>
      <c r="I30" s="33">
        <v>19.91</v>
      </c>
      <c r="J30" s="33">
        <v>12494.918700000002</v>
      </c>
      <c r="K30" s="33" t="s">
        <v>23</v>
      </c>
      <c r="L30" s="22" t="s">
        <v>4339</v>
      </c>
      <c r="M30" s="120" t="str">
        <f t="shared" si="2"/>
        <v/>
      </c>
      <c r="N30" s="120">
        <f t="shared" si="2"/>
        <v>12494.918700000002</v>
      </c>
      <c r="O30" s="120" t="str">
        <f t="shared" si="2"/>
        <v/>
      </c>
      <c r="P30" s="120" t="str">
        <f t="shared" si="2"/>
        <v/>
      </c>
      <c r="Q30" s="120" t="str">
        <f t="shared" si="2"/>
        <v/>
      </c>
      <c r="R30" s="120" t="str">
        <f t="shared" si="2"/>
        <v/>
      </c>
      <c r="S30" s="120" t="str">
        <f t="shared" si="2"/>
        <v/>
      </c>
      <c r="T30" s="120" t="str">
        <f t="shared" si="2"/>
        <v/>
      </c>
    </row>
    <row r="31" spans="1:20" ht="85">
      <c r="A31" s="22" t="s">
        <v>23</v>
      </c>
      <c r="C31" s="32">
        <v>26</v>
      </c>
      <c r="D31" s="33">
        <v>0</v>
      </c>
      <c r="E31" s="33" t="s">
        <v>3273</v>
      </c>
      <c r="F31" s="34" t="s">
        <v>3274</v>
      </c>
      <c r="G31" s="32" t="s">
        <v>74</v>
      </c>
      <c r="H31" s="33">
        <v>1.5</v>
      </c>
      <c r="I31" s="33">
        <v>49.05</v>
      </c>
      <c r="J31" s="33">
        <v>73.574999999999989</v>
      </c>
      <c r="K31" s="33" t="s">
        <v>23</v>
      </c>
      <c r="L31" s="22" t="s">
        <v>4339</v>
      </c>
      <c r="M31" s="120" t="str">
        <f t="shared" si="2"/>
        <v/>
      </c>
      <c r="N31" s="120">
        <f t="shared" si="2"/>
        <v>73.574999999999989</v>
      </c>
      <c r="O31" s="120" t="str">
        <f t="shared" si="2"/>
        <v/>
      </c>
      <c r="P31" s="120" t="str">
        <f t="shared" si="2"/>
        <v/>
      </c>
      <c r="Q31" s="120" t="str">
        <f t="shared" si="2"/>
        <v/>
      </c>
      <c r="R31" s="120" t="str">
        <f t="shared" si="2"/>
        <v/>
      </c>
      <c r="S31" s="120" t="str">
        <f t="shared" si="2"/>
        <v/>
      </c>
      <c r="T31" s="120" t="str">
        <f t="shared" si="2"/>
        <v/>
      </c>
    </row>
    <row r="32" spans="1:20" ht="34">
      <c r="A32" s="22" t="s">
        <v>23</v>
      </c>
      <c r="C32" s="32">
        <v>27</v>
      </c>
      <c r="D32" s="33">
        <v>0</v>
      </c>
      <c r="E32" s="33" t="s">
        <v>3278</v>
      </c>
      <c r="F32" s="34" t="s">
        <v>3279</v>
      </c>
      <c r="G32" s="32" t="s">
        <v>74</v>
      </c>
      <c r="H32" s="33">
        <v>8.36</v>
      </c>
      <c r="I32" s="33">
        <v>16.09</v>
      </c>
      <c r="J32" s="33">
        <v>134.51239999999999</v>
      </c>
      <c r="K32" s="33" t="s">
        <v>23</v>
      </c>
      <c r="L32" s="22" t="s">
        <v>4339</v>
      </c>
      <c r="M32" s="120" t="str">
        <f t="shared" si="2"/>
        <v/>
      </c>
      <c r="N32" s="120">
        <f t="shared" si="2"/>
        <v>134.51239999999999</v>
      </c>
      <c r="O32" s="120" t="str">
        <f t="shared" si="2"/>
        <v/>
      </c>
      <c r="P32" s="120" t="str">
        <f t="shared" si="2"/>
        <v/>
      </c>
      <c r="Q32" s="120" t="str">
        <f t="shared" si="2"/>
        <v/>
      </c>
      <c r="R32" s="120" t="str">
        <f t="shared" si="2"/>
        <v/>
      </c>
      <c r="S32" s="120" t="str">
        <f t="shared" si="2"/>
        <v/>
      </c>
      <c r="T32" s="120" t="str">
        <f t="shared" si="2"/>
        <v/>
      </c>
    </row>
    <row r="33" spans="1:20" ht="17">
      <c r="A33" s="22" t="s">
        <v>23</v>
      </c>
      <c r="C33" s="32">
        <v>28</v>
      </c>
      <c r="D33" s="33">
        <v>0</v>
      </c>
      <c r="E33" s="33" t="s">
        <v>3280</v>
      </c>
      <c r="F33" s="34" t="s">
        <v>3281</v>
      </c>
      <c r="G33" s="32" t="s">
        <v>74</v>
      </c>
      <c r="H33" s="33">
        <v>8.36</v>
      </c>
      <c r="I33" s="33">
        <v>10.81</v>
      </c>
      <c r="J33" s="33">
        <v>90.371600000000001</v>
      </c>
      <c r="K33" s="33" t="s">
        <v>23</v>
      </c>
      <c r="L33" s="22" t="s">
        <v>4339</v>
      </c>
      <c r="M33" s="120" t="str">
        <f t="shared" si="2"/>
        <v/>
      </c>
      <c r="N33" s="120">
        <f t="shared" si="2"/>
        <v>90.371600000000001</v>
      </c>
      <c r="O33" s="120" t="str">
        <f t="shared" si="2"/>
        <v/>
      </c>
      <c r="P33" s="120" t="str">
        <f t="shared" si="2"/>
        <v/>
      </c>
      <c r="Q33" s="120" t="str">
        <f t="shared" si="2"/>
        <v/>
      </c>
      <c r="R33" s="120" t="str">
        <f t="shared" si="2"/>
        <v/>
      </c>
      <c r="S33" s="120" t="str">
        <f t="shared" si="2"/>
        <v/>
      </c>
      <c r="T33" s="120" t="str">
        <f t="shared" si="2"/>
        <v/>
      </c>
    </row>
    <row r="34" spans="1:20" ht="102">
      <c r="A34" s="22" t="s">
        <v>23</v>
      </c>
      <c r="C34" s="32">
        <v>29</v>
      </c>
      <c r="D34" s="33">
        <v>0</v>
      </c>
      <c r="E34" s="33" t="s">
        <v>3282</v>
      </c>
      <c r="F34" s="34" t="s">
        <v>3283</v>
      </c>
      <c r="G34" s="32" t="s">
        <v>44</v>
      </c>
      <c r="H34" s="33">
        <v>3.6</v>
      </c>
      <c r="I34" s="33">
        <v>56.79</v>
      </c>
      <c r="J34" s="33">
        <v>204.44399999999999</v>
      </c>
      <c r="K34" s="33" t="s">
        <v>23</v>
      </c>
      <c r="L34" s="22" t="s">
        <v>4339</v>
      </c>
      <c r="M34" s="120" t="str">
        <f t="shared" si="2"/>
        <v/>
      </c>
      <c r="N34" s="120">
        <f t="shared" si="2"/>
        <v>204.44399999999999</v>
      </c>
      <c r="O34" s="120" t="str">
        <f t="shared" si="2"/>
        <v/>
      </c>
      <c r="P34" s="120" t="str">
        <f t="shared" si="2"/>
        <v/>
      </c>
      <c r="Q34" s="120" t="str">
        <f t="shared" si="2"/>
        <v/>
      </c>
      <c r="R34" s="120" t="str">
        <f t="shared" si="2"/>
        <v/>
      </c>
      <c r="S34" s="120" t="str">
        <f t="shared" si="2"/>
        <v/>
      </c>
      <c r="T34" s="120" t="str">
        <f t="shared" si="2"/>
        <v/>
      </c>
    </row>
    <row r="35" spans="1:20" ht="51">
      <c r="A35" s="22" t="s">
        <v>23</v>
      </c>
      <c r="C35" s="32">
        <v>30</v>
      </c>
      <c r="D35" s="33">
        <v>0</v>
      </c>
      <c r="E35" s="33" t="s">
        <v>3284</v>
      </c>
      <c r="F35" s="34" t="s">
        <v>3285</v>
      </c>
      <c r="G35" s="32" t="s">
        <v>74</v>
      </c>
      <c r="H35" s="33">
        <v>89.7</v>
      </c>
      <c r="I35" s="33">
        <v>24.36</v>
      </c>
      <c r="J35" s="33">
        <v>2185.0920000000001</v>
      </c>
      <c r="K35" s="33" t="s">
        <v>23</v>
      </c>
      <c r="L35" s="22" t="s">
        <v>4339</v>
      </c>
      <c r="M35" s="120" t="str">
        <f t="shared" si="2"/>
        <v/>
      </c>
      <c r="N35" s="120">
        <f t="shared" si="2"/>
        <v>2185.0920000000001</v>
      </c>
      <c r="O35" s="120" t="str">
        <f t="shared" si="2"/>
        <v/>
      </c>
      <c r="P35" s="120" t="str">
        <f t="shared" si="2"/>
        <v/>
      </c>
      <c r="Q35" s="120" t="str">
        <f t="shared" si="2"/>
        <v/>
      </c>
      <c r="R35" s="120" t="str">
        <f t="shared" si="2"/>
        <v/>
      </c>
      <c r="S35" s="120" t="str">
        <f t="shared" si="2"/>
        <v/>
      </c>
      <c r="T35" s="120" t="str">
        <f t="shared" si="2"/>
        <v/>
      </c>
    </row>
    <row r="36" spans="1:20" ht="187">
      <c r="A36" s="22" t="s">
        <v>23</v>
      </c>
      <c r="C36" s="32">
        <v>31</v>
      </c>
      <c r="D36" s="33">
        <v>0</v>
      </c>
      <c r="E36" s="33" t="s">
        <v>3286</v>
      </c>
      <c r="F36" s="34" t="s">
        <v>3287</v>
      </c>
      <c r="G36" s="32" t="s">
        <v>74</v>
      </c>
      <c r="H36" s="33">
        <v>89.7</v>
      </c>
      <c r="I36" s="33">
        <v>41.41</v>
      </c>
      <c r="J36" s="33">
        <v>3714.4769999999999</v>
      </c>
      <c r="K36" s="33" t="s">
        <v>23</v>
      </c>
      <c r="L36" s="22" t="s">
        <v>4339</v>
      </c>
      <c r="M36" s="120" t="str">
        <f t="shared" si="2"/>
        <v/>
      </c>
      <c r="N36" s="120">
        <f t="shared" si="2"/>
        <v>3714.4769999999999</v>
      </c>
      <c r="O36" s="120" t="str">
        <f t="shared" si="2"/>
        <v/>
      </c>
      <c r="P36" s="120" t="str">
        <f t="shared" si="2"/>
        <v/>
      </c>
      <c r="Q36" s="120" t="str">
        <f t="shared" si="2"/>
        <v/>
      </c>
      <c r="R36" s="120" t="str">
        <f t="shared" si="2"/>
        <v/>
      </c>
      <c r="S36" s="120" t="str">
        <f t="shared" si="2"/>
        <v/>
      </c>
      <c r="T36" s="120" t="str">
        <f t="shared" si="2"/>
        <v/>
      </c>
    </row>
    <row r="37" spans="1:20" ht="187">
      <c r="A37" s="22" t="s">
        <v>23</v>
      </c>
      <c r="C37" s="32">
        <v>32</v>
      </c>
      <c r="D37" s="33">
        <v>0</v>
      </c>
      <c r="E37" s="33" t="s">
        <v>3288</v>
      </c>
      <c r="F37" s="34" t="s">
        <v>3289</v>
      </c>
      <c r="G37" s="32" t="s">
        <v>74</v>
      </c>
      <c r="H37" s="33">
        <v>721.71</v>
      </c>
      <c r="I37" s="33">
        <v>58.85</v>
      </c>
      <c r="J37" s="33">
        <v>42472.633500000004</v>
      </c>
      <c r="K37" s="33" t="s">
        <v>23</v>
      </c>
      <c r="L37" s="22" t="s">
        <v>4339</v>
      </c>
      <c r="M37" s="120" t="str">
        <f t="shared" si="2"/>
        <v/>
      </c>
      <c r="N37" s="120">
        <f t="shared" si="2"/>
        <v>42472.633500000004</v>
      </c>
      <c r="O37" s="120" t="str">
        <f t="shared" si="2"/>
        <v/>
      </c>
      <c r="P37" s="120" t="str">
        <f t="shared" si="2"/>
        <v/>
      </c>
      <c r="Q37" s="120" t="str">
        <f t="shared" si="2"/>
        <v/>
      </c>
      <c r="R37" s="120" t="str">
        <f t="shared" si="2"/>
        <v/>
      </c>
      <c r="S37" s="120" t="str">
        <f t="shared" si="2"/>
        <v/>
      </c>
      <c r="T37" s="120" t="str">
        <f t="shared" si="2"/>
        <v/>
      </c>
    </row>
    <row r="38" spans="1:20" ht="68">
      <c r="A38" s="22" t="s">
        <v>23</v>
      </c>
      <c r="C38" s="32">
        <v>33</v>
      </c>
      <c r="D38" s="33">
        <v>0</v>
      </c>
      <c r="E38" s="33" t="s">
        <v>3185</v>
      </c>
      <c r="F38" s="34" t="s">
        <v>3186</v>
      </c>
      <c r="G38" s="32" t="s">
        <v>74</v>
      </c>
      <c r="H38" s="33">
        <v>22.94</v>
      </c>
      <c r="I38" s="33">
        <v>172.81</v>
      </c>
      <c r="J38" s="33">
        <v>3964.2614000000003</v>
      </c>
      <c r="K38" s="33" t="s">
        <v>23</v>
      </c>
      <c r="L38" s="22" t="s">
        <v>4339</v>
      </c>
      <c r="M38" s="120" t="str">
        <f t="shared" si="2"/>
        <v/>
      </c>
      <c r="N38" s="120">
        <f t="shared" si="2"/>
        <v>3964.2614000000003</v>
      </c>
      <c r="O38" s="120" t="str">
        <f t="shared" si="2"/>
        <v/>
      </c>
      <c r="P38" s="120" t="str">
        <f t="shared" si="2"/>
        <v/>
      </c>
      <c r="Q38" s="120" t="str">
        <f t="shared" si="2"/>
        <v/>
      </c>
      <c r="R38" s="120" t="str">
        <f t="shared" si="2"/>
        <v/>
      </c>
      <c r="S38" s="120" t="str">
        <f t="shared" si="2"/>
        <v/>
      </c>
      <c r="T38" s="120" t="str">
        <f t="shared" si="2"/>
        <v/>
      </c>
    </row>
    <row r="39" spans="1:20" ht="85">
      <c r="A39" s="22" t="s">
        <v>23</v>
      </c>
      <c r="C39" s="32">
        <v>34</v>
      </c>
      <c r="D39" s="33">
        <v>0</v>
      </c>
      <c r="E39" s="33" t="s">
        <v>3187</v>
      </c>
      <c r="F39" s="34" t="s">
        <v>3188</v>
      </c>
      <c r="G39" s="32" t="s">
        <v>74</v>
      </c>
      <c r="H39" s="33">
        <v>29.19</v>
      </c>
      <c r="I39" s="33">
        <v>132.31</v>
      </c>
      <c r="J39" s="33">
        <v>3862.1289000000002</v>
      </c>
      <c r="K39" s="33" t="s">
        <v>23</v>
      </c>
      <c r="L39" s="22" t="s">
        <v>4339</v>
      </c>
      <c r="M39" s="120" t="str">
        <f t="shared" si="2"/>
        <v/>
      </c>
      <c r="N39" s="120">
        <f t="shared" si="2"/>
        <v>3862.1289000000002</v>
      </c>
      <c r="O39" s="120" t="str">
        <f t="shared" si="2"/>
        <v/>
      </c>
      <c r="P39" s="120" t="str">
        <f t="shared" si="2"/>
        <v/>
      </c>
      <c r="Q39" s="120" t="str">
        <f t="shared" si="2"/>
        <v/>
      </c>
      <c r="R39" s="120" t="str">
        <f t="shared" si="2"/>
        <v/>
      </c>
      <c r="S39" s="120" t="str">
        <f t="shared" si="2"/>
        <v/>
      </c>
      <c r="T39" s="120" t="str">
        <f t="shared" si="2"/>
        <v/>
      </c>
    </row>
    <row r="40" spans="1:20" ht="85">
      <c r="A40" s="22" t="s">
        <v>23</v>
      </c>
      <c r="C40" s="32">
        <v>35</v>
      </c>
      <c r="D40" s="33">
        <v>0</v>
      </c>
      <c r="E40" s="33" t="s">
        <v>3189</v>
      </c>
      <c r="F40" s="34" t="s">
        <v>3190</v>
      </c>
      <c r="G40" s="32" t="s">
        <v>74</v>
      </c>
      <c r="H40" s="33">
        <v>29.19</v>
      </c>
      <c r="I40" s="33">
        <v>57.6</v>
      </c>
      <c r="J40" s="33">
        <v>1681.3440000000001</v>
      </c>
      <c r="K40" s="33" t="s">
        <v>23</v>
      </c>
      <c r="L40" s="22" t="s">
        <v>4339</v>
      </c>
      <c r="M40" s="120" t="str">
        <f t="shared" ref="M40:T60" si="3">IF($L40=M$1,$J40,"")</f>
        <v/>
      </c>
      <c r="N40" s="120">
        <f t="shared" si="3"/>
        <v>1681.3440000000001</v>
      </c>
      <c r="O40" s="120" t="str">
        <f t="shared" si="3"/>
        <v/>
      </c>
      <c r="P40" s="120" t="str">
        <f t="shared" si="3"/>
        <v/>
      </c>
      <c r="Q40" s="120" t="str">
        <f t="shared" si="3"/>
        <v/>
      </c>
      <c r="R40" s="120" t="str">
        <f t="shared" si="3"/>
        <v/>
      </c>
      <c r="S40" s="120" t="str">
        <f t="shared" si="3"/>
        <v/>
      </c>
      <c r="T40" s="120" t="str">
        <f t="shared" si="3"/>
        <v/>
      </c>
    </row>
    <row r="41" spans="1:20" ht="68">
      <c r="A41" s="22" t="s">
        <v>23</v>
      </c>
      <c r="C41" s="32">
        <v>36</v>
      </c>
      <c r="D41" s="33">
        <v>0</v>
      </c>
      <c r="E41" s="33" t="s">
        <v>3191</v>
      </c>
      <c r="F41" s="34" t="s">
        <v>3192</v>
      </c>
      <c r="G41" s="32" t="s">
        <v>74</v>
      </c>
      <c r="H41" s="33">
        <v>29.19</v>
      </c>
      <c r="I41" s="33">
        <v>18.66</v>
      </c>
      <c r="J41" s="33">
        <v>544.68540000000007</v>
      </c>
      <c r="K41" s="33" t="s">
        <v>23</v>
      </c>
      <c r="L41" s="22" t="s">
        <v>4339</v>
      </c>
      <c r="M41" s="120" t="str">
        <f t="shared" si="3"/>
        <v/>
      </c>
      <c r="N41" s="120">
        <f t="shared" si="3"/>
        <v>544.68540000000007</v>
      </c>
      <c r="O41" s="120" t="str">
        <f t="shared" si="3"/>
        <v/>
      </c>
      <c r="P41" s="120" t="str">
        <f t="shared" si="3"/>
        <v/>
      </c>
      <c r="Q41" s="120" t="str">
        <f t="shared" si="3"/>
        <v/>
      </c>
      <c r="R41" s="120" t="str">
        <f t="shared" si="3"/>
        <v/>
      </c>
      <c r="S41" s="120" t="str">
        <f t="shared" si="3"/>
        <v/>
      </c>
      <c r="T41" s="120" t="str">
        <f t="shared" si="3"/>
        <v/>
      </c>
    </row>
    <row r="42" spans="1:20" ht="85">
      <c r="A42" s="22" t="s">
        <v>23</v>
      </c>
      <c r="C42" s="32">
        <v>37</v>
      </c>
      <c r="D42" s="33">
        <v>0</v>
      </c>
      <c r="E42" s="33" t="s">
        <v>3193</v>
      </c>
      <c r="F42" s="34" t="s">
        <v>3194</v>
      </c>
      <c r="G42" s="32" t="s">
        <v>44</v>
      </c>
      <c r="H42" s="33">
        <v>15.29</v>
      </c>
      <c r="I42" s="33">
        <v>22.5</v>
      </c>
      <c r="J42" s="33">
        <v>344.02499999999998</v>
      </c>
      <c r="K42" s="33" t="s">
        <v>23</v>
      </c>
      <c r="L42" s="22" t="s">
        <v>4339</v>
      </c>
      <c r="M42" s="120" t="str">
        <f t="shared" si="3"/>
        <v/>
      </c>
      <c r="N42" s="120">
        <f t="shared" si="3"/>
        <v>344.02499999999998</v>
      </c>
      <c r="O42" s="120" t="str">
        <f t="shared" si="3"/>
        <v/>
      </c>
      <c r="P42" s="120" t="str">
        <f t="shared" si="3"/>
        <v/>
      </c>
      <c r="Q42" s="120" t="str">
        <f t="shared" si="3"/>
        <v/>
      </c>
      <c r="R42" s="120" t="str">
        <f t="shared" si="3"/>
        <v/>
      </c>
      <c r="S42" s="120" t="str">
        <f t="shared" si="3"/>
        <v/>
      </c>
      <c r="T42" s="120" t="str">
        <f t="shared" si="3"/>
        <v/>
      </c>
    </row>
    <row r="43" spans="1:20" ht="85">
      <c r="A43" s="22" t="s">
        <v>23</v>
      </c>
      <c r="C43" s="32">
        <v>38</v>
      </c>
      <c r="D43" s="33">
        <v>0</v>
      </c>
      <c r="E43" s="33" t="s">
        <v>3195</v>
      </c>
      <c r="F43" s="34" t="s">
        <v>3196</v>
      </c>
      <c r="G43" s="32" t="s">
        <v>74</v>
      </c>
      <c r="H43" s="33">
        <v>5</v>
      </c>
      <c r="I43" s="33">
        <v>58.56</v>
      </c>
      <c r="J43" s="33">
        <v>292.8</v>
      </c>
      <c r="K43" s="33" t="s">
        <v>23</v>
      </c>
      <c r="L43" s="22" t="s">
        <v>4339</v>
      </c>
      <c r="M43" s="120" t="str">
        <f t="shared" si="3"/>
        <v/>
      </c>
      <c r="N43" s="120">
        <f t="shared" si="3"/>
        <v>292.8</v>
      </c>
      <c r="O43" s="120" t="str">
        <f t="shared" si="3"/>
        <v/>
      </c>
      <c r="P43" s="120" t="str">
        <f t="shared" si="3"/>
        <v/>
      </c>
      <c r="Q43" s="120" t="str">
        <f t="shared" si="3"/>
        <v/>
      </c>
      <c r="R43" s="120" t="str">
        <f t="shared" si="3"/>
        <v/>
      </c>
      <c r="S43" s="120" t="str">
        <f t="shared" si="3"/>
        <v/>
      </c>
      <c r="T43" s="120" t="str">
        <f t="shared" si="3"/>
        <v/>
      </c>
    </row>
    <row r="44" spans="1:20" ht="85">
      <c r="A44" s="22" t="s">
        <v>23</v>
      </c>
      <c r="C44" s="32">
        <v>39</v>
      </c>
      <c r="D44" s="33">
        <v>0</v>
      </c>
      <c r="E44" s="33" t="s">
        <v>3197</v>
      </c>
      <c r="F44" s="34" t="s">
        <v>3198</v>
      </c>
      <c r="G44" s="32" t="s">
        <v>44</v>
      </c>
      <c r="H44" s="33">
        <v>21.79</v>
      </c>
      <c r="I44" s="33">
        <v>22.5</v>
      </c>
      <c r="J44" s="33">
        <v>490.27499999999998</v>
      </c>
      <c r="K44" s="33" t="s">
        <v>23</v>
      </c>
      <c r="L44" s="22" t="s">
        <v>4339</v>
      </c>
      <c r="M44" s="120" t="str">
        <f t="shared" si="3"/>
        <v/>
      </c>
      <c r="N44" s="120">
        <f t="shared" si="3"/>
        <v>490.27499999999998</v>
      </c>
      <c r="O44" s="120" t="str">
        <f t="shared" si="3"/>
        <v/>
      </c>
      <c r="P44" s="120" t="str">
        <f t="shared" si="3"/>
        <v/>
      </c>
      <c r="Q44" s="120" t="str">
        <f t="shared" si="3"/>
        <v/>
      </c>
      <c r="R44" s="120" t="str">
        <f t="shared" si="3"/>
        <v/>
      </c>
      <c r="S44" s="120" t="str">
        <f t="shared" si="3"/>
        <v/>
      </c>
      <c r="T44" s="120" t="str">
        <f t="shared" si="3"/>
        <v/>
      </c>
    </row>
    <row r="45" spans="1:20" ht="85">
      <c r="A45" s="22" t="s">
        <v>23</v>
      </c>
      <c r="C45" s="32">
        <v>40</v>
      </c>
      <c r="D45" s="33">
        <v>0</v>
      </c>
      <c r="E45" s="33" t="s">
        <v>3199</v>
      </c>
      <c r="F45" s="34" t="s">
        <v>3200</v>
      </c>
      <c r="G45" s="32" t="s">
        <v>74</v>
      </c>
      <c r="H45" s="33">
        <v>5</v>
      </c>
      <c r="I45" s="33">
        <v>93.56</v>
      </c>
      <c r="J45" s="33">
        <v>467.8</v>
      </c>
      <c r="K45" s="33" t="s">
        <v>23</v>
      </c>
      <c r="L45" s="22" t="s">
        <v>4339</v>
      </c>
      <c r="M45" s="120" t="str">
        <f t="shared" si="3"/>
        <v/>
      </c>
      <c r="N45" s="120">
        <f t="shared" si="3"/>
        <v>467.8</v>
      </c>
      <c r="O45" s="120" t="str">
        <f t="shared" si="3"/>
        <v/>
      </c>
      <c r="P45" s="120" t="str">
        <f t="shared" si="3"/>
        <v/>
      </c>
      <c r="Q45" s="120" t="str">
        <f t="shared" si="3"/>
        <v/>
      </c>
      <c r="R45" s="120" t="str">
        <f t="shared" si="3"/>
        <v/>
      </c>
      <c r="S45" s="120" t="str">
        <f t="shared" si="3"/>
        <v/>
      </c>
      <c r="T45" s="120" t="str">
        <f t="shared" si="3"/>
        <v/>
      </c>
    </row>
    <row r="46" spans="1:20" ht="85">
      <c r="A46" s="22" t="s">
        <v>23</v>
      </c>
      <c r="C46" s="32">
        <v>41</v>
      </c>
      <c r="D46" s="33">
        <v>0</v>
      </c>
      <c r="E46" s="33" t="s">
        <v>3201</v>
      </c>
      <c r="F46" s="34" t="s">
        <v>3202</v>
      </c>
      <c r="G46" s="32" t="s">
        <v>74</v>
      </c>
      <c r="H46" s="33">
        <v>5</v>
      </c>
      <c r="I46" s="33">
        <v>63.86</v>
      </c>
      <c r="J46" s="33">
        <v>319.3</v>
      </c>
      <c r="K46" s="33" t="s">
        <v>23</v>
      </c>
      <c r="L46" s="22" t="s">
        <v>4339</v>
      </c>
      <c r="M46" s="120" t="str">
        <f t="shared" si="3"/>
        <v/>
      </c>
      <c r="N46" s="120">
        <f t="shared" si="3"/>
        <v>319.3</v>
      </c>
      <c r="O46" s="120" t="str">
        <f t="shared" si="3"/>
        <v/>
      </c>
      <c r="P46" s="120" t="str">
        <f t="shared" si="3"/>
        <v/>
      </c>
      <c r="Q46" s="120" t="str">
        <f t="shared" si="3"/>
        <v/>
      </c>
      <c r="R46" s="120" t="str">
        <f t="shared" si="3"/>
        <v/>
      </c>
      <c r="S46" s="120" t="str">
        <f t="shared" si="3"/>
        <v/>
      </c>
      <c r="T46" s="120" t="str">
        <f t="shared" si="3"/>
        <v/>
      </c>
    </row>
    <row r="47" spans="1:20" ht="68">
      <c r="A47" s="22" t="s">
        <v>23</v>
      </c>
      <c r="C47" s="32">
        <v>42</v>
      </c>
      <c r="D47" s="33">
        <v>0</v>
      </c>
      <c r="E47" s="33" t="s">
        <v>3203</v>
      </c>
      <c r="F47" s="34" t="s">
        <v>3204</v>
      </c>
      <c r="G47" s="32" t="s">
        <v>74</v>
      </c>
      <c r="H47" s="33">
        <v>10</v>
      </c>
      <c r="I47" s="33">
        <v>124.41</v>
      </c>
      <c r="J47" s="33">
        <v>1244.0999999999999</v>
      </c>
      <c r="K47" s="33" t="s">
        <v>23</v>
      </c>
      <c r="L47" s="22" t="s">
        <v>4339</v>
      </c>
      <c r="M47" s="120" t="str">
        <f t="shared" si="3"/>
        <v/>
      </c>
      <c r="N47" s="120">
        <f t="shared" si="3"/>
        <v>1244.0999999999999</v>
      </c>
      <c r="O47" s="120" t="str">
        <f t="shared" si="3"/>
        <v/>
      </c>
      <c r="P47" s="120" t="str">
        <f t="shared" si="3"/>
        <v/>
      </c>
      <c r="Q47" s="120" t="str">
        <f t="shared" si="3"/>
        <v/>
      </c>
      <c r="R47" s="120" t="str">
        <f t="shared" si="3"/>
        <v/>
      </c>
      <c r="S47" s="120" t="str">
        <f t="shared" si="3"/>
        <v/>
      </c>
      <c r="T47" s="120" t="str">
        <f t="shared" si="3"/>
        <v/>
      </c>
    </row>
    <row r="48" spans="1:20" ht="51">
      <c r="A48" s="22" t="s">
        <v>23</v>
      </c>
      <c r="C48" s="32">
        <v>43</v>
      </c>
      <c r="D48" s="33">
        <v>0</v>
      </c>
      <c r="E48" s="33" t="s">
        <v>3205</v>
      </c>
      <c r="F48" s="34" t="s">
        <v>3206</v>
      </c>
      <c r="G48" s="32" t="s">
        <v>32</v>
      </c>
      <c r="H48" s="33">
        <v>10</v>
      </c>
      <c r="I48" s="33">
        <v>126.83</v>
      </c>
      <c r="J48" s="33">
        <v>1268.3</v>
      </c>
      <c r="K48" s="33" t="s">
        <v>23</v>
      </c>
      <c r="L48" s="22" t="s">
        <v>4339</v>
      </c>
      <c r="M48" s="120" t="str">
        <f t="shared" si="3"/>
        <v/>
      </c>
      <c r="N48" s="120">
        <f t="shared" si="3"/>
        <v>1268.3</v>
      </c>
      <c r="O48" s="120" t="str">
        <f t="shared" si="3"/>
        <v/>
      </c>
      <c r="P48" s="120" t="str">
        <f t="shared" si="3"/>
        <v/>
      </c>
      <c r="Q48" s="120" t="str">
        <f t="shared" si="3"/>
        <v/>
      </c>
      <c r="R48" s="120" t="str">
        <f t="shared" si="3"/>
        <v/>
      </c>
      <c r="S48" s="120" t="str">
        <f t="shared" si="3"/>
        <v/>
      </c>
      <c r="T48" s="120" t="str">
        <f t="shared" si="3"/>
        <v/>
      </c>
    </row>
    <row r="49" spans="1:20" ht="68">
      <c r="A49" s="22" t="s">
        <v>23</v>
      </c>
      <c r="C49" s="32">
        <v>44</v>
      </c>
      <c r="D49" s="33">
        <v>0</v>
      </c>
      <c r="E49" s="33" t="s">
        <v>3207</v>
      </c>
      <c r="F49" s="34" t="s">
        <v>3208</v>
      </c>
      <c r="G49" s="32" t="s">
        <v>74</v>
      </c>
      <c r="H49" s="33">
        <v>73.790000000000006</v>
      </c>
      <c r="I49" s="33">
        <v>121.79</v>
      </c>
      <c r="J49" s="33">
        <v>8986.8841000000011</v>
      </c>
      <c r="K49" s="33" t="s">
        <v>23</v>
      </c>
      <c r="L49" s="22" t="s">
        <v>4339</v>
      </c>
      <c r="M49" s="120" t="str">
        <f t="shared" si="3"/>
        <v/>
      </c>
      <c r="N49" s="120">
        <f t="shared" si="3"/>
        <v>8986.8841000000011</v>
      </c>
      <c r="O49" s="120" t="str">
        <f t="shared" si="3"/>
        <v/>
      </c>
      <c r="P49" s="120" t="str">
        <f t="shared" si="3"/>
        <v/>
      </c>
      <c r="Q49" s="120" t="str">
        <f t="shared" si="3"/>
        <v/>
      </c>
      <c r="R49" s="120" t="str">
        <f t="shared" si="3"/>
        <v/>
      </c>
      <c r="S49" s="120" t="str">
        <f t="shared" si="3"/>
        <v/>
      </c>
      <c r="T49" s="120" t="str">
        <f t="shared" si="3"/>
        <v/>
      </c>
    </row>
    <row r="50" spans="1:20" ht="68">
      <c r="A50" s="22" t="s">
        <v>23</v>
      </c>
      <c r="C50" s="32">
        <v>45</v>
      </c>
      <c r="D50" s="33">
        <v>0</v>
      </c>
      <c r="E50" s="33" t="s">
        <v>3209</v>
      </c>
      <c r="F50" s="34" t="s">
        <v>3210</v>
      </c>
      <c r="G50" s="32" t="s">
        <v>74</v>
      </c>
      <c r="H50" s="33">
        <v>73.790000000000006</v>
      </c>
      <c r="I50" s="33">
        <v>18.45</v>
      </c>
      <c r="J50" s="33">
        <v>1361.4255000000001</v>
      </c>
      <c r="K50" s="33" t="s">
        <v>23</v>
      </c>
      <c r="L50" s="22" t="s">
        <v>4339</v>
      </c>
      <c r="M50" s="120" t="str">
        <f t="shared" si="3"/>
        <v/>
      </c>
      <c r="N50" s="120">
        <f t="shared" si="3"/>
        <v>1361.4255000000001</v>
      </c>
      <c r="O50" s="120" t="str">
        <f t="shared" si="3"/>
        <v/>
      </c>
      <c r="P50" s="120" t="str">
        <f t="shared" si="3"/>
        <v/>
      </c>
      <c r="Q50" s="120" t="str">
        <f t="shared" si="3"/>
        <v/>
      </c>
      <c r="R50" s="120" t="str">
        <f t="shared" si="3"/>
        <v/>
      </c>
      <c r="S50" s="120" t="str">
        <f t="shared" si="3"/>
        <v/>
      </c>
      <c r="T50" s="120" t="str">
        <f t="shared" si="3"/>
        <v/>
      </c>
    </row>
    <row r="51" spans="1:20" ht="68">
      <c r="A51" s="22" t="s">
        <v>23</v>
      </c>
      <c r="C51" s="32">
        <v>46</v>
      </c>
      <c r="D51" s="33">
        <v>0</v>
      </c>
      <c r="E51" s="33" t="s">
        <v>3211</v>
      </c>
      <c r="F51" s="34" t="s">
        <v>3212</v>
      </c>
      <c r="G51" s="32" t="s">
        <v>44</v>
      </c>
      <c r="H51" s="33">
        <v>41.2</v>
      </c>
      <c r="I51" s="33">
        <v>22.55</v>
      </c>
      <c r="J51" s="33">
        <v>929.06000000000006</v>
      </c>
      <c r="K51" s="33" t="s">
        <v>23</v>
      </c>
      <c r="L51" s="22" t="s">
        <v>4339</v>
      </c>
      <c r="M51" s="120" t="str">
        <f t="shared" si="3"/>
        <v/>
      </c>
      <c r="N51" s="120">
        <f t="shared" si="3"/>
        <v>929.06000000000006</v>
      </c>
      <c r="O51" s="120" t="str">
        <f t="shared" si="3"/>
        <v/>
      </c>
      <c r="P51" s="120" t="str">
        <f t="shared" si="3"/>
        <v/>
      </c>
      <c r="Q51" s="120" t="str">
        <f t="shared" si="3"/>
        <v/>
      </c>
      <c r="R51" s="120" t="str">
        <f t="shared" si="3"/>
        <v/>
      </c>
      <c r="S51" s="120" t="str">
        <f t="shared" si="3"/>
        <v/>
      </c>
      <c r="T51" s="120" t="str">
        <f t="shared" si="3"/>
        <v/>
      </c>
    </row>
    <row r="52" spans="1:20" ht="68">
      <c r="A52" s="22" t="s">
        <v>23</v>
      </c>
      <c r="C52" s="32">
        <v>47</v>
      </c>
      <c r="D52" s="33">
        <v>0</v>
      </c>
      <c r="E52" s="33" t="s">
        <v>3213</v>
      </c>
      <c r="F52" s="34" t="s">
        <v>3214</v>
      </c>
      <c r="G52" s="32" t="s">
        <v>44</v>
      </c>
      <c r="H52" s="33">
        <v>41.2</v>
      </c>
      <c r="I52" s="33">
        <v>42.53</v>
      </c>
      <c r="J52" s="33">
        <v>1752.2360000000001</v>
      </c>
      <c r="K52" s="33" t="s">
        <v>23</v>
      </c>
      <c r="L52" s="22" t="s">
        <v>4339</v>
      </c>
      <c r="M52" s="120" t="str">
        <f t="shared" si="3"/>
        <v/>
      </c>
      <c r="N52" s="120">
        <f t="shared" si="3"/>
        <v>1752.2360000000001</v>
      </c>
      <c r="O52" s="120" t="str">
        <f t="shared" si="3"/>
        <v/>
      </c>
      <c r="P52" s="120" t="str">
        <f t="shared" si="3"/>
        <v/>
      </c>
      <c r="Q52" s="120" t="str">
        <f t="shared" si="3"/>
        <v/>
      </c>
      <c r="R52" s="120" t="str">
        <f t="shared" si="3"/>
        <v/>
      </c>
      <c r="S52" s="120" t="str">
        <f t="shared" si="3"/>
        <v/>
      </c>
      <c r="T52" s="120" t="str">
        <f t="shared" si="3"/>
        <v/>
      </c>
    </row>
    <row r="53" spans="1:20" ht="51">
      <c r="A53" s="22" t="s">
        <v>23</v>
      </c>
      <c r="C53" s="32">
        <v>48</v>
      </c>
      <c r="D53" s="33">
        <v>0</v>
      </c>
      <c r="E53" s="33" t="s">
        <v>3215</v>
      </c>
      <c r="F53" s="34" t="s">
        <v>3216</v>
      </c>
      <c r="G53" s="32" t="s">
        <v>74</v>
      </c>
      <c r="H53" s="33">
        <v>89.7</v>
      </c>
      <c r="I53" s="33">
        <v>14.63</v>
      </c>
      <c r="J53" s="33">
        <v>1312.3110000000001</v>
      </c>
      <c r="K53" s="33" t="s">
        <v>23</v>
      </c>
      <c r="L53" s="22" t="s">
        <v>4339</v>
      </c>
      <c r="M53" s="120" t="str">
        <f t="shared" si="3"/>
        <v/>
      </c>
      <c r="N53" s="120">
        <f t="shared" si="3"/>
        <v>1312.3110000000001</v>
      </c>
      <c r="O53" s="120" t="str">
        <f t="shared" si="3"/>
        <v/>
      </c>
      <c r="P53" s="120" t="str">
        <f t="shared" si="3"/>
        <v/>
      </c>
      <c r="Q53" s="120" t="str">
        <f t="shared" si="3"/>
        <v/>
      </c>
      <c r="R53" s="120" t="str">
        <f t="shared" si="3"/>
        <v/>
      </c>
      <c r="S53" s="120" t="str">
        <f t="shared" si="3"/>
        <v/>
      </c>
      <c r="T53" s="120" t="str">
        <f t="shared" si="3"/>
        <v/>
      </c>
    </row>
    <row r="54" spans="1:20" ht="68">
      <c r="A54" s="22" t="s">
        <v>23</v>
      </c>
      <c r="C54" s="32">
        <v>49</v>
      </c>
      <c r="D54" s="33">
        <v>0</v>
      </c>
      <c r="E54" s="33" t="s">
        <v>3217</v>
      </c>
      <c r="F54" s="34" t="s">
        <v>3218</v>
      </c>
      <c r="G54" s="32" t="s">
        <v>74</v>
      </c>
      <c r="H54" s="33">
        <v>22.82</v>
      </c>
      <c r="I54" s="33">
        <v>84.58</v>
      </c>
      <c r="J54" s="33">
        <v>1930.1156000000001</v>
      </c>
      <c r="K54" s="33" t="s">
        <v>23</v>
      </c>
      <c r="L54" s="22" t="s">
        <v>4339</v>
      </c>
      <c r="M54" s="120" t="str">
        <f t="shared" si="3"/>
        <v/>
      </c>
      <c r="N54" s="120">
        <f t="shared" si="3"/>
        <v>1930.1156000000001</v>
      </c>
      <c r="O54" s="120" t="str">
        <f t="shared" si="3"/>
        <v/>
      </c>
      <c r="P54" s="120" t="str">
        <f t="shared" si="3"/>
        <v/>
      </c>
      <c r="Q54" s="120" t="str">
        <f t="shared" si="3"/>
        <v/>
      </c>
      <c r="R54" s="120" t="str">
        <f t="shared" si="3"/>
        <v/>
      </c>
      <c r="S54" s="120" t="str">
        <f t="shared" si="3"/>
        <v/>
      </c>
      <c r="T54" s="120" t="str">
        <f t="shared" si="3"/>
        <v/>
      </c>
    </row>
    <row r="55" spans="1:20" ht="68">
      <c r="A55" s="22" t="s">
        <v>23</v>
      </c>
      <c r="C55" s="32">
        <v>50</v>
      </c>
      <c r="D55" s="33">
        <v>0</v>
      </c>
      <c r="E55" s="33" t="s">
        <v>3219</v>
      </c>
      <c r="F55" s="34" t="s">
        <v>3220</v>
      </c>
      <c r="G55" s="32" t="s">
        <v>74</v>
      </c>
      <c r="H55" s="33">
        <v>36.6</v>
      </c>
      <c r="I55" s="33">
        <v>132.31</v>
      </c>
      <c r="J55" s="33">
        <v>4842.5460000000003</v>
      </c>
      <c r="K55" s="33" t="s">
        <v>23</v>
      </c>
      <c r="L55" s="22" t="s">
        <v>4339</v>
      </c>
      <c r="M55" s="120" t="str">
        <f t="shared" si="3"/>
        <v/>
      </c>
      <c r="N55" s="120">
        <f t="shared" si="3"/>
        <v>4842.5460000000003</v>
      </c>
      <c r="O55" s="120" t="str">
        <f t="shared" si="3"/>
        <v/>
      </c>
      <c r="P55" s="120" t="str">
        <f t="shared" si="3"/>
        <v/>
      </c>
      <c r="Q55" s="120" t="str">
        <f t="shared" si="3"/>
        <v/>
      </c>
      <c r="R55" s="120" t="str">
        <f t="shared" si="3"/>
        <v/>
      </c>
      <c r="S55" s="120" t="str">
        <f t="shared" si="3"/>
        <v/>
      </c>
      <c r="T55" s="120" t="str">
        <f t="shared" si="3"/>
        <v/>
      </c>
    </row>
    <row r="56" spans="1:20" ht="68">
      <c r="A56" s="22" t="s">
        <v>23</v>
      </c>
      <c r="C56" s="32">
        <v>51</v>
      </c>
      <c r="D56" s="33">
        <v>0</v>
      </c>
      <c r="E56" s="33" t="s">
        <v>3221</v>
      </c>
      <c r="F56" s="34" t="s">
        <v>3222</v>
      </c>
      <c r="G56" s="32" t="s">
        <v>74</v>
      </c>
      <c r="H56" s="33">
        <v>36.6</v>
      </c>
      <c r="I56" s="33">
        <v>18.66</v>
      </c>
      <c r="J56" s="33">
        <v>682.95600000000002</v>
      </c>
      <c r="K56" s="33" t="s">
        <v>23</v>
      </c>
      <c r="L56" s="22" t="s">
        <v>4339</v>
      </c>
      <c r="M56" s="120" t="str">
        <f t="shared" si="3"/>
        <v/>
      </c>
      <c r="N56" s="120">
        <f t="shared" si="3"/>
        <v>682.95600000000002</v>
      </c>
      <c r="O56" s="120" t="str">
        <f t="shared" si="3"/>
        <v/>
      </c>
      <c r="P56" s="120" t="str">
        <f t="shared" si="3"/>
        <v/>
      </c>
      <c r="Q56" s="120" t="str">
        <f t="shared" si="3"/>
        <v/>
      </c>
      <c r="R56" s="120" t="str">
        <f t="shared" si="3"/>
        <v/>
      </c>
      <c r="S56" s="120" t="str">
        <f t="shared" si="3"/>
        <v/>
      </c>
      <c r="T56" s="120" t="str">
        <f t="shared" si="3"/>
        <v/>
      </c>
    </row>
    <row r="57" spans="1:20" ht="51">
      <c r="A57" s="22" t="s">
        <v>23</v>
      </c>
      <c r="C57" s="32">
        <v>52</v>
      </c>
      <c r="D57" s="33">
        <v>0</v>
      </c>
      <c r="E57" s="33" t="s">
        <v>3223</v>
      </c>
      <c r="F57" s="34" t="s">
        <v>3224</v>
      </c>
      <c r="G57" s="32" t="s">
        <v>74</v>
      </c>
      <c r="H57" s="33">
        <v>20.68</v>
      </c>
      <c r="I57" s="33">
        <v>108.26</v>
      </c>
      <c r="J57" s="33">
        <v>2238.8168000000001</v>
      </c>
      <c r="K57" s="33" t="s">
        <v>23</v>
      </c>
      <c r="L57" s="22" t="s">
        <v>4339</v>
      </c>
      <c r="M57" s="120" t="str">
        <f t="shared" si="3"/>
        <v/>
      </c>
      <c r="N57" s="120">
        <f t="shared" si="3"/>
        <v>2238.8168000000001</v>
      </c>
      <c r="O57" s="120" t="str">
        <f t="shared" si="3"/>
        <v/>
      </c>
      <c r="P57" s="120" t="str">
        <f t="shared" si="3"/>
        <v/>
      </c>
      <c r="Q57" s="120" t="str">
        <f t="shared" si="3"/>
        <v/>
      </c>
      <c r="R57" s="120" t="str">
        <f t="shared" si="3"/>
        <v/>
      </c>
      <c r="S57" s="120" t="str">
        <f t="shared" si="3"/>
        <v/>
      </c>
      <c r="T57" s="120" t="str">
        <f t="shared" si="3"/>
        <v/>
      </c>
    </row>
    <row r="58" spans="1:20" ht="51">
      <c r="A58" s="22" t="s">
        <v>23</v>
      </c>
      <c r="C58" s="32">
        <v>53</v>
      </c>
      <c r="D58" s="33">
        <v>0</v>
      </c>
      <c r="E58" s="33" t="s">
        <v>3225</v>
      </c>
      <c r="F58" s="34" t="s">
        <v>3226</v>
      </c>
      <c r="G58" s="32" t="s">
        <v>74</v>
      </c>
      <c r="H58" s="33">
        <v>31.97</v>
      </c>
      <c r="I58" s="33">
        <v>102.09</v>
      </c>
      <c r="J58" s="33">
        <v>3263.8173000000002</v>
      </c>
      <c r="K58" s="33" t="s">
        <v>23</v>
      </c>
      <c r="L58" s="22" t="s">
        <v>4339</v>
      </c>
      <c r="M58" s="120" t="str">
        <f t="shared" si="3"/>
        <v/>
      </c>
      <c r="N58" s="120">
        <f t="shared" si="3"/>
        <v>3263.8173000000002</v>
      </c>
      <c r="O58" s="120" t="str">
        <f t="shared" si="3"/>
        <v/>
      </c>
      <c r="P58" s="120" t="str">
        <f t="shared" si="3"/>
        <v/>
      </c>
      <c r="Q58" s="120" t="str">
        <f t="shared" si="3"/>
        <v/>
      </c>
      <c r="R58" s="120" t="str">
        <f t="shared" si="3"/>
        <v/>
      </c>
      <c r="S58" s="120" t="str">
        <f t="shared" si="3"/>
        <v/>
      </c>
      <c r="T58" s="120" t="str">
        <f t="shared" si="3"/>
        <v/>
      </c>
    </row>
    <row r="59" spans="1:20" ht="17">
      <c r="A59" s="22" t="s">
        <v>225</v>
      </c>
      <c r="C59" s="32">
        <v>54</v>
      </c>
      <c r="D59" s="33" t="s">
        <v>3275</v>
      </c>
      <c r="E59" s="33">
        <v>0</v>
      </c>
      <c r="F59" s="34" t="s">
        <v>3292</v>
      </c>
      <c r="G59" s="32" t="s">
        <v>23</v>
      </c>
      <c r="H59" s="33" t="s">
        <v>23</v>
      </c>
      <c r="I59" s="33" t="s">
        <v>23</v>
      </c>
      <c r="J59" s="33" t="s">
        <v>23</v>
      </c>
      <c r="K59" s="33">
        <v>98.670000000000016</v>
      </c>
      <c r="M59" s="120" t="str">
        <f t="shared" si="3"/>
        <v/>
      </c>
      <c r="N59" s="120" t="str">
        <f t="shared" si="3"/>
        <v/>
      </c>
      <c r="O59" s="120" t="str">
        <f t="shared" si="3"/>
        <v/>
      </c>
      <c r="P59" s="120" t="str">
        <f t="shared" si="3"/>
        <v/>
      </c>
      <c r="Q59" s="120" t="str">
        <f t="shared" si="3"/>
        <v/>
      </c>
      <c r="R59" s="120" t="str">
        <f t="shared" si="3"/>
        <v/>
      </c>
      <c r="S59" s="120" t="str">
        <f t="shared" si="3"/>
        <v/>
      </c>
      <c r="T59" s="120" t="str">
        <f t="shared" si="3"/>
        <v/>
      </c>
    </row>
    <row r="60" spans="1:20" ht="51">
      <c r="A60" s="22" t="s">
        <v>23</v>
      </c>
      <c r="C60" s="32">
        <v>55</v>
      </c>
      <c r="D60" s="33">
        <v>0</v>
      </c>
      <c r="E60" s="33" t="s">
        <v>3276</v>
      </c>
      <c r="F60" s="34" t="s">
        <v>3277</v>
      </c>
      <c r="G60" s="32" t="s">
        <v>74</v>
      </c>
      <c r="H60" s="33">
        <v>89.7</v>
      </c>
      <c r="I60" s="33">
        <v>1.1000000000000001</v>
      </c>
      <c r="J60" s="33">
        <v>98.670000000000016</v>
      </c>
      <c r="K60" s="33" t="s">
        <v>23</v>
      </c>
      <c r="L60" s="22" t="s">
        <v>4339</v>
      </c>
      <c r="M60" s="120" t="str">
        <f t="shared" si="3"/>
        <v/>
      </c>
      <c r="N60" s="120">
        <f t="shared" si="3"/>
        <v>98.670000000000016</v>
      </c>
      <c r="O60" s="120" t="str">
        <f t="shared" si="3"/>
        <v/>
      </c>
      <c r="P60" s="120" t="str">
        <f t="shared" si="3"/>
        <v/>
      </c>
      <c r="Q60" s="120" t="str">
        <f t="shared" si="3"/>
        <v/>
      </c>
      <c r="R60" s="120" t="str">
        <f t="shared" si="3"/>
        <v/>
      </c>
      <c r="S60" s="120" t="str">
        <f t="shared" si="3"/>
        <v/>
      </c>
      <c r="T60" s="120" t="str">
        <f t="shared" si="3"/>
        <v/>
      </c>
    </row>
    <row r="61" spans="1:20">
      <c r="C61" s="36"/>
      <c r="D61" s="37"/>
      <c r="E61" s="37"/>
      <c r="F61" s="38"/>
      <c r="G61" s="39"/>
      <c r="H61" s="37"/>
      <c r="I61" s="37"/>
      <c r="J61" s="37"/>
      <c r="K61" s="37"/>
    </row>
    <row r="62" spans="1:20">
      <c r="C62" s="40"/>
      <c r="D62" s="41"/>
      <c r="E62" s="41"/>
      <c r="F62" s="42"/>
      <c r="G62" s="43"/>
      <c r="H62" s="41"/>
      <c r="I62" s="41"/>
      <c r="J62" s="41"/>
      <c r="K62" s="44">
        <v>133520.25110000005</v>
      </c>
    </row>
  </sheetData>
  <autoFilter ref="A1:T62" xr:uid="{A193AAAD-4677-5A45-9F08-31395D31F4FC}"/>
  <conditionalFormatting sqref="C6:K60">
    <cfRule type="expression" dxfId="116" priority="1">
      <formula>$A6="CAP"</formula>
    </cfRule>
  </conditionalFormatting>
  <pageMargins left="0.25" right="0.25" top="0.75" bottom="0.75" header="0.3" footer="0.3"/>
  <pageSetup paperSize="9" scale="47"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1429C-87F8-2B4A-B713-E6AA1F4BC306}">
  <dimension ref="A1:Q417"/>
  <sheetViews>
    <sheetView view="pageBreakPreview" topLeftCell="A114" zoomScale="67" zoomScaleNormal="100" workbookViewId="0">
      <selection activeCell="K6" sqref="K6"/>
    </sheetView>
  </sheetViews>
  <sheetFormatPr baseColWidth="10" defaultColWidth="10.83203125" defaultRowHeight="16"/>
  <cols>
    <col min="1" max="2" width="10.83203125" style="22"/>
    <col min="3" max="3" width="10.83203125" style="7"/>
    <col min="4" max="4" width="10.83203125" style="23"/>
    <col min="5" max="5" width="23.1640625" style="23" bestFit="1" customWidth="1"/>
    <col min="6" max="6" width="102" style="24" customWidth="1"/>
    <col min="7" max="7" width="10.83203125" style="7"/>
    <col min="8" max="8" width="12.33203125" style="23" bestFit="1" customWidth="1"/>
    <col min="9" max="9" width="12.1640625" style="23" bestFit="1" customWidth="1"/>
    <col min="10" max="10" width="14.1640625" style="23" bestFit="1" customWidth="1"/>
    <col min="11" max="11" width="14.33203125" style="23" bestFit="1" customWidth="1"/>
    <col min="12" max="12" width="10.83203125" style="22" customWidth="1"/>
    <col min="13" max="13" width="13" style="22" customWidth="1"/>
    <col min="14" max="15" width="10.83203125" style="22" customWidth="1"/>
    <col min="16" max="16" width="10.83203125" style="22"/>
    <col min="17" max="17" width="11.5" style="145" bestFit="1" customWidth="1"/>
    <col min="18" max="16384" width="10.83203125" style="22"/>
  </cols>
  <sheetData>
    <row r="1" spans="1:17" ht="28">
      <c r="C1" s="6" t="s">
        <v>22</v>
      </c>
    </row>
    <row r="3" spans="1:17" ht="23">
      <c r="C3" s="8" t="s">
        <v>1987</v>
      </c>
      <c r="D3" s="25"/>
      <c r="E3" s="25"/>
      <c r="F3" s="26"/>
      <c r="G3" s="27"/>
      <c r="H3" s="25"/>
      <c r="I3" s="25"/>
      <c r="J3" s="25"/>
      <c r="K3" s="25"/>
    </row>
    <row r="5" spans="1:17" ht="17">
      <c r="C5" s="28" t="s">
        <v>5</v>
      </c>
      <c r="D5" s="29" t="s">
        <v>6</v>
      </c>
      <c r="E5" s="29" t="s">
        <v>7</v>
      </c>
      <c r="F5" s="30" t="s">
        <v>8</v>
      </c>
      <c r="G5" s="28" t="s">
        <v>9</v>
      </c>
      <c r="H5" s="31" t="s">
        <v>10</v>
      </c>
      <c r="I5" s="31" t="s">
        <v>11</v>
      </c>
      <c r="J5" s="29" t="s">
        <v>12</v>
      </c>
      <c r="K5" s="31" t="s">
        <v>13</v>
      </c>
    </row>
    <row r="6" spans="1:17" ht="17">
      <c r="A6" s="22" t="s">
        <v>225</v>
      </c>
      <c r="C6" s="32">
        <v>1</v>
      </c>
      <c r="D6" s="33" t="s">
        <v>226</v>
      </c>
      <c r="E6" s="33">
        <v>0</v>
      </c>
      <c r="F6" s="34" t="s">
        <v>227</v>
      </c>
      <c r="G6" s="32" t="s">
        <v>23</v>
      </c>
      <c r="H6" s="33" t="s">
        <v>23</v>
      </c>
      <c r="I6" s="33" t="s">
        <v>23</v>
      </c>
      <c r="J6" s="33" t="s">
        <v>23</v>
      </c>
      <c r="K6" s="33">
        <f>+SUM(J7:J10)</f>
        <v>5580.3899999999994</v>
      </c>
    </row>
    <row r="7" spans="1:17" ht="85">
      <c r="A7" s="22" t="s">
        <v>23</v>
      </c>
      <c r="C7" s="32">
        <v>2</v>
      </c>
      <c r="D7" s="33">
        <v>0</v>
      </c>
      <c r="E7" s="33" t="s">
        <v>461</v>
      </c>
      <c r="F7" s="34" t="s">
        <v>1063</v>
      </c>
      <c r="G7" s="32" t="s">
        <v>32</v>
      </c>
      <c r="H7" s="33">
        <v>48</v>
      </c>
      <c r="I7" s="33">
        <v>50.12</v>
      </c>
      <c r="J7" s="33">
        <f>+H7*I7</f>
        <v>2405.7599999999998</v>
      </c>
      <c r="K7" s="33" t="s">
        <v>23</v>
      </c>
      <c r="P7" s="144">
        <v>0.19293695131683958</v>
      </c>
      <c r="Q7" s="145">
        <f>+J7*P7</f>
        <v>464.15999999999991</v>
      </c>
    </row>
    <row r="8" spans="1:17" ht="68">
      <c r="A8" s="22" t="s">
        <v>23</v>
      </c>
      <c r="C8" s="32">
        <v>3</v>
      </c>
      <c r="D8" s="33">
        <v>0</v>
      </c>
      <c r="E8" s="33" t="s">
        <v>462</v>
      </c>
      <c r="F8" s="34" t="s">
        <v>1064</v>
      </c>
      <c r="G8" s="32" t="s">
        <v>32</v>
      </c>
      <c r="H8" s="33">
        <v>11</v>
      </c>
      <c r="I8" s="33">
        <v>131.97999999999999</v>
      </c>
      <c r="J8" s="33">
        <f>+H8*I8</f>
        <v>1451.78</v>
      </c>
      <c r="K8" s="33" t="s">
        <v>23</v>
      </c>
      <c r="P8" s="144">
        <v>7.3268677072283697E-2</v>
      </c>
      <c r="Q8" s="145">
        <f t="shared" ref="Q8:Q71" si="0">+J8*P8</f>
        <v>106.37000000000002</v>
      </c>
    </row>
    <row r="9" spans="1:17" ht="34">
      <c r="A9" s="22" t="s">
        <v>23</v>
      </c>
      <c r="C9" s="32">
        <v>4</v>
      </c>
      <c r="D9" s="33">
        <v>0</v>
      </c>
      <c r="E9" s="33" t="s">
        <v>1762</v>
      </c>
      <c r="F9" s="34" t="s">
        <v>1763</v>
      </c>
      <c r="G9" s="32" t="s">
        <v>32</v>
      </c>
      <c r="H9" s="33">
        <v>15</v>
      </c>
      <c r="I9" s="33">
        <v>63.43</v>
      </c>
      <c r="J9" s="33">
        <f t="shared" ref="J9:J71" si="1">+H9*I9</f>
        <v>951.45</v>
      </c>
      <c r="K9" s="33" t="s">
        <v>23</v>
      </c>
      <c r="P9" s="144">
        <v>0.13179883335960901</v>
      </c>
      <c r="Q9" s="145">
        <f t="shared" si="0"/>
        <v>125.4</v>
      </c>
    </row>
    <row r="10" spans="1:17" ht="34">
      <c r="A10" s="22" t="s">
        <v>23</v>
      </c>
      <c r="C10" s="32">
        <v>5</v>
      </c>
      <c r="D10" s="33">
        <v>0</v>
      </c>
      <c r="E10" s="33" t="s">
        <v>1764</v>
      </c>
      <c r="F10" s="34" t="s">
        <v>1765</v>
      </c>
      <c r="G10" s="32" t="s">
        <v>32</v>
      </c>
      <c r="H10" s="33">
        <v>10</v>
      </c>
      <c r="I10" s="33">
        <v>77.14</v>
      </c>
      <c r="J10" s="33">
        <f t="shared" si="1"/>
        <v>771.4</v>
      </c>
      <c r="K10" s="33" t="s">
        <v>23</v>
      </c>
      <c r="P10" s="144">
        <v>0.11641171895255376</v>
      </c>
      <c r="Q10" s="145">
        <f t="shared" si="0"/>
        <v>89.799999999999969</v>
      </c>
    </row>
    <row r="11" spans="1:17" ht="17">
      <c r="A11" s="22" t="s">
        <v>225</v>
      </c>
      <c r="C11" s="32">
        <v>6</v>
      </c>
      <c r="D11" s="33" t="s">
        <v>463</v>
      </c>
      <c r="E11" s="33">
        <v>0</v>
      </c>
      <c r="F11" s="34" t="s">
        <v>464</v>
      </c>
      <c r="G11" s="32" t="s">
        <v>23</v>
      </c>
      <c r="H11" s="33" t="s">
        <v>23</v>
      </c>
      <c r="I11" s="33" t="s">
        <v>23</v>
      </c>
      <c r="J11" s="136"/>
      <c r="K11" s="33">
        <f>+SUM(J12:J42)</f>
        <v>93874.296899999987</v>
      </c>
      <c r="P11" s="144">
        <v>0</v>
      </c>
      <c r="Q11" s="145">
        <f t="shared" si="0"/>
        <v>0</v>
      </c>
    </row>
    <row r="12" spans="1:17" ht="51">
      <c r="A12" s="22" t="s">
        <v>23</v>
      </c>
      <c r="C12" s="32">
        <v>7</v>
      </c>
      <c r="D12" s="33">
        <v>0</v>
      </c>
      <c r="E12" s="33" t="s">
        <v>471</v>
      </c>
      <c r="F12" s="34" t="s">
        <v>472</v>
      </c>
      <c r="G12" s="32" t="s">
        <v>32</v>
      </c>
      <c r="H12" s="33">
        <v>23</v>
      </c>
      <c r="I12" s="33">
        <v>210.82</v>
      </c>
      <c r="J12" s="33">
        <f t="shared" si="1"/>
        <v>4848.8599999999997</v>
      </c>
      <c r="K12" s="33" t="s">
        <v>23</v>
      </c>
      <c r="P12" s="144">
        <v>0.17607437624513808</v>
      </c>
      <c r="Q12" s="145">
        <f t="shared" si="0"/>
        <v>853.76000000000022</v>
      </c>
    </row>
    <row r="13" spans="1:17" ht="34">
      <c r="A13" s="22" t="s">
        <v>23</v>
      </c>
      <c r="C13" s="32">
        <v>8</v>
      </c>
      <c r="D13" s="33">
        <v>0</v>
      </c>
      <c r="E13" s="33" t="s">
        <v>473</v>
      </c>
      <c r="F13" s="34" t="s">
        <v>474</v>
      </c>
      <c r="G13" s="32" t="s">
        <v>32</v>
      </c>
      <c r="H13" s="33">
        <v>23</v>
      </c>
      <c r="I13" s="33">
        <v>74.540000000000006</v>
      </c>
      <c r="J13" s="33">
        <f t="shared" si="1"/>
        <v>1714.42</v>
      </c>
      <c r="K13" s="33" t="s">
        <v>23</v>
      </c>
      <c r="P13" s="144">
        <v>9.2031124228602088E-2</v>
      </c>
      <c r="Q13" s="145">
        <f t="shared" si="0"/>
        <v>157.78</v>
      </c>
    </row>
    <row r="14" spans="1:17" ht="68">
      <c r="A14" s="22" t="s">
        <v>23</v>
      </c>
      <c r="C14" s="32">
        <v>9</v>
      </c>
      <c r="D14" s="33">
        <v>0</v>
      </c>
      <c r="E14" s="33" t="s">
        <v>465</v>
      </c>
      <c r="F14" s="34" t="s">
        <v>1065</v>
      </c>
      <c r="G14" s="32" t="s">
        <v>44</v>
      </c>
      <c r="H14" s="33">
        <v>90</v>
      </c>
      <c r="I14" s="33">
        <v>6.92</v>
      </c>
      <c r="J14" s="33">
        <f t="shared" si="1"/>
        <v>622.79999999999995</v>
      </c>
      <c r="K14" s="33" t="s">
        <v>23</v>
      </c>
      <c r="P14" s="144">
        <v>0.42341040462427743</v>
      </c>
      <c r="Q14" s="145">
        <f t="shared" si="0"/>
        <v>263.7</v>
      </c>
    </row>
    <row r="15" spans="1:17" ht="68">
      <c r="A15" s="22" t="s">
        <v>23</v>
      </c>
      <c r="C15" s="32">
        <v>10</v>
      </c>
      <c r="D15" s="33">
        <v>0</v>
      </c>
      <c r="E15" s="33" t="s">
        <v>466</v>
      </c>
      <c r="F15" s="34" t="s">
        <v>1066</v>
      </c>
      <c r="G15" s="32" t="s">
        <v>44</v>
      </c>
      <c r="H15" s="33">
        <v>50</v>
      </c>
      <c r="I15" s="33">
        <v>8.1199999999999992</v>
      </c>
      <c r="J15" s="33">
        <f t="shared" si="1"/>
        <v>405.99999999999994</v>
      </c>
      <c r="K15" s="33" t="s">
        <v>23</v>
      </c>
      <c r="P15" s="144">
        <v>0.39778325123152714</v>
      </c>
      <c r="Q15" s="145">
        <f t="shared" si="0"/>
        <v>161.5</v>
      </c>
    </row>
    <row r="16" spans="1:17" ht="68">
      <c r="A16" s="22" t="s">
        <v>23</v>
      </c>
      <c r="C16" s="32">
        <v>11</v>
      </c>
      <c r="D16" s="33">
        <v>0</v>
      </c>
      <c r="E16" s="33" t="s">
        <v>467</v>
      </c>
      <c r="F16" s="34" t="s">
        <v>1067</v>
      </c>
      <c r="G16" s="32" t="s">
        <v>32</v>
      </c>
      <c r="H16" s="33">
        <v>35</v>
      </c>
      <c r="I16" s="33">
        <v>6.39</v>
      </c>
      <c r="J16" s="33">
        <f t="shared" si="1"/>
        <v>223.64999999999998</v>
      </c>
      <c r="K16" s="33" t="s">
        <v>23</v>
      </c>
      <c r="P16" s="144">
        <v>0.55555555555555558</v>
      </c>
      <c r="Q16" s="145">
        <f t="shared" si="0"/>
        <v>124.24999999999999</v>
      </c>
    </row>
    <row r="17" spans="1:17" ht="68">
      <c r="A17" s="22" t="s">
        <v>23</v>
      </c>
      <c r="C17" s="32">
        <v>12</v>
      </c>
      <c r="D17" s="33">
        <v>0</v>
      </c>
      <c r="E17" s="33" t="s">
        <v>468</v>
      </c>
      <c r="F17" s="34" t="s">
        <v>1068</v>
      </c>
      <c r="G17" s="32" t="s">
        <v>32</v>
      </c>
      <c r="H17" s="33">
        <v>10</v>
      </c>
      <c r="I17" s="33">
        <v>6.36</v>
      </c>
      <c r="J17" s="33">
        <f t="shared" si="1"/>
        <v>63.6</v>
      </c>
      <c r="K17" s="33" t="s">
        <v>23</v>
      </c>
      <c r="P17" s="144">
        <v>0.55817610062893086</v>
      </c>
      <c r="Q17" s="145">
        <f t="shared" si="0"/>
        <v>35.5</v>
      </c>
    </row>
    <row r="18" spans="1:17" ht="68">
      <c r="A18" s="22" t="s">
        <v>23</v>
      </c>
      <c r="C18" s="32">
        <v>13</v>
      </c>
      <c r="D18" s="33">
        <v>0</v>
      </c>
      <c r="E18" s="33" t="s">
        <v>469</v>
      </c>
      <c r="F18" s="34" t="s">
        <v>1069</v>
      </c>
      <c r="G18" s="32" t="s">
        <v>32</v>
      </c>
      <c r="H18" s="33">
        <v>10</v>
      </c>
      <c r="I18" s="33">
        <v>6.42</v>
      </c>
      <c r="J18" s="33">
        <f t="shared" si="1"/>
        <v>64.2</v>
      </c>
      <c r="K18" s="33" t="s">
        <v>23</v>
      </c>
      <c r="P18" s="144">
        <v>0.5529595015576324</v>
      </c>
      <c r="Q18" s="145">
        <f t="shared" si="0"/>
        <v>35.5</v>
      </c>
    </row>
    <row r="19" spans="1:17" ht="68">
      <c r="A19" s="22" t="s">
        <v>23</v>
      </c>
      <c r="C19" s="32">
        <v>14</v>
      </c>
      <c r="D19" s="33">
        <v>0</v>
      </c>
      <c r="E19" s="33" t="s">
        <v>470</v>
      </c>
      <c r="F19" s="34" t="s">
        <v>1070</v>
      </c>
      <c r="G19" s="32" t="s">
        <v>32</v>
      </c>
      <c r="H19" s="33">
        <v>40</v>
      </c>
      <c r="I19" s="33">
        <v>7.49</v>
      </c>
      <c r="J19" s="33">
        <f t="shared" si="1"/>
        <v>299.60000000000002</v>
      </c>
      <c r="K19" s="33" t="s">
        <v>23</v>
      </c>
      <c r="P19" s="144">
        <v>0.52202937249666226</v>
      </c>
      <c r="Q19" s="145">
        <f t="shared" si="0"/>
        <v>156.40000000000003</v>
      </c>
    </row>
    <row r="20" spans="1:17" ht="51">
      <c r="A20" s="22" t="s">
        <v>23</v>
      </c>
      <c r="C20" s="32">
        <v>15</v>
      </c>
      <c r="D20" s="33">
        <v>0</v>
      </c>
      <c r="E20" s="33" t="s">
        <v>475</v>
      </c>
      <c r="F20" s="34" t="s">
        <v>1071</v>
      </c>
      <c r="G20" s="32" t="s">
        <v>32</v>
      </c>
      <c r="H20" s="33">
        <v>1</v>
      </c>
      <c r="I20" s="33">
        <v>84.28</v>
      </c>
      <c r="J20" s="33">
        <f t="shared" si="1"/>
        <v>84.28</v>
      </c>
      <c r="K20" s="33" t="s">
        <v>23</v>
      </c>
      <c r="P20" s="144">
        <v>5.2206929283341232E-2</v>
      </c>
      <c r="Q20" s="145">
        <f t="shared" si="0"/>
        <v>4.3999999999999995</v>
      </c>
    </row>
    <row r="21" spans="1:17" ht="68">
      <c r="A21" s="22" t="s">
        <v>23</v>
      </c>
      <c r="C21" s="32">
        <v>16</v>
      </c>
      <c r="D21" s="33">
        <v>0</v>
      </c>
      <c r="E21" s="33" t="s">
        <v>1072</v>
      </c>
      <c r="F21" s="34" t="s">
        <v>1073</v>
      </c>
      <c r="G21" s="32" t="s">
        <v>44</v>
      </c>
      <c r="H21" s="33">
        <v>622</v>
      </c>
      <c r="I21" s="33">
        <v>29.15</v>
      </c>
      <c r="J21" s="33">
        <f t="shared" si="1"/>
        <v>18131.3</v>
      </c>
      <c r="K21" s="33" t="s">
        <v>23</v>
      </c>
      <c r="P21" s="144">
        <v>0.16466552315608923</v>
      </c>
      <c r="Q21" s="145">
        <f t="shared" si="0"/>
        <v>2985.6000000000004</v>
      </c>
    </row>
    <row r="22" spans="1:17" ht="85">
      <c r="A22" s="22" t="s">
        <v>23</v>
      </c>
      <c r="C22" s="32">
        <v>17</v>
      </c>
      <c r="D22" s="33">
        <v>0</v>
      </c>
      <c r="E22" s="33" t="s">
        <v>1074</v>
      </c>
      <c r="F22" s="34" t="s">
        <v>1075</v>
      </c>
      <c r="G22" s="32" t="s">
        <v>44</v>
      </c>
      <c r="H22" s="33">
        <v>56.38</v>
      </c>
      <c r="I22" s="33">
        <v>10.95</v>
      </c>
      <c r="J22" s="33">
        <f t="shared" si="1"/>
        <v>617.36099999999999</v>
      </c>
      <c r="K22" s="33" t="s">
        <v>23</v>
      </c>
      <c r="P22" s="144">
        <v>0.26757990867579917</v>
      </c>
      <c r="Q22" s="145">
        <f t="shared" si="0"/>
        <v>165.19340000000005</v>
      </c>
    </row>
    <row r="23" spans="1:17" ht="85">
      <c r="A23" s="22" t="s">
        <v>23</v>
      </c>
      <c r="C23" s="32">
        <v>18</v>
      </c>
      <c r="D23" s="33">
        <v>0</v>
      </c>
      <c r="E23" s="33" t="s">
        <v>476</v>
      </c>
      <c r="F23" s="34" t="s">
        <v>477</v>
      </c>
      <c r="G23" s="32" t="s">
        <v>44</v>
      </c>
      <c r="H23" s="33">
        <v>128.38999999999999</v>
      </c>
      <c r="I23" s="33">
        <v>11.52</v>
      </c>
      <c r="J23" s="33">
        <f t="shared" si="1"/>
        <v>1479.0527999999997</v>
      </c>
      <c r="K23" s="33" t="s">
        <v>23</v>
      </c>
      <c r="P23" s="144">
        <v>0.25434027777777773</v>
      </c>
      <c r="Q23" s="145">
        <f t="shared" si="0"/>
        <v>376.18269999999984</v>
      </c>
    </row>
    <row r="24" spans="1:17" ht="85">
      <c r="A24" s="22" t="s">
        <v>23</v>
      </c>
      <c r="C24" s="32">
        <v>19</v>
      </c>
      <c r="D24" s="33">
        <v>0</v>
      </c>
      <c r="E24" s="33" t="s">
        <v>478</v>
      </c>
      <c r="F24" s="34" t="s">
        <v>479</v>
      </c>
      <c r="G24" s="32" t="s">
        <v>44</v>
      </c>
      <c r="H24" s="33">
        <v>49.519999999999996</v>
      </c>
      <c r="I24" s="33">
        <v>21.79</v>
      </c>
      <c r="J24" s="33">
        <f t="shared" si="1"/>
        <v>1079.0407999999998</v>
      </c>
      <c r="K24" s="33" t="s">
        <v>23</v>
      </c>
      <c r="P24" s="144">
        <v>0.14180816888480954</v>
      </c>
      <c r="Q24" s="145">
        <f t="shared" si="0"/>
        <v>153.01679999999996</v>
      </c>
    </row>
    <row r="25" spans="1:17" ht="85">
      <c r="A25" s="22" t="s">
        <v>23</v>
      </c>
      <c r="C25" s="32">
        <v>20</v>
      </c>
      <c r="D25" s="33">
        <v>0</v>
      </c>
      <c r="E25" s="33" t="s">
        <v>480</v>
      </c>
      <c r="F25" s="34" t="s">
        <v>481</v>
      </c>
      <c r="G25" s="32" t="s">
        <v>44</v>
      </c>
      <c r="H25" s="33">
        <v>204.24</v>
      </c>
      <c r="I25" s="33">
        <v>28.08</v>
      </c>
      <c r="J25" s="33">
        <f t="shared" si="1"/>
        <v>5735.0591999999997</v>
      </c>
      <c r="K25" s="33" t="s">
        <v>23</v>
      </c>
      <c r="P25" s="144">
        <v>0.12535612535612534</v>
      </c>
      <c r="Q25" s="145">
        <f t="shared" si="0"/>
        <v>718.92479999999989</v>
      </c>
    </row>
    <row r="26" spans="1:17" ht="85">
      <c r="A26" s="22" t="s">
        <v>23</v>
      </c>
      <c r="C26" s="32">
        <v>21</v>
      </c>
      <c r="D26" s="33">
        <v>0</v>
      </c>
      <c r="E26" s="33" t="s">
        <v>482</v>
      </c>
      <c r="F26" s="34" t="s">
        <v>483</v>
      </c>
      <c r="G26" s="32" t="s">
        <v>44</v>
      </c>
      <c r="H26" s="33">
        <v>322.92</v>
      </c>
      <c r="I26" s="33">
        <v>41.6</v>
      </c>
      <c r="J26" s="33">
        <f t="shared" si="1"/>
        <v>13433.472000000002</v>
      </c>
      <c r="K26" s="33" t="s">
        <v>23</v>
      </c>
      <c r="P26" s="144">
        <v>8.4615384615384592E-2</v>
      </c>
      <c r="Q26" s="145">
        <f t="shared" si="0"/>
        <v>1136.6783999999998</v>
      </c>
    </row>
    <row r="27" spans="1:17" ht="85">
      <c r="A27" s="22" t="s">
        <v>23</v>
      </c>
      <c r="C27" s="32">
        <v>22</v>
      </c>
      <c r="D27" s="33">
        <v>0</v>
      </c>
      <c r="E27" s="33" t="s">
        <v>484</v>
      </c>
      <c r="F27" s="34" t="s">
        <v>485</v>
      </c>
      <c r="G27" s="32" t="s">
        <v>44</v>
      </c>
      <c r="H27" s="33">
        <v>132.24</v>
      </c>
      <c r="I27" s="33">
        <v>51.11</v>
      </c>
      <c r="J27" s="33">
        <f t="shared" si="1"/>
        <v>6758.7864</v>
      </c>
      <c r="K27" s="33" t="s">
        <v>23</v>
      </c>
      <c r="P27" s="144">
        <v>7.3175503815300372E-2</v>
      </c>
      <c r="Q27" s="145">
        <f t="shared" si="0"/>
        <v>494.57760000000025</v>
      </c>
    </row>
    <row r="28" spans="1:17" ht="51">
      <c r="A28" s="22" t="s">
        <v>23</v>
      </c>
      <c r="C28" s="32">
        <v>23</v>
      </c>
      <c r="D28" s="33">
        <v>0</v>
      </c>
      <c r="E28" s="33" t="s">
        <v>1076</v>
      </c>
      <c r="F28" s="34" t="s">
        <v>1077</v>
      </c>
      <c r="G28" s="32" t="s">
        <v>32</v>
      </c>
      <c r="H28" s="33">
        <v>1</v>
      </c>
      <c r="I28" s="33">
        <v>121.67</v>
      </c>
      <c r="J28" s="33">
        <f t="shared" si="1"/>
        <v>121.67</v>
      </c>
      <c r="K28" s="33" t="s">
        <v>23</v>
      </c>
      <c r="P28" s="144">
        <v>0.19232349798635659</v>
      </c>
      <c r="Q28" s="145">
        <f t="shared" si="0"/>
        <v>23.400000000000006</v>
      </c>
    </row>
    <row r="29" spans="1:17" ht="68">
      <c r="A29" s="22" t="s">
        <v>23</v>
      </c>
      <c r="C29" s="32">
        <v>24</v>
      </c>
      <c r="D29" s="33">
        <v>0</v>
      </c>
      <c r="E29" s="33" t="s">
        <v>1078</v>
      </c>
      <c r="F29" s="34" t="s">
        <v>1079</v>
      </c>
      <c r="G29" s="32" t="s">
        <v>44</v>
      </c>
      <c r="H29" s="33">
        <v>36.29</v>
      </c>
      <c r="I29" s="33">
        <v>17.72</v>
      </c>
      <c r="J29" s="33">
        <f t="shared" si="1"/>
        <v>643.05879999999991</v>
      </c>
      <c r="K29" s="33" t="s">
        <v>23</v>
      </c>
      <c r="P29" s="144">
        <v>0.20428893905191869</v>
      </c>
      <c r="Q29" s="145">
        <f t="shared" si="0"/>
        <v>131.36979999999994</v>
      </c>
    </row>
    <row r="30" spans="1:17" ht="68">
      <c r="A30" s="22" t="s">
        <v>23</v>
      </c>
      <c r="C30" s="32">
        <v>25</v>
      </c>
      <c r="D30" s="33">
        <v>0</v>
      </c>
      <c r="E30" s="33" t="s">
        <v>486</v>
      </c>
      <c r="F30" s="34" t="s">
        <v>487</v>
      </c>
      <c r="G30" s="32" t="s">
        <v>44</v>
      </c>
      <c r="H30" s="33">
        <v>168.17</v>
      </c>
      <c r="I30" s="33">
        <v>42.65</v>
      </c>
      <c r="J30" s="33">
        <f t="shared" si="1"/>
        <v>7172.450499999999</v>
      </c>
      <c r="K30" s="33" t="s">
        <v>23</v>
      </c>
      <c r="P30" s="144">
        <v>0.12145369284876904</v>
      </c>
      <c r="Q30" s="145">
        <f t="shared" si="0"/>
        <v>871.12059999999985</v>
      </c>
    </row>
    <row r="31" spans="1:17" ht="68">
      <c r="A31" s="22" t="s">
        <v>23</v>
      </c>
      <c r="C31" s="32">
        <v>26</v>
      </c>
      <c r="D31" s="33">
        <v>0</v>
      </c>
      <c r="E31" s="33" t="s">
        <v>488</v>
      </c>
      <c r="F31" s="34" t="s">
        <v>489</v>
      </c>
      <c r="G31" s="32" t="s">
        <v>44</v>
      </c>
      <c r="H31" s="33">
        <v>17.149999999999999</v>
      </c>
      <c r="I31" s="33">
        <v>52.36</v>
      </c>
      <c r="J31" s="33">
        <f t="shared" si="1"/>
        <v>897.97399999999993</v>
      </c>
      <c r="K31" s="33" t="s">
        <v>23</v>
      </c>
      <c r="P31" s="144">
        <v>0.10618792971734152</v>
      </c>
      <c r="Q31" s="145">
        <f t="shared" si="0"/>
        <v>95.354000000000028</v>
      </c>
    </row>
    <row r="32" spans="1:17" ht="68">
      <c r="A32" s="22" t="s">
        <v>23</v>
      </c>
      <c r="C32" s="32">
        <v>27</v>
      </c>
      <c r="D32" s="33">
        <v>0</v>
      </c>
      <c r="E32" s="33" t="s">
        <v>490</v>
      </c>
      <c r="F32" s="34" t="s">
        <v>491</v>
      </c>
      <c r="G32" s="32" t="s">
        <v>44</v>
      </c>
      <c r="H32" s="33">
        <v>62</v>
      </c>
      <c r="I32" s="33">
        <v>79.63</v>
      </c>
      <c r="J32" s="33">
        <f t="shared" si="1"/>
        <v>4937.0599999999995</v>
      </c>
      <c r="K32" s="33" t="s">
        <v>23</v>
      </c>
      <c r="P32" s="144">
        <v>8.1878688936330574E-2</v>
      </c>
      <c r="Q32" s="145">
        <f t="shared" si="0"/>
        <v>404.24000000000018</v>
      </c>
    </row>
    <row r="33" spans="1:17" ht="68">
      <c r="A33" s="22" t="s">
        <v>23</v>
      </c>
      <c r="C33" s="32">
        <v>28</v>
      </c>
      <c r="D33" s="33">
        <v>0</v>
      </c>
      <c r="E33" s="33" t="s">
        <v>492</v>
      </c>
      <c r="F33" s="34" t="s">
        <v>493</v>
      </c>
      <c r="G33" s="32" t="s">
        <v>44</v>
      </c>
      <c r="H33" s="33">
        <v>187.47</v>
      </c>
      <c r="I33" s="33">
        <v>115.3</v>
      </c>
      <c r="J33" s="33">
        <f t="shared" si="1"/>
        <v>21615.291000000001</v>
      </c>
      <c r="K33" s="33" t="s">
        <v>23</v>
      </c>
      <c r="P33" s="144">
        <v>6.322636600173466E-2</v>
      </c>
      <c r="Q33" s="145">
        <f t="shared" si="0"/>
        <v>1366.6563000000012</v>
      </c>
    </row>
    <row r="34" spans="1:17" ht="68">
      <c r="A34" s="22" t="s">
        <v>23</v>
      </c>
      <c r="C34" s="32">
        <v>29</v>
      </c>
      <c r="D34" s="33">
        <v>0</v>
      </c>
      <c r="E34" s="33" t="s">
        <v>1766</v>
      </c>
      <c r="F34" s="34" t="s">
        <v>1767</v>
      </c>
      <c r="G34" s="32" t="s">
        <v>44</v>
      </c>
      <c r="H34" s="33">
        <v>31.42</v>
      </c>
      <c r="I34" s="33">
        <v>10.79</v>
      </c>
      <c r="J34" s="33">
        <f t="shared" si="1"/>
        <v>339.02179999999998</v>
      </c>
      <c r="K34" s="33" t="s">
        <v>23</v>
      </c>
      <c r="P34" s="144">
        <v>0.28452270620945319</v>
      </c>
      <c r="Q34" s="145">
        <f t="shared" si="0"/>
        <v>96.459399999999988</v>
      </c>
    </row>
    <row r="35" spans="1:17" ht="68">
      <c r="A35" s="22" t="s">
        <v>23</v>
      </c>
      <c r="C35" s="32">
        <v>30</v>
      </c>
      <c r="D35" s="33">
        <v>0</v>
      </c>
      <c r="E35" s="33" t="s">
        <v>1768</v>
      </c>
      <c r="F35" s="34" t="s">
        <v>1769</v>
      </c>
      <c r="G35" s="32" t="s">
        <v>44</v>
      </c>
      <c r="H35" s="33">
        <v>8.5299999999999994</v>
      </c>
      <c r="I35" s="33">
        <v>12.36</v>
      </c>
      <c r="J35" s="33">
        <f t="shared" si="1"/>
        <v>105.43079999999999</v>
      </c>
      <c r="K35" s="33" t="s">
        <v>23</v>
      </c>
      <c r="P35" s="144">
        <v>0.279126213592233</v>
      </c>
      <c r="Q35" s="145">
        <f t="shared" si="0"/>
        <v>29.428499999999996</v>
      </c>
    </row>
    <row r="36" spans="1:17" ht="68">
      <c r="A36" s="22" t="s">
        <v>23</v>
      </c>
      <c r="C36" s="32">
        <v>31</v>
      </c>
      <c r="D36" s="33">
        <v>0</v>
      </c>
      <c r="E36" s="33" t="s">
        <v>1770</v>
      </c>
      <c r="F36" s="34" t="s">
        <v>1771</v>
      </c>
      <c r="G36" s="32" t="s">
        <v>44</v>
      </c>
      <c r="H36" s="33">
        <v>12.08</v>
      </c>
      <c r="I36" s="33">
        <v>13.83</v>
      </c>
      <c r="J36" s="33">
        <f t="shared" si="1"/>
        <v>167.06640000000002</v>
      </c>
      <c r="K36" s="33" t="s">
        <v>23</v>
      </c>
      <c r="P36" s="144">
        <v>0.24945770065075915</v>
      </c>
      <c r="Q36" s="145">
        <f t="shared" si="0"/>
        <v>41.675999999999995</v>
      </c>
    </row>
    <row r="37" spans="1:17" ht="68">
      <c r="A37" s="22" t="s">
        <v>23</v>
      </c>
      <c r="C37" s="32">
        <v>32</v>
      </c>
      <c r="D37" s="33">
        <v>0</v>
      </c>
      <c r="E37" s="33" t="s">
        <v>1772</v>
      </c>
      <c r="F37" s="34" t="s">
        <v>1773</v>
      </c>
      <c r="G37" s="32" t="s">
        <v>44</v>
      </c>
      <c r="H37" s="33">
        <v>41.19</v>
      </c>
      <c r="I37" s="33">
        <v>19.34</v>
      </c>
      <c r="J37" s="33">
        <f t="shared" si="1"/>
        <v>796.6146</v>
      </c>
      <c r="K37" s="33" t="s">
        <v>23</v>
      </c>
      <c r="P37" s="144">
        <v>0.22647362978283347</v>
      </c>
      <c r="Q37" s="145">
        <f t="shared" si="0"/>
        <v>180.41219999999998</v>
      </c>
    </row>
    <row r="38" spans="1:17" ht="51">
      <c r="A38" s="22" t="s">
        <v>23</v>
      </c>
      <c r="C38" s="32">
        <v>33</v>
      </c>
      <c r="D38" s="33">
        <v>0</v>
      </c>
      <c r="E38" s="33" t="s">
        <v>1774</v>
      </c>
      <c r="F38" s="34" t="s">
        <v>1775</v>
      </c>
      <c r="G38" s="32" t="s">
        <v>32</v>
      </c>
      <c r="H38" s="33">
        <v>4</v>
      </c>
      <c r="I38" s="33">
        <v>159.21</v>
      </c>
      <c r="J38" s="33">
        <f t="shared" si="1"/>
        <v>636.84</v>
      </c>
      <c r="K38" s="33" t="s">
        <v>23</v>
      </c>
      <c r="P38" s="144">
        <v>7.53093398655863E-2</v>
      </c>
      <c r="Q38" s="145">
        <f t="shared" si="0"/>
        <v>47.95999999999998</v>
      </c>
    </row>
    <row r="39" spans="1:17" ht="34">
      <c r="A39" s="22" t="s">
        <v>23</v>
      </c>
      <c r="C39" s="32">
        <v>34</v>
      </c>
      <c r="D39" s="33">
        <v>0</v>
      </c>
      <c r="E39" s="33" t="s">
        <v>1776</v>
      </c>
      <c r="F39" s="34" t="s">
        <v>1777</v>
      </c>
      <c r="G39" s="32" t="s">
        <v>32</v>
      </c>
      <c r="H39" s="33">
        <v>1</v>
      </c>
      <c r="I39" s="33">
        <v>56.93</v>
      </c>
      <c r="J39" s="33">
        <f t="shared" si="1"/>
        <v>56.93</v>
      </c>
      <c r="K39" s="33" t="s">
        <v>23</v>
      </c>
      <c r="P39" s="144">
        <v>9.0286316529070806E-2</v>
      </c>
      <c r="Q39" s="145">
        <f t="shared" si="0"/>
        <v>5.1400000000000006</v>
      </c>
    </row>
    <row r="40" spans="1:17" ht="85">
      <c r="A40" s="22" t="s">
        <v>23</v>
      </c>
      <c r="C40" s="32">
        <v>35</v>
      </c>
      <c r="D40" s="33">
        <v>0</v>
      </c>
      <c r="E40" s="33" t="s">
        <v>1778</v>
      </c>
      <c r="F40" s="34" t="s">
        <v>1779</v>
      </c>
      <c r="G40" s="32" t="s">
        <v>44</v>
      </c>
      <c r="H40" s="33">
        <v>27.580000000000002</v>
      </c>
      <c r="I40" s="33">
        <v>26.46</v>
      </c>
      <c r="J40" s="33">
        <f t="shared" si="1"/>
        <v>729.7668000000001</v>
      </c>
      <c r="K40" s="33" t="s">
        <v>23</v>
      </c>
      <c r="P40" s="144">
        <v>0.12509448223733932</v>
      </c>
      <c r="Q40" s="145">
        <f t="shared" si="0"/>
        <v>91.289799999999971</v>
      </c>
    </row>
    <row r="41" spans="1:17" ht="51">
      <c r="A41" s="22" t="s">
        <v>23</v>
      </c>
      <c r="C41" s="32">
        <v>36</v>
      </c>
      <c r="D41" s="33">
        <v>0</v>
      </c>
      <c r="E41" s="33" t="s">
        <v>1780</v>
      </c>
      <c r="F41" s="34" t="s">
        <v>1781</v>
      </c>
      <c r="G41" s="32" t="s">
        <v>32</v>
      </c>
      <c r="H41" s="33">
        <v>2</v>
      </c>
      <c r="I41" s="33">
        <v>27.94</v>
      </c>
      <c r="J41" s="33">
        <f t="shared" si="1"/>
        <v>55.88</v>
      </c>
      <c r="K41" s="33" t="s">
        <v>23</v>
      </c>
      <c r="P41" s="144">
        <v>0.38224767358625628</v>
      </c>
      <c r="Q41" s="145">
        <f t="shared" si="0"/>
        <v>21.360000000000003</v>
      </c>
    </row>
    <row r="42" spans="1:17" ht="34">
      <c r="A42" s="22" t="s">
        <v>23</v>
      </c>
      <c r="C42" s="32">
        <v>37</v>
      </c>
      <c r="D42" s="33">
        <v>0</v>
      </c>
      <c r="E42" s="33" t="s">
        <v>1782</v>
      </c>
      <c r="F42" s="34" t="s">
        <v>1783</v>
      </c>
      <c r="G42" s="32" t="s">
        <v>32</v>
      </c>
      <c r="H42" s="33">
        <v>2</v>
      </c>
      <c r="I42" s="33">
        <v>18.88</v>
      </c>
      <c r="J42" s="33">
        <f t="shared" si="1"/>
        <v>37.76</v>
      </c>
      <c r="K42" s="33" t="s">
        <v>23</v>
      </c>
      <c r="P42" s="144">
        <v>9.7987288135593195E-2</v>
      </c>
      <c r="Q42" s="145">
        <f t="shared" si="0"/>
        <v>3.6999999999999988</v>
      </c>
    </row>
    <row r="43" spans="1:17" ht="17">
      <c r="A43" s="22" t="s">
        <v>225</v>
      </c>
      <c r="C43" s="32">
        <v>38</v>
      </c>
      <c r="D43" s="33" t="s">
        <v>228</v>
      </c>
      <c r="E43" s="33">
        <v>0</v>
      </c>
      <c r="F43" s="34" t="s">
        <v>243</v>
      </c>
      <c r="G43" s="32" t="s">
        <v>23</v>
      </c>
      <c r="H43" s="33" t="s">
        <v>23</v>
      </c>
      <c r="I43" s="33" t="s">
        <v>23</v>
      </c>
      <c r="J43" s="136"/>
      <c r="K43" s="33">
        <f>+J44</f>
        <v>796.19999999999993</v>
      </c>
      <c r="P43" s="144">
        <v>0</v>
      </c>
      <c r="Q43" s="145">
        <f t="shared" si="0"/>
        <v>0</v>
      </c>
    </row>
    <row r="44" spans="1:17" ht="51">
      <c r="A44" s="22" t="s">
        <v>23</v>
      </c>
      <c r="C44" s="32">
        <v>39</v>
      </c>
      <c r="D44" s="33">
        <v>0</v>
      </c>
      <c r="E44" s="33" t="s">
        <v>1080</v>
      </c>
      <c r="F44" s="34" t="s">
        <v>1081</v>
      </c>
      <c r="G44" s="32" t="s">
        <v>32</v>
      </c>
      <c r="H44" s="33">
        <v>30</v>
      </c>
      <c r="I44" s="33">
        <v>26.54</v>
      </c>
      <c r="J44" s="33">
        <f t="shared" si="1"/>
        <v>796.19999999999993</v>
      </c>
      <c r="K44" s="33" t="s">
        <v>23</v>
      </c>
      <c r="P44" s="144">
        <v>0.71288620949510173</v>
      </c>
      <c r="Q44" s="145">
        <f t="shared" si="0"/>
        <v>567.59999999999991</v>
      </c>
    </row>
    <row r="45" spans="1:17" ht="17">
      <c r="A45" s="22" t="s">
        <v>225</v>
      </c>
      <c r="C45" s="32">
        <v>40</v>
      </c>
      <c r="D45" s="33" t="s">
        <v>229</v>
      </c>
      <c r="E45" s="33">
        <v>0</v>
      </c>
      <c r="F45" s="34" t="s">
        <v>244</v>
      </c>
      <c r="G45" s="32" t="s">
        <v>23</v>
      </c>
      <c r="H45" s="33" t="s">
        <v>23</v>
      </c>
      <c r="I45" s="33" t="s">
        <v>23</v>
      </c>
      <c r="J45" s="136"/>
      <c r="K45" s="33">
        <f>+SUM(J46:J64)</f>
        <v>33564.400000000001</v>
      </c>
      <c r="P45" s="144">
        <v>0</v>
      </c>
      <c r="Q45" s="145">
        <f t="shared" si="0"/>
        <v>0</v>
      </c>
    </row>
    <row r="46" spans="1:17" ht="68">
      <c r="A46" s="22" t="s">
        <v>23</v>
      </c>
      <c r="C46" s="32">
        <v>41</v>
      </c>
      <c r="D46" s="33">
        <v>0</v>
      </c>
      <c r="E46" s="33" t="s">
        <v>58</v>
      </c>
      <c r="F46" s="34" t="s">
        <v>1083</v>
      </c>
      <c r="G46" s="32" t="s">
        <v>44</v>
      </c>
      <c r="H46" s="33">
        <v>210</v>
      </c>
      <c r="I46" s="33">
        <v>10.26</v>
      </c>
      <c r="J46" s="33">
        <f t="shared" si="1"/>
        <v>2154.6</v>
      </c>
      <c r="K46" s="33" t="s">
        <v>23</v>
      </c>
      <c r="P46" s="144">
        <v>0.17153996101364519</v>
      </c>
      <c r="Q46" s="145">
        <f t="shared" si="0"/>
        <v>369.59999999999991</v>
      </c>
    </row>
    <row r="47" spans="1:17" ht="68">
      <c r="A47" s="22" t="s">
        <v>23</v>
      </c>
      <c r="C47" s="32">
        <v>42</v>
      </c>
      <c r="D47" s="33">
        <v>0</v>
      </c>
      <c r="E47" s="33" t="s">
        <v>82</v>
      </c>
      <c r="F47" s="34" t="s">
        <v>1084</v>
      </c>
      <c r="G47" s="32" t="s">
        <v>44</v>
      </c>
      <c r="H47" s="33">
        <v>390</v>
      </c>
      <c r="I47" s="33">
        <v>3.52</v>
      </c>
      <c r="J47" s="33">
        <f t="shared" si="1"/>
        <v>1372.8</v>
      </c>
      <c r="K47" s="33" t="s">
        <v>23</v>
      </c>
      <c r="P47" s="144">
        <v>0.31249999999999994</v>
      </c>
      <c r="Q47" s="145">
        <f t="shared" si="0"/>
        <v>428.99999999999989</v>
      </c>
    </row>
    <row r="48" spans="1:17" ht="68">
      <c r="A48" s="22" t="s">
        <v>23</v>
      </c>
      <c r="C48" s="32">
        <v>43</v>
      </c>
      <c r="D48" s="33">
        <v>0</v>
      </c>
      <c r="E48" s="33" t="s">
        <v>495</v>
      </c>
      <c r="F48" s="34" t="s">
        <v>1086</v>
      </c>
      <c r="G48" s="32" t="s">
        <v>44</v>
      </c>
      <c r="H48" s="33">
        <v>200</v>
      </c>
      <c r="I48" s="33">
        <v>11.26</v>
      </c>
      <c r="J48" s="33">
        <f t="shared" si="1"/>
        <v>2252</v>
      </c>
      <c r="K48" s="33" t="s">
        <v>23</v>
      </c>
      <c r="P48" s="144">
        <v>0.17584369449378337</v>
      </c>
      <c r="Q48" s="145">
        <f t="shared" si="0"/>
        <v>396.00000000000017</v>
      </c>
    </row>
    <row r="49" spans="1:17" ht="68">
      <c r="A49" s="22" t="s">
        <v>23</v>
      </c>
      <c r="C49" s="32">
        <v>44</v>
      </c>
      <c r="D49" s="33">
        <v>0</v>
      </c>
      <c r="E49" s="33" t="s">
        <v>110</v>
      </c>
      <c r="F49" s="34" t="s">
        <v>1087</v>
      </c>
      <c r="G49" s="32" t="s">
        <v>44</v>
      </c>
      <c r="H49" s="33">
        <v>165</v>
      </c>
      <c r="I49" s="33">
        <v>4.7</v>
      </c>
      <c r="J49" s="33">
        <f t="shared" si="1"/>
        <v>775.5</v>
      </c>
      <c r="K49" s="33" t="s">
        <v>23</v>
      </c>
      <c r="P49" s="144">
        <v>0.27872340425531916</v>
      </c>
      <c r="Q49" s="145">
        <f t="shared" si="0"/>
        <v>216.15</v>
      </c>
    </row>
    <row r="50" spans="1:17" ht="68">
      <c r="A50" s="22" t="s">
        <v>23</v>
      </c>
      <c r="C50" s="32">
        <v>45</v>
      </c>
      <c r="D50" s="33">
        <v>0</v>
      </c>
      <c r="E50" s="33" t="s">
        <v>61</v>
      </c>
      <c r="F50" s="34" t="s">
        <v>1088</v>
      </c>
      <c r="G50" s="32" t="s">
        <v>44</v>
      </c>
      <c r="H50" s="33">
        <v>70</v>
      </c>
      <c r="I50" s="33">
        <v>6.16</v>
      </c>
      <c r="J50" s="33">
        <f t="shared" si="1"/>
        <v>431.2</v>
      </c>
      <c r="K50" s="33" t="s">
        <v>23</v>
      </c>
      <c r="P50" s="144">
        <v>0.24837662337662342</v>
      </c>
      <c r="Q50" s="145">
        <f t="shared" si="0"/>
        <v>107.10000000000001</v>
      </c>
    </row>
    <row r="51" spans="1:17" ht="68">
      <c r="A51" s="22" t="s">
        <v>23</v>
      </c>
      <c r="C51" s="32">
        <v>46</v>
      </c>
      <c r="D51" s="33">
        <v>0</v>
      </c>
      <c r="E51" s="33" t="s">
        <v>64</v>
      </c>
      <c r="F51" s="34" t="s">
        <v>1090</v>
      </c>
      <c r="G51" s="32" t="s">
        <v>44</v>
      </c>
      <c r="H51" s="33">
        <v>100</v>
      </c>
      <c r="I51" s="33">
        <v>13.21</v>
      </c>
      <c r="J51" s="33">
        <f t="shared" si="1"/>
        <v>1321</v>
      </c>
      <c r="K51" s="33" t="s">
        <v>23</v>
      </c>
      <c r="P51" s="144">
        <v>0.16578349735049203</v>
      </c>
      <c r="Q51" s="145">
        <f t="shared" si="0"/>
        <v>218.99999999999997</v>
      </c>
    </row>
    <row r="52" spans="1:17" ht="68">
      <c r="A52" s="22" t="s">
        <v>23</v>
      </c>
      <c r="C52" s="32">
        <v>47</v>
      </c>
      <c r="D52" s="33">
        <v>0</v>
      </c>
      <c r="E52" s="33" t="s">
        <v>55</v>
      </c>
      <c r="F52" s="34" t="s">
        <v>1396</v>
      </c>
      <c r="G52" s="32" t="s">
        <v>44</v>
      </c>
      <c r="H52" s="33">
        <v>100</v>
      </c>
      <c r="I52" s="33">
        <v>4.41</v>
      </c>
      <c r="J52" s="33">
        <f t="shared" si="1"/>
        <v>441</v>
      </c>
      <c r="K52" s="33" t="s">
        <v>23</v>
      </c>
      <c r="P52" s="144">
        <v>0.24943310657596374</v>
      </c>
      <c r="Q52" s="145">
        <f t="shared" si="0"/>
        <v>110.00000000000001</v>
      </c>
    </row>
    <row r="53" spans="1:17" ht="68">
      <c r="A53" s="22" t="s">
        <v>23</v>
      </c>
      <c r="C53" s="32">
        <v>48</v>
      </c>
      <c r="D53" s="33">
        <v>0</v>
      </c>
      <c r="E53" s="33" t="s">
        <v>57</v>
      </c>
      <c r="F53" s="34" t="s">
        <v>1397</v>
      </c>
      <c r="G53" s="32" t="s">
        <v>44</v>
      </c>
      <c r="H53" s="33">
        <v>150</v>
      </c>
      <c r="I53" s="33">
        <v>7.77</v>
      </c>
      <c r="J53" s="33">
        <f t="shared" si="1"/>
        <v>1165.5</v>
      </c>
      <c r="K53" s="33" t="s">
        <v>23</v>
      </c>
      <c r="P53" s="144">
        <v>0.19691119691119685</v>
      </c>
      <c r="Q53" s="145">
        <f t="shared" si="0"/>
        <v>229.49999999999994</v>
      </c>
    </row>
    <row r="54" spans="1:17" ht="68">
      <c r="A54" s="22" t="s">
        <v>23</v>
      </c>
      <c r="C54" s="32">
        <v>49</v>
      </c>
      <c r="D54" s="33">
        <v>0</v>
      </c>
      <c r="E54" s="33" t="s">
        <v>494</v>
      </c>
      <c r="F54" s="34" t="s">
        <v>1399</v>
      </c>
      <c r="G54" s="32" t="s">
        <v>44</v>
      </c>
      <c r="H54" s="33">
        <v>315</v>
      </c>
      <c r="I54" s="33">
        <v>16.98</v>
      </c>
      <c r="J54" s="33">
        <f t="shared" si="1"/>
        <v>5348.7</v>
      </c>
      <c r="K54" s="33" t="s">
        <v>23</v>
      </c>
      <c r="P54" s="144">
        <v>0.12897526501766782</v>
      </c>
      <c r="Q54" s="145">
        <f t="shared" si="0"/>
        <v>689.8499999999998</v>
      </c>
    </row>
    <row r="55" spans="1:17" ht="68">
      <c r="A55" s="22" t="s">
        <v>23</v>
      </c>
      <c r="C55" s="32">
        <v>50</v>
      </c>
      <c r="D55" s="33">
        <v>0</v>
      </c>
      <c r="E55" s="33" t="s">
        <v>84</v>
      </c>
      <c r="F55" s="34" t="s">
        <v>1404</v>
      </c>
      <c r="G55" s="32" t="s">
        <v>44</v>
      </c>
      <c r="H55" s="33">
        <v>200</v>
      </c>
      <c r="I55" s="33">
        <v>4.55</v>
      </c>
      <c r="J55" s="33">
        <f t="shared" si="1"/>
        <v>910</v>
      </c>
      <c r="K55" s="33" t="s">
        <v>23</v>
      </c>
      <c r="P55" s="144">
        <v>0.28791208791208794</v>
      </c>
      <c r="Q55" s="145">
        <f t="shared" si="0"/>
        <v>262.00000000000006</v>
      </c>
    </row>
    <row r="56" spans="1:17" ht="68">
      <c r="A56" s="22" t="s">
        <v>23</v>
      </c>
      <c r="C56" s="32">
        <v>51</v>
      </c>
      <c r="D56" s="33">
        <v>0</v>
      </c>
      <c r="E56" s="33" t="s">
        <v>1784</v>
      </c>
      <c r="F56" s="34" t="s">
        <v>1785</v>
      </c>
      <c r="G56" s="32" t="s">
        <v>44</v>
      </c>
      <c r="H56" s="33">
        <v>1220</v>
      </c>
      <c r="I56" s="33">
        <v>4.21</v>
      </c>
      <c r="J56" s="33">
        <f t="shared" si="1"/>
        <v>5136.2</v>
      </c>
      <c r="K56" s="33" t="s">
        <v>23</v>
      </c>
      <c r="P56" s="144">
        <v>0.3111638954869359</v>
      </c>
      <c r="Q56" s="145">
        <f t="shared" si="0"/>
        <v>1598.2</v>
      </c>
    </row>
    <row r="57" spans="1:17" ht="68">
      <c r="A57" s="22" t="s">
        <v>23</v>
      </c>
      <c r="C57" s="32">
        <v>52</v>
      </c>
      <c r="D57" s="33">
        <v>0</v>
      </c>
      <c r="E57" s="33" t="s">
        <v>1786</v>
      </c>
      <c r="F57" s="34" t="s">
        <v>1787</v>
      </c>
      <c r="G57" s="32" t="s">
        <v>44</v>
      </c>
      <c r="H57" s="33">
        <v>250</v>
      </c>
      <c r="I57" s="33">
        <v>7.08</v>
      </c>
      <c r="J57" s="33">
        <f t="shared" si="1"/>
        <v>1770</v>
      </c>
      <c r="K57" s="33" t="s">
        <v>23</v>
      </c>
      <c r="P57" s="144">
        <v>0.24858757062146888</v>
      </c>
      <c r="Q57" s="145">
        <f t="shared" si="0"/>
        <v>439.99999999999994</v>
      </c>
    </row>
    <row r="58" spans="1:17" ht="85">
      <c r="A58" s="22" t="s">
        <v>23</v>
      </c>
      <c r="C58" s="32">
        <v>53</v>
      </c>
      <c r="D58" s="33">
        <v>0</v>
      </c>
      <c r="E58" s="33" t="s">
        <v>1788</v>
      </c>
      <c r="F58" s="34" t="s">
        <v>1789</v>
      </c>
      <c r="G58" s="32" t="s">
        <v>44</v>
      </c>
      <c r="H58" s="33">
        <v>60</v>
      </c>
      <c r="I58" s="33">
        <v>5.5</v>
      </c>
      <c r="J58" s="33">
        <f t="shared" si="1"/>
        <v>330</v>
      </c>
      <c r="K58" s="33" t="s">
        <v>23</v>
      </c>
      <c r="P58" s="144">
        <v>0.23818181818181811</v>
      </c>
      <c r="Q58" s="145">
        <f t="shared" si="0"/>
        <v>78.59999999999998</v>
      </c>
    </row>
    <row r="59" spans="1:17" ht="85">
      <c r="A59" s="22" t="s">
        <v>23</v>
      </c>
      <c r="C59" s="32">
        <v>54</v>
      </c>
      <c r="D59" s="33">
        <v>0</v>
      </c>
      <c r="E59" s="33" t="s">
        <v>1790</v>
      </c>
      <c r="F59" s="34" t="s">
        <v>1791</v>
      </c>
      <c r="G59" s="32" t="s">
        <v>44</v>
      </c>
      <c r="H59" s="33">
        <v>180</v>
      </c>
      <c r="I59" s="33">
        <v>8.94</v>
      </c>
      <c r="J59" s="33">
        <f t="shared" si="1"/>
        <v>1609.1999999999998</v>
      </c>
      <c r="K59" s="33" t="s">
        <v>23</v>
      </c>
      <c r="P59" s="144">
        <v>0.14653243847874728</v>
      </c>
      <c r="Q59" s="145">
        <f t="shared" si="0"/>
        <v>235.8000000000001</v>
      </c>
    </row>
    <row r="60" spans="1:17" ht="85">
      <c r="A60" s="22" t="s">
        <v>23</v>
      </c>
      <c r="C60" s="32">
        <v>55</v>
      </c>
      <c r="D60" s="33">
        <v>0</v>
      </c>
      <c r="E60" s="33" t="s">
        <v>1792</v>
      </c>
      <c r="F60" s="34" t="s">
        <v>1793</v>
      </c>
      <c r="G60" s="32" t="s">
        <v>44</v>
      </c>
      <c r="H60" s="33">
        <v>570</v>
      </c>
      <c r="I60" s="33">
        <v>6.26</v>
      </c>
      <c r="J60" s="33">
        <f t="shared" si="1"/>
        <v>3568.2</v>
      </c>
      <c r="K60" s="33" t="s">
        <v>23</v>
      </c>
      <c r="P60" s="144">
        <v>0.20926517571884987</v>
      </c>
      <c r="Q60" s="145">
        <f t="shared" si="0"/>
        <v>746.7</v>
      </c>
    </row>
    <row r="61" spans="1:17" ht="85">
      <c r="A61" s="22" t="s">
        <v>23</v>
      </c>
      <c r="C61" s="32">
        <v>56</v>
      </c>
      <c r="D61" s="33">
        <v>0</v>
      </c>
      <c r="E61" s="33" t="s">
        <v>1794</v>
      </c>
      <c r="F61" s="34" t="s">
        <v>1795</v>
      </c>
      <c r="G61" s="32" t="s">
        <v>44</v>
      </c>
      <c r="H61" s="33">
        <v>120</v>
      </c>
      <c r="I61" s="33">
        <v>7.62</v>
      </c>
      <c r="J61" s="33">
        <f t="shared" si="1"/>
        <v>914.4</v>
      </c>
      <c r="K61" s="33" t="s">
        <v>23</v>
      </c>
      <c r="P61" s="144">
        <v>0.17191601049868774</v>
      </c>
      <c r="Q61" s="145">
        <f t="shared" si="0"/>
        <v>157.20000000000007</v>
      </c>
    </row>
    <row r="62" spans="1:17" ht="85">
      <c r="A62" s="22" t="s">
        <v>23</v>
      </c>
      <c r="C62" s="32">
        <v>57</v>
      </c>
      <c r="D62" s="33">
        <v>0</v>
      </c>
      <c r="E62" s="33" t="s">
        <v>1796</v>
      </c>
      <c r="F62" s="34" t="s">
        <v>1797</v>
      </c>
      <c r="G62" s="32" t="s">
        <v>44</v>
      </c>
      <c r="H62" s="33">
        <v>60</v>
      </c>
      <c r="I62" s="33">
        <v>12.9</v>
      </c>
      <c r="J62" s="33">
        <f t="shared" si="1"/>
        <v>774</v>
      </c>
      <c r="K62" s="33" t="s">
        <v>23</v>
      </c>
      <c r="P62" s="144">
        <v>0.10155038759689912</v>
      </c>
      <c r="Q62" s="145">
        <f t="shared" si="0"/>
        <v>78.599999999999923</v>
      </c>
    </row>
    <row r="63" spans="1:17" ht="85">
      <c r="A63" s="22" t="s">
        <v>23</v>
      </c>
      <c r="C63" s="32">
        <v>58</v>
      </c>
      <c r="D63" s="33">
        <v>0</v>
      </c>
      <c r="E63" s="33" t="s">
        <v>1798</v>
      </c>
      <c r="F63" s="34" t="s">
        <v>1799</v>
      </c>
      <c r="G63" s="32" t="s">
        <v>44</v>
      </c>
      <c r="H63" s="33">
        <v>150</v>
      </c>
      <c r="I63" s="33">
        <v>17.059999999999999</v>
      </c>
      <c r="J63" s="33">
        <f t="shared" si="1"/>
        <v>2559</v>
      </c>
      <c r="K63" s="33" t="s">
        <v>23</v>
      </c>
      <c r="P63" s="144">
        <v>7.6787807737397462E-2</v>
      </c>
      <c r="Q63" s="145">
        <f t="shared" si="0"/>
        <v>196.50000000000011</v>
      </c>
    </row>
    <row r="64" spans="1:17" ht="85">
      <c r="A64" s="22" t="s">
        <v>23</v>
      </c>
      <c r="C64" s="32">
        <v>59</v>
      </c>
      <c r="D64" s="33">
        <v>0</v>
      </c>
      <c r="E64" s="33" t="s">
        <v>1800</v>
      </c>
      <c r="F64" s="34" t="s">
        <v>1801</v>
      </c>
      <c r="G64" s="32" t="s">
        <v>44</v>
      </c>
      <c r="H64" s="33">
        <v>30</v>
      </c>
      <c r="I64" s="33">
        <v>24.37</v>
      </c>
      <c r="J64" s="33">
        <f t="shared" si="1"/>
        <v>731.1</v>
      </c>
      <c r="K64" s="33" t="s">
        <v>23</v>
      </c>
      <c r="P64" s="144">
        <v>5.3754616331555288E-2</v>
      </c>
      <c r="Q64" s="145">
        <f t="shared" si="0"/>
        <v>39.300000000000075</v>
      </c>
    </row>
    <row r="65" spans="1:17" ht="17">
      <c r="A65" s="22" t="s">
        <v>225</v>
      </c>
      <c r="C65" s="32">
        <v>60</v>
      </c>
      <c r="D65" s="33" t="s">
        <v>231</v>
      </c>
      <c r="E65" s="33">
        <v>0</v>
      </c>
      <c r="F65" s="34" t="s">
        <v>245</v>
      </c>
      <c r="G65" s="32" t="s">
        <v>23</v>
      </c>
      <c r="H65" s="33" t="s">
        <v>23</v>
      </c>
      <c r="I65" s="33" t="s">
        <v>23</v>
      </c>
      <c r="J65" s="136"/>
      <c r="K65" s="33">
        <f>+SUM(J66:J72)</f>
        <v>44988.17</v>
      </c>
      <c r="P65" s="144">
        <v>0</v>
      </c>
      <c r="Q65" s="145">
        <f t="shared" si="0"/>
        <v>0</v>
      </c>
    </row>
    <row r="66" spans="1:17" ht="68">
      <c r="A66" s="22" t="s">
        <v>23</v>
      </c>
      <c r="C66" s="32">
        <v>61</v>
      </c>
      <c r="D66" s="33">
        <v>0</v>
      </c>
      <c r="E66" s="33" t="s">
        <v>496</v>
      </c>
      <c r="F66" s="34" t="s">
        <v>497</v>
      </c>
      <c r="G66" s="32" t="s">
        <v>32</v>
      </c>
      <c r="H66" s="33">
        <v>6</v>
      </c>
      <c r="I66" s="33">
        <v>1003.51</v>
      </c>
      <c r="J66" s="33">
        <f t="shared" si="1"/>
        <v>6021.0599999999995</v>
      </c>
      <c r="K66" s="33" t="s">
        <v>23</v>
      </c>
      <c r="P66" s="144">
        <v>0.17498579984255255</v>
      </c>
      <c r="Q66" s="145">
        <f t="shared" si="0"/>
        <v>1053.5999999999995</v>
      </c>
    </row>
    <row r="67" spans="1:17" ht="68">
      <c r="A67" s="22" t="s">
        <v>23</v>
      </c>
      <c r="C67" s="32">
        <v>62</v>
      </c>
      <c r="D67" s="33">
        <v>0</v>
      </c>
      <c r="E67" s="33" t="s">
        <v>502</v>
      </c>
      <c r="F67" s="34" t="s">
        <v>503</v>
      </c>
      <c r="G67" s="32" t="s">
        <v>32</v>
      </c>
      <c r="H67" s="33">
        <v>2</v>
      </c>
      <c r="I67" s="33">
        <v>2484.31</v>
      </c>
      <c r="J67" s="33">
        <f t="shared" si="1"/>
        <v>4968.62</v>
      </c>
      <c r="K67" s="33" t="s">
        <v>23</v>
      </c>
      <c r="P67" s="144">
        <v>7.0683610338484387E-2</v>
      </c>
      <c r="Q67" s="145">
        <f t="shared" si="0"/>
        <v>351.20000000000027</v>
      </c>
    </row>
    <row r="68" spans="1:17" ht="68">
      <c r="A68" s="22" t="s">
        <v>23</v>
      </c>
      <c r="C68" s="32">
        <v>63</v>
      </c>
      <c r="D68" s="33">
        <v>0</v>
      </c>
      <c r="E68" s="33" t="s">
        <v>1092</v>
      </c>
      <c r="F68" s="34" t="s">
        <v>1093</v>
      </c>
      <c r="G68" s="32" t="s">
        <v>32</v>
      </c>
      <c r="H68" s="33">
        <v>2</v>
      </c>
      <c r="I68" s="33">
        <v>1113.67</v>
      </c>
      <c r="J68" s="33">
        <f t="shared" si="1"/>
        <v>2227.34</v>
      </c>
      <c r="K68" s="33" t="s">
        <v>23</v>
      </c>
      <c r="P68" s="144">
        <v>0.15767687016800308</v>
      </c>
      <c r="Q68" s="145">
        <f t="shared" si="0"/>
        <v>351.2</v>
      </c>
    </row>
    <row r="69" spans="1:17" ht="68">
      <c r="A69" s="22" t="s">
        <v>23</v>
      </c>
      <c r="C69" s="32">
        <v>64</v>
      </c>
      <c r="D69" s="33">
        <v>0</v>
      </c>
      <c r="E69" s="33" t="s">
        <v>498</v>
      </c>
      <c r="F69" s="34" t="s">
        <v>499</v>
      </c>
      <c r="G69" s="32" t="s">
        <v>32</v>
      </c>
      <c r="H69" s="33">
        <v>6</v>
      </c>
      <c r="I69" s="33">
        <v>1456.94</v>
      </c>
      <c r="J69" s="33">
        <f t="shared" si="1"/>
        <v>8741.64</v>
      </c>
      <c r="K69" s="33" t="s">
        <v>23</v>
      </c>
      <c r="P69" s="144">
        <v>0.12052658311255098</v>
      </c>
      <c r="Q69" s="145">
        <f t="shared" si="0"/>
        <v>1053.6000000000001</v>
      </c>
    </row>
    <row r="70" spans="1:17" ht="68">
      <c r="A70" s="22" t="s">
        <v>23</v>
      </c>
      <c r="C70" s="32">
        <v>65</v>
      </c>
      <c r="D70" s="33">
        <v>0</v>
      </c>
      <c r="E70" s="33" t="s">
        <v>1094</v>
      </c>
      <c r="F70" s="34" t="s">
        <v>1095</v>
      </c>
      <c r="G70" s="32" t="s">
        <v>32</v>
      </c>
      <c r="H70" s="33">
        <v>3</v>
      </c>
      <c r="I70" s="33">
        <v>1525.1</v>
      </c>
      <c r="J70" s="33">
        <f t="shared" si="1"/>
        <v>4575.2999999999993</v>
      </c>
      <c r="K70" s="33" t="s">
        <v>23</v>
      </c>
      <c r="P70" s="144">
        <v>0.11513999082027404</v>
      </c>
      <c r="Q70" s="145">
        <f t="shared" si="0"/>
        <v>526.79999999999973</v>
      </c>
    </row>
    <row r="71" spans="1:17" ht="68">
      <c r="A71" s="22" t="s">
        <v>23</v>
      </c>
      <c r="C71" s="32">
        <v>66</v>
      </c>
      <c r="D71" s="33">
        <v>0</v>
      </c>
      <c r="E71" s="33" t="s">
        <v>500</v>
      </c>
      <c r="F71" s="34" t="s">
        <v>501</v>
      </c>
      <c r="G71" s="32" t="s">
        <v>32</v>
      </c>
      <c r="H71" s="33">
        <v>5</v>
      </c>
      <c r="I71" s="33">
        <v>3015.25</v>
      </c>
      <c r="J71" s="33">
        <f t="shared" si="1"/>
        <v>15076.25</v>
      </c>
      <c r="K71" s="33" t="s">
        <v>23</v>
      </c>
      <c r="P71" s="144">
        <v>5.8237293756736558E-2</v>
      </c>
      <c r="Q71" s="145">
        <f t="shared" si="0"/>
        <v>877.99999999999955</v>
      </c>
    </row>
    <row r="72" spans="1:17" ht="68">
      <c r="A72" s="22" t="s">
        <v>23</v>
      </c>
      <c r="C72" s="32">
        <v>67</v>
      </c>
      <c r="D72" s="33">
        <v>0</v>
      </c>
      <c r="E72" s="33" t="s">
        <v>4408</v>
      </c>
      <c r="F72" s="34" t="s">
        <v>4409</v>
      </c>
      <c r="G72" s="32" t="s">
        <v>32</v>
      </c>
      <c r="H72" s="33">
        <v>4</v>
      </c>
      <c r="I72" s="33">
        <v>844.49</v>
      </c>
      <c r="J72" s="33">
        <f t="shared" ref="J72:J135" si="2">+H72*I72</f>
        <v>3377.96</v>
      </c>
      <c r="K72" s="33" t="s">
        <v>23</v>
      </c>
      <c r="P72" s="144">
        <v>0.21</v>
      </c>
      <c r="Q72" s="145">
        <f t="shared" ref="Q72:Q135" si="3">+J72*P72</f>
        <v>709.37159999999994</v>
      </c>
    </row>
    <row r="73" spans="1:17" ht="17">
      <c r="A73" s="22" t="s">
        <v>225</v>
      </c>
      <c r="C73" s="32">
        <v>68</v>
      </c>
      <c r="D73" s="33" t="s">
        <v>504</v>
      </c>
      <c r="E73" s="33">
        <v>0</v>
      </c>
      <c r="F73" s="34" t="s">
        <v>693</v>
      </c>
      <c r="G73" s="32" t="s">
        <v>23</v>
      </c>
      <c r="H73" s="33" t="s">
        <v>23</v>
      </c>
      <c r="I73" s="33" t="s">
        <v>23</v>
      </c>
      <c r="J73" s="136"/>
      <c r="K73" s="33">
        <f>+SUM(J74:J83)</f>
        <v>58032.259999999987</v>
      </c>
      <c r="P73" s="144">
        <v>0</v>
      </c>
      <c r="Q73" s="145">
        <f t="shared" si="3"/>
        <v>0</v>
      </c>
    </row>
    <row r="74" spans="1:17" ht="51">
      <c r="A74" s="22" t="s">
        <v>23</v>
      </c>
      <c r="C74" s="32">
        <v>69</v>
      </c>
      <c r="D74" s="33">
        <v>0</v>
      </c>
      <c r="E74" s="33" t="s">
        <v>505</v>
      </c>
      <c r="F74" s="34" t="s">
        <v>1096</v>
      </c>
      <c r="G74" s="32" t="s">
        <v>32</v>
      </c>
      <c r="H74" s="33">
        <v>1</v>
      </c>
      <c r="I74" s="33">
        <v>6664.56</v>
      </c>
      <c r="J74" s="33">
        <f t="shared" si="2"/>
        <v>6664.56</v>
      </c>
      <c r="K74" s="33" t="s">
        <v>23</v>
      </c>
      <c r="M74" s="35"/>
      <c r="P74" s="144">
        <v>1.2647496608928414E-2</v>
      </c>
      <c r="Q74" s="145">
        <f t="shared" si="3"/>
        <v>84.289999999999949</v>
      </c>
    </row>
    <row r="75" spans="1:17" ht="51">
      <c r="A75" s="22" t="s">
        <v>23</v>
      </c>
      <c r="C75" s="32">
        <v>70</v>
      </c>
      <c r="D75" s="33">
        <v>0</v>
      </c>
      <c r="E75" s="33" t="s">
        <v>506</v>
      </c>
      <c r="F75" s="34" t="s">
        <v>1097</v>
      </c>
      <c r="G75" s="32" t="s">
        <v>32</v>
      </c>
      <c r="H75" s="33">
        <v>1</v>
      </c>
      <c r="I75" s="33">
        <v>9304.56</v>
      </c>
      <c r="J75" s="33">
        <f t="shared" si="2"/>
        <v>9304.56</v>
      </c>
      <c r="K75" s="33" t="s">
        <v>23</v>
      </c>
      <c r="P75" s="144">
        <v>7.5489867333866464E-2</v>
      </c>
      <c r="Q75" s="145">
        <f t="shared" si="3"/>
        <v>702.40000000000055</v>
      </c>
    </row>
    <row r="76" spans="1:17" ht="34">
      <c r="A76" s="22" t="s">
        <v>23</v>
      </c>
      <c r="C76" s="32">
        <v>71</v>
      </c>
      <c r="D76" s="33">
        <v>0</v>
      </c>
      <c r="E76" s="33" t="s">
        <v>1098</v>
      </c>
      <c r="F76" s="34" t="s">
        <v>1099</v>
      </c>
      <c r="G76" s="32" t="s">
        <v>32</v>
      </c>
      <c r="H76" s="33">
        <v>1</v>
      </c>
      <c r="I76" s="33">
        <v>731.05</v>
      </c>
      <c r="J76" s="33">
        <f t="shared" si="2"/>
        <v>731.05</v>
      </c>
      <c r="K76" s="33" t="s">
        <v>23</v>
      </c>
      <c r="P76" s="144">
        <v>0.24020244853293207</v>
      </c>
      <c r="Q76" s="145">
        <f t="shared" si="3"/>
        <v>175.6</v>
      </c>
    </row>
    <row r="77" spans="1:17" ht="34">
      <c r="A77" s="22" t="s">
        <v>23</v>
      </c>
      <c r="C77" s="32">
        <v>72</v>
      </c>
      <c r="D77" s="33">
        <v>0</v>
      </c>
      <c r="E77" s="33" t="s">
        <v>507</v>
      </c>
      <c r="F77" s="34" t="s">
        <v>508</v>
      </c>
      <c r="G77" s="32" t="s">
        <v>32</v>
      </c>
      <c r="H77" s="33">
        <v>3</v>
      </c>
      <c r="I77" s="33">
        <v>839.81</v>
      </c>
      <c r="J77" s="33">
        <f t="shared" si="2"/>
        <v>2519.4299999999998</v>
      </c>
      <c r="K77" s="33" t="s">
        <v>23</v>
      </c>
      <c r="P77" s="144">
        <v>0.10454745716292967</v>
      </c>
      <c r="Q77" s="145">
        <f t="shared" si="3"/>
        <v>263.39999999999986</v>
      </c>
    </row>
    <row r="78" spans="1:17" ht="17">
      <c r="A78" s="22" t="s">
        <v>23</v>
      </c>
      <c r="C78" s="32">
        <v>73</v>
      </c>
      <c r="D78" s="33">
        <v>0</v>
      </c>
      <c r="E78" s="33" t="s">
        <v>509</v>
      </c>
      <c r="F78" s="34" t="s">
        <v>510</v>
      </c>
      <c r="G78" s="32" t="s">
        <v>32</v>
      </c>
      <c r="H78" s="33">
        <v>3</v>
      </c>
      <c r="I78" s="33">
        <v>64.66</v>
      </c>
      <c r="J78" s="33">
        <f t="shared" si="2"/>
        <v>193.98</v>
      </c>
      <c r="K78" s="33" t="s">
        <v>23</v>
      </c>
      <c r="P78" s="144">
        <v>0.13578719455613983</v>
      </c>
      <c r="Q78" s="145">
        <f t="shared" si="3"/>
        <v>26.340000000000003</v>
      </c>
    </row>
    <row r="79" spans="1:17" ht="17">
      <c r="A79" s="22" t="s">
        <v>23</v>
      </c>
      <c r="C79" s="32">
        <v>74</v>
      </c>
      <c r="D79" s="33">
        <v>0</v>
      </c>
      <c r="E79" s="33" t="s">
        <v>511</v>
      </c>
      <c r="F79" s="34" t="s">
        <v>512</v>
      </c>
      <c r="G79" s="32" t="s">
        <v>32</v>
      </c>
      <c r="H79" s="33">
        <v>3</v>
      </c>
      <c r="I79" s="33">
        <v>573.86</v>
      </c>
      <c r="J79" s="33">
        <f t="shared" si="2"/>
        <v>1721.58</v>
      </c>
      <c r="K79" s="33" t="s">
        <v>23</v>
      </c>
      <c r="P79" s="144">
        <v>3.8267173178127029E-2</v>
      </c>
      <c r="Q79" s="145">
        <f t="shared" si="3"/>
        <v>65.879999999999924</v>
      </c>
    </row>
    <row r="80" spans="1:17" ht="17">
      <c r="A80" s="22" t="s">
        <v>23</v>
      </c>
      <c r="C80" s="32">
        <v>75</v>
      </c>
      <c r="D80" s="33">
        <v>0</v>
      </c>
      <c r="E80" s="33" t="s">
        <v>513</v>
      </c>
      <c r="F80" s="34" t="s">
        <v>514</v>
      </c>
      <c r="G80" s="32" t="s">
        <v>32</v>
      </c>
      <c r="H80" s="33">
        <v>3</v>
      </c>
      <c r="I80" s="33">
        <v>211.94</v>
      </c>
      <c r="J80" s="33">
        <f t="shared" si="2"/>
        <v>635.81999999999994</v>
      </c>
      <c r="K80" s="33" t="s">
        <v>23</v>
      </c>
      <c r="P80" s="144">
        <v>4.1426818911012554E-2</v>
      </c>
      <c r="Q80" s="145">
        <f t="shared" si="3"/>
        <v>26.34</v>
      </c>
    </row>
    <row r="81" spans="1:17" ht="85">
      <c r="A81" s="22" t="s">
        <v>23</v>
      </c>
      <c r="C81" s="32">
        <v>76</v>
      </c>
      <c r="D81" s="33">
        <v>0</v>
      </c>
      <c r="E81" s="33" t="s">
        <v>1802</v>
      </c>
      <c r="F81" s="34" t="s">
        <v>1803</v>
      </c>
      <c r="G81" s="32" t="s">
        <v>32</v>
      </c>
      <c r="H81" s="33">
        <v>2</v>
      </c>
      <c r="I81" s="33">
        <v>4727.49</v>
      </c>
      <c r="J81" s="33">
        <f t="shared" si="2"/>
        <v>9454.98</v>
      </c>
      <c r="K81" s="33" t="s">
        <v>23</v>
      </c>
      <c r="P81" s="144">
        <v>9.2861116575603544E-2</v>
      </c>
      <c r="Q81" s="145">
        <f t="shared" si="3"/>
        <v>878</v>
      </c>
    </row>
    <row r="82" spans="1:17" ht="85">
      <c r="A82" s="22" t="s">
        <v>23</v>
      </c>
      <c r="C82" s="32">
        <v>77</v>
      </c>
      <c r="D82" s="33">
        <v>0</v>
      </c>
      <c r="E82" s="33" t="s">
        <v>1804</v>
      </c>
      <c r="F82" s="34" t="s">
        <v>1805</v>
      </c>
      <c r="G82" s="32" t="s">
        <v>32</v>
      </c>
      <c r="H82" s="33">
        <v>1</v>
      </c>
      <c r="I82" s="33">
        <v>22867.279999999999</v>
      </c>
      <c r="J82" s="33">
        <f t="shared" si="2"/>
        <v>22867.279999999999</v>
      </c>
      <c r="K82" s="33" t="s">
        <v>23</v>
      </c>
      <c r="P82" s="144">
        <v>3.6859652744008077E-2</v>
      </c>
      <c r="Q82" s="145">
        <f t="shared" si="3"/>
        <v>842.88000000000102</v>
      </c>
    </row>
    <row r="83" spans="1:17" ht="51">
      <c r="A83" s="22" t="s">
        <v>23</v>
      </c>
      <c r="C83" s="32">
        <v>78</v>
      </c>
      <c r="D83" s="33">
        <v>0</v>
      </c>
      <c r="E83" s="33" t="s">
        <v>4410</v>
      </c>
      <c r="F83" s="34" t="s">
        <v>4411</v>
      </c>
      <c r="G83" s="32" t="s">
        <v>32</v>
      </c>
      <c r="H83" s="33">
        <v>2</v>
      </c>
      <c r="I83" s="33">
        <v>1969.51</v>
      </c>
      <c r="J83" s="33">
        <f t="shared" si="2"/>
        <v>3939.02</v>
      </c>
      <c r="K83" s="33" t="s">
        <v>23</v>
      </c>
      <c r="M83" s="35"/>
      <c r="P83" s="144">
        <v>0.04</v>
      </c>
      <c r="Q83" s="145">
        <f t="shared" si="3"/>
        <v>157.5608</v>
      </c>
    </row>
    <row r="84" spans="1:17" ht="17">
      <c r="A84" s="22" t="s">
        <v>225</v>
      </c>
      <c r="C84" s="32">
        <v>79</v>
      </c>
      <c r="D84" s="33" t="s">
        <v>515</v>
      </c>
      <c r="E84" s="33">
        <v>0</v>
      </c>
      <c r="F84" s="34" t="s">
        <v>694</v>
      </c>
      <c r="G84" s="32" t="s">
        <v>23</v>
      </c>
      <c r="H84" s="33" t="s">
        <v>23</v>
      </c>
      <c r="I84" s="33" t="s">
        <v>23</v>
      </c>
      <c r="J84" s="136"/>
      <c r="K84" s="33">
        <f>+SUM(J85:J104)</f>
        <v>54600.930000000008</v>
      </c>
      <c r="P84" s="144">
        <v>0</v>
      </c>
      <c r="Q84" s="145">
        <f t="shared" si="3"/>
        <v>0</v>
      </c>
    </row>
    <row r="85" spans="1:17" ht="17">
      <c r="A85" s="22" t="s">
        <v>23</v>
      </c>
      <c r="C85" s="32">
        <v>80</v>
      </c>
      <c r="D85" s="33">
        <v>0</v>
      </c>
      <c r="E85" s="33" t="s">
        <v>516</v>
      </c>
      <c r="F85" s="34" t="s">
        <v>517</v>
      </c>
      <c r="G85" s="32" t="s">
        <v>32</v>
      </c>
      <c r="H85" s="33">
        <v>73</v>
      </c>
      <c r="I85" s="33">
        <v>34.19</v>
      </c>
      <c r="J85" s="33">
        <f t="shared" si="2"/>
        <v>2495.87</v>
      </c>
      <c r="K85" s="33" t="s">
        <v>23</v>
      </c>
      <c r="P85" s="144">
        <v>0.25680023398654583</v>
      </c>
      <c r="Q85" s="145">
        <f t="shared" si="3"/>
        <v>640.94000000000017</v>
      </c>
    </row>
    <row r="86" spans="1:17" ht="34">
      <c r="A86" s="22" t="s">
        <v>23</v>
      </c>
      <c r="C86" s="32">
        <v>81</v>
      </c>
      <c r="D86" s="33">
        <v>0</v>
      </c>
      <c r="E86" s="33" t="s">
        <v>518</v>
      </c>
      <c r="F86" s="34" t="s">
        <v>519</v>
      </c>
      <c r="G86" s="32" t="s">
        <v>32</v>
      </c>
      <c r="H86" s="33">
        <v>84</v>
      </c>
      <c r="I86" s="33">
        <v>31.54</v>
      </c>
      <c r="J86" s="33">
        <f t="shared" si="2"/>
        <v>2649.36</v>
      </c>
      <c r="K86" s="33" t="s">
        <v>23</v>
      </c>
      <c r="P86" s="144">
        <v>0.27837666455294868</v>
      </c>
      <c r="Q86" s="145">
        <f t="shared" si="3"/>
        <v>737.52000000000021</v>
      </c>
    </row>
    <row r="87" spans="1:17" ht="51">
      <c r="A87" s="22" t="s">
        <v>23</v>
      </c>
      <c r="C87" s="32">
        <v>82</v>
      </c>
      <c r="D87" s="33">
        <v>0</v>
      </c>
      <c r="E87" s="33" t="s">
        <v>521</v>
      </c>
      <c r="F87" s="34" t="s">
        <v>1100</v>
      </c>
      <c r="G87" s="32" t="s">
        <v>32</v>
      </c>
      <c r="H87" s="33">
        <v>4</v>
      </c>
      <c r="I87" s="33">
        <v>2452.64</v>
      </c>
      <c r="J87" s="33">
        <f t="shared" si="2"/>
        <v>9810.56</v>
      </c>
      <c r="K87" s="33" t="s">
        <v>23</v>
      </c>
      <c r="P87" s="144">
        <v>0.14319264139865606</v>
      </c>
      <c r="Q87" s="145">
        <f t="shared" si="3"/>
        <v>1404.799999999999</v>
      </c>
    </row>
    <row r="88" spans="1:17" ht="51">
      <c r="A88" s="22" t="s">
        <v>23</v>
      </c>
      <c r="C88" s="32">
        <v>83</v>
      </c>
      <c r="D88" s="33">
        <v>0</v>
      </c>
      <c r="E88" s="33" t="s">
        <v>520</v>
      </c>
      <c r="F88" s="34" t="s">
        <v>1101</v>
      </c>
      <c r="G88" s="32" t="s">
        <v>32</v>
      </c>
      <c r="H88" s="33">
        <v>4</v>
      </c>
      <c r="I88" s="33">
        <v>270.66000000000003</v>
      </c>
      <c r="J88" s="33">
        <f t="shared" si="2"/>
        <v>1082.6400000000001</v>
      </c>
      <c r="K88" s="33" t="s">
        <v>23</v>
      </c>
      <c r="P88" s="144">
        <v>0.64878445281903496</v>
      </c>
      <c r="Q88" s="145">
        <f t="shared" si="3"/>
        <v>702.40000000000009</v>
      </c>
    </row>
    <row r="89" spans="1:17" ht="51">
      <c r="A89" s="22" t="s">
        <v>23</v>
      </c>
      <c r="C89" s="32">
        <v>84</v>
      </c>
      <c r="D89" s="33">
        <v>0</v>
      </c>
      <c r="E89" s="33" t="s">
        <v>1102</v>
      </c>
      <c r="F89" s="34" t="s">
        <v>1103</v>
      </c>
      <c r="G89" s="32" t="s">
        <v>32</v>
      </c>
      <c r="H89" s="33">
        <v>1</v>
      </c>
      <c r="I89" s="33">
        <v>280.43</v>
      </c>
      <c r="J89" s="33">
        <f t="shared" si="2"/>
        <v>280.43</v>
      </c>
      <c r="K89" s="33" t="s">
        <v>23</v>
      </c>
      <c r="P89" s="144">
        <v>0.6261812216952537</v>
      </c>
      <c r="Q89" s="145">
        <f t="shared" si="3"/>
        <v>175.6</v>
      </c>
    </row>
    <row r="90" spans="1:17" ht="51">
      <c r="A90" s="22" t="s">
        <v>23</v>
      </c>
      <c r="C90" s="32">
        <v>85</v>
      </c>
      <c r="D90" s="33">
        <v>0</v>
      </c>
      <c r="E90" s="33" t="s">
        <v>1104</v>
      </c>
      <c r="F90" s="34" t="s">
        <v>1105</v>
      </c>
      <c r="G90" s="32" t="s">
        <v>32</v>
      </c>
      <c r="H90" s="33">
        <v>2</v>
      </c>
      <c r="I90" s="33">
        <v>314.31</v>
      </c>
      <c r="J90" s="33">
        <f t="shared" si="2"/>
        <v>628.62</v>
      </c>
      <c r="K90" s="33" t="s">
        <v>23</v>
      </c>
      <c r="P90" s="144">
        <v>0.55868410168305171</v>
      </c>
      <c r="Q90" s="145">
        <f t="shared" si="3"/>
        <v>351.2</v>
      </c>
    </row>
    <row r="91" spans="1:17" ht="34">
      <c r="A91" s="22" t="s">
        <v>23</v>
      </c>
      <c r="C91" s="32">
        <v>86</v>
      </c>
      <c r="D91" s="33">
        <v>0</v>
      </c>
      <c r="E91" s="33" t="s">
        <v>522</v>
      </c>
      <c r="F91" s="34" t="s">
        <v>1106</v>
      </c>
      <c r="G91" s="32" t="s">
        <v>32</v>
      </c>
      <c r="H91" s="33">
        <v>1</v>
      </c>
      <c r="I91" s="33">
        <v>257.54000000000002</v>
      </c>
      <c r="J91" s="33">
        <f t="shared" si="2"/>
        <v>257.54000000000002</v>
      </c>
      <c r="K91" s="33" t="s">
        <v>23</v>
      </c>
      <c r="P91" s="144">
        <v>4.0925681447542092E-2</v>
      </c>
      <c r="Q91" s="145">
        <f t="shared" si="3"/>
        <v>10.539999999999992</v>
      </c>
    </row>
    <row r="92" spans="1:17" ht="34">
      <c r="A92" s="22" t="s">
        <v>23</v>
      </c>
      <c r="C92" s="32">
        <v>87</v>
      </c>
      <c r="D92" s="33">
        <v>0</v>
      </c>
      <c r="E92" s="33" t="s">
        <v>523</v>
      </c>
      <c r="F92" s="34" t="s">
        <v>1107</v>
      </c>
      <c r="G92" s="32" t="s">
        <v>32</v>
      </c>
      <c r="H92" s="33">
        <v>2</v>
      </c>
      <c r="I92" s="33">
        <v>461.79</v>
      </c>
      <c r="J92" s="33">
        <f t="shared" si="2"/>
        <v>923.58</v>
      </c>
      <c r="K92" s="33" t="s">
        <v>23</v>
      </c>
      <c r="P92" s="144">
        <v>2.2824227462699537E-2</v>
      </c>
      <c r="Q92" s="145">
        <f t="shared" si="3"/>
        <v>21.080000000000041</v>
      </c>
    </row>
    <row r="93" spans="1:17" ht="51">
      <c r="A93" s="22" t="s">
        <v>23</v>
      </c>
      <c r="C93" s="32">
        <v>88</v>
      </c>
      <c r="D93" s="33">
        <v>0</v>
      </c>
      <c r="E93" s="33" t="s">
        <v>1108</v>
      </c>
      <c r="F93" s="34" t="s">
        <v>1109</v>
      </c>
      <c r="G93" s="32" t="s">
        <v>32</v>
      </c>
      <c r="H93" s="33">
        <v>2</v>
      </c>
      <c r="I93" s="33">
        <v>330.59</v>
      </c>
      <c r="J93" s="33">
        <f t="shared" si="2"/>
        <v>661.18</v>
      </c>
      <c r="K93" s="33" t="s">
        <v>23</v>
      </c>
      <c r="P93" s="144">
        <v>0.19921957711969504</v>
      </c>
      <c r="Q93" s="145">
        <f t="shared" si="3"/>
        <v>131.71999999999997</v>
      </c>
    </row>
    <row r="94" spans="1:17" ht="51">
      <c r="A94" s="22" t="s">
        <v>23</v>
      </c>
      <c r="C94" s="32">
        <v>89</v>
      </c>
      <c r="D94" s="33">
        <v>0</v>
      </c>
      <c r="E94" s="33" t="s">
        <v>1806</v>
      </c>
      <c r="F94" s="34" t="s">
        <v>1807</v>
      </c>
      <c r="G94" s="32" t="s">
        <v>32</v>
      </c>
      <c r="H94" s="33">
        <v>6</v>
      </c>
      <c r="I94" s="33">
        <v>1214.03</v>
      </c>
      <c r="J94" s="33">
        <f t="shared" si="2"/>
        <v>7284.18</v>
      </c>
      <c r="K94" s="33" t="s">
        <v>23</v>
      </c>
      <c r="P94" s="144">
        <v>0.14464222465672186</v>
      </c>
      <c r="Q94" s="145">
        <f t="shared" si="3"/>
        <v>1053.6000000000004</v>
      </c>
    </row>
    <row r="95" spans="1:17" ht="51">
      <c r="A95" s="22" t="s">
        <v>23</v>
      </c>
      <c r="C95" s="32">
        <v>90</v>
      </c>
      <c r="D95" s="33">
        <v>0</v>
      </c>
      <c r="E95" s="33" t="s">
        <v>1808</v>
      </c>
      <c r="F95" s="34" t="s">
        <v>1809</v>
      </c>
      <c r="G95" s="32" t="s">
        <v>32</v>
      </c>
      <c r="H95" s="33">
        <v>9</v>
      </c>
      <c r="I95" s="33">
        <v>1472.65</v>
      </c>
      <c r="J95" s="33">
        <f t="shared" si="2"/>
        <v>13253.85</v>
      </c>
      <c r="K95" s="33" t="s">
        <v>23</v>
      </c>
      <c r="P95" s="144">
        <v>0.17886123654636205</v>
      </c>
      <c r="Q95" s="145">
        <f t="shared" si="3"/>
        <v>2370.6000000000008</v>
      </c>
    </row>
    <row r="96" spans="1:17" ht="68">
      <c r="A96" s="22" t="s">
        <v>23</v>
      </c>
      <c r="C96" s="32">
        <v>91</v>
      </c>
      <c r="D96" s="33">
        <v>0</v>
      </c>
      <c r="E96" s="33" t="s">
        <v>1810</v>
      </c>
      <c r="F96" s="34" t="s">
        <v>1811</v>
      </c>
      <c r="G96" s="32" t="s">
        <v>32</v>
      </c>
      <c r="H96" s="33">
        <v>1</v>
      </c>
      <c r="I96" s="33">
        <v>951.71</v>
      </c>
      <c r="J96" s="33">
        <f t="shared" si="2"/>
        <v>951.71</v>
      </c>
      <c r="K96" s="33" t="s">
        <v>23</v>
      </c>
      <c r="P96" s="144">
        <v>0.18450998728604304</v>
      </c>
      <c r="Q96" s="145">
        <f t="shared" si="3"/>
        <v>175.60000000000002</v>
      </c>
    </row>
    <row r="97" spans="1:17" ht="68">
      <c r="A97" s="22" t="s">
        <v>23</v>
      </c>
      <c r="C97" s="32">
        <v>92</v>
      </c>
      <c r="D97" s="33">
        <v>0</v>
      </c>
      <c r="E97" s="33" t="s">
        <v>1812</v>
      </c>
      <c r="F97" s="34" t="s">
        <v>1813</v>
      </c>
      <c r="G97" s="32" t="s">
        <v>32</v>
      </c>
      <c r="H97" s="33">
        <v>1</v>
      </c>
      <c r="I97" s="33">
        <v>979.58</v>
      </c>
      <c r="J97" s="33">
        <f t="shared" si="2"/>
        <v>979.58</v>
      </c>
      <c r="K97" s="33" t="s">
        <v>23</v>
      </c>
      <c r="P97" s="144">
        <v>0.17926049939770106</v>
      </c>
      <c r="Q97" s="145">
        <f t="shared" si="3"/>
        <v>175.6</v>
      </c>
    </row>
    <row r="98" spans="1:17" ht="51">
      <c r="A98" s="22" t="s">
        <v>23</v>
      </c>
      <c r="C98" s="32">
        <v>93</v>
      </c>
      <c r="D98" s="33">
        <v>0</v>
      </c>
      <c r="E98" s="33" t="s">
        <v>1814</v>
      </c>
      <c r="F98" s="34" t="s">
        <v>1815</v>
      </c>
      <c r="G98" s="32" t="s">
        <v>32</v>
      </c>
      <c r="H98" s="33">
        <v>2</v>
      </c>
      <c r="I98" s="33">
        <v>143.86000000000001</v>
      </c>
      <c r="J98" s="33">
        <f t="shared" si="2"/>
        <v>287.72000000000003</v>
      </c>
      <c r="K98" s="33" t="s">
        <v>23</v>
      </c>
      <c r="P98" s="144">
        <v>0.61031558459613511</v>
      </c>
      <c r="Q98" s="145">
        <f t="shared" si="3"/>
        <v>175.60000000000002</v>
      </c>
    </row>
    <row r="99" spans="1:17" ht="34">
      <c r="A99" s="22" t="s">
        <v>23</v>
      </c>
      <c r="C99" s="32">
        <v>94</v>
      </c>
      <c r="D99" s="33">
        <v>0</v>
      </c>
      <c r="E99" s="33" t="s">
        <v>1816</v>
      </c>
      <c r="F99" s="34" t="s">
        <v>1817</v>
      </c>
      <c r="G99" s="32" t="s">
        <v>32</v>
      </c>
      <c r="H99" s="33">
        <v>1</v>
      </c>
      <c r="I99" s="33">
        <v>221.57</v>
      </c>
      <c r="J99" s="33">
        <f t="shared" si="2"/>
        <v>221.57</v>
      </c>
      <c r="K99" s="33" t="s">
        <v>23</v>
      </c>
      <c r="P99" s="144">
        <v>2.3784808412691295E-2</v>
      </c>
      <c r="Q99" s="145">
        <f t="shared" si="3"/>
        <v>5.2700000000000102</v>
      </c>
    </row>
    <row r="100" spans="1:17" ht="51">
      <c r="A100" s="22" t="s">
        <v>23</v>
      </c>
      <c r="C100" s="32">
        <v>95</v>
      </c>
      <c r="D100" s="33">
        <v>0</v>
      </c>
      <c r="E100" s="33" t="s">
        <v>1818</v>
      </c>
      <c r="F100" s="34" t="s">
        <v>1819</v>
      </c>
      <c r="G100" s="32" t="s">
        <v>32</v>
      </c>
      <c r="H100" s="33">
        <v>2</v>
      </c>
      <c r="I100" s="33">
        <v>437.17</v>
      </c>
      <c r="J100" s="33">
        <f t="shared" si="2"/>
        <v>874.34</v>
      </c>
      <c r="K100" s="33" t="s">
        <v>23</v>
      </c>
      <c r="P100" s="144">
        <v>0.15065077658576745</v>
      </c>
      <c r="Q100" s="145">
        <f t="shared" si="3"/>
        <v>131.71999999999991</v>
      </c>
    </row>
    <row r="101" spans="1:17" ht="51">
      <c r="A101" s="22" t="s">
        <v>23</v>
      </c>
      <c r="C101" s="32">
        <v>96</v>
      </c>
      <c r="D101" s="33">
        <v>0</v>
      </c>
      <c r="E101" s="33" t="s">
        <v>4412</v>
      </c>
      <c r="F101" s="34" t="s">
        <v>4413</v>
      </c>
      <c r="G101" s="32" t="s">
        <v>32</v>
      </c>
      <c r="H101" s="33">
        <v>3</v>
      </c>
      <c r="I101" s="33">
        <v>2464.54</v>
      </c>
      <c r="J101" s="33">
        <f t="shared" si="2"/>
        <v>7393.62</v>
      </c>
      <c r="K101" s="33" t="s">
        <v>23</v>
      </c>
      <c r="P101" s="144">
        <v>0.1</v>
      </c>
      <c r="Q101" s="145">
        <f t="shared" si="3"/>
        <v>739.36200000000008</v>
      </c>
    </row>
    <row r="102" spans="1:17" ht="51">
      <c r="A102" s="22" t="s">
        <v>23</v>
      </c>
      <c r="C102" s="32">
        <v>97</v>
      </c>
      <c r="D102" s="33">
        <v>0</v>
      </c>
      <c r="E102" s="33" t="s">
        <v>4414</v>
      </c>
      <c r="F102" s="34" t="s">
        <v>4415</v>
      </c>
      <c r="G102" s="32" t="s">
        <v>32</v>
      </c>
      <c r="H102" s="33">
        <v>2</v>
      </c>
      <c r="I102" s="33">
        <v>944.88</v>
      </c>
      <c r="J102" s="33">
        <f t="shared" si="2"/>
        <v>1889.76</v>
      </c>
      <c r="K102" s="33" t="s">
        <v>23</v>
      </c>
      <c r="P102" s="144">
        <v>0.18</v>
      </c>
      <c r="Q102" s="145">
        <f t="shared" si="3"/>
        <v>340.15679999999998</v>
      </c>
    </row>
    <row r="103" spans="1:17" ht="51">
      <c r="A103" s="22" t="s">
        <v>23</v>
      </c>
      <c r="C103" s="32">
        <v>98</v>
      </c>
      <c r="D103" s="33">
        <v>0</v>
      </c>
      <c r="E103" s="33" t="s">
        <v>4416</v>
      </c>
      <c r="F103" s="34" t="s">
        <v>4417</v>
      </c>
      <c r="G103" s="32" t="s">
        <v>32</v>
      </c>
      <c r="H103" s="33">
        <v>4</v>
      </c>
      <c r="I103" s="33">
        <v>552.49</v>
      </c>
      <c r="J103" s="33">
        <f t="shared" si="2"/>
        <v>2209.96</v>
      </c>
      <c r="K103" s="33" t="s">
        <v>23</v>
      </c>
      <c r="P103" s="144">
        <v>0.32</v>
      </c>
      <c r="Q103" s="145">
        <f t="shared" si="3"/>
        <v>707.18720000000008</v>
      </c>
    </row>
    <row r="104" spans="1:17" ht="51">
      <c r="A104" s="22" t="s">
        <v>23</v>
      </c>
      <c r="C104" s="32">
        <v>99</v>
      </c>
      <c r="D104" s="33">
        <v>0</v>
      </c>
      <c r="E104" s="33" t="s">
        <v>5018</v>
      </c>
      <c r="F104" s="34" t="s">
        <v>5019</v>
      </c>
      <c r="G104" s="32" t="s">
        <v>32</v>
      </c>
      <c r="H104" s="33">
        <v>2</v>
      </c>
      <c r="I104" s="33">
        <v>232.43</v>
      </c>
      <c r="J104" s="33">
        <f t="shared" si="2"/>
        <v>464.86</v>
      </c>
      <c r="K104" s="33" t="s">
        <v>23</v>
      </c>
      <c r="P104" s="144">
        <v>3.6999999999999998E-2</v>
      </c>
      <c r="Q104" s="145">
        <f t="shared" si="3"/>
        <v>17.199819999999999</v>
      </c>
    </row>
    <row r="105" spans="1:17" ht="17">
      <c r="A105" s="22" t="s">
        <v>225</v>
      </c>
      <c r="C105" s="32">
        <v>100</v>
      </c>
      <c r="D105" s="33" t="s">
        <v>524</v>
      </c>
      <c r="E105" s="33">
        <v>0</v>
      </c>
      <c r="F105" s="34" t="s">
        <v>695</v>
      </c>
      <c r="G105" s="32" t="s">
        <v>23</v>
      </c>
      <c r="H105" s="33" t="s">
        <v>23</v>
      </c>
      <c r="I105" s="33" t="s">
        <v>23</v>
      </c>
      <c r="J105" s="136"/>
      <c r="K105" s="33">
        <f>+SUM(J106:J107)</f>
        <v>12222.05</v>
      </c>
      <c r="P105" s="144">
        <v>0</v>
      </c>
      <c r="Q105" s="145">
        <f t="shared" si="3"/>
        <v>0</v>
      </c>
    </row>
    <row r="106" spans="1:17" ht="51">
      <c r="A106" s="22" t="s">
        <v>23</v>
      </c>
      <c r="C106" s="32">
        <v>101</v>
      </c>
      <c r="D106" s="33">
        <v>0</v>
      </c>
      <c r="E106" s="33" t="s">
        <v>1110</v>
      </c>
      <c r="F106" s="34" t="s">
        <v>1111</v>
      </c>
      <c r="G106" s="32" t="s">
        <v>32</v>
      </c>
      <c r="H106" s="33">
        <v>1</v>
      </c>
      <c r="I106" s="33">
        <v>1055.6300000000001</v>
      </c>
      <c r="J106" s="33">
        <f t="shared" si="2"/>
        <v>1055.6300000000001</v>
      </c>
      <c r="K106" s="33" t="s">
        <v>23</v>
      </c>
      <c r="P106" s="144">
        <v>0.13307693036385854</v>
      </c>
      <c r="Q106" s="145">
        <f t="shared" si="3"/>
        <v>140.47999999999999</v>
      </c>
    </row>
    <row r="107" spans="1:17" ht="409.6">
      <c r="A107" s="22" t="s">
        <v>23</v>
      </c>
      <c r="C107" s="32">
        <v>102</v>
      </c>
      <c r="D107" s="33">
        <v>0</v>
      </c>
      <c r="E107" s="33" t="s">
        <v>1820</v>
      </c>
      <c r="F107" s="34" t="s">
        <v>1821</v>
      </c>
      <c r="G107" s="32" t="s">
        <v>32</v>
      </c>
      <c r="H107" s="33">
        <v>3</v>
      </c>
      <c r="I107" s="33">
        <v>3722.14</v>
      </c>
      <c r="J107" s="33">
        <f t="shared" si="2"/>
        <v>11166.42</v>
      </c>
      <c r="K107" s="33" t="s">
        <v>23</v>
      </c>
      <c r="P107" s="144">
        <v>1.1794290381339792E-2</v>
      </c>
      <c r="Q107" s="145">
        <f t="shared" si="3"/>
        <v>131.70000000000027</v>
      </c>
    </row>
    <row r="108" spans="1:17" ht="17">
      <c r="A108" s="22" t="s">
        <v>225</v>
      </c>
      <c r="C108" s="32">
        <v>103</v>
      </c>
      <c r="D108" s="33" t="s">
        <v>525</v>
      </c>
      <c r="E108" s="33">
        <v>0</v>
      </c>
      <c r="F108" s="34" t="s">
        <v>696</v>
      </c>
      <c r="G108" s="32" t="s">
        <v>23</v>
      </c>
      <c r="H108" s="33" t="s">
        <v>23</v>
      </c>
      <c r="I108" s="33" t="s">
        <v>23</v>
      </c>
      <c r="J108" s="136"/>
      <c r="K108" s="33">
        <f>+SUM(J109:J133)</f>
        <v>293988.11179999984</v>
      </c>
      <c r="P108" s="144">
        <v>0</v>
      </c>
      <c r="Q108" s="145">
        <f t="shared" si="3"/>
        <v>0</v>
      </c>
    </row>
    <row r="109" spans="1:17" ht="102">
      <c r="A109" s="22" t="s">
        <v>23</v>
      </c>
      <c r="C109" s="32">
        <v>104</v>
      </c>
      <c r="D109" s="33">
        <v>0</v>
      </c>
      <c r="E109" s="33" t="s">
        <v>1112</v>
      </c>
      <c r="F109" s="34" t="s">
        <v>1113</v>
      </c>
      <c r="G109" s="32" t="s">
        <v>74</v>
      </c>
      <c r="H109" s="33">
        <v>0.04</v>
      </c>
      <c r="I109" s="33">
        <v>4454.18</v>
      </c>
      <c r="J109" s="33">
        <f t="shared" si="2"/>
        <v>178.16720000000001</v>
      </c>
      <c r="K109" s="33" t="s">
        <v>23</v>
      </c>
      <c r="P109" s="144">
        <v>0.24639776569424673</v>
      </c>
      <c r="Q109" s="145">
        <f t="shared" si="3"/>
        <v>43.9</v>
      </c>
    </row>
    <row r="110" spans="1:17" ht="102">
      <c r="A110" s="22" t="s">
        <v>23</v>
      </c>
      <c r="C110" s="32">
        <v>105</v>
      </c>
      <c r="D110" s="33">
        <v>0</v>
      </c>
      <c r="E110" s="33" t="s">
        <v>526</v>
      </c>
      <c r="F110" s="34" t="s">
        <v>1114</v>
      </c>
      <c r="G110" s="32" t="s">
        <v>74</v>
      </c>
      <c r="H110" s="33">
        <v>0.54</v>
      </c>
      <c r="I110" s="33">
        <v>2834.18</v>
      </c>
      <c r="J110" s="33">
        <f t="shared" si="2"/>
        <v>1530.4572000000001</v>
      </c>
      <c r="K110" s="33" t="s">
        <v>23</v>
      </c>
      <c r="P110" s="144">
        <v>0.2211891975809582</v>
      </c>
      <c r="Q110" s="145">
        <f t="shared" si="3"/>
        <v>338.52060000000006</v>
      </c>
    </row>
    <row r="111" spans="1:17" ht="102">
      <c r="A111" s="22" t="s">
        <v>23</v>
      </c>
      <c r="C111" s="32">
        <v>106</v>
      </c>
      <c r="D111" s="33">
        <v>0</v>
      </c>
      <c r="E111" s="33" t="s">
        <v>527</v>
      </c>
      <c r="F111" s="34" t="s">
        <v>1115</v>
      </c>
      <c r="G111" s="32" t="s">
        <v>74</v>
      </c>
      <c r="H111" s="33">
        <v>4.1800000000000006</v>
      </c>
      <c r="I111" s="33">
        <v>2049.9899999999998</v>
      </c>
      <c r="J111" s="33">
        <f t="shared" si="2"/>
        <v>8568.9582000000009</v>
      </c>
      <c r="K111" s="33" t="s">
        <v>23</v>
      </c>
      <c r="P111" s="144">
        <v>0.21414738608481021</v>
      </c>
      <c r="Q111" s="145">
        <f t="shared" si="3"/>
        <v>1835.0200000000004</v>
      </c>
    </row>
    <row r="112" spans="1:17" ht="102">
      <c r="A112" s="22" t="s">
        <v>23</v>
      </c>
      <c r="C112" s="32">
        <v>107</v>
      </c>
      <c r="D112" s="33">
        <v>0</v>
      </c>
      <c r="E112" s="33" t="s">
        <v>528</v>
      </c>
      <c r="F112" s="34" t="s">
        <v>1116</v>
      </c>
      <c r="G112" s="32" t="s">
        <v>74</v>
      </c>
      <c r="H112" s="33">
        <v>2.8400000000000003</v>
      </c>
      <c r="I112" s="33">
        <v>1578.05</v>
      </c>
      <c r="J112" s="33">
        <f t="shared" si="2"/>
        <v>4481.6620000000003</v>
      </c>
      <c r="K112" s="33" t="s">
        <v>23</v>
      </c>
      <c r="P112" s="144">
        <v>0.17386648078324515</v>
      </c>
      <c r="Q112" s="145">
        <f t="shared" si="3"/>
        <v>779.21080000000006</v>
      </c>
    </row>
    <row r="113" spans="1:17" ht="102">
      <c r="A113" s="22" t="s">
        <v>23</v>
      </c>
      <c r="C113" s="32">
        <v>108</v>
      </c>
      <c r="D113" s="33">
        <v>0</v>
      </c>
      <c r="E113" s="33" t="s">
        <v>529</v>
      </c>
      <c r="F113" s="34" t="s">
        <v>1117</v>
      </c>
      <c r="G113" s="32" t="s">
        <v>74</v>
      </c>
      <c r="H113" s="33">
        <v>1.4600000000000002</v>
      </c>
      <c r="I113" s="33">
        <v>995.31</v>
      </c>
      <c r="J113" s="33">
        <f t="shared" si="2"/>
        <v>1453.1526000000001</v>
      </c>
      <c r="K113" s="33" t="s">
        <v>23</v>
      </c>
      <c r="P113" s="144">
        <v>0.12967819071445072</v>
      </c>
      <c r="Q113" s="145">
        <f t="shared" si="3"/>
        <v>188.44219999999993</v>
      </c>
    </row>
    <row r="114" spans="1:17" ht="102">
      <c r="A114" s="22" t="s">
        <v>23</v>
      </c>
      <c r="C114" s="32">
        <v>109</v>
      </c>
      <c r="D114" s="33">
        <v>0</v>
      </c>
      <c r="E114" s="33" t="s">
        <v>530</v>
      </c>
      <c r="F114" s="34" t="s">
        <v>1118</v>
      </c>
      <c r="G114" s="32" t="s">
        <v>74</v>
      </c>
      <c r="H114" s="33">
        <v>8.18</v>
      </c>
      <c r="I114" s="33">
        <v>806.49</v>
      </c>
      <c r="J114" s="33">
        <f t="shared" si="2"/>
        <v>6597.0882000000001</v>
      </c>
      <c r="K114" s="33" t="s">
        <v>23</v>
      </c>
      <c r="P114" s="144">
        <v>0.10886681793946602</v>
      </c>
      <c r="Q114" s="145">
        <f t="shared" si="3"/>
        <v>718.20399999999961</v>
      </c>
    </row>
    <row r="115" spans="1:17" ht="34">
      <c r="A115" s="22" t="s">
        <v>23</v>
      </c>
      <c r="C115" s="32">
        <v>110</v>
      </c>
      <c r="D115" s="33">
        <v>0</v>
      </c>
      <c r="E115" s="33" t="s">
        <v>531</v>
      </c>
      <c r="F115" s="34" t="s">
        <v>1119</v>
      </c>
      <c r="G115" s="32" t="s">
        <v>74</v>
      </c>
      <c r="H115" s="33">
        <v>0.02</v>
      </c>
      <c r="I115" s="33">
        <v>1786.51</v>
      </c>
      <c r="J115" s="33">
        <f t="shared" si="2"/>
        <v>35.730200000000004</v>
      </c>
      <c r="K115" s="33" t="s">
        <v>23</v>
      </c>
      <c r="P115" s="144">
        <v>0.58975320597141911</v>
      </c>
      <c r="Q115" s="145">
        <f t="shared" si="3"/>
        <v>21.072000000000003</v>
      </c>
    </row>
    <row r="116" spans="1:17" ht="34">
      <c r="A116" s="22" t="s">
        <v>23</v>
      </c>
      <c r="C116" s="32">
        <v>111</v>
      </c>
      <c r="D116" s="33">
        <v>0</v>
      </c>
      <c r="E116" s="33" t="s">
        <v>535</v>
      </c>
      <c r="F116" s="34" t="s">
        <v>1120</v>
      </c>
      <c r="G116" s="32" t="s">
        <v>74</v>
      </c>
      <c r="H116" s="33">
        <v>0.32</v>
      </c>
      <c r="I116" s="33">
        <v>1166.52</v>
      </c>
      <c r="J116" s="33">
        <f t="shared" si="2"/>
        <v>373.28640000000001</v>
      </c>
      <c r="K116" s="33" t="s">
        <v>23</v>
      </c>
      <c r="P116" s="144">
        <v>0.56449953708466216</v>
      </c>
      <c r="Q116" s="145">
        <f t="shared" si="3"/>
        <v>210.72000000000006</v>
      </c>
    </row>
    <row r="117" spans="1:17" ht="34">
      <c r="A117" s="22" t="s">
        <v>23</v>
      </c>
      <c r="C117" s="32">
        <v>112</v>
      </c>
      <c r="D117" s="33">
        <v>0</v>
      </c>
      <c r="E117" s="33" t="s">
        <v>536</v>
      </c>
      <c r="F117" s="34" t="s">
        <v>1121</v>
      </c>
      <c r="G117" s="32" t="s">
        <v>74</v>
      </c>
      <c r="H117" s="33">
        <v>0.65999999999999992</v>
      </c>
      <c r="I117" s="33">
        <v>836.36</v>
      </c>
      <c r="J117" s="33">
        <f t="shared" si="2"/>
        <v>551.99759999999992</v>
      </c>
      <c r="K117" s="33" t="s">
        <v>23</v>
      </c>
      <c r="P117" s="144">
        <v>0.48446841073222047</v>
      </c>
      <c r="Q117" s="145">
        <f t="shared" si="3"/>
        <v>267.42539999999991</v>
      </c>
    </row>
    <row r="118" spans="1:17" ht="51">
      <c r="A118" s="22" t="s">
        <v>23</v>
      </c>
      <c r="C118" s="32">
        <v>113</v>
      </c>
      <c r="D118" s="33">
        <v>0</v>
      </c>
      <c r="E118" s="33" t="s">
        <v>1122</v>
      </c>
      <c r="F118" s="34" t="s">
        <v>1123</v>
      </c>
      <c r="G118" s="32" t="s">
        <v>74</v>
      </c>
      <c r="H118" s="33">
        <v>0.1</v>
      </c>
      <c r="I118" s="33">
        <v>1390.43</v>
      </c>
      <c r="J118" s="33">
        <f t="shared" si="2"/>
        <v>139.04300000000001</v>
      </c>
      <c r="K118" s="33" t="s">
        <v>23</v>
      </c>
      <c r="P118" s="144">
        <v>0.47359449954330674</v>
      </c>
      <c r="Q118" s="145">
        <f t="shared" si="3"/>
        <v>65.849999999999994</v>
      </c>
    </row>
    <row r="119" spans="1:17" ht="34">
      <c r="A119" s="22" t="s">
        <v>23</v>
      </c>
      <c r="C119" s="32">
        <v>114</v>
      </c>
      <c r="D119" s="33">
        <v>0</v>
      </c>
      <c r="E119" s="33" t="s">
        <v>1124</v>
      </c>
      <c r="F119" s="34" t="s">
        <v>1125</v>
      </c>
      <c r="G119" s="32" t="s">
        <v>32</v>
      </c>
      <c r="H119" s="33">
        <v>1</v>
      </c>
      <c r="I119" s="33">
        <v>24.23</v>
      </c>
      <c r="J119" s="33">
        <f t="shared" si="2"/>
        <v>24.23</v>
      </c>
      <c r="K119" s="33" t="s">
        <v>23</v>
      </c>
      <c r="P119" s="144">
        <v>0.54354106479570785</v>
      </c>
      <c r="Q119" s="145">
        <f t="shared" si="3"/>
        <v>13.170000000000002</v>
      </c>
    </row>
    <row r="120" spans="1:17" ht="102">
      <c r="A120" s="22" t="s">
        <v>23</v>
      </c>
      <c r="C120" s="32">
        <v>115</v>
      </c>
      <c r="D120" s="33">
        <v>0</v>
      </c>
      <c r="E120" s="33" t="s">
        <v>5103</v>
      </c>
      <c r="F120" s="34" t="s">
        <v>5184</v>
      </c>
      <c r="G120" s="32" t="s">
        <v>534</v>
      </c>
      <c r="H120" s="33">
        <v>4186</v>
      </c>
      <c r="I120" s="33">
        <v>7.3</v>
      </c>
      <c r="J120" s="33">
        <f t="shared" si="2"/>
        <v>30557.8</v>
      </c>
      <c r="K120" s="33" t="s">
        <v>23</v>
      </c>
      <c r="N120" s="22" t="s">
        <v>5103</v>
      </c>
      <c r="P120" s="144">
        <v>0.30739299610894938</v>
      </c>
      <c r="Q120" s="145">
        <f t="shared" si="3"/>
        <v>9393.2536964980536</v>
      </c>
    </row>
    <row r="121" spans="1:17" ht="153">
      <c r="A121" s="22" t="s">
        <v>23</v>
      </c>
      <c r="C121" s="32">
        <v>116</v>
      </c>
      <c r="D121" s="33">
        <v>0</v>
      </c>
      <c r="E121" s="33" t="s">
        <v>5104</v>
      </c>
      <c r="F121" s="34" t="s">
        <v>5185</v>
      </c>
      <c r="G121" s="32" t="s">
        <v>534</v>
      </c>
      <c r="H121" s="33">
        <v>31025.159999999996</v>
      </c>
      <c r="I121" s="33">
        <v>6.9</v>
      </c>
      <c r="J121" s="33">
        <f t="shared" si="2"/>
        <v>214073.60399999999</v>
      </c>
      <c r="K121" s="33" t="s">
        <v>23</v>
      </c>
      <c r="N121" s="22" t="s">
        <v>5104</v>
      </c>
      <c r="P121" s="144">
        <v>0.30630630630630629</v>
      </c>
      <c r="Q121" s="145">
        <f t="shared" si="3"/>
        <v>65572.094918918912</v>
      </c>
    </row>
    <row r="122" spans="1:17" ht="153">
      <c r="A122" s="22" t="s">
        <v>23</v>
      </c>
      <c r="C122" s="32">
        <v>117</v>
      </c>
      <c r="D122" s="33">
        <v>0</v>
      </c>
      <c r="E122" s="33" t="s">
        <v>5105</v>
      </c>
      <c r="F122" s="34" t="s">
        <v>5186</v>
      </c>
      <c r="G122" s="32" t="s">
        <v>534</v>
      </c>
      <c r="H122" s="33">
        <v>1474.43</v>
      </c>
      <c r="I122" s="33">
        <v>7.6</v>
      </c>
      <c r="J122" s="33">
        <f t="shared" si="2"/>
        <v>11205.668</v>
      </c>
      <c r="K122" s="33" t="s">
        <v>23</v>
      </c>
      <c r="N122" s="22" t="s">
        <v>5105</v>
      </c>
      <c r="P122" s="144">
        <v>0.29453262786596129</v>
      </c>
      <c r="Q122" s="145">
        <f t="shared" si="3"/>
        <v>3300.4348430335108</v>
      </c>
    </row>
    <row r="123" spans="1:17" ht="34">
      <c r="A123" s="22" t="s">
        <v>23</v>
      </c>
      <c r="C123" s="32">
        <v>118</v>
      </c>
      <c r="D123" s="33">
        <v>0</v>
      </c>
      <c r="E123" s="33" t="s">
        <v>532</v>
      </c>
      <c r="F123" s="34" t="s">
        <v>1127</v>
      </c>
      <c r="G123" s="32" t="s">
        <v>74</v>
      </c>
      <c r="H123" s="33">
        <v>0.02</v>
      </c>
      <c r="I123" s="33">
        <v>1778.19</v>
      </c>
      <c r="J123" s="33">
        <f t="shared" si="2"/>
        <v>35.563800000000001</v>
      </c>
      <c r="K123" s="33" t="s">
        <v>23</v>
      </c>
      <c r="P123" s="144">
        <v>0.59251261113829234</v>
      </c>
      <c r="Q123" s="145">
        <f t="shared" si="3"/>
        <v>21.072000000000003</v>
      </c>
    </row>
    <row r="124" spans="1:17" ht="34">
      <c r="A124" s="22" t="s">
        <v>23</v>
      </c>
      <c r="C124" s="32">
        <v>119</v>
      </c>
      <c r="D124" s="33">
        <v>0</v>
      </c>
      <c r="E124" s="33" t="s">
        <v>537</v>
      </c>
      <c r="F124" s="34" t="s">
        <v>1128</v>
      </c>
      <c r="G124" s="32" t="s">
        <v>74</v>
      </c>
      <c r="H124" s="33">
        <v>6.92</v>
      </c>
      <c r="I124" s="33">
        <v>256.82</v>
      </c>
      <c r="J124" s="33">
        <f t="shared" si="2"/>
        <v>1777.1943999999999</v>
      </c>
      <c r="K124" s="33" t="s">
        <v>23</v>
      </c>
      <c r="P124" s="144">
        <v>0.25644420216494046</v>
      </c>
      <c r="Q124" s="145">
        <f t="shared" si="3"/>
        <v>455.75120000000004</v>
      </c>
    </row>
    <row r="125" spans="1:17" ht="102">
      <c r="A125" s="22" t="s">
        <v>23</v>
      </c>
      <c r="C125" s="32">
        <v>120</v>
      </c>
      <c r="D125" s="33">
        <v>0</v>
      </c>
      <c r="E125" s="33" t="s">
        <v>1822</v>
      </c>
      <c r="F125" s="34" t="s">
        <v>1823</v>
      </c>
      <c r="G125" s="32" t="s">
        <v>32</v>
      </c>
      <c r="H125" s="33">
        <v>20</v>
      </c>
      <c r="I125" s="33">
        <v>234.43</v>
      </c>
      <c r="J125" s="33">
        <f t="shared" si="2"/>
        <v>4688.6000000000004</v>
      </c>
      <c r="K125" s="33" t="s">
        <v>23</v>
      </c>
      <c r="P125" s="144">
        <v>0.1872627223478224</v>
      </c>
      <c r="Q125" s="145">
        <f t="shared" si="3"/>
        <v>878.00000000000023</v>
      </c>
    </row>
    <row r="126" spans="1:17" ht="34">
      <c r="A126" s="22" t="s">
        <v>23</v>
      </c>
      <c r="C126" s="32">
        <v>121</v>
      </c>
      <c r="D126" s="33">
        <v>0</v>
      </c>
      <c r="E126" s="33" t="s">
        <v>1824</v>
      </c>
      <c r="F126" s="34" t="s">
        <v>1825</v>
      </c>
      <c r="G126" s="32" t="s">
        <v>32</v>
      </c>
      <c r="H126" s="33">
        <v>2</v>
      </c>
      <c r="I126" s="33">
        <v>155.99</v>
      </c>
      <c r="J126" s="33">
        <f t="shared" si="2"/>
        <v>311.98</v>
      </c>
      <c r="K126" s="33" t="s">
        <v>23</v>
      </c>
      <c r="P126" s="144">
        <v>0.58817872940573113</v>
      </c>
      <c r="Q126" s="145">
        <f t="shared" si="3"/>
        <v>183.5</v>
      </c>
    </row>
    <row r="127" spans="1:17" ht="51">
      <c r="A127" s="22" t="s">
        <v>23</v>
      </c>
      <c r="C127" s="32">
        <v>122</v>
      </c>
      <c r="D127" s="33">
        <v>0</v>
      </c>
      <c r="E127" s="33" t="s">
        <v>1826</v>
      </c>
      <c r="F127" s="34" t="s">
        <v>1827</v>
      </c>
      <c r="G127" s="32" t="s">
        <v>32</v>
      </c>
      <c r="H127" s="33">
        <v>3</v>
      </c>
      <c r="I127" s="33">
        <v>248.85</v>
      </c>
      <c r="J127" s="33">
        <f t="shared" si="2"/>
        <v>746.55</v>
      </c>
      <c r="K127" s="33" t="s">
        <v>23</v>
      </c>
      <c r="P127" s="144">
        <v>0.55394816154309823</v>
      </c>
      <c r="Q127" s="145">
        <f t="shared" si="3"/>
        <v>413.54999999999995</v>
      </c>
    </row>
    <row r="128" spans="1:17" ht="68">
      <c r="A128" s="22" t="s">
        <v>23</v>
      </c>
      <c r="C128" s="32">
        <v>123</v>
      </c>
      <c r="D128" s="33">
        <v>0</v>
      </c>
      <c r="E128" s="33" t="s">
        <v>1828</v>
      </c>
      <c r="F128" s="34" t="s">
        <v>1829</v>
      </c>
      <c r="G128" s="32" t="s">
        <v>32</v>
      </c>
      <c r="H128" s="33">
        <v>22</v>
      </c>
      <c r="I128" s="33">
        <v>53.32</v>
      </c>
      <c r="J128" s="33">
        <f t="shared" si="2"/>
        <v>1173.04</v>
      </c>
      <c r="K128" s="33" t="s">
        <v>23</v>
      </c>
      <c r="P128" s="144">
        <v>0.41185296324081017</v>
      </c>
      <c r="Q128" s="145">
        <f t="shared" si="3"/>
        <v>483.11999999999995</v>
      </c>
    </row>
    <row r="129" spans="1:17" ht="34">
      <c r="A129" s="22" t="s">
        <v>23</v>
      </c>
      <c r="C129" s="32">
        <v>124</v>
      </c>
      <c r="D129" s="33">
        <v>0</v>
      </c>
      <c r="E129" s="33" t="s">
        <v>1830</v>
      </c>
      <c r="F129" s="34" t="s">
        <v>1831</v>
      </c>
      <c r="G129" s="32" t="s">
        <v>74</v>
      </c>
      <c r="H129" s="33">
        <v>0.14000000000000001</v>
      </c>
      <c r="I129" s="33">
        <v>1159.53</v>
      </c>
      <c r="J129" s="33">
        <f t="shared" si="2"/>
        <v>162.33420000000001</v>
      </c>
      <c r="K129" s="33" t="s">
        <v>23</v>
      </c>
      <c r="P129" s="144">
        <v>0.56790251222478072</v>
      </c>
      <c r="Q129" s="145">
        <f t="shared" si="3"/>
        <v>92.19</v>
      </c>
    </row>
    <row r="130" spans="1:17" ht="34">
      <c r="A130" s="22" t="s">
        <v>23</v>
      </c>
      <c r="C130" s="32">
        <v>125</v>
      </c>
      <c r="D130" s="33">
        <v>0</v>
      </c>
      <c r="E130" s="33" t="s">
        <v>1832</v>
      </c>
      <c r="F130" s="34" t="s">
        <v>1833</v>
      </c>
      <c r="G130" s="32" t="s">
        <v>32</v>
      </c>
      <c r="H130" s="33">
        <v>26</v>
      </c>
      <c r="I130" s="33">
        <v>27.73</v>
      </c>
      <c r="J130" s="33">
        <f t="shared" si="2"/>
        <v>720.98</v>
      </c>
      <c r="K130" s="33" t="s">
        <v>23</v>
      </c>
      <c r="P130" s="144">
        <v>0.47493689145329976</v>
      </c>
      <c r="Q130" s="145">
        <f t="shared" si="3"/>
        <v>342.42000000000007</v>
      </c>
    </row>
    <row r="131" spans="1:17" ht="102">
      <c r="A131" s="22" t="s">
        <v>23</v>
      </c>
      <c r="C131" s="32">
        <v>126</v>
      </c>
      <c r="D131" s="33">
        <v>0</v>
      </c>
      <c r="E131" s="33" t="s">
        <v>1834</v>
      </c>
      <c r="F131" s="34" t="s">
        <v>1835</v>
      </c>
      <c r="G131" s="32" t="s">
        <v>32</v>
      </c>
      <c r="H131" s="33">
        <v>10</v>
      </c>
      <c r="I131" s="33">
        <v>264.7</v>
      </c>
      <c r="J131" s="33">
        <f t="shared" si="2"/>
        <v>2647</v>
      </c>
      <c r="K131" s="33" t="s">
        <v>23</v>
      </c>
      <c r="P131" s="144">
        <v>0.16584812995844356</v>
      </c>
      <c r="Q131" s="145">
        <f t="shared" si="3"/>
        <v>439.00000000000011</v>
      </c>
    </row>
    <row r="132" spans="1:17" ht="68">
      <c r="A132" s="22" t="s">
        <v>23</v>
      </c>
      <c r="C132" s="32">
        <v>127</v>
      </c>
      <c r="D132" s="33">
        <v>0</v>
      </c>
      <c r="E132" s="33" t="s">
        <v>1836</v>
      </c>
      <c r="F132" s="34" t="s">
        <v>1837</v>
      </c>
      <c r="G132" s="32" t="s">
        <v>32</v>
      </c>
      <c r="H132" s="33">
        <v>13</v>
      </c>
      <c r="I132" s="33">
        <v>142.46</v>
      </c>
      <c r="J132" s="33">
        <f t="shared" si="2"/>
        <v>1851.98</v>
      </c>
      <c r="K132" s="33" t="s">
        <v>23</v>
      </c>
      <c r="P132" s="144">
        <v>0.30815667555805143</v>
      </c>
      <c r="Q132" s="145">
        <f t="shared" si="3"/>
        <v>570.70000000000005</v>
      </c>
    </row>
    <row r="133" spans="1:17" ht="68">
      <c r="A133" s="22" t="s">
        <v>23</v>
      </c>
      <c r="C133" s="32">
        <v>128</v>
      </c>
      <c r="D133" s="33">
        <v>0</v>
      </c>
      <c r="E133" s="33" t="s">
        <v>4418</v>
      </c>
      <c r="F133" s="34" t="s">
        <v>4419</v>
      </c>
      <c r="G133" s="32" t="s">
        <v>44</v>
      </c>
      <c r="H133" s="33">
        <v>4.16</v>
      </c>
      <c r="I133" s="33">
        <v>24.53</v>
      </c>
      <c r="J133" s="33">
        <f t="shared" si="2"/>
        <v>102.04480000000001</v>
      </c>
      <c r="K133" s="33" t="s">
        <v>23</v>
      </c>
      <c r="P133" s="144">
        <v>0.44</v>
      </c>
      <c r="Q133" s="145">
        <f t="shared" si="3"/>
        <v>44.899712000000001</v>
      </c>
    </row>
    <row r="134" spans="1:17" ht="17">
      <c r="A134" s="22" t="s">
        <v>225</v>
      </c>
      <c r="C134" s="32">
        <v>129</v>
      </c>
      <c r="D134" s="33" t="s">
        <v>538</v>
      </c>
      <c r="E134" s="33">
        <v>0</v>
      </c>
      <c r="F134" s="34" t="s">
        <v>697</v>
      </c>
      <c r="G134" s="32" t="s">
        <v>23</v>
      </c>
      <c r="H134" s="33" t="s">
        <v>23</v>
      </c>
      <c r="I134" s="33" t="s">
        <v>23</v>
      </c>
      <c r="J134" s="136"/>
      <c r="K134" s="33">
        <f>+SUM(J135:J146)</f>
        <v>49986.724000000002</v>
      </c>
      <c r="P134" s="144">
        <v>0</v>
      </c>
      <c r="Q134" s="145">
        <f t="shared" si="3"/>
        <v>0</v>
      </c>
    </row>
    <row r="135" spans="1:17" ht="68">
      <c r="A135" s="22" t="s">
        <v>23</v>
      </c>
      <c r="C135" s="32">
        <v>130</v>
      </c>
      <c r="D135" s="33">
        <v>0</v>
      </c>
      <c r="E135" s="33" t="s">
        <v>539</v>
      </c>
      <c r="F135" s="34" t="s">
        <v>1129</v>
      </c>
      <c r="G135" s="32" t="s">
        <v>540</v>
      </c>
      <c r="H135" s="33">
        <v>9.6</v>
      </c>
      <c r="I135" s="33">
        <v>287.69</v>
      </c>
      <c r="J135" s="33">
        <f t="shared" si="2"/>
        <v>2761.8240000000001</v>
      </c>
      <c r="K135" s="33" t="s">
        <v>23</v>
      </c>
      <c r="P135" s="144">
        <v>0.21363272967430225</v>
      </c>
      <c r="Q135" s="145">
        <f t="shared" si="3"/>
        <v>590.01600000000019</v>
      </c>
    </row>
    <row r="136" spans="1:17" ht="68">
      <c r="A136" s="22" t="s">
        <v>23</v>
      </c>
      <c r="C136" s="32">
        <v>131</v>
      </c>
      <c r="D136" s="33">
        <v>0</v>
      </c>
      <c r="E136" s="33" t="s">
        <v>541</v>
      </c>
      <c r="F136" s="34" t="s">
        <v>1130</v>
      </c>
      <c r="G136" s="32" t="s">
        <v>540</v>
      </c>
      <c r="H136" s="33">
        <v>14</v>
      </c>
      <c r="I136" s="33">
        <v>221.65</v>
      </c>
      <c r="J136" s="33">
        <f t="shared" ref="J136:J199" si="4">+H136*I136</f>
        <v>3103.1</v>
      </c>
      <c r="K136" s="33" t="s">
        <v>23</v>
      </c>
      <c r="P136" s="144">
        <v>8.910444394315363E-2</v>
      </c>
      <c r="Q136" s="145">
        <f t="shared" ref="Q136:Q199" si="5">+J136*P136</f>
        <v>276.5</v>
      </c>
    </row>
    <row r="137" spans="1:17" ht="119">
      <c r="A137" s="22" t="s">
        <v>23</v>
      </c>
      <c r="C137" s="32">
        <v>132</v>
      </c>
      <c r="D137" s="33">
        <v>0</v>
      </c>
      <c r="E137" s="33" t="s">
        <v>543</v>
      </c>
      <c r="F137" s="34" t="s">
        <v>1131</v>
      </c>
      <c r="G137" s="32" t="s">
        <v>32</v>
      </c>
      <c r="H137" s="33">
        <v>28</v>
      </c>
      <c r="I137" s="33">
        <v>141.31</v>
      </c>
      <c r="J137" s="33">
        <f t="shared" si="4"/>
        <v>3956.6800000000003</v>
      </c>
      <c r="K137" s="33" t="s">
        <v>23</v>
      </c>
      <c r="P137" s="144">
        <v>0.46606751114570799</v>
      </c>
      <c r="Q137" s="145">
        <f t="shared" si="5"/>
        <v>1844.08</v>
      </c>
    </row>
    <row r="138" spans="1:17" ht="136">
      <c r="A138" s="22" t="s">
        <v>23</v>
      </c>
      <c r="C138" s="32">
        <v>133</v>
      </c>
      <c r="D138" s="33">
        <v>0</v>
      </c>
      <c r="E138" s="33" t="s">
        <v>544</v>
      </c>
      <c r="F138" s="34" t="s">
        <v>1132</v>
      </c>
      <c r="G138" s="32" t="s">
        <v>32</v>
      </c>
      <c r="H138" s="33">
        <v>25</v>
      </c>
      <c r="I138" s="33">
        <v>229.98</v>
      </c>
      <c r="J138" s="33">
        <f t="shared" si="4"/>
        <v>5749.5</v>
      </c>
      <c r="K138" s="33" t="s">
        <v>23</v>
      </c>
      <c r="P138" s="144">
        <v>0.5726584920427864</v>
      </c>
      <c r="Q138" s="145">
        <f t="shared" si="5"/>
        <v>3292.5000000000005</v>
      </c>
    </row>
    <row r="139" spans="1:17" ht="102">
      <c r="A139" s="22" t="s">
        <v>23</v>
      </c>
      <c r="C139" s="32">
        <v>134</v>
      </c>
      <c r="D139" s="33">
        <v>0</v>
      </c>
      <c r="E139" s="33" t="s">
        <v>545</v>
      </c>
      <c r="F139" s="34" t="s">
        <v>546</v>
      </c>
      <c r="G139" s="32" t="s">
        <v>32</v>
      </c>
      <c r="H139" s="33">
        <v>1</v>
      </c>
      <c r="I139" s="33">
        <v>497.63</v>
      </c>
      <c r="J139" s="33">
        <f t="shared" si="4"/>
        <v>497.63</v>
      </c>
      <c r="K139" s="33" t="s">
        <v>23</v>
      </c>
      <c r="P139" s="144">
        <v>0.26465446215059379</v>
      </c>
      <c r="Q139" s="145">
        <f t="shared" si="5"/>
        <v>131.69999999999999</v>
      </c>
    </row>
    <row r="140" spans="1:17" ht="102">
      <c r="A140" s="22" t="s">
        <v>23</v>
      </c>
      <c r="C140" s="32">
        <v>135</v>
      </c>
      <c r="D140" s="33">
        <v>0</v>
      </c>
      <c r="E140" s="33" t="s">
        <v>547</v>
      </c>
      <c r="F140" s="34" t="s">
        <v>548</v>
      </c>
      <c r="G140" s="32" t="s">
        <v>32</v>
      </c>
      <c r="H140" s="33">
        <v>14</v>
      </c>
      <c r="I140" s="33">
        <v>476.31</v>
      </c>
      <c r="J140" s="33">
        <f t="shared" si="4"/>
        <v>6668.34</v>
      </c>
      <c r="K140" s="33" t="s">
        <v>23</v>
      </c>
      <c r="P140" s="144">
        <v>0.27650059834981411</v>
      </c>
      <c r="Q140" s="145">
        <f t="shared" si="5"/>
        <v>1843.7999999999995</v>
      </c>
    </row>
    <row r="141" spans="1:17" ht="68">
      <c r="A141" s="22" t="s">
        <v>23</v>
      </c>
      <c r="C141" s="32">
        <v>136</v>
      </c>
      <c r="D141" s="33">
        <v>0</v>
      </c>
      <c r="E141" s="33" t="s">
        <v>542</v>
      </c>
      <c r="F141" s="34" t="s">
        <v>1133</v>
      </c>
      <c r="G141" s="32" t="s">
        <v>540</v>
      </c>
      <c r="H141" s="33">
        <v>14.4</v>
      </c>
      <c r="I141" s="33">
        <v>214.27</v>
      </c>
      <c r="J141" s="33">
        <f t="shared" si="4"/>
        <v>3085.4880000000003</v>
      </c>
      <c r="K141" s="33" t="s">
        <v>23</v>
      </c>
      <c r="P141" s="144">
        <v>5.1197087786437667E-2</v>
      </c>
      <c r="Q141" s="145">
        <f t="shared" si="5"/>
        <v>157.96799999999999</v>
      </c>
    </row>
    <row r="142" spans="1:17" ht="51">
      <c r="A142" s="22" t="s">
        <v>23</v>
      </c>
      <c r="C142" s="32">
        <v>137</v>
      </c>
      <c r="D142" s="33">
        <v>0</v>
      </c>
      <c r="E142" s="33" t="s">
        <v>1838</v>
      </c>
      <c r="F142" s="34" t="s">
        <v>1839</v>
      </c>
      <c r="G142" s="32" t="s">
        <v>32</v>
      </c>
      <c r="H142" s="33">
        <v>12</v>
      </c>
      <c r="I142" s="33">
        <v>1270.17</v>
      </c>
      <c r="J142" s="33">
        <f t="shared" si="4"/>
        <v>15242.04</v>
      </c>
      <c r="K142" s="33" t="s">
        <v>23</v>
      </c>
      <c r="P142" s="144">
        <v>0.15553823503940423</v>
      </c>
      <c r="Q142" s="145">
        <f t="shared" si="5"/>
        <v>2370.7200000000007</v>
      </c>
    </row>
    <row r="143" spans="1:17" ht="68">
      <c r="A143" s="22" t="s">
        <v>23</v>
      </c>
      <c r="C143" s="32">
        <v>138</v>
      </c>
      <c r="D143" s="33">
        <v>0</v>
      </c>
      <c r="E143" s="33" t="s">
        <v>1840</v>
      </c>
      <c r="F143" s="34" t="s">
        <v>1841</v>
      </c>
      <c r="G143" s="32" t="s">
        <v>32</v>
      </c>
      <c r="H143" s="33">
        <v>2</v>
      </c>
      <c r="I143" s="33">
        <v>1406.74</v>
      </c>
      <c r="J143" s="33">
        <f t="shared" si="4"/>
        <v>2813.48</v>
      </c>
      <c r="K143" s="33" t="s">
        <v>23</v>
      </c>
      <c r="P143" s="144">
        <v>0.14043817620882321</v>
      </c>
      <c r="Q143" s="145">
        <f t="shared" si="5"/>
        <v>395.11999999999989</v>
      </c>
    </row>
    <row r="144" spans="1:17" ht="68">
      <c r="A144" s="22" t="s">
        <v>23</v>
      </c>
      <c r="C144" s="32">
        <v>139</v>
      </c>
      <c r="D144" s="33">
        <v>0</v>
      </c>
      <c r="E144" s="33" t="s">
        <v>1842</v>
      </c>
      <c r="F144" s="34" t="s">
        <v>1843</v>
      </c>
      <c r="G144" s="32" t="s">
        <v>540</v>
      </c>
      <c r="H144" s="33">
        <v>10.8</v>
      </c>
      <c r="I144" s="33">
        <v>216.24</v>
      </c>
      <c r="J144" s="33">
        <f t="shared" si="4"/>
        <v>2335.3920000000003</v>
      </c>
      <c r="K144" s="33" t="s">
        <v>23</v>
      </c>
      <c r="P144" s="144">
        <v>7.1032186459489388E-2</v>
      </c>
      <c r="Q144" s="145">
        <f t="shared" si="5"/>
        <v>165.88799999999986</v>
      </c>
    </row>
    <row r="145" spans="1:17" ht="102">
      <c r="A145" s="22" t="s">
        <v>23</v>
      </c>
      <c r="C145" s="32">
        <v>140</v>
      </c>
      <c r="D145" s="33">
        <v>0</v>
      </c>
      <c r="E145" s="33" t="s">
        <v>1844</v>
      </c>
      <c r="F145" s="34" t="s">
        <v>1845</v>
      </c>
      <c r="G145" s="32" t="s">
        <v>32</v>
      </c>
      <c r="H145" s="33">
        <v>3</v>
      </c>
      <c r="I145" s="33">
        <v>618.22</v>
      </c>
      <c r="J145" s="33">
        <f t="shared" si="4"/>
        <v>1854.66</v>
      </c>
      <c r="K145" s="33" t="s">
        <v>23</v>
      </c>
      <c r="P145" s="144">
        <v>0.21303095985247966</v>
      </c>
      <c r="Q145" s="145">
        <f t="shared" si="5"/>
        <v>395.09999999999997</v>
      </c>
    </row>
    <row r="146" spans="1:17" ht="102">
      <c r="A146" s="22" t="s">
        <v>23</v>
      </c>
      <c r="C146" s="32">
        <v>141</v>
      </c>
      <c r="D146" s="33">
        <v>0</v>
      </c>
      <c r="E146" s="33" t="s">
        <v>1846</v>
      </c>
      <c r="F146" s="34" t="s">
        <v>1847</v>
      </c>
      <c r="G146" s="32" t="s">
        <v>32</v>
      </c>
      <c r="H146" s="33">
        <v>3</v>
      </c>
      <c r="I146" s="33">
        <v>639.53</v>
      </c>
      <c r="J146" s="33">
        <f t="shared" si="4"/>
        <v>1918.59</v>
      </c>
      <c r="K146" s="33" t="s">
        <v>23</v>
      </c>
      <c r="P146" s="144">
        <v>0.20593248166622363</v>
      </c>
      <c r="Q146" s="145">
        <f t="shared" si="5"/>
        <v>395.09999999999997</v>
      </c>
    </row>
    <row r="147" spans="1:17" ht="17">
      <c r="A147" s="22" t="s">
        <v>225</v>
      </c>
      <c r="C147" s="32">
        <v>142</v>
      </c>
      <c r="D147" s="33" t="s">
        <v>549</v>
      </c>
      <c r="E147" s="33">
        <v>0</v>
      </c>
      <c r="F147" s="34" t="s">
        <v>698</v>
      </c>
      <c r="G147" s="32" t="s">
        <v>23</v>
      </c>
      <c r="H147" s="33" t="s">
        <v>23</v>
      </c>
      <c r="I147" s="33" t="s">
        <v>23</v>
      </c>
      <c r="J147" s="136"/>
      <c r="K147" s="33">
        <f>+SUM(J148:J167)</f>
        <v>55195.679999999993</v>
      </c>
      <c r="P147" s="144">
        <v>0</v>
      </c>
      <c r="Q147" s="145">
        <f t="shared" si="5"/>
        <v>0</v>
      </c>
    </row>
    <row r="148" spans="1:17" ht="17">
      <c r="A148" s="22" t="s">
        <v>23</v>
      </c>
      <c r="C148" s="32">
        <v>143</v>
      </c>
      <c r="D148" s="33">
        <v>0</v>
      </c>
      <c r="E148" s="33" t="s">
        <v>550</v>
      </c>
      <c r="F148" s="34" t="s">
        <v>551</v>
      </c>
      <c r="G148" s="32" t="s">
        <v>32</v>
      </c>
      <c r="H148" s="33">
        <v>18</v>
      </c>
      <c r="I148" s="33">
        <v>43.23</v>
      </c>
      <c r="J148" s="33">
        <f t="shared" si="4"/>
        <v>778.14</v>
      </c>
      <c r="K148" s="33" t="s">
        <v>23</v>
      </c>
      <c r="P148" s="144">
        <v>0.25375896368262785</v>
      </c>
      <c r="Q148" s="145">
        <f t="shared" si="5"/>
        <v>197.46000000000004</v>
      </c>
    </row>
    <row r="149" spans="1:17" ht="34">
      <c r="A149" s="22" t="s">
        <v>23</v>
      </c>
      <c r="C149" s="32">
        <v>144</v>
      </c>
      <c r="D149" s="33">
        <v>0</v>
      </c>
      <c r="E149" s="33" t="s">
        <v>552</v>
      </c>
      <c r="F149" s="34" t="s">
        <v>553</v>
      </c>
      <c r="G149" s="32" t="s">
        <v>32</v>
      </c>
      <c r="H149" s="33">
        <v>22</v>
      </c>
      <c r="I149" s="33">
        <v>262.97000000000003</v>
      </c>
      <c r="J149" s="33">
        <f t="shared" si="4"/>
        <v>5785.34</v>
      </c>
      <c r="K149" s="33" t="s">
        <v>23</v>
      </c>
      <c r="P149" s="144">
        <v>8.3507624443852929E-2</v>
      </c>
      <c r="Q149" s="145">
        <f t="shared" si="5"/>
        <v>483.12000000000012</v>
      </c>
    </row>
    <row r="150" spans="1:17" ht="17">
      <c r="A150" s="22" t="s">
        <v>23</v>
      </c>
      <c r="C150" s="32">
        <v>145</v>
      </c>
      <c r="D150" s="33">
        <v>0</v>
      </c>
      <c r="E150" s="33" t="s">
        <v>1134</v>
      </c>
      <c r="F150" s="34" t="s">
        <v>1135</v>
      </c>
      <c r="G150" s="32" t="s">
        <v>32</v>
      </c>
      <c r="H150" s="33">
        <v>4</v>
      </c>
      <c r="I150" s="33">
        <v>110.51</v>
      </c>
      <c r="J150" s="33">
        <f t="shared" si="4"/>
        <v>442.04</v>
      </c>
      <c r="K150" s="33" t="s">
        <v>23</v>
      </c>
      <c r="P150" s="144">
        <v>0.39724911772690247</v>
      </c>
      <c r="Q150" s="145">
        <f t="shared" si="5"/>
        <v>175.59999999999997</v>
      </c>
    </row>
    <row r="151" spans="1:17" ht="17">
      <c r="A151" s="22" t="s">
        <v>23</v>
      </c>
      <c r="C151" s="32">
        <v>146</v>
      </c>
      <c r="D151" s="33">
        <v>0</v>
      </c>
      <c r="E151" s="33" t="s">
        <v>561</v>
      </c>
      <c r="F151" s="34" t="s">
        <v>562</v>
      </c>
      <c r="G151" s="32" t="s">
        <v>32</v>
      </c>
      <c r="H151" s="33">
        <v>16</v>
      </c>
      <c r="I151" s="33">
        <v>172.24</v>
      </c>
      <c r="J151" s="33">
        <f t="shared" si="4"/>
        <v>2755.84</v>
      </c>
      <c r="K151" s="33" t="s">
        <v>23</v>
      </c>
      <c r="P151" s="144">
        <v>0.12749651648862048</v>
      </c>
      <c r="Q151" s="145">
        <f t="shared" si="5"/>
        <v>351.3599999999999</v>
      </c>
    </row>
    <row r="152" spans="1:17" ht="102">
      <c r="A152" s="22" t="s">
        <v>23</v>
      </c>
      <c r="C152" s="32">
        <v>147</v>
      </c>
      <c r="D152" s="33">
        <v>0</v>
      </c>
      <c r="E152" s="33" t="s">
        <v>567</v>
      </c>
      <c r="F152" s="34" t="s">
        <v>568</v>
      </c>
      <c r="G152" s="32" t="s">
        <v>32</v>
      </c>
      <c r="H152" s="33">
        <v>4</v>
      </c>
      <c r="I152" s="33">
        <v>613.21</v>
      </c>
      <c r="J152" s="33">
        <f t="shared" si="4"/>
        <v>2452.84</v>
      </c>
      <c r="K152" s="33" t="s">
        <v>23</v>
      </c>
      <c r="P152" s="144">
        <v>5.3701015965166923E-2</v>
      </c>
      <c r="Q152" s="145">
        <f t="shared" si="5"/>
        <v>131.72000000000006</v>
      </c>
    </row>
    <row r="153" spans="1:17" ht="68">
      <c r="A153" s="22" t="s">
        <v>23</v>
      </c>
      <c r="C153" s="32">
        <v>148</v>
      </c>
      <c r="D153" s="33">
        <v>0</v>
      </c>
      <c r="E153" s="33" t="s">
        <v>575</v>
      </c>
      <c r="F153" s="34" t="s">
        <v>1136</v>
      </c>
      <c r="G153" s="32" t="s">
        <v>32</v>
      </c>
      <c r="H153" s="33">
        <v>14</v>
      </c>
      <c r="I153" s="33">
        <v>751.61</v>
      </c>
      <c r="J153" s="33">
        <f t="shared" si="4"/>
        <v>10522.54</v>
      </c>
      <c r="K153" s="33" t="s">
        <v>23</v>
      </c>
      <c r="P153" s="144">
        <v>8.7625231170420842E-2</v>
      </c>
      <c r="Q153" s="145">
        <f t="shared" si="5"/>
        <v>922.04000000000019</v>
      </c>
    </row>
    <row r="154" spans="1:17" ht="51">
      <c r="A154" s="22" t="s">
        <v>23</v>
      </c>
      <c r="C154" s="32">
        <v>149</v>
      </c>
      <c r="D154" s="33">
        <v>0</v>
      </c>
      <c r="E154" s="33" t="s">
        <v>554</v>
      </c>
      <c r="F154" s="34" t="s">
        <v>555</v>
      </c>
      <c r="G154" s="32" t="s">
        <v>32</v>
      </c>
      <c r="H154" s="33">
        <v>22</v>
      </c>
      <c r="I154" s="33">
        <v>130.30000000000001</v>
      </c>
      <c r="J154" s="33">
        <f t="shared" si="4"/>
        <v>2866.6000000000004</v>
      </c>
      <c r="K154" s="33" t="s">
        <v>23</v>
      </c>
      <c r="P154" s="144">
        <v>0.16853415195702218</v>
      </c>
      <c r="Q154" s="145">
        <f t="shared" si="5"/>
        <v>483.11999999999983</v>
      </c>
    </row>
    <row r="155" spans="1:17" ht="17">
      <c r="A155" s="22" t="s">
        <v>23</v>
      </c>
      <c r="C155" s="32">
        <v>150</v>
      </c>
      <c r="D155" s="33">
        <v>0</v>
      </c>
      <c r="E155" s="33" t="s">
        <v>556</v>
      </c>
      <c r="F155" s="34" t="s">
        <v>557</v>
      </c>
      <c r="G155" s="32" t="s">
        <v>32</v>
      </c>
      <c r="H155" s="33">
        <v>22</v>
      </c>
      <c r="I155" s="33">
        <v>35.43</v>
      </c>
      <c r="J155" s="33">
        <f t="shared" si="4"/>
        <v>779.46</v>
      </c>
      <c r="K155" s="33" t="s">
        <v>23</v>
      </c>
      <c r="P155" s="144">
        <v>9.9068585944115203E-2</v>
      </c>
      <c r="Q155" s="145">
        <f t="shared" si="5"/>
        <v>77.220000000000041</v>
      </c>
    </row>
    <row r="156" spans="1:17" ht="85">
      <c r="A156" s="22" t="s">
        <v>23</v>
      </c>
      <c r="C156" s="32">
        <v>151</v>
      </c>
      <c r="D156" s="33">
        <v>0</v>
      </c>
      <c r="E156" s="33" t="s">
        <v>558</v>
      </c>
      <c r="F156" s="34" t="s">
        <v>1137</v>
      </c>
      <c r="G156" s="32" t="s">
        <v>32</v>
      </c>
      <c r="H156" s="33">
        <v>4</v>
      </c>
      <c r="I156" s="33">
        <v>377.12</v>
      </c>
      <c r="J156" s="33">
        <f t="shared" si="4"/>
        <v>1508.48</v>
      </c>
      <c r="K156" s="33" t="s">
        <v>23</v>
      </c>
      <c r="P156" s="144">
        <v>2.9088884174798543E-2</v>
      </c>
      <c r="Q156" s="145">
        <f t="shared" si="5"/>
        <v>43.880000000000109</v>
      </c>
    </row>
    <row r="157" spans="1:17" ht="34">
      <c r="A157" s="22" t="s">
        <v>23</v>
      </c>
      <c r="C157" s="32">
        <v>152</v>
      </c>
      <c r="D157" s="33">
        <v>0</v>
      </c>
      <c r="E157" s="33" t="s">
        <v>559</v>
      </c>
      <c r="F157" s="34" t="s">
        <v>560</v>
      </c>
      <c r="G157" s="32" t="s">
        <v>32</v>
      </c>
      <c r="H157" s="33">
        <v>4</v>
      </c>
      <c r="I157" s="33">
        <v>54.02</v>
      </c>
      <c r="J157" s="33">
        <f t="shared" si="4"/>
        <v>216.08</v>
      </c>
      <c r="K157" s="33" t="s">
        <v>23</v>
      </c>
      <c r="P157" s="144">
        <v>0.40651610514624215</v>
      </c>
      <c r="Q157" s="145">
        <f t="shared" si="5"/>
        <v>87.84</v>
      </c>
    </row>
    <row r="158" spans="1:17" ht="102">
      <c r="A158" s="22" t="s">
        <v>23</v>
      </c>
      <c r="C158" s="32">
        <v>153</v>
      </c>
      <c r="D158" s="33">
        <v>0</v>
      </c>
      <c r="E158" s="33" t="s">
        <v>563</v>
      </c>
      <c r="F158" s="34" t="s">
        <v>564</v>
      </c>
      <c r="G158" s="32" t="s">
        <v>32</v>
      </c>
      <c r="H158" s="33">
        <v>16</v>
      </c>
      <c r="I158" s="33">
        <v>363.8</v>
      </c>
      <c r="J158" s="33">
        <f t="shared" si="4"/>
        <v>5820.8</v>
      </c>
      <c r="K158" s="33" t="s">
        <v>23</v>
      </c>
      <c r="P158" s="144">
        <v>6.0362836723474381E-2</v>
      </c>
      <c r="Q158" s="145">
        <f t="shared" si="5"/>
        <v>351.35999999999967</v>
      </c>
    </row>
    <row r="159" spans="1:17" ht="17">
      <c r="A159" s="22" t="s">
        <v>23</v>
      </c>
      <c r="C159" s="32">
        <v>154</v>
      </c>
      <c r="D159" s="33">
        <v>0</v>
      </c>
      <c r="E159" s="33" t="s">
        <v>565</v>
      </c>
      <c r="F159" s="34" t="s">
        <v>566</v>
      </c>
      <c r="G159" s="32" t="s">
        <v>32</v>
      </c>
      <c r="H159" s="33">
        <v>16</v>
      </c>
      <c r="I159" s="33">
        <v>48.27</v>
      </c>
      <c r="J159" s="33">
        <f t="shared" si="4"/>
        <v>772.32</v>
      </c>
      <c r="K159" s="33" t="s">
        <v>23</v>
      </c>
      <c r="P159" s="144">
        <v>0.45494095711622118</v>
      </c>
      <c r="Q159" s="145">
        <f t="shared" si="5"/>
        <v>351.35999999999996</v>
      </c>
    </row>
    <row r="160" spans="1:17" ht="34">
      <c r="A160" s="22" t="s">
        <v>23</v>
      </c>
      <c r="C160" s="32">
        <v>155</v>
      </c>
      <c r="D160" s="33">
        <v>0</v>
      </c>
      <c r="E160" s="33" t="s">
        <v>1138</v>
      </c>
      <c r="F160" s="34" t="s">
        <v>1139</v>
      </c>
      <c r="G160" s="32" t="s">
        <v>32</v>
      </c>
      <c r="H160" s="33">
        <v>3</v>
      </c>
      <c r="I160" s="33">
        <v>70.28</v>
      </c>
      <c r="J160" s="33">
        <f t="shared" si="4"/>
        <v>210.84</v>
      </c>
      <c r="K160" s="33" t="s">
        <v>23</v>
      </c>
      <c r="P160" s="144">
        <v>0.31246442800227664</v>
      </c>
      <c r="Q160" s="145">
        <f t="shared" si="5"/>
        <v>65.88000000000001</v>
      </c>
    </row>
    <row r="161" spans="1:17" ht="85">
      <c r="A161" s="22" t="s">
        <v>23</v>
      </c>
      <c r="C161" s="32">
        <v>156</v>
      </c>
      <c r="D161" s="33">
        <v>0</v>
      </c>
      <c r="E161" s="33" t="s">
        <v>569</v>
      </c>
      <c r="F161" s="34" t="s">
        <v>570</v>
      </c>
      <c r="G161" s="32" t="s">
        <v>32</v>
      </c>
      <c r="H161" s="33">
        <v>4</v>
      </c>
      <c r="I161" s="33">
        <v>163.6</v>
      </c>
      <c r="J161" s="33">
        <f t="shared" si="4"/>
        <v>654.4</v>
      </c>
      <c r="K161" s="33" t="s">
        <v>23</v>
      </c>
      <c r="P161" s="144">
        <v>2.6833740831295937E-2</v>
      </c>
      <c r="Q161" s="145">
        <f t="shared" si="5"/>
        <v>17.560000000000059</v>
      </c>
    </row>
    <row r="162" spans="1:17" ht="34">
      <c r="A162" s="22" t="s">
        <v>23</v>
      </c>
      <c r="C162" s="32">
        <v>157</v>
      </c>
      <c r="D162" s="33">
        <v>0</v>
      </c>
      <c r="E162" s="33" t="s">
        <v>571</v>
      </c>
      <c r="F162" s="34" t="s">
        <v>572</v>
      </c>
      <c r="G162" s="32" t="s">
        <v>32</v>
      </c>
      <c r="H162" s="33">
        <v>4</v>
      </c>
      <c r="I162" s="33">
        <v>26.05</v>
      </c>
      <c r="J162" s="33">
        <f t="shared" si="4"/>
        <v>104.2</v>
      </c>
      <c r="K162" s="33" t="s">
        <v>23</v>
      </c>
      <c r="P162" s="144">
        <v>8.406909788867567E-2</v>
      </c>
      <c r="Q162" s="145">
        <f t="shared" si="5"/>
        <v>8.7600000000000051</v>
      </c>
    </row>
    <row r="163" spans="1:17" ht="34">
      <c r="A163" s="22" t="s">
        <v>23</v>
      </c>
      <c r="C163" s="32">
        <v>158</v>
      </c>
      <c r="D163" s="33">
        <v>0</v>
      </c>
      <c r="E163" s="33" t="s">
        <v>573</v>
      </c>
      <c r="F163" s="34" t="s">
        <v>574</v>
      </c>
      <c r="G163" s="32" t="s">
        <v>32</v>
      </c>
      <c r="H163" s="33">
        <v>4</v>
      </c>
      <c r="I163" s="33">
        <v>71.489999999999995</v>
      </c>
      <c r="J163" s="33">
        <f t="shared" si="4"/>
        <v>285.95999999999998</v>
      </c>
      <c r="K163" s="33" t="s">
        <v>23</v>
      </c>
      <c r="P163" s="144">
        <v>3.0633655056651249E-2</v>
      </c>
      <c r="Q163" s="145">
        <f t="shared" si="5"/>
        <v>8.7599999999999909</v>
      </c>
    </row>
    <row r="164" spans="1:17" ht="34">
      <c r="A164" s="22" t="s">
        <v>23</v>
      </c>
      <c r="C164" s="32">
        <v>159</v>
      </c>
      <c r="D164" s="33">
        <v>0</v>
      </c>
      <c r="E164" s="33" t="s">
        <v>576</v>
      </c>
      <c r="F164" s="34" t="s">
        <v>577</v>
      </c>
      <c r="G164" s="32" t="s">
        <v>32</v>
      </c>
      <c r="H164" s="33">
        <v>18</v>
      </c>
      <c r="I164" s="33">
        <v>322.69</v>
      </c>
      <c r="J164" s="33">
        <f t="shared" si="4"/>
        <v>5808.42</v>
      </c>
      <c r="K164" s="33" t="s">
        <v>23</v>
      </c>
      <c r="P164" s="144">
        <v>1.9182497133471744E-2</v>
      </c>
      <c r="Q164" s="145">
        <f t="shared" si="5"/>
        <v>111.41999999999994</v>
      </c>
    </row>
    <row r="165" spans="1:17" ht="221">
      <c r="A165" s="22" t="s">
        <v>23</v>
      </c>
      <c r="C165" s="32">
        <v>160</v>
      </c>
      <c r="D165" s="33">
        <v>0</v>
      </c>
      <c r="E165" s="33" t="s">
        <v>578</v>
      </c>
      <c r="F165" s="34" t="s">
        <v>1140</v>
      </c>
      <c r="G165" s="32" t="s">
        <v>32</v>
      </c>
      <c r="H165" s="33">
        <v>34</v>
      </c>
      <c r="I165" s="33">
        <v>188.07</v>
      </c>
      <c r="J165" s="33">
        <f t="shared" si="4"/>
        <v>6394.38</v>
      </c>
      <c r="K165" s="33" t="s">
        <v>23</v>
      </c>
      <c r="P165" s="144">
        <v>0.46684745041739772</v>
      </c>
      <c r="Q165" s="145">
        <f t="shared" si="5"/>
        <v>2985.2</v>
      </c>
    </row>
    <row r="166" spans="1:17" ht="187">
      <c r="A166" s="22" t="s">
        <v>23</v>
      </c>
      <c r="C166" s="32">
        <v>161</v>
      </c>
      <c r="D166" s="33">
        <v>0</v>
      </c>
      <c r="E166" s="33" t="s">
        <v>579</v>
      </c>
      <c r="F166" s="34" t="s">
        <v>1141</v>
      </c>
      <c r="G166" s="32" t="s">
        <v>32</v>
      </c>
      <c r="H166" s="33">
        <v>29</v>
      </c>
      <c r="I166" s="33">
        <v>193.39</v>
      </c>
      <c r="J166" s="33">
        <f t="shared" si="4"/>
        <v>5608.3099999999995</v>
      </c>
      <c r="K166" s="33" t="s">
        <v>23</v>
      </c>
      <c r="P166" s="144">
        <v>0.34055535446507057</v>
      </c>
      <c r="Q166" s="145">
        <f t="shared" si="5"/>
        <v>1909.9399999999998</v>
      </c>
    </row>
    <row r="167" spans="1:17" ht="34">
      <c r="A167" s="22" t="s">
        <v>23</v>
      </c>
      <c r="C167" s="32">
        <v>162</v>
      </c>
      <c r="D167" s="33">
        <v>0</v>
      </c>
      <c r="E167" s="33" t="s">
        <v>1848</v>
      </c>
      <c r="F167" s="34" t="s">
        <v>1849</v>
      </c>
      <c r="G167" s="32" t="s">
        <v>32</v>
      </c>
      <c r="H167" s="33">
        <v>3</v>
      </c>
      <c r="I167" s="33">
        <v>476.23</v>
      </c>
      <c r="J167" s="33">
        <f t="shared" si="4"/>
        <v>1428.69</v>
      </c>
      <c r="K167" s="33" t="s">
        <v>23</v>
      </c>
      <c r="P167" s="144">
        <v>0.138294521554711</v>
      </c>
      <c r="Q167" s="145">
        <f t="shared" si="5"/>
        <v>197.58000000000007</v>
      </c>
    </row>
    <row r="168" spans="1:17" ht="17">
      <c r="A168" s="22" t="s">
        <v>225</v>
      </c>
      <c r="C168" s="32">
        <v>163</v>
      </c>
      <c r="D168" s="33" t="s">
        <v>580</v>
      </c>
      <c r="E168" s="33">
        <v>0</v>
      </c>
      <c r="F168" s="34" t="s">
        <v>699</v>
      </c>
      <c r="G168" s="32" t="s">
        <v>23</v>
      </c>
      <c r="H168" s="33" t="s">
        <v>23</v>
      </c>
      <c r="I168" s="33" t="s">
        <v>23</v>
      </c>
      <c r="J168" s="136"/>
      <c r="K168" s="33">
        <f>+SUM(J169:J173)</f>
        <v>5675.75</v>
      </c>
      <c r="P168" s="144">
        <v>0</v>
      </c>
      <c r="Q168" s="145">
        <f t="shared" si="5"/>
        <v>0</v>
      </c>
    </row>
    <row r="169" spans="1:17" ht="34">
      <c r="A169" s="22" t="s">
        <v>23</v>
      </c>
      <c r="C169" s="32">
        <v>164</v>
      </c>
      <c r="D169" s="33">
        <v>0</v>
      </c>
      <c r="E169" s="33" t="s">
        <v>581</v>
      </c>
      <c r="F169" s="34" t="s">
        <v>582</v>
      </c>
      <c r="G169" s="32" t="s">
        <v>32</v>
      </c>
      <c r="H169" s="33">
        <v>2</v>
      </c>
      <c r="I169" s="33">
        <v>472</v>
      </c>
      <c r="J169" s="33">
        <f t="shared" si="4"/>
        <v>944</v>
      </c>
      <c r="K169" s="33" t="s">
        <v>23</v>
      </c>
      <c r="P169" s="144">
        <v>0.29762711864406782</v>
      </c>
      <c r="Q169" s="145">
        <f t="shared" si="5"/>
        <v>280.96000000000004</v>
      </c>
    </row>
    <row r="170" spans="1:17" ht="51">
      <c r="A170" s="22" t="s">
        <v>23</v>
      </c>
      <c r="C170" s="32">
        <v>165</v>
      </c>
      <c r="D170" s="33">
        <v>0</v>
      </c>
      <c r="E170" s="33" t="s">
        <v>1850</v>
      </c>
      <c r="F170" s="34" t="s">
        <v>1851</v>
      </c>
      <c r="G170" s="32" t="s">
        <v>32</v>
      </c>
      <c r="H170" s="33">
        <v>1</v>
      </c>
      <c r="I170" s="33">
        <v>4114.13</v>
      </c>
      <c r="J170" s="33">
        <f t="shared" si="4"/>
        <v>4114.13</v>
      </c>
      <c r="K170" s="33" t="s">
        <v>23</v>
      </c>
      <c r="P170" s="144">
        <v>6.5090310709676261E-2</v>
      </c>
      <c r="Q170" s="145">
        <f t="shared" si="5"/>
        <v>267.79000000000042</v>
      </c>
    </row>
    <row r="171" spans="1:17" ht="34">
      <c r="A171" s="22" t="s">
        <v>23</v>
      </c>
      <c r="C171" s="32">
        <v>166</v>
      </c>
      <c r="D171" s="33">
        <v>0</v>
      </c>
      <c r="E171" s="33" t="s">
        <v>1852</v>
      </c>
      <c r="F171" s="34" t="s">
        <v>1853</v>
      </c>
      <c r="G171" s="32" t="s">
        <v>32</v>
      </c>
      <c r="H171" s="33">
        <v>77</v>
      </c>
      <c r="I171" s="33">
        <v>6.11</v>
      </c>
      <c r="J171" s="33">
        <f t="shared" si="4"/>
        <v>470.47</v>
      </c>
      <c r="K171" s="33" t="s">
        <v>23</v>
      </c>
      <c r="P171" s="144">
        <v>0.2144026186579378</v>
      </c>
      <c r="Q171" s="145">
        <f t="shared" si="5"/>
        <v>100.87</v>
      </c>
    </row>
    <row r="172" spans="1:17" ht="17">
      <c r="A172" s="22" t="s">
        <v>23</v>
      </c>
      <c r="C172" s="32">
        <v>167</v>
      </c>
      <c r="D172" s="33">
        <v>0</v>
      </c>
      <c r="E172" s="33" t="s">
        <v>1854</v>
      </c>
      <c r="F172" s="34" t="s">
        <v>1855</v>
      </c>
      <c r="G172" s="32" t="s">
        <v>32</v>
      </c>
      <c r="H172" s="33">
        <v>1</v>
      </c>
      <c r="I172" s="33">
        <v>108.2</v>
      </c>
      <c r="J172" s="33">
        <f t="shared" si="4"/>
        <v>108.2</v>
      </c>
      <c r="K172" s="33" t="s">
        <v>23</v>
      </c>
      <c r="P172" s="144">
        <v>9.7412199630314278E-2</v>
      </c>
      <c r="Q172" s="145">
        <f t="shared" si="5"/>
        <v>10.540000000000004</v>
      </c>
    </row>
    <row r="173" spans="1:17" ht="17">
      <c r="A173" s="22" t="s">
        <v>23</v>
      </c>
      <c r="C173" s="32">
        <v>168</v>
      </c>
      <c r="D173" s="33">
        <v>0</v>
      </c>
      <c r="E173" s="33" t="s">
        <v>4420</v>
      </c>
      <c r="F173" s="34" t="s">
        <v>4421</v>
      </c>
      <c r="G173" s="32" t="s">
        <v>32</v>
      </c>
      <c r="H173" s="33">
        <v>1</v>
      </c>
      <c r="I173" s="33">
        <v>38.950000000000003</v>
      </c>
      <c r="J173" s="33">
        <f t="shared" si="4"/>
        <v>38.950000000000003</v>
      </c>
      <c r="K173" s="33" t="s">
        <v>23</v>
      </c>
      <c r="P173" s="144">
        <v>0</v>
      </c>
      <c r="Q173" s="145">
        <f t="shared" si="5"/>
        <v>0</v>
      </c>
    </row>
    <row r="174" spans="1:17" ht="17">
      <c r="A174" s="22" t="s">
        <v>225</v>
      </c>
      <c r="C174" s="32">
        <v>169</v>
      </c>
      <c r="D174" s="33" t="s">
        <v>583</v>
      </c>
      <c r="E174" s="33">
        <v>0</v>
      </c>
      <c r="F174" s="34" t="s">
        <v>700</v>
      </c>
      <c r="G174" s="32" t="s">
        <v>23</v>
      </c>
      <c r="H174" s="33" t="s">
        <v>23</v>
      </c>
      <c r="I174" s="33" t="s">
        <v>23</v>
      </c>
      <c r="J174" s="136"/>
      <c r="K174" s="33">
        <f>+SUM(J175:J227)</f>
        <v>126362.43000000004</v>
      </c>
      <c r="P174" s="144">
        <v>0</v>
      </c>
      <c r="Q174" s="145">
        <f t="shared" si="5"/>
        <v>0</v>
      </c>
    </row>
    <row r="175" spans="1:17" ht="51">
      <c r="A175" s="22" t="s">
        <v>23</v>
      </c>
      <c r="C175" s="32">
        <v>170</v>
      </c>
      <c r="D175" s="33">
        <v>0</v>
      </c>
      <c r="E175" s="33" t="s">
        <v>614</v>
      </c>
      <c r="F175" s="34" t="s">
        <v>1142</v>
      </c>
      <c r="G175" s="32" t="s">
        <v>32</v>
      </c>
      <c r="H175" s="33">
        <v>3</v>
      </c>
      <c r="I175" s="33">
        <v>278.02999999999997</v>
      </c>
      <c r="J175" s="33">
        <f t="shared" si="4"/>
        <v>834.08999999999992</v>
      </c>
      <c r="K175" s="33" t="s">
        <v>23</v>
      </c>
      <c r="P175" s="144">
        <v>0.10103226270546345</v>
      </c>
      <c r="Q175" s="145">
        <f t="shared" si="5"/>
        <v>84.27</v>
      </c>
    </row>
    <row r="176" spans="1:17" ht="51">
      <c r="A176" s="22" t="s">
        <v>23</v>
      </c>
      <c r="C176" s="32">
        <v>171</v>
      </c>
      <c r="D176" s="33">
        <v>0</v>
      </c>
      <c r="E176" s="33" t="s">
        <v>615</v>
      </c>
      <c r="F176" s="34" t="s">
        <v>1143</v>
      </c>
      <c r="G176" s="32" t="s">
        <v>32</v>
      </c>
      <c r="H176" s="33">
        <v>7</v>
      </c>
      <c r="I176" s="33">
        <v>283.27</v>
      </c>
      <c r="J176" s="33">
        <f t="shared" si="4"/>
        <v>1982.8899999999999</v>
      </c>
      <c r="K176" s="33" t="s">
        <v>23</v>
      </c>
      <c r="P176" s="144">
        <v>9.9163342394182244E-2</v>
      </c>
      <c r="Q176" s="145">
        <f t="shared" si="5"/>
        <v>196.63000000000002</v>
      </c>
    </row>
    <row r="177" spans="1:17" ht="51">
      <c r="A177" s="22" t="s">
        <v>23</v>
      </c>
      <c r="C177" s="32">
        <v>172</v>
      </c>
      <c r="D177" s="33">
        <v>0</v>
      </c>
      <c r="E177" s="33" t="s">
        <v>1144</v>
      </c>
      <c r="F177" s="34" t="s">
        <v>1145</v>
      </c>
      <c r="G177" s="32" t="s">
        <v>32</v>
      </c>
      <c r="H177" s="33">
        <v>1</v>
      </c>
      <c r="I177" s="33">
        <v>407.01</v>
      </c>
      <c r="J177" s="33">
        <f t="shared" si="4"/>
        <v>407.01</v>
      </c>
      <c r="K177" s="33" t="s">
        <v>23</v>
      </c>
      <c r="P177" s="144">
        <v>0.17257561239281594</v>
      </c>
      <c r="Q177" s="145">
        <f t="shared" si="5"/>
        <v>70.240000000000009</v>
      </c>
    </row>
    <row r="178" spans="1:17" ht="68">
      <c r="A178" s="22" t="s">
        <v>23</v>
      </c>
      <c r="C178" s="32">
        <v>173</v>
      </c>
      <c r="D178" s="33">
        <v>0</v>
      </c>
      <c r="E178" s="33" t="s">
        <v>585</v>
      </c>
      <c r="F178" s="34" t="s">
        <v>1146</v>
      </c>
      <c r="G178" s="32" t="s">
        <v>32</v>
      </c>
      <c r="H178" s="33">
        <v>90</v>
      </c>
      <c r="I178" s="33">
        <v>10.1</v>
      </c>
      <c r="J178" s="33">
        <f t="shared" si="4"/>
        <v>909</v>
      </c>
      <c r="K178" s="33" t="s">
        <v>23</v>
      </c>
      <c r="P178" s="144">
        <v>0.5217821782178218</v>
      </c>
      <c r="Q178" s="145">
        <f t="shared" si="5"/>
        <v>474.3</v>
      </c>
    </row>
    <row r="179" spans="1:17" ht="51">
      <c r="A179" s="22" t="s">
        <v>23</v>
      </c>
      <c r="C179" s="32">
        <v>174</v>
      </c>
      <c r="D179" s="33">
        <v>0</v>
      </c>
      <c r="E179" s="33" t="s">
        <v>616</v>
      </c>
      <c r="F179" s="34" t="s">
        <v>1147</v>
      </c>
      <c r="G179" s="32" t="s">
        <v>32</v>
      </c>
      <c r="H179" s="33">
        <v>2</v>
      </c>
      <c r="I179" s="33">
        <v>616.99</v>
      </c>
      <c r="J179" s="33">
        <f t="shared" si="4"/>
        <v>1233.98</v>
      </c>
      <c r="K179" s="33" t="s">
        <v>23</v>
      </c>
      <c r="P179" s="144">
        <v>4.5527480186064652E-2</v>
      </c>
      <c r="Q179" s="145">
        <f t="shared" si="5"/>
        <v>56.180000000000057</v>
      </c>
    </row>
    <row r="180" spans="1:17" ht="68">
      <c r="A180" s="22" t="s">
        <v>23</v>
      </c>
      <c r="C180" s="32">
        <v>175</v>
      </c>
      <c r="D180" s="33">
        <v>0</v>
      </c>
      <c r="E180" s="33" t="s">
        <v>584</v>
      </c>
      <c r="F180" s="34" t="s">
        <v>1148</v>
      </c>
      <c r="G180" s="32" t="s">
        <v>32</v>
      </c>
      <c r="H180" s="33">
        <v>71</v>
      </c>
      <c r="I180" s="33">
        <v>9.09</v>
      </c>
      <c r="J180" s="33">
        <f t="shared" si="4"/>
        <v>645.39</v>
      </c>
      <c r="K180" s="33" t="s">
        <v>23</v>
      </c>
      <c r="P180" s="144">
        <v>0.57975797579757971</v>
      </c>
      <c r="Q180" s="145">
        <f t="shared" si="5"/>
        <v>374.16999999999996</v>
      </c>
    </row>
    <row r="181" spans="1:17" ht="68">
      <c r="A181" s="22" t="s">
        <v>23</v>
      </c>
      <c r="C181" s="32">
        <v>176</v>
      </c>
      <c r="D181" s="33">
        <v>0</v>
      </c>
      <c r="E181" s="33" t="s">
        <v>586</v>
      </c>
      <c r="F181" s="34" t="s">
        <v>1149</v>
      </c>
      <c r="G181" s="32" t="s">
        <v>32</v>
      </c>
      <c r="H181" s="33">
        <v>125</v>
      </c>
      <c r="I181" s="33">
        <v>23.54</v>
      </c>
      <c r="J181" s="33">
        <f t="shared" si="4"/>
        <v>2942.5</v>
      </c>
      <c r="K181" s="33" t="s">
        <v>23</v>
      </c>
      <c r="P181" s="144">
        <v>0.44774851316907388</v>
      </c>
      <c r="Q181" s="145">
        <f t="shared" si="5"/>
        <v>1317.5</v>
      </c>
    </row>
    <row r="182" spans="1:17" ht="85">
      <c r="A182" s="22" t="s">
        <v>23</v>
      </c>
      <c r="C182" s="32">
        <v>177</v>
      </c>
      <c r="D182" s="33">
        <v>0</v>
      </c>
      <c r="E182" s="33" t="s">
        <v>587</v>
      </c>
      <c r="F182" s="34" t="s">
        <v>1150</v>
      </c>
      <c r="G182" s="32" t="s">
        <v>32</v>
      </c>
      <c r="H182" s="33">
        <v>41</v>
      </c>
      <c r="I182" s="33">
        <v>117.03</v>
      </c>
      <c r="J182" s="33">
        <f t="shared" si="4"/>
        <v>4798.2300000000005</v>
      </c>
      <c r="K182" s="33" t="s">
        <v>23</v>
      </c>
      <c r="P182" s="144">
        <v>0.24002392548919083</v>
      </c>
      <c r="Q182" s="145">
        <f t="shared" si="5"/>
        <v>1151.6900000000003</v>
      </c>
    </row>
    <row r="183" spans="1:17" ht="85">
      <c r="A183" s="22" t="s">
        <v>23</v>
      </c>
      <c r="C183" s="32">
        <v>178</v>
      </c>
      <c r="D183" s="33">
        <v>0</v>
      </c>
      <c r="E183" s="33" t="s">
        <v>588</v>
      </c>
      <c r="F183" s="34" t="s">
        <v>1151</v>
      </c>
      <c r="G183" s="32" t="s">
        <v>32</v>
      </c>
      <c r="H183" s="33">
        <v>14</v>
      </c>
      <c r="I183" s="33">
        <v>180.74</v>
      </c>
      <c r="J183" s="33">
        <f t="shared" si="4"/>
        <v>2530.36</v>
      </c>
      <c r="K183" s="33" t="s">
        <v>23</v>
      </c>
      <c r="P183" s="144">
        <v>0.29146840765740839</v>
      </c>
      <c r="Q183" s="145">
        <f t="shared" si="5"/>
        <v>737.52</v>
      </c>
    </row>
    <row r="184" spans="1:17" ht="68">
      <c r="A184" s="22" t="s">
        <v>23</v>
      </c>
      <c r="C184" s="32">
        <v>179</v>
      </c>
      <c r="D184" s="33">
        <v>0</v>
      </c>
      <c r="E184" s="33" t="s">
        <v>589</v>
      </c>
      <c r="F184" s="34" t="s">
        <v>1152</v>
      </c>
      <c r="G184" s="32" t="s">
        <v>32</v>
      </c>
      <c r="H184" s="33">
        <v>10</v>
      </c>
      <c r="I184" s="33">
        <v>10.98</v>
      </c>
      <c r="J184" s="33">
        <f t="shared" si="4"/>
        <v>109.80000000000001</v>
      </c>
      <c r="K184" s="33" t="s">
        <v>23</v>
      </c>
      <c r="P184" s="144">
        <v>0.47996357012750451</v>
      </c>
      <c r="Q184" s="145">
        <f t="shared" si="5"/>
        <v>52.7</v>
      </c>
    </row>
    <row r="185" spans="1:17" ht="68">
      <c r="A185" s="22" t="s">
        <v>23</v>
      </c>
      <c r="C185" s="32">
        <v>180</v>
      </c>
      <c r="D185" s="33">
        <v>0</v>
      </c>
      <c r="E185" s="33" t="s">
        <v>590</v>
      </c>
      <c r="F185" s="34" t="s">
        <v>1153</v>
      </c>
      <c r="G185" s="32" t="s">
        <v>32</v>
      </c>
      <c r="H185" s="33">
        <v>6</v>
      </c>
      <c r="I185" s="33">
        <v>236.05</v>
      </c>
      <c r="J185" s="33">
        <f t="shared" si="4"/>
        <v>1416.3000000000002</v>
      </c>
      <c r="K185" s="33" t="s">
        <v>23</v>
      </c>
      <c r="P185" s="144">
        <v>0.22317305655581446</v>
      </c>
      <c r="Q185" s="145">
        <f t="shared" si="5"/>
        <v>316.08000000000004</v>
      </c>
    </row>
    <row r="186" spans="1:17" ht="85">
      <c r="A186" s="22" t="s">
        <v>23</v>
      </c>
      <c r="C186" s="32">
        <v>181</v>
      </c>
      <c r="D186" s="33">
        <v>0</v>
      </c>
      <c r="E186" s="33" t="s">
        <v>591</v>
      </c>
      <c r="F186" s="34" t="s">
        <v>1154</v>
      </c>
      <c r="G186" s="32" t="s">
        <v>32</v>
      </c>
      <c r="H186" s="33">
        <v>8</v>
      </c>
      <c r="I186" s="33">
        <v>49.43</v>
      </c>
      <c r="J186" s="33">
        <f t="shared" si="4"/>
        <v>395.44</v>
      </c>
      <c r="K186" s="33" t="s">
        <v>23</v>
      </c>
      <c r="P186" s="144">
        <v>0.10661541573942941</v>
      </c>
      <c r="Q186" s="145">
        <f t="shared" si="5"/>
        <v>42.159999999999968</v>
      </c>
    </row>
    <row r="187" spans="1:17" ht="102">
      <c r="A187" s="22" t="s">
        <v>23</v>
      </c>
      <c r="C187" s="32">
        <v>182</v>
      </c>
      <c r="D187" s="33">
        <v>0</v>
      </c>
      <c r="E187" s="33" t="s">
        <v>592</v>
      </c>
      <c r="F187" s="34" t="s">
        <v>1155</v>
      </c>
      <c r="G187" s="32" t="s">
        <v>32</v>
      </c>
      <c r="H187" s="33">
        <v>8</v>
      </c>
      <c r="I187" s="33">
        <v>44.28</v>
      </c>
      <c r="J187" s="33">
        <f t="shared" si="4"/>
        <v>354.24</v>
      </c>
      <c r="K187" s="33" t="s">
        <v>23</v>
      </c>
      <c r="P187" s="144">
        <v>0.11901535682023485</v>
      </c>
      <c r="Q187" s="145">
        <f t="shared" si="5"/>
        <v>42.16</v>
      </c>
    </row>
    <row r="188" spans="1:17" ht="51">
      <c r="A188" s="22" t="s">
        <v>23</v>
      </c>
      <c r="C188" s="32">
        <v>183</v>
      </c>
      <c r="D188" s="33">
        <v>0</v>
      </c>
      <c r="E188" s="33" t="s">
        <v>593</v>
      </c>
      <c r="F188" s="34" t="s">
        <v>1156</v>
      </c>
      <c r="G188" s="32" t="s">
        <v>32</v>
      </c>
      <c r="H188" s="33">
        <v>6</v>
      </c>
      <c r="I188" s="33">
        <v>196.04</v>
      </c>
      <c r="J188" s="33">
        <f t="shared" si="4"/>
        <v>1176.24</v>
      </c>
      <c r="K188" s="33" t="s">
        <v>23</v>
      </c>
      <c r="P188" s="144">
        <v>0.26872066925117322</v>
      </c>
      <c r="Q188" s="145">
        <f t="shared" si="5"/>
        <v>316.08</v>
      </c>
    </row>
    <row r="189" spans="1:17" ht="51">
      <c r="A189" s="22" t="s">
        <v>23</v>
      </c>
      <c r="C189" s="32">
        <v>184</v>
      </c>
      <c r="D189" s="33">
        <v>0</v>
      </c>
      <c r="E189" s="33" t="s">
        <v>594</v>
      </c>
      <c r="F189" s="34" t="s">
        <v>1157</v>
      </c>
      <c r="G189" s="32" t="s">
        <v>32</v>
      </c>
      <c r="H189" s="33">
        <v>18</v>
      </c>
      <c r="I189" s="33">
        <v>134.82</v>
      </c>
      <c r="J189" s="33">
        <f t="shared" si="4"/>
        <v>2426.7599999999998</v>
      </c>
      <c r="K189" s="33" t="s">
        <v>23</v>
      </c>
      <c r="P189" s="144">
        <v>0.39074321317311972</v>
      </c>
      <c r="Q189" s="145">
        <f t="shared" si="5"/>
        <v>948.2399999999999</v>
      </c>
    </row>
    <row r="190" spans="1:17" ht="68">
      <c r="A190" s="22" t="s">
        <v>23</v>
      </c>
      <c r="C190" s="32">
        <v>185</v>
      </c>
      <c r="D190" s="33">
        <v>0</v>
      </c>
      <c r="E190" s="33" t="s">
        <v>595</v>
      </c>
      <c r="F190" s="34" t="s">
        <v>1158</v>
      </c>
      <c r="G190" s="32" t="s">
        <v>32</v>
      </c>
      <c r="H190" s="33">
        <v>12</v>
      </c>
      <c r="I190" s="33">
        <v>40.950000000000003</v>
      </c>
      <c r="J190" s="33">
        <f t="shared" si="4"/>
        <v>491.40000000000003</v>
      </c>
      <c r="K190" s="33" t="s">
        <v>23</v>
      </c>
      <c r="P190" s="144">
        <v>0.51477411477411472</v>
      </c>
      <c r="Q190" s="145">
        <f t="shared" si="5"/>
        <v>252.95999999999998</v>
      </c>
    </row>
    <row r="191" spans="1:17" ht="85">
      <c r="A191" s="22" t="s">
        <v>23</v>
      </c>
      <c r="C191" s="32">
        <v>186</v>
      </c>
      <c r="D191" s="33">
        <v>0</v>
      </c>
      <c r="E191" s="33" t="s">
        <v>596</v>
      </c>
      <c r="F191" s="34" t="s">
        <v>1159</v>
      </c>
      <c r="G191" s="32" t="s">
        <v>32</v>
      </c>
      <c r="H191" s="33">
        <v>42</v>
      </c>
      <c r="I191" s="33">
        <v>166.9</v>
      </c>
      <c r="J191" s="33">
        <f t="shared" si="4"/>
        <v>7009.8</v>
      </c>
      <c r="K191" s="33" t="s">
        <v>23</v>
      </c>
      <c r="P191" s="144">
        <v>0.31563810665068898</v>
      </c>
      <c r="Q191" s="145">
        <f t="shared" si="5"/>
        <v>2212.5599999999995</v>
      </c>
    </row>
    <row r="192" spans="1:17" ht="68">
      <c r="A192" s="22" t="s">
        <v>23</v>
      </c>
      <c r="C192" s="32">
        <v>187</v>
      </c>
      <c r="D192" s="33">
        <v>0</v>
      </c>
      <c r="E192" s="33" t="s">
        <v>597</v>
      </c>
      <c r="F192" s="34" t="s">
        <v>1160</v>
      </c>
      <c r="G192" s="32" t="s">
        <v>32</v>
      </c>
      <c r="H192" s="33">
        <v>4</v>
      </c>
      <c r="I192" s="33">
        <v>298.29000000000002</v>
      </c>
      <c r="J192" s="33">
        <f t="shared" si="4"/>
        <v>1193.1600000000001</v>
      </c>
      <c r="K192" s="33" t="s">
        <v>23</v>
      </c>
      <c r="P192" s="144">
        <v>0.17660665795031683</v>
      </c>
      <c r="Q192" s="145">
        <f t="shared" si="5"/>
        <v>210.72000000000003</v>
      </c>
    </row>
    <row r="193" spans="1:17" ht="51">
      <c r="A193" s="22" t="s">
        <v>23</v>
      </c>
      <c r="C193" s="32">
        <v>188</v>
      </c>
      <c r="D193" s="33">
        <v>0</v>
      </c>
      <c r="E193" s="33" t="s">
        <v>598</v>
      </c>
      <c r="F193" s="34" t="s">
        <v>1161</v>
      </c>
      <c r="G193" s="32" t="s">
        <v>32</v>
      </c>
      <c r="H193" s="33">
        <v>4</v>
      </c>
      <c r="I193" s="33">
        <v>251.36</v>
      </c>
      <c r="J193" s="33">
        <f t="shared" si="4"/>
        <v>1005.44</v>
      </c>
      <c r="K193" s="33" t="s">
        <v>23</v>
      </c>
      <c r="P193" s="144">
        <v>0.20957988542329717</v>
      </c>
      <c r="Q193" s="145">
        <f t="shared" si="5"/>
        <v>210.71999999999991</v>
      </c>
    </row>
    <row r="194" spans="1:17" ht="51">
      <c r="A194" s="22" t="s">
        <v>23</v>
      </c>
      <c r="C194" s="32">
        <v>189</v>
      </c>
      <c r="D194" s="33">
        <v>0</v>
      </c>
      <c r="E194" s="33" t="s">
        <v>599</v>
      </c>
      <c r="F194" s="34" t="s">
        <v>1162</v>
      </c>
      <c r="G194" s="32" t="s">
        <v>32</v>
      </c>
      <c r="H194" s="33">
        <v>8</v>
      </c>
      <c r="I194" s="33">
        <v>157.52000000000001</v>
      </c>
      <c r="J194" s="33">
        <f t="shared" si="4"/>
        <v>1260.1600000000001</v>
      </c>
      <c r="K194" s="33" t="s">
        <v>23</v>
      </c>
      <c r="P194" s="144">
        <v>0.3344337227018791</v>
      </c>
      <c r="Q194" s="145">
        <f t="shared" si="5"/>
        <v>421.44</v>
      </c>
    </row>
    <row r="195" spans="1:17" ht="85">
      <c r="A195" s="22" t="s">
        <v>23</v>
      </c>
      <c r="C195" s="32">
        <v>190</v>
      </c>
      <c r="D195" s="33">
        <v>0</v>
      </c>
      <c r="E195" s="33" t="s">
        <v>602</v>
      </c>
      <c r="F195" s="34" t="s">
        <v>1163</v>
      </c>
      <c r="G195" s="32" t="s">
        <v>32</v>
      </c>
      <c r="H195" s="33">
        <v>768</v>
      </c>
      <c r="I195" s="33">
        <v>96.79</v>
      </c>
      <c r="J195" s="33">
        <f t="shared" si="4"/>
        <v>74334.720000000001</v>
      </c>
      <c r="K195" s="33" t="s">
        <v>23</v>
      </c>
      <c r="P195" s="144">
        <v>0.29021593139787172</v>
      </c>
      <c r="Q195" s="145">
        <f t="shared" si="5"/>
        <v>21573.120000000003</v>
      </c>
    </row>
    <row r="196" spans="1:17" ht="85">
      <c r="A196" s="22" t="s">
        <v>23</v>
      </c>
      <c r="C196" s="32">
        <v>191</v>
      </c>
      <c r="D196" s="33">
        <v>0</v>
      </c>
      <c r="E196" s="33" t="s">
        <v>603</v>
      </c>
      <c r="F196" s="34" t="s">
        <v>1164</v>
      </c>
      <c r="G196" s="32" t="s">
        <v>32</v>
      </c>
      <c r="H196" s="33">
        <v>27</v>
      </c>
      <c r="I196" s="33">
        <v>106.18</v>
      </c>
      <c r="J196" s="33">
        <f t="shared" si="4"/>
        <v>2866.86</v>
      </c>
      <c r="K196" s="33" t="s">
        <v>23</v>
      </c>
      <c r="P196" s="144">
        <v>0.26455076285552831</v>
      </c>
      <c r="Q196" s="145">
        <f t="shared" si="5"/>
        <v>758.43</v>
      </c>
    </row>
    <row r="197" spans="1:17" ht="68">
      <c r="A197" s="22" t="s">
        <v>23</v>
      </c>
      <c r="C197" s="32">
        <v>192</v>
      </c>
      <c r="D197" s="33">
        <v>0</v>
      </c>
      <c r="E197" s="33" t="s">
        <v>604</v>
      </c>
      <c r="F197" s="34" t="s">
        <v>1165</v>
      </c>
      <c r="G197" s="32" t="s">
        <v>32</v>
      </c>
      <c r="H197" s="33">
        <v>12</v>
      </c>
      <c r="I197" s="33">
        <v>15.2</v>
      </c>
      <c r="J197" s="33">
        <f t="shared" si="4"/>
        <v>182.39999999999998</v>
      </c>
      <c r="K197" s="33" t="s">
        <v>23</v>
      </c>
      <c r="P197" s="144">
        <v>0.34671052631578947</v>
      </c>
      <c r="Q197" s="145">
        <f t="shared" si="5"/>
        <v>63.239999999999988</v>
      </c>
    </row>
    <row r="198" spans="1:17" ht="85">
      <c r="A198" s="22" t="s">
        <v>23</v>
      </c>
      <c r="C198" s="32">
        <v>193</v>
      </c>
      <c r="D198" s="33">
        <v>0</v>
      </c>
      <c r="E198" s="33" t="s">
        <v>610</v>
      </c>
      <c r="F198" s="34" t="s">
        <v>1166</v>
      </c>
      <c r="G198" s="32" t="s">
        <v>32</v>
      </c>
      <c r="H198" s="33">
        <v>1</v>
      </c>
      <c r="I198" s="33">
        <v>316.94</v>
      </c>
      <c r="J198" s="33">
        <f t="shared" si="4"/>
        <v>316.94</v>
      </c>
      <c r="K198" s="33" t="s">
        <v>23</v>
      </c>
      <c r="P198" s="144">
        <v>3.3255505773963592E-2</v>
      </c>
      <c r="Q198" s="145">
        <f t="shared" si="5"/>
        <v>10.54000000000002</v>
      </c>
    </row>
    <row r="199" spans="1:17" ht="68">
      <c r="A199" s="22" t="s">
        <v>23</v>
      </c>
      <c r="C199" s="32">
        <v>194</v>
      </c>
      <c r="D199" s="33">
        <v>0</v>
      </c>
      <c r="E199" s="33" t="s">
        <v>600</v>
      </c>
      <c r="F199" s="34" t="s">
        <v>1167</v>
      </c>
      <c r="G199" s="32" t="s">
        <v>32</v>
      </c>
      <c r="H199" s="33">
        <v>31</v>
      </c>
      <c r="I199" s="33">
        <v>16.8</v>
      </c>
      <c r="J199" s="33">
        <f t="shared" si="4"/>
        <v>520.80000000000007</v>
      </c>
      <c r="K199" s="33" t="s">
        <v>23</v>
      </c>
      <c r="P199" s="144">
        <v>0.62738095238095237</v>
      </c>
      <c r="Q199" s="145">
        <f t="shared" si="5"/>
        <v>326.74000000000007</v>
      </c>
    </row>
    <row r="200" spans="1:17" ht="68">
      <c r="A200" s="22" t="s">
        <v>23</v>
      </c>
      <c r="C200" s="32">
        <v>195</v>
      </c>
      <c r="D200" s="33">
        <v>0</v>
      </c>
      <c r="E200" s="33" t="s">
        <v>606</v>
      </c>
      <c r="F200" s="34" t="s">
        <v>1168</v>
      </c>
      <c r="G200" s="32" t="s">
        <v>32</v>
      </c>
      <c r="H200" s="33">
        <v>2</v>
      </c>
      <c r="I200" s="33">
        <v>18.940000000000001</v>
      </c>
      <c r="J200" s="33">
        <f t="shared" ref="J200:J263" si="6">+H200*I200</f>
        <v>37.880000000000003</v>
      </c>
      <c r="K200" s="33" t="s">
        <v>23</v>
      </c>
      <c r="P200" s="144">
        <v>0.55649419218585006</v>
      </c>
      <c r="Q200" s="145">
        <f t="shared" ref="Q200:Q263" si="7">+J200*P200</f>
        <v>21.080000000000002</v>
      </c>
    </row>
    <row r="201" spans="1:17" ht="68">
      <c r="A201" s="22" t="s">
        <v>23</v>
      </c>
      <c r="C201" s="32">
        <v>196</v>
      </c>
      <c r="D201" s="33">
        <v>0</v>
      </c>
      <c r="E201" s="33" t="s">
        <v>607</v>
      </c>
      <c r="F201" s="34" t="s">
        <v>1169</v>
      </c>
      <c r="G201" s="32" t="s">
        <v>32</v>
      </c>
      <c r="H201" s="33">
        <v>3</v>
      </c>
      <c r="I201" s="33">
        <v>23.21</v>
      </c>
      <c r="J201" s="33">
        <f t="shared" si="6"/>
        <v>69.63</v>
      </c>
      <c r="K201" s="33" t="s">
        <v>23</v>
      </c>
      <c r="P201" s="144">
        <v>0.45411460577337365</v>
      </c>
      <c r="Q201" s="145">
        <f t="shared" si="7"/>
        <v>31.620000000000005</v>
      </c>
    </row>
    <row r="202" spans="1:17" ht="68">
      <c r="A202" s="22" t="s">
        <v>23</v>
      </c>
      <c r="C202" s="32">
        <v>197</v>
      </c>
      <c r="D202" s="33">
        <v>0</v>
      </c>
      <c r="E202" s="33" t="s">
        <v>608</v>
      </c>
      <c r="F202" s="34" t="s">
        <v>1170</v>
      </c>
      <c r="G202" s="32" t="s">
        <v>32</v>
      </c>
      <c r="H202" s="33">
        <v>3</v>
      </c>
      <c r="I202" s="33">
        <v>40</v>
      </c>
      <c r="J202" s="33">
        <f t="shared" si="6"/>
        <v>120</v>
      </c>
      <c r="K202" s="33" t="s">
        <v>23</v>
      </c>
      <c r="P202" s="144">
        <v>0.52700000000000002</v>
      </c>
      <c r="Q202" s="145">
        <f t="shared" si="7"/>
        <v>63.24</v>
      </c>
    </row>
    <row r="203" spans="1:17" ht="68">
      <c r="A203" s="22" t="s">
        <v>23</v>
      </c>
      <c r="C203" s="32">
        <v>198</v>
      </c>
      <c r="D203" s="33">
        <v>0</v>
      </c>
      <c r="E203" s="33" t="s">
        <v>609</v>
      </c>
      <c r="F203" s="34" t="s">
        <v>1171</v>
      </c>
      <c r="G203" s="32" t="s">
        <v>32</v>
      </c>
      <c r="H203" s="33">
        <v>9</v>
      </c>
      <c r="I203" s="33">
        <v>49.41</v>
      </c>
      <c r="J203" s="33">
        <f t="shared" si="6"/>
        <v>444.68999999999994</v>
      </c>
      <c r="K203" s="33" t="s">
        <v>23</v>
      </c>
      <c r="P203" s="144">
        <v>0.42663428455778191</v>
      </c>
      <c r="Q203" s="145">
        <f t="shared" si="7"/>
        <v>189.72</v>
      </c>
    </row>
    <row r="204" spans="1:17" ht="85">
      <c r="A204" s="22" t="s">
        <v>23</v>
      </c>
      <c r="C204" s="32">
        <v>199</v>
      </c>
      <c r="D204" s="33">
        <v>0</v>
      </c>
      <c r="E204" s="33" t="s">
        <v>1172</v>
      </c>
      <c r="F204" s="34" t="s">
        <v>1173</v>
      </c>
      <c r="G204" s="32" t="s">
        <v>32</v>
      </c>
      <c r="H204" s="33">
        <v>1</v>
      </c>
      <c r="I204" s="33">
        <v>228.15</v>
      </c>
      <c r="J204" s="33">
        <f t="shared" si="6"/>
        <v>228.15</v>
      </c>
      <c r="K204" s="33" t="s">
        <v>23</v>
      </c>
      <c r="P204" s="144">
        <v>2.3098838483453912E-2</v>
      </c>
      <c r="Q204" s="145">
        <f t="shared" si="7"/>
        <v>5.2700000000000102</v>
      </c>
    </row>
    <row r="205" spans="1:17" ht="85">
      <c r="A205" s="22" t="s">
        <v>23</v>
      </c>
      <c r="C205" s="32">
        <v>200</v>
      </c>
      <c r="D205" s="33">
        <v>0</v>
      </c>
      <c r="E205" s="33" t="s">
        <v>611</v>
      </c>
      <c r="F205" s="34" t="s">
        <v>1174</v>
      </c>
      <c r="G205" s="32" t="s">
        <v>32</v>
      </c>
      <c r="H205" s="33">
        <v>1</v>
      </c>
      <c r="I205" s="33">
        <v>668.02</v>
      </c>
      <c r="J205" s="33">
        <f t="shared" si="6"/>
        <v>668.02</v>
      </c>
      <c r="K205" s="33" t="s">
        <v>23</v>
      </c>
      <c r="P205" s="144">
        <v>3.1555941438879138E-2</v>
      </c>
      <c r="Q205" s="145">
        <f t="shared" si="7"/>
        <v>21.080000000000041</v>
      </c>
    </row>
    <row r="206" spans="1:17" ht="85">
      <c r="A206" s="22" t="s">
        <v>23</v>
      </c>
      <c r="C206" s="32">
        <v>201</v>
      </c>
      <c r="D206" s="33">
        <v>0</v>
      </c>
      <c r="E206" s="33" t="s">
        <v>612</v>
      </c>
      <c r="F206" s="34" t="s">
        <v>1175</v>
      </c>
      <c r="G206" s="32" t="s">
        <v>32</v>
      </c>
      <c r="H206" s="33">
        <v>2</v>
      </c>
      <c r="I206" s="33">
        <v>99.14</v>
      </c>
      <c r="J206" s="33">
        <f t="shared" si="6"/>
        <v>198.28</v>
      </c>
      <c r="K206" s="33" t="s">
        <v>23</v>
      </c>
      <c r="P206" s="144">
        <v>0.10631430300585037</v>
      </c>
      <c r="Q206" s="145">
        <f t="shared" si="7"/>
        <v>21.080000000000013</v>
      </c>
    </row>
    <row r="207" spans="1:17" ht="68">
      <c r="A207" s="22" t="s">
        <v>23</v>
      </c>
      <c r="C207" s="32">
        <v>202</v>
      </c>
      <c r="D207" s="33">
        <v>0</v>
      </c>
      <c r="E207" s="33" t="s">
        <v>601</v>
      </c>
      <c r="F207" s="34" t="s">
        <v>1176</v>
      </c>
      <c r="G207" s="32" t="s">
        <v>32</v>
      </c>
      <c r="H207" s="33">
        <v>22</v>
      </c>
      <c r="I207" s="33">
        <v>20.39</v>
      </c>
      <c r="J207" s="33">
        <f t="shared" si="6"/>
        <v>448.58000000000004</v>
      </c>
      <c r="K207" s="33" t="s">
        <v>23</v>
      </c>
      <c r="P207" s="144">
        <v>0.51692005885237857</v>
      </c>
      <c r="Q207" s="145">
        <f t="shared" si="7"/>
        <v>231.88</v>
      </c>
    </row>
    <row r="208" spans="1:17" ht="68">
      <c r="A208" s="22" t="s">
        <v>23</v>
      </c>
      <c r="C208" s="32">
        <v>203</v>
      </c>
      <c r="D208" s="33">
        <v>0</v>
      </c>
      <c r="E208" s="33" t="s">
        <v>1177</v>
      </c>
      <c r="F208" s="34" t="s">
        <v>1178</v>
      </c>
      <c r="G208" s="32" t="s">
        <v>32</v>
      </c>
      <c r="H208" s="33">
        <v>6</v>
      </c>
      <c r="I208" s="33">
        <v>58.52</v>
      </c>
      <c r="J208" s="33">
        <f t="shared" si="6"/>
        <v>351.12</v>
      </c>
      <c r="K208" s="33" t="s">
        <v>23</v>
      </c>
      <c r="P208" s="144">
        <v>0.36021872863978127</v>
      </c>
      <c r="Q208" s="145">
        <f t="shared" si="7"/>
        <v>126.48</v>
      </c>
    </row>
    <row r="209" spans="1:17" ht="119">
      <c r="A209" s="22" t="s">
        <v>23</v>
      </c>
      <c r="C209" s="32">
        <v>204</v>
      </c>
      <c r="D209" s="33">
        <v>0</v>
      </c>
      <c r="E209" s="33" t="s">
        <v>613</v>
      </c>
      <c r="F209" s="34" t="s">
        <v>1179</v>
      </c>
      <c r="G209" s="32" t="s">
        <v>32</v>
      </c>
      <c r="H209" s="33">
        <v>3</v>
      </c>
      <c r="I209" s="33">
        <v>179.28</v>
      </c>
      <c r="J209" s="33">
        <f t="shared" si="6"/>
        <v>537.84</v>
      </c>
      <c r="K209" s="33" t="s">
        <v>23</v>
      </c>
      <c r="P209" s="144">
        <v>5.8790718429272602E-2</v>
      </c>
      <c r="Q209" s="145">
        <f t="shared" si="7"/>
        <v>31.61999999999998</v>
      </c>
    </row>
    <row r="210" spans="1:17" ht="68">
      <c r="A210" s="22" t="s">
        <v>23</v>
      </c>
      <c r="C210" s="32">
        <v>205</v>
      </c>
      <c r="D210" s="33">
        <v>0</v>
      </c>
      <c r="E210" s="33" t="s">
        <v>605</v>
      </c>
      <c r="F210" s="34" t="s">
        <v>1180</v>
      </c>
      <c r="G210" s="32" t="s">
        <v>32</v>
      </c>
      <c r="H210" s="33">
        <v>14</v>
      </c>
      <c r="I210" s="33">
        <v>18.52</v>
      </c>
      <c r="J210" s="33">
        <f t="shared" si="6"/>
        <v>259.27999999999997</v>
      </c>
      <c r="K210" s="33" t="s">
        <v>23</v>
      </c>
      <c r="P210" s="144">
        <v>0.2845572354211664</v>
      </c>
      <c r="Q210" s="145">
        <f t="shared" si="7"/>
        <v>73.780000000000015</v>
      </c>
    </row>
    <row r="211" spans="1:17" ht="119">
      <c r="A211" s="22" t="s">
        <v>23</v>
      </c>
      <c r="C211" s="32">
        <v>206</v>
      </c>
      <c r="D211" s="33">
        <v>0</v>
      </c>
      <c r="E211" s="33" t="s">
        <v>1856</v>
      </c>
      <c r="F211" s="34" t="s">
        <v>1857</v>
      </c>
      <c r="G211" s="32" t="s">
        <v>32</v>
      </c>
      <c r="H211" s="33">
        <v>2</v>
      </c>
      <c r="I211" s="33">
        <v>187.19</v>
      </c>
      <c r="J211" s="33">
        <f t="shared" si="6"/>
        <v>374.38</v>
      </c>
      <c r="K211" s="33" t="s">
        <v>23</v>
      </c>
      <c r="P211" s="144">
        <v>5.6306426625353873E-2</v>
      </c>
      <c r="Q211" s="145">
        <f t="shared" si="7"/>
        <v>21.079999999999984</v>
      </c>
    </row>
    <row r="212" spans="1:17" ht="119">
      <c r="A212" s="22" t="s">
        <v>23</v>
      </c>
      <c r="C212" s="32">
        <v>207</v>
      </c>
      <c r="D212" s="33">
        <v>0</v>
      </c>
      <c r="E212" s="33" t="s">
        <v>1858</v>
      </c>
      <c r="F212" s="34" t="s">
        <v>1859</v>
      </c>
      <c r="G212" s="32" t="s">
        <v>32</v>
      </c>
      <c r="H212" s="33">
        <v>2</v>
      </c>
      <c r="I212" s="33">
        <v>219.3</v>
      </c>
      <c r="J212" s="33">
        <f t="shared" si="6"/>
        <v>438.6</v>
      </c>
      <c r="K212" s="33" t="s">
        <v>23</v>
      </c>
      <c r="P212" s="144">
        <v>6.4067487460100367E-2</v>
      </c>
      <c r="Q212" s="145">
        <f t="shared" si="7"/>
        <v>28.100000000000023</v>
      </c>
    </row>
    <row r="213" spans="1:17" ht="85">
      <c r="A213" s="22" t="s">
        <v>23</v>
      </c>
      <c r="C213" s="32">
        <v>208</v>
      </c>
      <c r="D213" s="33">
        <v>0</v>
      </c>
      <c r="E213" s="33" t="s">
        <v>1860</v>
      </c>
      <c r="F213" s="34" t="s">
        <v>1861</v>
      </c>
      <c r="G213" s="32" t="s">
        <v>32</v>
      </c>
      <c r="H213" s="33">
        <v>4</v>
      </c>
      <c r="I213" s="33">
        <v>241.49</v>
      </c>
      <c r="J213" s="33">
        <f t="shared" si="6"/>
        <v>965.96</v>
      </c>
      <c r="K213" s="33" t="s">
        <v>23</v>
      </c>
      <c r="P213" s="144">
        <v>0.29086090521346641</v>
      </c>
      <c r="Q213" s="145">
        <f t="shared" si="7"/>
        <v>280.96000000000004</v>
      </c>
    </row>
    <row r="214" spans="1:17" ht="51">
      <c r="A214" s="22" t="s">
        <v>23</v>
      </c>
      <c r="C214" s="32">
        <v>209</v>
      </c>
      <c r="D214" s="33">
        <v>0</v>
      </c>
      <c r="E214" s="33" t="s">
        <v>1862</v>
      </c>
      <c r="F214" s="34" t="s">
        <v>1863</v>
      </c>
      <c r="G214" s="32" t="s">
        <v>32</v>
      </c>
      <c r="H214" s="33">
        <v>4</v>
      </c>
      <c r="I214" s="33">
        <v>83.93</v>
      </c>
      <c r="J214" s="33">
        <f t="shared" si="6"/>
        <v>335.72</v>
      </c>
      <c r="K214" s="33" t="s">
        <v>23</v>
      </c>
      <c r="P214" s="144">
        <v>0.33468366495889429</v>
      </c>
      <c r="Q214" s="145">
        <f t="shared" si="7"/>
        <v>112.36</v>
      </c>
    </row>
    <row r="215" spans="1:17" ht="51">
      <c r="A215" s="22" t="s">
        <v>23</v>
      </c>
      <c r="C215" s="32">
        <v>210</v>
      </c>
      <c r="D215" s="33">
        <v>0</v>
      </c>
      <c r="E215" s="33" t="s">
        <v>1864</v>
      </c>
      <c r="F215" s="34" t="s">
        <v>1865</v>
      </c>
      <c r="G215" s="32" t="s">
        <v>32</v>
      </c>
      <c r="H215" s="33">
        <v>8</v>
      </c>
      <c r="I215" s="33">
        <v>76.03</v>
      </c>
      <c r="J215" s="33">
        <f t="shared" si="6"/>
        <v>608.24</v>
      </c>
      <c r="K215" s="33" t="s">
        <v>23</v>
      </c>
      <c r="P215" s="144">
        <v>0.3694594239116139</v>
      </c>
      <c r="Q215" s="145">
        <f t="shared" si="7"/>
        <v>224.72000000000006</v>
      </c>
    </row>
    <row r="216" spans="1:17" ht="68">
      <c r="A216" s="22" t="s">
        <v>23</v>
      </c>
      <c r="C216" s="32">
        <v>211</v>
      </c>
      <c r="D216" s="33">
        <v>0</v>
      </c>
      <c r="E216" s="33" t="s">
        <v>1866</v>
      </c>
      <c r="F216" s="34" t="s">
        <v>1867</v>
      </c>
      <c r="G216" s="32" t="s">
        <v>32</v>
      </c>
      <c r="H216" s="33">
        <v>2</v>
      </c>
      <c r="I216" s="33">
        <v>124.44</v>
      </c>
      <c r="J216" s="33">
        <f t="shared" si="6"/>
        <v>248.88</v>
      </c>
      <c r="K216" s="33" t="s">
        <v>23</v>
      </c>
      <c r="P216" s="144">
        <v>0.22573127611700422</v>
      </c>
      <c r="Q216" s="145">
        <f t="shared" si="7"/>
        <v>56.180000000000007</v>
      </c>
    </row>
    <row r="217" spans="1:17" ht="68">
      <c r="A217" s="22" t="s">
        <v>23</v>
      </c>
      <c r="C217" s="32">
        <v>212</v>
      </c>
      <c r="D217" s="33">
        <v>0</v>
      </c>
      <c r="E217" s="33" t="s">
        <v>1868</v>
      </c>
      <c r="F217" s="34" t="s">
        <v>1869</v>
      </c>
      <c r="G217" s="32" t="s">
        <v>32</v>
      </c>
      <c r="H217" s="33">
        <v>4</v>
      </c>
      <c r="I217" s="33">
        <v>136.79</v>
      </c>
      <c r="J217" s="33">
        <f t="shared" si="6"/>
        <v>547.16</v>
      </c>
      <c r="K217" s="33" t="s">
        <v>23</v>
      </c>
      <c r="P217" s="144">
        <v>0.20535126836757064</v>
      </c>
      <c r="Q217" s="145">
        <f t="shared" si="7"/>
        <v>112.35999999999994</v>
      </c>
    </row>
    <row r="218" spans="1:17" ht="68">
      <c r="A218" s="22" t="s">
        <v>23</v>
      </c>
      <c r="C218" s="32">
        <v>213</v>
      </c>
      <c r="D218" s="33">
        <v>0</v>
      </c>
      <c r="E218" s="33" t="s">
        <v>1870</v>
      </c>
      <c r="F218" s="34" t="s">
        <v>1871</v>
      </c>
      <c r="G218" s="32" t="s">
        <v>32</v>
      </c>
      <c r="H218" s="33">
        <v>6</v>
      </c>
      <c r="I218" s="33">
        <v>166.91</v>
      </c>
      <c r="J218" s="33">
        <f t="shared" si="6"/>
        <v>1001.46</v>
      </c>
      <c r="K218" s="33" t="s">
        <v>23</v>
      </c>
      <c r="P218" s="144">
        <v>0.16829429033610921</v>
      </c>
      <c r="Q218" s="145">
        <f t="shared" si="7"/>
        <v>168.53999999999994</v>
      </c>
    </row>
    <row r="219" spans="1:17" ht="51">
      <c r="A219" s="22" t="s">
        <v>23</v>
      </c>
      <c r="C219" s="32">
        <v>214</v>
      </c>
      <c r="D219" s="33">
        <v>0</v>
      </c>
      <c r="E219" s="33" t="s">
        <v>1872</v>
      </c>
      <c r="F219" s="34" t="s">
        <v>1873</v>
      </c>
      <c r="G219" s="32" t="s">
        <v>32</v>
      </c>
      <c r="H219" s="33">
        <v>4</v>
      </c>
      <c r="I219" s="33">
        <v>94.8</v>
      </c>
      <c r="J219" s="33">
        <f t="shared" si="6"/>
        <v>379.2</v>
      </c>
      <c r="K219" s="33" t="s">
        <v>23</v>
      </c>
      <c r="P219" s="144">
        <v>0.29630801687763708</v>
      </c>
      <c r="Q219" s="145">
        <f t="shared" si="7"/>
        <v>112.35999999999997</v>
      </c>
    </row>
    <row r="220" spans="1:17" ht="51">
      <c r="A220" s="22" t="s">
        <v>23</v>
      </c>
      <c r="C220" s="32">
        <v>215</v>
      </c>
      <c r="D220" s="33">
        <v>0</v>
      </c>
      <c r="E220" s="33" t="s">
        <v>1874</v>
      </c>
      <c r="F220" s="34" t="s">
        <v>1875</v>
      </c>
      <c r="G220" s="32" t="s">
        <v>32</v>
      </c>
      <c r="H220" s="33">
        <v>6</v>
      </c>
      <c r="I220" s="33">
        <v>121.46</v>
      </c>
      <c r="J220" s="33">
        <f t="shared" si="6"/>
        <v>728.76</v>
      </c>
      <c r="K220" s="33" t="s">
        <v>23</v>
      </c>
      <c r="P220" s="144">
        <v>0.23126955376255548</v>
      </c>
      <c r="Q220" s="145">
        <f t="shared" si="7"/>
        <v>168.53999999999994</v>
      </c>
    </row>
    <row r="221" spans="1:17" ht="51">
      <c r="A221" s="22" t="s">
        <v>23</v>
      </c>
      <c r="C221" s="32">
        <v>216</v>
      </c>
      <c r="D221" s="33">
        <v>0</v>
      </c>
      <c r="E221" s="33" t="s">
        <v>1876</v>
      </c>
      <c r="F221" s="34" t="s">
        <v>1877</v>
      </c>
      <c r="G221" s="32" t="s">
        <v>32</v>
      </c>
      <c r="H221" s="33">
        <v>12</v>
      </c>
      <c r="I221" s="33">
        <v>79.62</v>
      </c>
      <c r="J221" s="33">
        <f t="shared" si="6"/>
        <v>955.44</v>
      </c>
      <c r="K221" s="33" t="s">
        <v>23</v>
      </c>
      <c r="P221" s="144">
        <v>0.35280080381813606</v>
      </c>
      <c r="Q221" s="145">
        <f t="shared" si="7"/>
        <v>337.07999999999993</v>
      </c>
    </row>
    <row r="222" spans="1:17" ht="51">
      <c r="A222" s="22" t="s">
        <v>23</v>
      </c>
      <c r="C222" s="32">
        <v>217</v>
      </c>
      <c r="D222" s="33">
        <v>0</v>
      </c>
      <c r="E222" s="33" t="s">
        <v>1878</v>
      </c>
      <c r="F222" s="34" t="s">
        <v>1879</v>
      </c>
      <c r="G222" s="32" t="s">
        <v>32</v>
      </c>
      <c r="H222" s="33">
        <v>24</v>
      </c>
      <c r="I222" s="33">
        <v>88.39</v>
      </c>
      <c r="J222" s="33">
        <f t="shared" si="6"/>
        <v>2121.36</v>
      </c>
      <c r="K222" s="33" t="s">
        <v>23</v>
      </c>
      <c r="P222" s="144">
        <v>0.31779613078402535</v>
      </c>
      <c r="Q222" s="145">
        <f t="shared" si="7"/>
        <v>674.16000000000008</v>
      </c>
    </row>
    <row r="223" spans="1:17" ht="68">
      <c r="A223" s="22" t="s">
        <v>23</v>
      </c>
      <c r="C223" s="32">
        <v>218</v>
      </c>
      <c r="D223" s="33">
        <v>0</v>
      </c>
      <c r="E223" s="33" t="s">
        <v>1880</v>
      </c>
      <c r="F223" s="34" t="s">
        <v>1881</v>
      </c>
      <c r="G223" s="32" t="s">
        <v>32</v>
      </c>
      <c r="H223" s="33">
        <v>1</v>
      </c>
      <c r="I223" s="33">
        <v>357.6</v>
      </c>
      <c r="J223" s="33">
        <f t="shared" si="6"/>
        <v>357.6</v>
      </c>
      <c r="K223" s="33" t="s">
        <v>23</v>
      </c>
      <c r="P223" s="144">
        <v>2.9474272930648825E-2</v>
      </c>
      <c r="Q223" s="145">
        <f t="shared" si="7"/>
        <v>10.54000000000002</v>
      </c>
    </row>
    <row r="224" spans="1:17" ht="68">
      <c r="A224" s="22" t="s">
        <v>23</v>
      </c>
      <c r="C224" s="32">
        <v>219</v>
      </c>
      <c r="D224" s="33">
        <v>0</v>
      </c>
      <c r="E224" s="33" t="s">
        <v>1882</v>
      </c>
      <c r="F224" s="34" t="s">
        <v>1883</v>
      </c>
      <c r="G224" s="32" t="s">
        <v>32</v>
      </c>
      <c r="H224" s="33">
        <v>1</v>
      </c>
      <c r="I224" s="33">
        <v>525.03</v>
      </c>
      <c r="J224" s="33">
        <f t="shared" si="6"/>
        <v>525.03</v>
      </c>
      <c r="K224" s="33" t="s">
        <v>23</v>
      </c>
      <c r="P224" s="144">
        <v>2.6760375597584925E-2</v>
      </c>
      <c r="Q224" s="145">
        <f t="shared" si="7"/>
        <v>14.050000000000013</v>
      </c>
    </row>
    <row r="225" spans="1:17" ht="68">
      <c r="A225" s="22" t="s">
        <v>23</v>
      </c>
      <c r="C225" s="32">
        <v>220</v>
      </c>
      <c r="D225" s="33">
        <v>0</v>
      </c>
      <c r="E225" s="33" t="s">
        <v>1884</v>
      </c>
      <c r="F225" s="34" t="s">
        <v>1885</v>
      </c>
      <c r="G225" s="32" t="s">
        <v>32</v>
      </c>
      <c r="H225" s="33">
        <v>5</v>
      </c>
      <c r="I225" s="33">
        <v>21.25</v>
      </c>
      <c r="J225" s="33">
        <f t="shared" si="6"/>
        <v>106.25</v>
      </c>
      <c r="K225" s="33" t="s">
        <v>23</v>
      </c>
      <c r="P225" s="144">
        <v>0.496</v>
      </c>
      <c r="Q225" s="145">
        <f t="shared" si="7"/>
        <v>52.7</v>
      </c>
    </row>
    <row r="226" spans="1:17" ht="85">
      <c r="A226" s="22" t="s">
        <v>23</v>
      </c>
      <c r="C226" s="32">
        <v>221</v>
      </c>
      <c r="D226" s="33">
        <v>0</v>
      </c>
      <c r="E226" s="33" t="s">
        <v>1886</v>
      </c>
      <c r="F226" s="34" t="s">
        <v>1887</v>
      </c>
      <c r="G226" s="32" t="s">
        <v>32</v>
      </c>
      <c r="H226" s="33">
        <v>1</v>
      </c>
      <c r="I226" s="33">
        <v>630.97</v>
      </c>
      <c r="J226" s="33">
        <f t="shared" si="6"/>
        <v>630.97</v>
      </c>
      <c r="K226" s="33" t="s">
        <v>23</v>
      </c>
      <c r="P226" s="144">
        <v>1.6704439196792271E-2</v>
      </c>
      <c r="Q226" s="145">
        <f t="shared" si="7"/>
        <v>10.54000000000002</v>
      </c>
    </row>
    <row r="227" spans="1:17" ht="102">
      <c r="A227" s="22" t="s">
        <v>23</v>
      </c>
      <c r="C227" s="32">
        <v>222</v>
      </c>
      <c r="D227" s="33">
        <v>0</v>
      </c>
      <c r="E227" s="33" t="s">
        <v>1888</v>
      </c>
      <c r="F227" s="34" t="s">
        <v>1889</v>
      </c>
      <c r="G227" s="32" t="s">
        <v>32</v>
      </c>
      <c r="H227" s="33">
        <v>2</v>
      </c>
      <c r="I227" s="33">
        <v>665.02</v>
      </c>
      <c r="J227" s="33">
        <f t="shared" si="6"/>
        <v>1330.04</v>
      </c>
      <c r="K227" s="33" t="s">
        <v>23</v>
      </c>
      <c r="P227" s="144">
        <v>3.1698294788126732E-2</v>
      </c>
      <c r="Q227" s="145">
        <f t="shared" si="7"/>
        <v>42.160000000000075</v>
      </c>
    </row>
    <row r="228" spans="1:17" ht="17">
      <c r="A228" s="22" t="s">
        <v>225</v>
      </c>
      <c r="C228" s="32">
        <v>223</v>
      </c>
      <c r="D228" s="33" t="s">
        <v>617</v>
      </c>
      <c r="E228" s="33">
        <v>0</v>
      </c>
      <c r="F228" s="34" t="s">
        <v>701</v>
      </c>
      <c r="G228" s="32" t="s">
        <v>23</v>
      </c>
      <c r="H228" s="33" t="s">
        <v>23</v>
      </c>
      <c r="I228" s="33" t="s">
        <v>23</v>
      </c>
      <c r="J228" s="136"/>
      <c r="K228" s="33">
        <f>+SUM(J229:J256)</f>
        <v>132542.6317</v>
      </c>
      <c r="P228" s="144">
        <v>0</v>
      </c>
      <c r="Q228" s="145">
        <f t="shared" si="7"/>
        <v>0</v>
      </c>
    </row>
    <row r="229" spans="1:17" ht="85">
      <c r="A229" s="22" t="s">
        <v>23</v>
      </c>
      <c r="C229" s="32">
        <v>224</v>
      </c>
      <c r="D229" s="33">
        <v>0</v>
      </c>
      <c r="E229" s="33" t="s">
        <v>618</v>
      </c>
      <c r="F229" s="34" t="s">
        <v>1181</v>
      </c>
      <c r="G229" s="32" t="s">
        <v>44</v>
      </c>
      <c r="H229" s="33">
        <v>54.980000000000004</v>
      </c>
      <c r="I229" s="33">
        <v>21.65</v>
      </c>
      <c r="J229" s="33">
        <f t="shared" si="6"/>
        <v>1190.317</v>
      </c>
      <c r="K229" s="33" t="s">
        <v>23</v>
      </c>
      <c r="P229" s="144">
        <v>0.58799076212471135</v>
      </c>
      <c r="Q229" s="145">
        <f t="shared" si="7"/>
        <v>699.8954</v>
      </c>
    </row>
    <row r="230" spans="1:17" ht="85">
      <c r="A230" s="22" t="s">
        <v>23</v>
      </c>
      <c r="C230" s="32">
        <v>225</v>
      </c>
      <c r="D230" s="33">
        <v>0</v>
      </c>
      <c r="E230" s="33" t="s">
        <v>635</v>
      </c>
      <c r="F230" s="34" t="s">
        <v>1182</v>
      </c>
      <c r="G230" s="32" t="s">
        <v>44</v>
      </c>
      <c r="H230" s="33">
        <v>132.59</v>
      </c>
      <c r="I230" s="33">
        <v>26.25</v>
      </c>
      <c r="J230" s="33">
        <f t="shared" si="6"/>
        <v>3480.4875000000002</v>
      </c>
      <c r="K230" s="33" t="s">
        <v>23</v>
      </c>
      <c r="P230" s="144">
        <v>0.56876190476190469</v>
      </c>
      <c r="Q230" s="145">
        <f t="shared" si="7"/>
        <v>1979.5686999999998</v>
      </c>
    </row>
    <row r="231" spans="1:17" ht="85">
      <c r="A231" s="22" t="s">
        <v>23</v>
      </c>
      <c r="C231" s="32">
        <v>226</v>
      </c>
      <c r="D231" s="33">
        <v>0</v>
      </c>
      <c r="E231" s="33" t="s">
        <v>1183</v>
      </c>
      <c r="F231" s="34" t="s">
        <v>1184</v>
      </c>
      <c r="G231" s="32" t="s">
        <v>44</v>
      </c>
      <c r="H231" s="33">
        <v>17.59</v>
      </c>
      <c r="I231" s="33">
        <v>35.99</v>
      </c>
      <c r="J231" s="33">
        <f t="shared" si="6"/>
        <v>633.06410000000005</v>
      </c>
      <c r="K231" s="33" t="s">
        <v>23</v>
      </c>
      <c r="P231" s="144">
        <v>0.57321478188385655</v>
      </c>
      <c r="Q231" s="145">
        <f t="shared" si="7"/>
        <v>362.88169999999997</v>
      </c>
    </row>
    <row r="232" spans="1:17" ht="85">
      <c r="A232" s="22" t="s">
        <v>23</v>
      </c>
      <c r="C232" s="32">
        <v>227</v>
      </c>
      <c r="D232" s="33">
        <v>0</v>
      </c>
      <c r="E232" s="33" t="s">
        <v>1185</v>
      </c>
      <c r="F232" s="34" t="s">
        <v>1186</v>
      </c>
      <c r="G232" s="32" t="s">
        <v>44</v>
      </c>
      <c r="H232" s="33">
        <v>6.2200000000000006</v>
      </c>
      <c r="I232" s="33">
        <v>55.68</v>
      </c>
      <c r="J232" s="33">
        <f t="shared" si="6"/>
        <v>346.32960000000003</v>
      </c>
      <c r="K232" s="33" t="s">
        <v>23</v>
      </c>
      <c r="P232" s="144">
        <v>0.55980603448275867</v>
      </c>
      <c r="Q232" s="145">
        <f t="shared" si="7"/>
        <v>193.87740000000002</v>
      </c>
    </row>
    <row r="233" spans="1:17" ht="102">
      <c r="A233" s="22" t="s">
        <v>23</v>
      </c>
      <c r="C233" s="32">
        <v>228</v>
      </c>
      <c r="D233" s="33">
        <v>0</v>
      </c>
      <c r="E233" s="33" t="s">
        <v>636</v>
      </c>
      <c r="F233" s="34" t="s">
        <v>1187</v>
      </c>
      <c r="G233" s="32" t="s">
        <v>44</v>
      </c>
      <c r="H233" s="33">
        <v>128.19999999999999</v>
      </c>
      <c r="I233" s="33">
        <v>86.83</v>
      </c>
      <c r="J233" s="33">
        <f t="shared" si="6"/>
        <v>11131.605999999998</v>
      </c>
      <c r="K233" s="33" t="s">
        <v>23</v>
      </c>
      <c r="P233" s="144">
        <v>0.51572037314292296</v>
      </c>
      <c r="Q233" s="145">
        <f t="shared" si="7"/>
        <v>5740.7959999999994</v>
      </c>
    </row>
    <row r="234" spans="1:17" ht="85">
      <c r="A234" s="22" t="s">
        <v>23</v>
      </c>
      <c r="C234" s="32">
        <v>229</v>
      </c>
      <c r="D234" s="33">
        <v>0</v>
      </c>
      <c r="E234" s="33" t="s">
        <v>622</v>
      </c>
      <c r="F234" s="34" t="s">
        <v>1188</v>
      </c>
      <c r="G234" s="32" t="s">
        <v>44</v>
      </c>
      <c r="H234" s="33">
        <v>3.02</v>
      </c>
      <c r="I234" s="33">
        <v>9.64</v>
      </c>
      <c r="J234" s="33">
        <f t="shared" si="6"/>
        <v>29.112800000000004</v>
      </c>
      <c r="K234" s="33" t="s">
        <v>23</v>
      </c>
      <c r="P234" s="144">
        <v>0.59128630705394192</v>
      </c>
      <c r="Q234" s="145">
        <f t="shared" si="7"/>
        <v>17.214000000000002</v>
      </c>
    </row>
    <row r="235" spans="1:17" ht="85">
      <c r="A235" s="22" t="s">
        <v>23</v>
      </c>
      <c r="C235" s="32">
        <v>230</v>
      </c>
      <c r="D235" s="33">
        <v>0</v>
      </c>
      <c r="E235" s="33" t="s">
        <v>624</v>
      </c>
      <c r="F235" s="34" t="s">
        <v>1189</v>
      </c>
      <c r="G235" s="32" t="s">
        <v>44</v>
      </c>
      <c r="H235" s="33">
        <v>281.42</v>
      </c>
      <c r="I235" s="33">
        <v>16.23</v>
      </c>
      <c r="J235" s="33">
        <f t="shared" si="6"/>
        <v>4567.4466000000002</v>
      </c>
      <c r="K235" s="33" t="s">
        <v>23</v>
      </c>
      <c r="P235" s="144">
        <v>0.59519408502772642</v>
      </c>
      <c r="Q235" s="145">
        <f t="shared" si="7"/>
        <v>2718.5172000000002</v>
      </c>
    </row>
    <row r="236" spans="1:17" ht="85">
      <c r="A236" s="22" t="s">
        <v>23</v>
      </c>
      <c r="C236" s="32">
        <v>231</v>
      </c>
      <c r="D236" s="33">
        <v>0</v>
      </c>
      <c r="E236" s="33" t="s">
        <v>626</v>
      </c>
      <c r="F236" s="34" t="s">
        <v>1190</v>
      </c>
      <c r="G236" s="32" t="s">
        <v>44</v>
      </c>
      <c r="H236" s="33">
        <v>385.35</v>
      </c>
      <c r="I236" s="33">
        <v>31.35</v>
      </c>
      <c r="J236" s="33">
        <f t="shared" si="6"/>
        <v>12080.722500000002</v>
      </c>
      <c r="K236" s="33" t="s">
        <v>23</v>
      </c>
      <c r="P236" s="144">
        <v>0.58819776714513561</v>
      </c>
      <c r="Q236" s="145">
        <f t="shared" si="7"/>
        <v>7105.8540000000012</v>
      </c>
    </row>
    <row r="237" spans="1:17" ht="85">
      <c r="A237" s="22" t="s">
        <v>23</v>
      </c>
      <c r="C237" s="32">
        <v>232</v>
      </c>
      <c r="D237" s="33">
        <v>0</v>
      </c>
      <c r="E237" s="33" t="s">
        <v>619</v>
      </c>
      <c r="F237" s="34" t="s">
        <v>1191</v>
      </c>
      <c r="G237" s="32" t="s">
        <v>44</v>
      </c>
      <c r="H237" s="33">
        <v>120</v>
      </c>
      <c r="I237" s="33">
        <v>73.760000000000005</v>
      </c>
      <c r="J237" s="33">
        <f t="shared" si="6"/>
        <v>8851.2000000000007</v>
      </c>
      <c r="K237" s="33" t="s">
        <v>23</v>
      </c>
      <c r="P237" s="144">
        <v>0.55951735357917565</v>
      </c>
      <c r="Q237" s="145">
        <f t="shared" si="7"/>
        <v>4952.3999999999996</v>
      </c>
    </row>
    <row r="238" spans="1:17" ht="85">
      <c r="A238" s="22" t="s">
        <v>23</v>
      </c>
      <c r="C238" s="32">
        <v>233</v>
      </c>
      <c r="D238" s="33">
        <v>0</v>
      </c>
      <c r="E238" s="33" t="s">
        <v>632</v>
      </c>
      <c r="F238" s="34" t="s">
        <v>1192</v>
      </c>
      <c r="G238" s="32" t="s">
        <v>44</v>
      </c>
      <c r="H238" s="33">
        <v>40</v>
      </c>
      <c r="I238" s="33">
        <v>55.63</v>
      </c>
      <c r="J238" s="33">
        <f t="shared" si="6"/>
        <v>2225.2000000000003</v>
      </c>
      <c r="K238" s="33" t="s">
        <v>23</v>
      </c>
      <c r="P238" s="144">
        <v>0.30001797591227747</v>
      </c>
      <c r="Q238" s="145">
        <f t="shared" si="7"/>
        <v>667.59999999999991</v>
      </c>
    </row>
    <row r="239" spans="1:17" ht="85">
      <c r="A239" s="22" t="s">
        <v>23</v>
      </c>
      <c r="C239" s="32">
        <v>234</v>
      </c>
      <c r="D239" s="33">
        <v>0</v>
      </c>
      <c r="E239" s="33" t="s">
        <v>623</v>
      </c>
      <c r="F239" s="34" t="s">
        <v>1193</v>
      </c>
      <c r="G239" s="32" t="s">
        <v>44</v>
      </c>
      <c r="H239" s="33">
        <v>45.27</v>
      </c>
      <c r="I239" s="33">
        <v>10.62</v>
      </c>
      <c r="J239" s="33">
        <f t="shared" si="6"/>
        <v>480.76740000000001</v>
      </c>
      <c r="K239" s="33" t="s">
        <v>23</v>
      </c>
      <c r="P239" s="144">
        <v>0.57909604519774016</v>
      </c>
      <c r="Q239" s="145">
        <f t="shared" si="7"/>
        <v>278.41050000000001</v>
      </c>
    </row>
    <row r="240" spans="1:17" ht="85">
      <c r="A240" s="22" t="s">
        <v>23</v>
      </c>
      <c r="C240" s="32">
        <v>235</v>
      </c>
      <c r="D240" s="33">
        <v>0</v>
      </c>
      <c r="E240" s="33" t="s">
        <v>625</v>
      </c>
      <c r="F240" s="34" t="s">
        <v>1194</v>
      </c>
      <c r="G240" s="32" t="s">
        <v>44</v>
      </c>
      <c r="H240" s="33">
        <v>355.75</v>
      </c>
      <c r="I240" s="33">
        <v>18.809999999999999</v>
      </c>
      <c r="J240" s="33">
        <f t="shared" si="6"/>
        <v>6691.6574999999993</v>
      </c>
      <c r="K240" s="33" t="s">
        <v>23</v>
      </c>
      <c r="P240" s="144">
        <v>0.58320042530568839</v>
      </c>
      <c r="Q240" s="145">
        <f t="shared" si="7"/>
        <v>3902.577499999999</v>
      </c>
    </row>
    <row r="241" spans="1:17" ht="85">
      <c r="A241" s="22" t="s">
        <v>23</v>
      </c>
      <c r="C241" s="32">
        <v>236</v>
      </c>
      <c r="D241" s="33">
        <v>0</v>
      </c>
      <c r="E241" s="33" t="s">
        <v>620</v>
      </c>
      <c r="F241" s="34" t="s">
        <v>1195</v>
      </c>
      <c r="G241" s="32" t="s">
        <v>44</v>
      </c>
      <c r="H241" s="33">
        <v>202.4</v>
      </c>
      <c r="I241" s="33">
        <v>29.69</v>
      </c>
      <c r="J241" s="33">
        <f t="shared" si="6"/>
        <v>6009.2560000000003</v>
      </c>
      <c r="K241" s="33" t="s">
        <v>23</v>
      </c>
      <c r="P241" s="144">
        <v>0.59144493095318285</v>
      </c>
      <c r="Q241" s="145">
        <f t="shared" si="7"/>
        <v>3554.1439999999998</v>
      </c>
    </row>
    <row r="242" spans="1:17" ht="85">
      <c r="A242" s="22" t="s">
        <v>23</v>
      </c>
      <c r="C242" s="32">
        <v>237</v>
      </c>
      <c r="D242" s="33">
        <v>0</v>
      </c>
      <c r="E242" s="33" t="s">
        <v>627</v>
      </c>
      <c r="F242" s="34" t="s">
        <v>1196</v>
      </c>
      <c r="G242" s="32" t="s">
        <v>44</v>
      </c>
      <c r="H242" s="33">
        <v>220</v>
      </c>
      <c r="I242" s="33">
        <v>40.33</v>
      </c>
      <c r="J242" s="33">
        <f t="shared" si="6"/>
        <v>8872.6</v>
      </c>
      <c r="K242" s="33" t="s">
        <v>23</v>
      </c>
      <c r="P242" s="144">
        <v>0.58765187205554181</v>
      </c>
      <c r="Q242" s="145">
        <f t="shared" si="7"/>
        <v>5214.0000000000009</v>
      </c>
    </row>
    <row r="243" spans="1:17" ht="85">
      <c r="A243" s="22" t="s">
        <v>23</v>
      </c>
      <c r="C243" s="32">
        <v>238</v>
      </c>
      <c r="D243" s="33">
        <v>0</v>
      </c>
      <c r="E243" s="33" t="s">
        <v>621</v>
      </c>
      <c r="F243" s="34" t="s">
        <v>1197</v>
      </c>
      <c r="G243" s="32" t="s">
        <v>44</v>
      </c>
      <c r="H243" s="33">
        <v>120</v>
      </c>
      <c r="I243" s="33">
        <v>102.64</v>
      </c>
      <c r="J243" s="33">
        <f t="shared" si="6"/>
        <v>12316.8</v>
      </c>
      <c r="K243" s="33" t="s">
        <v>23</v>
      </c>
      <c r="P243" s="144">
        <v>0.54316056118472333</v>
      </c>
      <c r="Q243" s="145">
        <f t="shared" si="7"/>
        <v>6690</v>
      </c>
    </row>
    <row r="244" spans="1:17" ht="85">
      <c r="A244" s="22" t="s">
        <v>23</v>
      </c>
      <c r="C244" s="32">
        <v>239</v>
      </c>
      <c r="D244" s="33">
        <v>0</v>
      </c>
      <c r="E244" s="33" t="s">
        <v>628</v>
      </c>
      <c r="F244" s="34" t="s">
        <v>1198</v>
      </c>
      <c r="G244" s="32" t="s">
        <v>44</v>
      </c>
      <c r="H244" s="33">
        <v>240</v>
      </c>
      <c r="I244" s="33">
        <v>65.709999999999994</v>
      </c>
      <c r="J244" s="33">
        <f t="shared" si="6"/>
        <v>15770.399999999998</v>
      </c>
      <c r="K244" s="33" t="s">
        <v>23</v>
      </c>
      <c r="P244" s="144">
        <v>0.58788616648911896</v>
      </c>
      <c r="Q244" s="145">
        <f t="shared" si="7"/>
        <v>9271.2000000000007</v>
      </c>
    </row>
    <row r="245" spans="1:17" ht="85">
      <c r="A245" s="22" t="s">
        <v>23</v>
      </c>
      <c r="C245" s="32">
        <v>240</v>
      </c>
      <c r="D245" s="33">
        <v>0</v>
      </c>
      <c r="E245" s="33" t="s">
        <v>1199</v>
      </c>
      <c r="F245" s="34" t="s">
        <v>1200</v>
      </c>
      <c r="G245" s="32" t="s">
        <v>44</v>
      </c>
      <c r="H245" s="33">
        <v>215.22</v>
      </c>
      <c r="I245" s="33">
        <v>3.93</v>
      </c>
      <c r="J245" s="33">
        <f t="shared" si="6"/>
        <v>845.81460000000004</v>
      </c>
      <c r="K245" s="33" t="s">
        <v>23</v>
      </c>
      <c r="P245" s="144">
        <v>0.22391857506361318</v>
      </c>
      <c r="Q245" s="145">
        <f t="shared" si="7"/>
        <v>189.39359999999996</v>
      </c>
    </row>
    <row r="246" spans="1:17" ht="85">
      <c r="A246" s="22" t="s">
        <v>23</v>
      </c>
      <c r="C246" s="32">
        <v>241</v>
      </c>
      <c r="D246" s="33">
        <v>0</v>
      </c>
      <c r="E246" s="33" t="s">
        <v>1201</v>
      </c>
      <c r="F246" s="34" t="s">
        <v>1202</v>
      </c>
      <c r="G246" s="32" t="s">
        <v>44</v>
      </c>
      <c r="H246" s="33">
        <v>166.3</v>
      </c>
      <c r="I246" s="33">
        <v>4.8</v>
      </c>
      <c r="J246" s="33">
        <f t="shared" si="6"/>
        <v>798.24</v>
      </c>
      <c r="K246" s="33" t="s">
        <v>23</v>
      </c>
      <c r="P246" s="144">
        <v>0.18333333333333332</v>
      </c>
      <c r="Q246" s="145">
        <f t="shared" si="7"/>
        <v>146.34399999999999</v>
      </c>
    </row>
    <row r="247" spans="1:17" ht="85">
      <c r="A247" s="22" t="s">
        <v>23</v>
      </c>
      <c r="C247" s="32">
        <v>242</v>
      </c>
      <c r="D247" s="33">
        <v>0</v>
      </c>
      <c r="E247" s="33" t="s">
        <v>629</v>
      </c>
      <c r="F247" s="34" t="s">
        <v>1203</v>
      </c>
      <c r="G247" s="32" t="s">
        <v>44</v>
      </c>
      <c r="H247" s="33">
        <v>215</v>
      </c>
      <c r="I247" s="33">
        <v>88.18</v>
      </c>
      <c r="J247" s="33">
        <f t="shared" si="6"/>
        <v>18958.7</v>
      </c>
      <c r="K247" s="33" t="s">
        <v>23</v>
      </c>
      <c r="P247" s="144">
        <v>0.30369698344295754</v>
      </c>
      <c r="Q247" s="145">
        <f t="shared" si="7"/>
        <v>5757.6999999999989</v>
      </c>
    </row>
    <row r="248" spans="1:17" ht="85">
      <c r="A248" s="22" t="s">
        <v>23</v>
      </c>
      <c r="C248" s="32">
        <v>243</v>
      </c>
      <c r="D248" s="33">
        <v>0</v>
      </c>
      <c r="E248" s="33" t="s">
        <v>630</v>
      </c>
      <c r="F248" s="34" t="s">
        <v>1204</v>
      </c>
      <c r="G248" s="32" t="s">
        <v>44</v>
      </c>
      <c r="H248" s="33">
        <v>80</v>
      </c>
      <c r="I248" s="33">
        <v>23.93</v>
      </c>
      <c r="J248" s="33">
        <f t="shared" si="6"/>
        <v>1914.4</v>
      </c>
      <c r="K248" s="33" t="s">
        <v>23</v>
      </c>
      <c r="P248" s="144">
        <v>0.29377350605933972</v>
      </c>
      <c r="Q248" s="145">
        <f t="shared" si="7"/>
        <v>562.4</v>
      </c>
    </row>
    <row r="249" spans="1:17" ht="85">
      <c r="A249" s="22" t="s">
        <v>23</v>
      </c>
      <c r="C249" s="32">
        <v>244</v>
      </c>
      <c r="D249" s="33">
        <v>0</v>
      </c>
      <c r="E249" s="33" t="s">
        <v>631</v>
      </c>
      <c r="F249" s="34" t="s">
        <v>1205</v>
      </c>
      <c r="G249" s="32" t="s">
        <v>44</v>
      </c>
      <c r="H249" s="33">
        <v>50</v>
      </c>
      <c r="I249" s="33">
        <v>31.56</v>
      </c>
      <c r="J249" s="33">
        <f t="shared" si="6"/>
        <v>1578</v>
      </c>
      <c r="K249" s="33" t="s">
        <v>23</v>
      </c>
      <c r="P249" s="144">
        <v>0.29214195183776931</v>
      </c>
      <c r="Q249" s="145">
        <f t="shared" si="7"/>
        <v>460.99999999999994</v>
      </c>
    </row>
    <row r="250" spans="1:17" ht="85">
      <c r="A250" s="22" t="s">
        <v>23</v>
      </c>
      <c r="C250" s="32">
        <v>245</v>
      </c>
      <c r="D250" s="33">
        <v>0</v>
      </c>
      <c r="E250" s="33" t="s">
        <v>633</v>
      </c>
      <c r="F250" s="34" t="s">
        <v>1206</v>
      </c>
      <c r="G250" s="32" t="s">
        <v>44</v>
      </c>
      <c r="H250" s="33">
        <v>20</v>
      </c>
      <c r="I250" s="33">
        <v>69.61</v>
      </c>
      <c r="J250" s="33">
        <f t="shared" si="6"/>
        <v>1392.2</v>
      </c>
      <c r="K250" s="33" t="s">
        <v>23</v>
      </c>
      <c r="P250" s="144">
        <v>0.30283005315328254</v>
      </c>
      <c r="Q250" s="145">
        <f t="shared" si="7"/>
        <v>421.59999999999997</v>
      </c>
    </row>
    <row r="251" spans="1:17" ht="85">
      <c r="A251" s="22" t="s">
        <v>23</v>
      </c>
      <c r="C251" s="32">
        <v>246</v>
      </c>
      <c r="D251" s="33">
        <v>0</v>
      </c>
      <c r="E251" s="33" t="s">
        <v>1207</v>
      </c>
      <c r="F251" s="34" t="s">
        <v>1208</v>
      </c>
      <c r="G251" s="32" t="s">
        <v>44</v>
      </c>
      <c r="H251" s="33">
        <v>731.31999999999994</v>
      </c>
      <c r="I251" s="33">
        <v>6.75</v>
      </c>
      <c r="J251" s="33">
        <f t="shared" si="6"/>
        <v>4936.41</v>
      </c>
      <c r="K251" s="33" t="s">
        <v>23</v>
      </c>
      <c r="P251" s="144">
        <v>0.13037037037037036</v>
      </c>
      <c r="Q251" s="145">
        <f t="shared" si="7"/>
        <v>643.56159999999988</v>
      </c>
    </row>
    <row r="252" spans="1:17" ht="85">
      <c r="A252" s="22" t="s">
        <v>23</v>
      </c>
      <c r="C252" s="32">
        <v>247</v>
      </c>
      <c r="D252" s="33">
        <v>0</v>
      </c>
      <c r="E252" s="33" t="s">
        <v>634</v>
      </c>
      <c r="F252" s="34" t="s">
        <v>1209</v>
      </c>
      <c r="G252" s="32" t="s">
        <v>44</v>
      </c>
      <c r="H252" s="33">
        <v>5.42</v>
      </c>
      <c r="I252" s="33">
        <v>19.38</v>
      </c>
      <c r="J252" s="33">
        <f t="shared" si="6"/>
        <v>105.03959999999999</v>
      </c>
      <c r="K252" s="33" t="s">
        <v>23</v>
      </c>
      <c r="P252" s="144">
        <v>0.56604747162022706</v>
      </c>
      <c r="Q252" s="145">
        <f t="shared" si="7"/>
        <v>59.4574</v>
      </c>
    </row>
    <row r="253" spans="1:17" ht="85">
      <c r="A253" s="22" t="s">
        <v>23</v>
      </c>
      <c r="C253" s="32">
        <v>248</v>
      </c>
      <c r="D253" s="33">
        <v>0</v>
      </c>
      <c r="E253" s="33" t="s">
        <v>1890</v>
      </c>
      <c r="F253" s="34" t="s">
        <v>1891</v>
      </c>
      <c r="G253" s="32" t="s">
        <v>44</v>
      </c>
      <c r="H253" s="33">
        <v>15.49</v>
      </c>
      <c r="I253" s="33">
        <v>42.38</v>
      </c>
      <c r="J253" s="33">
        <f t="shared" si="6"/>
        <v>656.46620000000007</v>
      </c>
      <c r="K253" s="33" t="s">
        <v>23</v>
      </c>
      <c r="P253" s="144">
        <v>0.55922605002359593</v>
      </c>
      <c r="Q253" s="145">
        <f t="shared" si="7"/>
        <v>367.113</v>
      </c>
    </row>
    <row r="254" spans="1:17" ht="85">
      <c r="A254" s="22" t="s">
        <v>23</v>
      </c>
      <c r="C254" s="32">
        <v>249</v>
      </c>
      <c r="D254" s="33">
        <v>0</v>
      </c>
      <c r="E254" s="33" t="s">
        <v>1892</v>
      </c>
      <c r="F254" s="34" t="s">
        <v>1893</v>
      </c>
      <c r="G254" s="32" t="s">
        <v>44</v>
      </c>
      <c r="H254" s="33">
        <v>4.34</v>
      </c>
      <c r="I254" s="33">
        <v>103.7</v>
      </c>
      <c r="J254" s="33">
        <f t="shared" si="6"/>
        <v>450.05799999999999</v>
      </c>
      <c r="K254" s="33" t="s">
        <v>23</v>
      </c>
      <c r="P254" s="144">
        <v>0.30482160077145609</v>
      </c>
      <c r="Q254" s="145">
        <f t="shared" si="7"/>
        <v>137.1874</v>
      </c>
    </row>
    <row r="255" spans="1:17" ht="85">
      <c r="A255" s="22" t="s">
        <v>23</v>
      </c>
      <c r="C255" s="32">
        <v>250</v>
      </c>
      <c r="D255" s="33">
        <v>0</v>
      </c>
      <c r="E255" s="33" t="s">
        <v>1894</v>
      </c>
      <c r="F255" s="34" t="s">
        <v>1895</v>
      </c>
      <c r="G255" s="32" t="s">
        <v>44</v>
      </c>
      <c r="H255" s="33">
        <v>93.31</v>
      </c>
      <c r="I255" s="33">
        <v>26.73</v>
      </c>
      <c r="J255" s="33">
        <f t="shared" si="6"/>
        <v>2494.1763000000001</v>
      </c>
      <c r="K255" s="33" t="s">
        <v>23</v>
      </c>
      <c r="P255" s="144">
        <v>0.49270482603815929</v>
      </c>
      <c r="Q255" s="145">
        <f t="shared" si="7"/>
        <v>1228.8926999999999</v>
      </c>
    </row>
    <row r="256" spans="1:17" ht="85">
      <c r="A256" s="22" t="s">
        <v>23</v>
      </c>
      <c r="C256" s="32">
        <v>251</v>
      </c>
      <c r="D256" s="33">
        <v>0</v>
      </c>
      <c r="E256" s="33" t="s">
        <v>1896</v>
      </c>
      <c r="F256" s="34" t="s">
        <v>1897</v>
      </c>
      <c r="G256" s="32" t="s">
        <v>44</v>
      </c>
      <c r="H256" s="33">
        <v>76</v>
      </c>
      <c r="I256" s="33">
        <v>49.16</v>
      </c>
      <c r="J256" s="33">
        <f t="shared" si="6"/>
        <v>3736.16</v>
      </c>
      <c r="K256" s="33" t="s">
        <v>23</v>
      </c>
      <c r="P256" s="144">
        <v>0.30370219690805533</v>
      </c>
      <c r="Q256" s="145">
        <f t="shared" si="7"/>
        <v>1134.68</v>
      </c>
    </row>
    <row r="257" spans="1:17" ht="17">
      <c r="A257" s="22" t="s">
        <v>225</v>
      </c>
      <c r="C257" s="32">
        <v>252</v>
      </c>
      <c r="D257" s="33" t="s">
        <v>1898</v>
      </c>
      <c r="E257" s="33">
        <v>0</v>
      </c>
      <c r="F257" s="34" t="s">
        <v>4553</v>
      </c>
      <c r="G257" s="32" t="s">
        <v>23</v>
      </c>
      <c r="H257" s="33" t="s">
        <v>23</v>
      </c>
      <c r="I257" s="33" t="s">
        <v>23</v>
      </c>
      <c r="J257" s="136"/>
      <c r="K257" s="33">
        <f>+J258</f>
        <v>1759.5783000000001</v>
      </c>
      <c r="P257" s="144">
        <v>0</v>
      </c>
      <c r="Q257" s="145">
        <f t="shared" si="7"/>
        <v>0</v>
      </c>
    </row>
    <row r="258" spans="1:17" ht="119">
      <c r="A258" s="22" t="s">
        <v>23</v>
      </c>
      <c r="C258" s="32">
        <v>253</v>
      </c>
      <c r="D258" s="33">
        <v>0</v>
      </c>
      <c r="E258" s="33" t="s">
        <v>1899</v>
      </c>
      <c r="F258" s="34" t="s">
        <v>1900</v>
      </c>
      <c r="G258" s="32" t="s">
        <v>44</v>
      </c>
      <c r="H258" s="33">
        <v>38.31</v>
      </c>
      <c r="I258" s="33">
        <v>45.93</v>
      </c>
      <c r="J258" s="33">
        <f t="shared" si="6"/>
        <v>1759.5783000000001</v>
      </c>
      <c r="K258" s="33" t="s">
        <v>23</v>
      </c>
      <c r="P258" s="144">
        <v>0.40148051382538641</v>
      </c>
      <c r="Q258" s="145">
        <f t="shared" si="7"/>
        <v>706.43639999999994</v>
      </c>
    </row>
    <row r="259" spans="1:17" ht="17">
      <c r="A259" s="22" t="s">
        <v>225</v>
      </c>
      <c r="C259" s="32">
        <v>254</v>
      </c>
      <c r="D259" s="33" t="s">
        <v>637</v>
      </c>
      <c r="E259" s="33">
        <v>0</v>
      </c>
      <c r="F259" s="34" t="s">
        <v>702</v>
      </c>
      <c r="G259" s="32" t="s">
        <v>23</v>
      </c>
      <c r="H259" s="33" t="s">
        <v>23</v>
      </c>
      <c r="I259" s="33" t="s">
        <v>23</v>
      </c>
      <c r="J259" s="136"/>
      <c r="K259" s="33">
        <f>+SUM(J260:J279)</f>
        <v>179620.34479999996</v>
      </c>
      <c r="P259" s="144">
        <v>0</v>
      </c>
      <c r="Q259" s="145">
        <f t="shared" si="7"/>
        <v>0</v>
      </c>
    </row>
    <row r="260" spans="1:17" ht="153">
      <c r="A260" s="22" t="s">
        <v>23</v>
      </c>
      <c r="C260" s="32">
        <v>255</v>
      </c>
      <c r="D260" s="33">
        <v>0</v>
      </c>
      <c r="E260" s="33" t="s">
        <v>1210</v>
      </c>
      <c r="F260" s="34" t="s">
        <v>1211</v>
      </c>
      <c r="G260" s="32" t="s">
        <v>44</v>
      </c>
      <c r="H260" s="33">
        <v>30</v>
      </c>
      <c r="I260" s="33">
        <v>18.55</v>
      </c>
      <c r="J260" s="33">
        <f t="shared" si="6"/>
        <v>556.5</v>
      </c>
      <c r="K260" s="33" t="s">
        <v>23</v>
      </c>
      <c r="P260" s="144">
        <v>0.26037735849056604</v>
      </c>
      <c r="Q260" s="145">
        <f t="shared" si="7"/>
        <v>144.9</v>
      </c>
    </row>
    <row r="261" spans="1:17" ht="153">
      <c r="A261" s="22" t="s">
        <v>23</v>
      </c>
      <c r="C261" s="32">
        <v>256</v>
      </c>
      <c r="D261" s="33">
        <v>0</v>
      </c>
      <c r="E261" s="33" t="s">
        <v>1212</v>
      </c>
      <c r="F261" s="34" t="s">
        <v>1213</v>
      </c>
      <c r="G261" s="32" t="s">
        <v>44</v>
      </c>
      <c r="H261" s="33">
        <v>30</v>
      </c>
      <c r="I261" s="33">
        <v>23.68</v>
      </c>
      <c r="J261" s="33">
        <f t="shared" si="6"/>
        <v>710.4</v>
      </c>
      <c r="K261" s="33" t="s">
        <v>23</v>
      </c>
      <c r="P261" s="144">
        <v>0.22255067567567566</v>
      </c>
      <c r="Q261" s="145">
        <f t="shared" si="7"/>
        <v>158.1</v>
      </c>
    </row>
    <row r="262" spans="1:17" ht="85">
      <c r="A262" s="22" t="s">
        <v>23</v>
      </c>
      <c r="C262" s="32">
        <v>257</v>
      </c>
      <c r="D262" s="33">
        <v>0</v>
      </c>
      <c r="E262" s="33" t="s">
        <v>638</v>
      </c>
      <c r="F262" s="34" t="s">
        <v>1214</v>
      </c>
      <c r="G262" s="32" t="s">
        <v>74</v>
      </c>
      <c r="H262" s="33">
        <v>1738.3199999999997</v>
      </c>
      <c r="I262" s="33">
        <v>29.18</v>
      </c>
      <c r="J262" s="33">
        <f t="shared" si="6"/>
        <v>50724.177599999988</v>
      </c>
      <c r="K262" s="33" t="s">
        <v>23</v>
      </c>
      <c r="P262" s="144">
        <v>0.43625771076079511</v>
      </c>
      <c r="Q262" s="145">
        <f t="shared" si="7"/>
        <v>22128.813599999998</v>
      </c>
    </row>
    <row r="263" spans="1:17" ht="153">
      <c r="A263" s="22" t="s">
        <v>23</v>
      </c>
      <c r="C263" s="32">
        <v>258</v>
      </c>
      <c r="D263" s="33">
        <v>0</v>
      </c>
      <c r="E263" s="33" t="s">
        <v>649</v>
      </c>
      <c r="F263" s="34" t="s">
        <v>1215</v>
      </c>
      <c r="G263" s="32" t="s">
        <v>44</v>
      </c>
      <c r="H263" s="33">
        <v>373.37000000000006</v>
      </c>
      <c r="I263" s="33">
        <v>23.45</v>
      </c>
      <c r="J263" s="33">
        <f t="shared" si="6"/>
        <v>8755.5265000000018</v>
      </c>
      <c r="K263" s="33" t="s">
        <v>23</v>
      </c>
      <c r="P263" s="144">
        <v>0.20597014925373128</v>
      </c>
      <c r="Q263" s="145">
        <f t="shared" si="7"/>
        <v>1803.3770999999997</v>
      </c>
    </row>
    <row r="264" spans="1:17" ht="153">
      <c r="A264" s="22" t="s">
        <v>23</v>
      </c>
      <c r="C264" s="32">
        <v>259</v>
      </c>
      <c r="D264" s="33">
        <v>0</v>
      </c>
      <c r="E264" s="33" t="s">
        <v>640</v>
      </c>
      <c r="F264" s="34" t="s">
        <v>1216</v>
      </c>
      <c r="G264" s="32" t="s">
        <v>44</v>
      </c>
      <c r="H264" s="33">
        <v>262.62</v>
      </c>
      <c r="I264" s="33">
        <v>25.19</v>
      </c>
      <c r="J264" s="33">
        <f t="shared" ref="J264:J327" si="8">+H264*I264</f>
        <v>6615.3978000000006</v>
      </c>
      <c r="K264" s="33" t="s">
        <v>23</v>
      </c>
      <c r="P264" s="144">
        <v>0.19174275506153238</v>
      </c>
      <c r="Q264" s="145">
        <f t="shared" ref="Q264:Q327" si="9">+J264*P264</f>
        <v>1268.4546000000003</v>
      </c>
    </row>
    <row r="265" spans="1:17" ht="153">
      <c r="A265" s="22" t="s">
        <v>23</v>
      </c>
      <c r="C265" s="32">
        <v>260</v>
      </c>
      <c r="D265" s="33">
        <v>0</v>
      </c>
      <c r="E265" s="33" t="s">
        <v>641</v>
      </c>
      <c r="F265" s="34" t="s">
        <v>1217</v>
      </c>
      <c r="G265" s="32" t="s">
        <v>44</v>
      </c>
      <c r="H265" s="33">
        <v>49.15</v>
      </c>
      <c r="I265" s="33">
        <v>30.27</v>
      </c>
      <c r="J265" s="33">
        <f t="shared" si="8"/>
        <v>1487.7704999999999</v>
      </c>
      <c r="K265" s="33" t="s">
        <v>23</v>
      </c>
      <c r="P265" s="144">
        <v>0.17409976874793526</v>
      </c>
      <c r="Q265" s="145">
        <f t="shared" si="9"/>
        <v>259.02049999999997</v>
      </c>
    </row>
    <row r="266" spans="1:17" ht="68">
      <c r="A266" s="22" t="s">
        <v>23</v>
      </c>
      <c r="C266" s="32">
        <v>261</v>
      </c>
      <c r="D266" s="33">
        <v>0</v>
      </c>
      <c r="E266" s="33" t="s">
        <v>639</v>
      </c>
      <c r="F266" s="34" t="s">
        <v>1218</v>
      </c>
      <c r="G266" s="32" t="s">
        <v>74</v>
      </c>
      <c r="H266" s="33">
        <v>2056.7199999999998</v>
      </c>
      <c r="I266" s="33">
        <v>33.36</v>
      </c>
      <c r="J266" s="33">
        <f t="shared" si="8"/>
        <v>68612.179199999999</v>
      </c>
      <c r="K266" s="33" t="s">
        <v>23</v>
      </c>
      <c r="P266" s="144">
        <v>0.43435251798561153</v>
      </c>
      <c r="Q266" s="145">
        <f t="shared" si="9"/>
        <v>29801.872800000001</v>
      </c>
    </row>
    <row r="267" spans="1:17" ht="153">
      <c r="A267" s="22" t="s">
        <v>23</v>
      </c>
      <c r="C267" s="32">
        <v>262</v>
      </c>
      <c r="D267" s="33">
        <v>0</v>
      </c>
      <c r="E267" s="33" t="s">
        <v>642</v>
      </c>
      <c r="F267" s="34" t="s">
        <v>1219</v>
      </c>
      <c r="G267" s="32" t="s">
        <v>44</v>
      </c>
      <c r="H267" s="33">
        <v>130</v>
      </c>
      <c r="I267" s="33">
        <v>16.72</v>
      </c>
      <c r="J267" s="33">
        <f t="shared" si="8"/>
        <v>2173.6</v>
      </c>
      <c r="K267" s="33" t="s">
        <v>23</v>
      </c>
      <c r="P267" s="144">
        <v>0.31519138755980863</v>
      </c>
      <c r="Q267" s="145">
        <f t="shared" si="9"/>
        <v>685.1</v>
      </c>
    </row>
    <row r="268" spans="1:17" ht="153">
      <c r="A268" s="22" t="s">
        <v>23</v>
      </c>
      <c r="C268" s="32">
        <v>263</v>
      </c>
      <c r="D268" s="33">
        <v>0</v>
      </c>
      <c r="E268" s="33" t="s">
        <v>643</v>
      </c>
      <c r="F268" s="34" t="s">
        <v>1220</v>
      </c>
      <c r="G268" s="32" t="s">
        <v>44</v>
      </c>
      <c r="H268" s="33">
        <v>80</v>
      </c>
      <c r="I268" s="33">
        <v>9.27</v>
      </c>
      <c r="J268" s="33">
        <f t="shared" si="8"/>
        <v>741.59999999999991</v>
      </c>
      <c r="K268" s="33" t="s">
        <v>23</v>
      </c>
      <c r="P268" s="144">
        <v>0.52103559870550165</v>
      </c>
      <c r="Q268" s="145">
        <f t="shared" si="9"/>
        <v>386.4</v>
      </c>
    </row>
    <row r="269" spans="1:17" ht="153">
      <c r="A269" s="22" t="s">
        <v>23</v>
      </c>
      <c r="C269" s="32">
        <v>264</v>
      </c>
      <c r="D269" s="33">
        <v>0</v>
      </c>
      <c r="E269" s="33" t="s">
        <v>644</v>
      </c>
      <c r="F269" s="34" t="s">
        <v>1221</v>
      </c>
      <c r="G269" s="32" t="s">
        <v>44</v>
      </c>
      <c r="H269" s="33">
        <v>50</v>
      </c>
      <c r="I269" s="33">
        <v>9.81</v>
      </c>
      <c r="J269" s="33">
        <f t="shared" si="8"/>
        <v>490.5</v>
      </c>
      <c r="K269" s="33" t="s">
        <v>23</v>
      </c>
      <c r="P269" s="144">
        <v>0.49235474006116209</v>
      </c>
      <c r="Q269" s="145">
        <f t="shared" si="9"/>
        <v>241.5</v>
      </c>
    </row>
    <row r="270" spans="1:17" ht="153">
      <c r="A270" s="22" t="s">
        <v>23</v>
      </c>
      <c r="C270" s="32">
        <v>265</v>
      </c>
      <c r="D270" s="33">
        <v>0</v>
      </c>
      <c r="E270" s="33" t="s">
        <v>645</v>
      </c>
      <c r="F270" s="34" t="s">
        <v>1222</v>
      </c>
      <c r="G270" s="32" t="s">
        <v>44</v>
      </c>
      <c r="H270" s="33">
        <v>40</v>
      </c>
      <c r="I270" s="33">
        <v>11.97</v>
      </c>
      <c r="J270" s="33">
        <f t="shared" si="8"/>
        <v>478.8</v>
      </c>
      <c r="K270" s="33" t="s">
        <v>23</v>
      </c>
      <c r="P270" s="144">
        <v>0.40350877192982459</v>
      </c>
      <c r="Q270" s="145">
        <f t="shared" si="9"/>
        <v>193.20000000000002</v>
      </c>
    </row>
    <row r="271" spans="1:17" ht="153">
      <c r="A271" s="22" t="s">
        <v>23</v>
      </c>
      <c r="C271" s="32">
        <v>266</v>
      </c>
      <c r="D271" s="33">
        <v>0</v>
      </c>
      <c r="E271" s="33" t="s">
        <v>646</v>
      </c>
      <c r="F271" s="34" t="s">
        <v>1223</v>
      </c>
      <c r="G271" s="32" t="s">
        <v>44</v>
      </c>
      <c r="H271" s="33">
        <v>20</v>
      </c>
      <c r="I271" s="33">
        <v>14.87</v>
      </c>
      <c r="J271" s="33">
        <f t="shared" si="8"/>
        <v>297.39999999999998</v>
      </c>
      <c r="K271" s="33" t="s">
        <v>23</v>
      </c>
      <c r="P271" s="144">
        <v>0.35440484196368521</v>
      </c>
      <c r="Q271" s="145">
        <f t="shared" si="9"/>
        <v>105.39999999999998</v>
      </c>
    </row>
    <row r="272" spans="1:17" ht="153">
      <c r="A272" s="22" t="s">
        <v>23</v>
      </c>
      <c r="C272" s="32">
        <v>267</v>
      </c>
      <c r="D272" s="33">
        <v>0</v>
      </c>
      <c r="E272" s="33" t="s">
        <v>647</v>
      </c>
      <c r="F272" s="34" t="s">
        <v>1224</v>
      </c>
      <c r="G272" s="32" t="s">
        <v>44</v>
      </c>
      <c r="H272" s="33">
        <v>20.76</v>
      </c>
      <c r="I272" s="33">
        <v>32.08</v>
      </c>
      <c r="J272" s="33">
        <f t="shared" si="8"/>
        <v>665.98080000000004</v>
      </c>
      <c r="K272" s="33" t="s">
        <v>23</v>
      </c>
      <c r="P272" s="144">
        <v>0.17768079800498751</v>
      </c>
      <c r="Q272" s="145">
        <f t="shared" si="9"/>
        <v>118.33199999999999</v>
      </c>
    </row>
    <row r="273" spans="1:17" ht="153">
      <c r="A273" s="22" t="s">
        <v>23</v>
      </c>
      <c r="C273" s="32">
        <v>268</v>
      </c>
      <c r="D273" s="33">
        <v>0</v>
      </c>
      <c r="E273" s="33" t="s">
        <v>648</v>
      </c>
      <c r="F273" s="34" t="s">
        <v>1225</v>
      </c>
      <c r="G273" s="32" t="s">
        <v>44</v>
      </c>
      <c r="H273" s="33">
        <v>34.42</v>
      </c>
      <c r="I273" s="33">
        <v>42.23</v>
      </c>
      <c r="J273" s="33">
        <f t="shared" si="8"/>
        <v>1453.5565999999999</v>
      </c>
      <c r="K273" s="33" t="s">
        <v>23</v>
      </c>
      <c r="P273" s="144">
        <v>0.14563106796116509</v>
      </c>
      <c r="Q273" s="145">
        <f t="shared" si="9"/>
        <v>211.68300000000005</v>
      </c>
    </row>
    <row r="274" spans="1:17" ht="238">
      <c r="A274" s="22" t="s">
        <v>23</v>
      </c>
      <c r="C274" s="32">
        <v>269</v>
      </c>
      <c r="D274" s="33">
        <v>0</v>
      </c>
      <c r="E274" s="33" t="s">
        <v>1901</v>
      </c>
      <c r="F274" s="34" t="s">
        <v>1902</v>
      </c>
      <c r="G274" s="32" t="s">
        <v>74</v>
      </c>
      <c r="H274" s="33">
        <v>418.49</v>
      </c>
      <c r="I274" s="33">
        <v>73.78</v>
      </c>
      <c r="J274" s="33">
        <f t="shared" si="8"/>
        <v>30876.192200000001</v>
      </c>
      <c r="K274" s="33" t="s">
        <v>23</v>
      </c>
      <c r="P274" s="144">
        <v>7.7256709135267054E-2</v>
      </c>
      <c r="Q274" s="145">
        <f t="shared" si="9"/>
        <v>2385.3930000000014</v>
      </c>
    </row>
    <row r="275" spans="1:17" ht="85">
      <c r="A275" s="22" t="s">
        <v>23</v>
      </c>
      <c r="C275" s="32">
        <v>270</v>
      </c>
      <c r="D275" s="33">
        <v>0</v>
      </c>
      <c r="E275" s="33" t="s">
        <v>1903</v>
      </c>
      <c r="F275" s="34" t="s">
        <v>1904</v>
      </c>
      <c r="G275" s="32" t="s">
        <v>74</v>
      </c>
      <c r="H275" s="33">
        <v>64.84</v>
      </c>
      <c r="I275" s="33">
        <v>23.29</v>
      </c>
      <c r="J275" s="33">
        <f t="shared" si="8"/>
        <v>1510.1236000000001</v>
      </c>
      <c r="K275" s="33" t="s">
        <v>23</v>
      </c>
      <c r="P275" s="144">
        <v>0.47101760412194077</v>
      </c>
      <c r="Q275" s="145">
        <f t="shared" si="9"/>
        <v>711.29480000000012</v>
      </c>
    </row>
    <row r="276" spans="1:17" ht="153">
      <c r="A276" s="22" t="s">
        <v>23</v>
      </c>
      <c r="C276" s="32">
        <v>271</v>
      </c>
      <c r="D276" s="33">
        <v>0</v>
      </c>
      <c r="E276" s="33" t="s">
        <v>1905</v>
      </c>
      <c r="F276" s="34" t="s">
        <v>1906</v>
      </c>
      <c r="G276" s="32" t="s">
        <v>74</v>
      </c>
      <c r="H276" s="33">
        <v>12</v>
      </c>
      <c r="I276" s="33">
        <v>53.7</v>
      </c>
      <c r="J276" s="33">
        <f t="shared" si="8"/>
        <v>644.40000000000009</v>
      </c>
      <c r="K276" s="33" t="s">
        <v>23</v>
      </c>
      <c r="P276" s="144">
        <v>0.27802607076350094</v>
      </c>
      <c r="Q276" s="145">
        <f t="shared" si="9"/>
        <v>179.16000000000003</v>
      </c>
    </row>
    <row r="277" spans="1:17" ht="153">
      <c r="A277" s="22" t="s">
        <v>23</v>
      </c>
      <c r="C277" s="32">
        <v>272</v>
      </c>
      <c r="D277" s="33">
        <v>0</v>
      </c>
      <c r="E277" s="33" t="s">
        <v>1907</v>
      </c>
      <c r="F277" s="34" t="s">
        <v>1908</v>
      </c>
      <c r="G277" s="32" t="s">
        <v>44</v>
      </c>
      <c r="H277" s="33">
        <v>40</v>
      </c>
      <c r="I277" s="33">
        <v>18.239999999999998</v>
      </c>
      <c r="J277" s="33">
        <f t="shared" si="8"/>
        <v>729.59999999999991</v>
      </c>
      <c r="K277" s="33" t="s">
        <v>23</v>
      </c>
      <c r="P277" s="144">
        <v>0.28892543859649122</v>
      </c>
      <c r="Q277" s="145">
        <f t="shared" si="9"/>
        <v>210.79999999999998</v>
      </c>
    </row>
    <row r="278" spans="1:17" ht="153">
      <c r="A278" s="22" t="s">
        <v>23</v>
      </c>
      <c r="C278" s="32">
        <v>273</v>
      </c>
      <c r="D278" s="33">
        <v>0</v>
      </c>
      <c r="E278" s="33" t="s">
        <v>1909</v>
      </c>
      <c r="F278" s="34" t="s">
        <v>1910</v>
      </c>
      <c r="G278" s="32" t="s">
        <v>44</v>
      </c>
      <c r="H278" s="33">
        <v>60</v>
      </c>
      <c r="I278" s="33">
        <v>28.11</v>
      </c>
      <c r="J278" s="33">
        <f t="shared" si="8"/>
        <v>1686.6</v>
      </c>
      <c r="K278" s="33" t="s">
        <v>23</v>
      </c>
      <c r="P278" s="144">
        <v>0.21878335112059763</v>
      </c>
      <c r="Q278" s="145">
        <f t="shared" si="9"/>
        <v>368.99999999999994</v>
      </c>
    </row>
    <row r="279" spans="1:17" ht="153">
      <c r="A279" s="22" t="s">
        <v>23</v>
      </c>
      <c r="C279" s="32">
        <v>274</v>
      </c>
      <c r="D279" s="33">
        <v>0</v>
      </c>
      <c r="E279" s="33" t="s">
        <v>1911</v>
      </c>
      <c r="F279" s="34" t="s">
        <v>1912</v>
      </c>
      <c r="G279" s="32" t="s">
        <v>44</v>
      </c>
      <c r="H279" s="33">
        <v>36</v>
      </c>
      <c r="I279" s="33">
        <v>11.39</v>
      </c>
      <c r="J279" s="33">
        <f t="shared" si="8"/>
        <v>410.04</v>
      </c>
      <c r="K279" s="33" t="s">
        <v>23</v>
      </c>
      <c r="P279" s="144">
        <v>0.42405618964003511</v>
      </c>
      <c r="Q279" s="145">
        <f t="shared" si="9"/>
        <v>173.88</v>
      </c>
    </row>
    <row r="280" spans="1:17" ht="17">
      <c r="A280" s="22" t="s">
        <v>225</v>
      </c>
      <c r="C280" s="32">
        <v>275</v>
      </c>
      <c r="D280" s="33" t="s">
        <v>235</v>
      </c>
      <c r="E280" s="33">
        <v>0</v>
      </c>
      <c r="F280" s="34" t="s">
        <v>246</v>
      </c>
      <c r="G280" s="32" t="s">
        <v>23</v>
      </c>
      <c r="H280" s="33" t="s">
        <v>23</v>
      </c>
      <c r="I280" s="33" t="s">
        <v>23</v>
      </c>
      <c r="J280" s="136"/>
      <c r="K280" s="33">
        <f>+SUM(J281:J297)</f>
        <v>47062.650000000009</v>
      </c>
      <c r="P280" s="144">
        <v>0</v>
      </c>
      <c r="Q280" s="145">
        <f t="shared" si="9"/>
        <v>0</v>
      </c>
    </row>
    <row r="281" spans="1:17" ht="51">
      <c r="A281" s="22" t="s">
        <v>23</v>
      </c>
      <c r="C281" s="32">
        <v>276</v>
      </c>
      <c r="D281" s="33">
        <v>0</v>
      </c>
      <c r="E281" s="33" t="s">
        <v>650</v>
      </c>
      <c r="F281" s="34" t="s">
        <v>1226</v>
      </c>
      <c r="G281" s="32" t="s">
        <v>32</v>
      </c>
      <c r="H281" s="33">
        <v>5</v>
      </c>
      <c r="I281" s="33">
        <v>2703.8</v>
      </c>
      <c r="J281" s="33">
        <f t="shared" si="8"/>
        <v>13519</v>
      </c>
      <c r="K281" s="33" t="s">
        <v>23</v>
      </c>
      <c r="P281" s="144">
        <v>1.038908203269461E-2</v>
      </c>
      <c r="Q281" s="145">
        <f t="shared" si="9"/>
        <v>140.44999999999843</v>
      </c>
    </row>
    <row r="282" spans="1:17" ht="51">
      <c r="A282" s="22" t="s">
        <v>23</v>
      </c>
      <c r="C282" s="32">
        <v>277</v>
      </c>
      <c r="D282" s="33">
        <v>0</v>
      </c>
      <c r="E282" s="33" t="s">
        <v>651</v>
      </c>
      <c r="F282" s="34" t="s">
        <v>1227</v>
      </c>
      <c r="G282" s="32" t="s">
        <v>32</v>
      </c>
      <c r="H282" s="33">
        <v>1</v>
      </c>
      <c r="I282" s="33">
        <v>3888.01</v>
      </c>
      <c r="J282" s="33">
        <f t="shared" si="8"/>
        <v>3888.01</v>
      </c>
      <c r="K282" s="33" t="s">
        <v>23</v>
      </c>
      <c r="P282" s="144">
        <v>1.3549347866903592E-2</v>
      </c>
      <c r="Q282" s="145">
        <f t="shared" si="9"/>
        <v>52.679999999999836</v>
      </c>
    </row>
    <row r="283" spans="1:17" ht="17">
      <c r="A283" s="22" t="s">
        <v>23</v>
      </c>
      <c r="C283" s="32">
        <v>278</v>
      </c>
      <c r="D283" s="33">
        <v>0</v>
      </c>
      <c r="E283" s="33" t="s">
        <v>652</v>
      </c>
      <c r="F283" s="34" t="s">
        <v>653</v>
      </c>
      <c r="G283" s="32" t="s">
        <v>32</v>
      </c>
      <c r="H283" s="33">
        <v>53</v>
      </c>
      <c r="I283" s="33">
        <v>73.11</v>
      </c>
      <c r="J283" s="33">
        <f t="shared" si="8"/>
        <v>3874.83</v>
      </c>
      <c r="K283" s="33" t="s">
        <v>23</v>
      </c>
      <c r="P283" s="144">
        <v>9.6156476542196709E-2</v>
      </c>
      <c r="Q283" s="145">
        <f t="shared" si="9"/>
        <v>372.59000000000009</v>
      </c>
    </row>
    <row r="284" spans="1:17" ht="17">
      <c r="A284" s="22" t="s">
        <v>23</v>
      </c>
      <c r="C284" s="32">
        <v>279</v>
      </c>
      <c r="D284" s="33">
        <v>0</v>
      </c>
      <c r="E284" s="33" t="s">
        <v>654</v>
      </c>
      <c r="F284" s="34" t="s">
        <v>655</v>
      </c>
      <c r="G284" s="32" t="s">
        <v>32</v>
      </c>
      <c r="H284" s="33">
        <v>4</v>
      </c>
      <c r="I284" s="33">
        <v>302.62</v>
      </c>
      <c r="J284" s="33">
        <f t="shared" si="8"/>
        <v>1210.48</v>
      </c>
      <c r="K284" s="33" t="s">
        <v>23</v>
      </c>
      <c r="P284" s="144">
        <v>2.3230454034763072E-2</v>
      </c>
      <c r="Q284" s="145">
        <f t="shared" si="9"/>
        <v>28.120000000000005</v>
      </c>
    </row>
    <row r="285" spans="1:17" ht="51">
      <c r="A285" s="22" t="s">
        <v>23</v>
      </c>
      <c r="C285" s="32">
        <v>280</v>
      </c>
      <c r="D285" s="33">
        <v>0</v>
      </c>
      <c r="E285" s="33" t="s">
        <v>656</v>
      </c>
      <c r="F285" s="34" t="s">
        <v>1228</v>
      </c>
      <c r="G285" s="32" t="s">
        <v>32</v>
      </c>
      <c r="H285" s="33">
        <v>2</v>
      </c>
      <c r="I285" s="33">
        <v>712.51</v>
      </c>
      <c r="J285" s="33">
        <f t="shared" si="8"/>
        <v>1425.02</v>
      </c>
      <c r="K285" s="33" t="s">
        <v>23</v>
      </c>
      <c r="P285" s="144">
        <v>2.9585549676495827E-2</v>
      </c>
      <c r="Q285" s="145">
        <f t="shared" si="9"/>
        <v>42.160000000000082</v>
      </c>
    </row>
    <row r="286" spans="1:17" ht="17">
      <c r="A286" s="22" t="s">
        <v>23</v>
      </c>
      <c r="C286" s="32">
        <v>281</v>
      </c>
      <c r="D286" s="33">
        <v>0</v>
      </c>
      <c r="E286" s="33" t="s">
        <v>657</v>
      </c>
      <c r="F286" s="34" t="s">
        <v>658</v>
      </c>
      <c r="G286" s="32" t="s">
        <v>32</v>
      </c>
      <c r="H286" s="33">
        <v>1</v>
      </c>
      <c r="I286" s="33">
        <v>66.28</v>
      </c>
      <c r="J286" s="33">
        <f t="shared" si="8"/>
        <v>66.28</v>
      </c>
      <c r="K286" s="33" t="s">
        <v>23</v>
      </c>
      <c r="P286" s="144">
        <v>0.10606517803258902</v>
      </c>
      <c r="Q286" s="145">
        <f t="shared" si="9"/>
        <v>7.03</v>
      </c>
    </row>
    <row r="287" spans="1:17" ht="34">
      <c r="A287" s="22" t="s">
        <v>23</v>
      </c>
      <c r="C287" s="32">
        <v>282</v>
      </c>
      <c r="D287" s="33">
        <v>0</v>
      </c>
      <c r="E287" s="33" t="s">
        <v>659</v>
      </c>
      <c r="F287" s="34" t="s">
        <v>1229</v>
      </c>
      <c r="G287" s="32" t="s">
        <v>32</v>
      </c>
      <c r="H287" s="33">
        <v>76</v>
      </c>
      <c r="I287" s="33">
        <v>174.72</v>
      </c>
      <c r="J287" s="33">
        <f t="shared" si="8"/>
        <v>13278.72</v>
      </c>
      <c r="K287" s="33" t="s">
        <v>23</v>
      </c>
      <c r="P287" s="144">
        <v>3.0162545787545847E-2</v>
      </c>
      <c r="Q287" s="145">
        <f t="shared" si="9"/>
        <v>400.52000000000078</v>
      </c>
    </row>
    <row r="288" spans="1:17" ht="34">
      <c r="A288" s="22" t="s">
        <v>23</v>
      </c>
      <c r="C288" s="32">
        <v>283</v>
      </c>
      <c r="D288" s="33">
        <v>0</v>
      </c>
      <c r="E288" s="33" t="s">
        <v>661</v>
      </c>
      <c r="F288" s="34" t="s">
        <v>1230</v>
      </c>
      <c r="G288" s="32" t="s">
        <v>32</v>
      </c>
      <c r="H288" s="33">
        <v>2</v>
      </c>
      <c r="I288" s="33">
        <v>198.54</v>
      </c>
      <c r="J288" s="33">
        <f t="shared" si="8"/>
        <v>397.08</v>
      </c>
      <c r="K288" s="33" t="s">
        <v>23</v>
      </c>
      <c r="P288" s="144">
        <v>3.979047043416932E-2</v>
      </c>
      <c r="Q288" s="145">
        <f t="shared" si="9"/>
        <v>15.799999999999953</v>
      </c>
    </row>
    <row r="289" spans="1:17" ht="17">
      <c r="A289" s="22" t="s">
        <v>23</v>
      </c>
      <c r="C289" s="32">
        <v>284</v>
      </c>
      <c r="D289" s="33">
        <v>0</v>
      </c>
      <c r="E289" s="33" t="s">
        <v>662</v>
      </c>
      <c r="F289" s="34" t="s">
        <v>663</v>
      </c>
      <c r="G289" s="32" t="s">
        <v>32</v>
      </c>
      <c r="H289" s="33">
        <v>14</v>
      </c>
      <c r="I289" s="33">
        <v>138.68</v>
      </c>
      <c r="J289" s="33">
        <f t="shared" si="8"/>
        <v>1941.52</v>
      </c>
      <c r="K289" s="33" t="s">
        <v>23</v>
      </c>
      <c r="P289" s="144">
        <v>5.0692241130660516E-2</v>
      </c>
      <c r="Q289" s="145">
        <f t="shared" si="9"/>
        <v>98.42</v>
      </c>
    </row>
    <row r="290" spans="1:17" ht="17">
      <c r="A290" s="22" t="s">
        <v>23</v>
      </c>
      <c r="C290" s="32">
        <v>285</v>
      </c>
      <c r="D290" s="33">
        <v>0</v>
      </c>
      <c r="E290" s="33" t="s">
        <v>666</v>
      </c>
      <c r="F290" s="34" t="s">
        <v>667</v>
      </c>
      <c r="G290" s="32" t="s">
        <v>32</v>
      </c>
      <c r="H290" s="33">
        <v>14</v>
      </c>
      <c r="I290" s="33">
        <v>96.33</v>
      </c>
      <c r="J290" s="33">
        <f t="shared" si="8"/>
        <v>1348.62</v>
      </c>
      <c r="K290" s="33" t="s">
        <v>23</v>
      </c>
      <c r="P290" s="144">
        <v>7.2978303747534529E-2</v>
      </c>
      <c r="Q290" s="145">
        <f t="shared" si="9"/>
        <v>98.42</v>
      </c>
    </row>
    <row r="291" spans="1:17" ht="17">
      <c r="A291" s="22" t="s">
        <v>23</v>
      </c>
      <c r="C291" s="32">
        <v>286</v>
      </c>
      <c r="D291" s="33">
        <v>0</v>
      </c>
      <c r="E291" s="33" t="s">
        <v>668</v>
      </c>
      <c r="F291" s="34" t="s">
        <v>669</v>
      </c>
      <c r="G291" s="32" t="s">
        <v>32</v>
      </c>
      <c r="H291" s="33">
        <v>10</v>
      </c>
      <c r="I291" s="33">
        <v>85.4</v>
      </c>
      <c r="J291" s="33">
        <f t="shared" si="8"/>
        <v>854</v>
      </c>
      <c r="K291" s="33" t="s">
        <v>23</v>
      </c>
      <c r="P291" s="144">
        <v>8.231850117096029E-2</v>
      </c>
      <c r="Q291" s="145">
        <f t="shared" si="9"/>
        <v>70.300000000000082</v>
      </c>
    </row>
    <row r="292" spans="1:17" ht="17">
      <c r="A292" s="22" t="s">
        <v>23</v>
      </c>
      <c r="C292" s="32">
        <v>287</v>
      </c>
      <c r="D292" s="33">
        <v>0</v>
      </c>
      <c r="E292" s="33" t="s">
        <v>664</v>
      </c>
      <c r="F292" s="34" t="s">
        <v>665</v>
      </c>
      <c r="G292" s="32" t="s">
        <v>32</v>
      </c>
      <c r="H292" s="33">
        <v>5</v>
      </c>
      <c r="I292" s="33">
        <v>79.930000000000007</v>
      </c>
      <c r="J292" s="33">
        <f t="shared" si="8"/>
        <v>399.65000000000003</v>
      </c>
      <c r="K292" s="33" t="s">
        <v>23</v>
      </c>
      <c r="P292" s="144">
        <v>8.7951957963217808E-2</v>
      </c>
      <c r="Q292" s="145">
        <f t="shared" si="9"/>
        <v>35.15</v>
      </c>
    </row>
    <row r="293" spans="1:17" ht="34">
      <c r="A293" s="22" t="s">
        <v>23</v>
      </c>
      <c r="C293" s="32">
        <v>288</v>
      </c>
      <c r="D293" s="33">
        <v>0</v>
      </c>
      <c r="E293" s="33" t="s">
        <v>1231</v>
      </c>
      <c r="F293" s="34" t="s">
        <v>1232</v>
      </c>
      <c r="G293" s="32" t="s">
        <v>32</v>
      </c>
      <c r="H293" s="33">
        <v>2</v>
      </c>
      <c r="I293" s="33">
        <v>216.29</v>
      </c>
      <c r="J293" s="33">
        <f t="shared" si="8"/>
        <v>432.58</v>
      </c>
      <c r="K293" s="33" t="s">
        <v>23</v>
      </c>
      <c r="P293" s="144">
        <v>3.652503583152239E-2</v>
      </c>
      <c r="Q293" s="145">
        <f t="shared" si="9"/>
        <v>15.799999999999955</v>
      </c>
    </row>
    <row r="294" spans="1:17" ht="34">
      <c r="A294" s="22" t="s">
        <v>23</v>
      </c>
      <c r="C294" s="32">
        <v>289</v>
      </c>
      <c r="D294" s="33">
        <v>0</v>
      </c>
      <c r="E294" s="33" t="s">
        <v>660</v>
      </c>
      <c r="F294" s="34" t="s">
        <v>1233</v>
      </c>
      <c r="G294" s="32" t="s">
        <v>32</v>
      </c>
      <c r="H294" s="33">
        <v>12</v>
      </c>
      <c r="I294" s="33">
        <v>195.22</v>
      </c>
      <c r="J294" s="33">
        <f t="shared" si="8"/>
        <v>2342.64</v>
      </c>
      <c r="K294" s="33" t="s">
        <v>23</v>
      </c>
      <c r="P294" s="144">
        <v>2.6995184919577819E-2</v>
      </c>
      <c r="Q294" s="145">
        <f t="shared" si="9"/>
        <v>63.239999999999775</v>
      </c>
    </row>
    <row r="295" spans="1:17" ht="51">
      <c r="A295" s="22" t="s">
        <v>23</v>
      </c>
      <c r="C295" s="32">
        <v>290</v>
      </c>
      <c r="D295" s="33">
        <v>0</v>
      </c>
      <c r="E295" s="33" t="s">
        <v>1913</v>
      </c>
      <c r="F295" s="34" t="s">
        <v>1914</v>
      </c>
      <c r="G295" s="32" t="s">
        <v>32</v>
      </c>
      <c r="H295" s="33">
        <v>1</v>
      </c>
      <c r="I295" s="33">
        <v>621.29999999999995</v>
      </c>
      <c r="J295" s="33">
        <f t="shared" si="8"/>
        <v>621.29999999999995</v>
      </c>
      <c r="K295" s="33" t="s">
        <v>23</v>
      </c>
      <c r="P295" s="144">
        <v>1.6964429422179243E-2</v>
      </c>
      <c r="Q295" s="145">
        <f t="shared" si="9"/>
        <v>10.539999999999962</v>
      </c>
    </row>
    <row r="296" spans="1:17" ht="51">
      <c r="A296" s="22" t="s">
        <v>23</v>
      </c>
      <c r="C296" s="32">
        <v>291</v>
      </c>
      <c r="D296" s="33">
        <v>0</v>
      </c>
      <c r="E296" s="33" t="s">
        <v>1915</v>
      </c>
      <c r="F296" s="34" t="s">
        <v>1916</v>
      </c>
      <c r="G296" s="32" t="s">
        <v>32</v>
      </c>
      <c r="H296" s="33">
        <v>1</v>
      </c>
      <c r="I296" s="33">
        <v>722.4</v>
      </c>
      <c r="J296" s="33">
        <f t="shared" si="8"/>
        <v>722.4</v>
      </c>
      <c r="K296" s="33" t="s">
        <v>23</v>
      </c>
      <c r="P296" s="144">
        <v>1.4590254706533882E-2</v>
      </c>
      <c r="Q296" s="145">
        <f t="shared" si="9"/>
        <v>10.540000000000076</v>
      </c>
    </row>
    <row r="297" spans="1:17" ht="51">
      <c r="A297" s="22" t="s">
        <v>23</v>
      </c>
      <c r="C297" s="32">
        <v>292</v>
      </c>
      <c r="D297" s="33">
        <v>0</v>
      </c>
      <c r="E297" s="33" t="s">
        <v>1917</v>
      </c>
      <c r="F297" s="34" t="s">
        <v>1918</v>
      </c>
      <c r="G297" s="32" t="s">
        <v>32</v>
      </c>
      <c r="H297" s="33">
        <v>1</v>
      </c>
      <c r="I297" s="33">
        <v>740.52</v>
      </c>
      <c r="J297" s="33">
        <f t="shared" si="8"/>
        <v>740.52</v>
      </c>
      <c r="K297" s="33" t="s">
        <v>23</v>
      </c>
      <c r="P297" s="144">
        <v>1.8973153999891908E-2</v>
      </c>
      <c r="Q297" s="145">
        <f t="shared" si="9"/>
        <v>14.049999999999956</v>
      </c>
    </row>
    <row r="298" spans="1:17" ht="17">
      <c r="A298" s="22" t="s">
        <v>225</v>
      </c>
      <c r="C298" s="32">
        <v>293</v>
      </c>
      <c r="D298" s="33" t="s">
        <v>5022</v>
      </c>
      <c r="E298" s="33">
        <v>0</v>
      </c>
      <c r="F298" s="34" t="s">
        <v>1043</v>
      </c>
      <c r="G298" s="32" t="s">
        <v>23</v>
      </c>
      <c r="H298" s="33" t="s">
        <v>23</v>
      </c>
      <c r="I298" s="33" t="s">
        <v>23</v>
      </c>
      <c r="J298" s="136"/>
      <c r="K298" s="33">
        <f>+SUM(J299:J415)</f>
        <v>1559792.8724</v>
      </c>
      <c r="P298" s="144">
        <v>0</v>
      </c>
      <c r="Q298" s="145">
        <f t="shared" si="9"/>
        <v>0</v>
      </c>
    </row>
    <row r="299" spans="1:17" ht="119">
      <c r="A299" s="22" t="s">
        <v>23</v>
      </c>
      <c r="C299" s="32">
        <v>294</v>
      </c>
      <c r="D299" s="33">
        <v>0</v>
      </c>
      <c r="E299" s="33" t="s">
        <v>1919</v>
      </c>
      <c r="F299" s="34" t="s">
        <v>4422</v>
      </c>
      <c r="G299" s="32" t="s">
        <v>32</v>
      </c>
      <c r="H299" s="33">
        <v>1</v>
      </c>
      <c r="I299" s="33">
        <v>16896.5</v>
      </c>
      <c r="J299" s="33">
        <f t="shared" si="8"/>
        <v>16896.5</v>
      </c>
      <c r="K299" s="33" t="s">
        <v>23</v>
      </c>
      <c r="P299" s="144">
        <v>0.14000000000000001</v>
      </c>
      <c r="Q299" s="145">
        <f t="shared" si="9"/>
        <v>2365.5100000000002</v>
      </c>
    </row>
    <row r="300" spans="1:17" ht="119">
      <c r="A300" s="22" t="s">
        <v>23</v>
      </c>
      <c r="C300" s="32">
        <v>295</v>
      </c>
      <c r="D300" s="33">
        <v>0</v>
      </c>
      <c r="E300" s="33" t="s">
        <v>1921</v>
      </c>
      <c r="F300" s="34" t="s">
        <v>4423</v>
      </c>
      <c r="G300" s="32" t="s">
        <v>32</v>
      </c>
      <c r="H300" s="33">
        <v>1</v>
      </c>
      <c r="I300" s="33">
        <v>66462.7</v>
      </c>
      <c r="J300" s="33">
        <f t="shared" si="8"/>
        <v>66462.7</v>
      </c>
      <c r="K300" s="33" t="s">
        <v>23</v>
      </c>
      <c r="P300" s="144">
        <v>0.14000000000000001</v>
      </c>
      <c r="Q300" s="145">
        <f t="shared" si="9"/>
        <v>9304.7780000000002</v>
      </c>
    </row>
    <row r="301" spans="1:17" ht="119">
      <c r="A301" s="22" t="s">
        <v>23</v>
      </c>
      <c r="C301" s="32">
        <v>296</v>
      </c>
      <c r="D301" s="33">
        <v>0</v>
      </c>
      <c r="E301" s="33" t="s">
        <v>1923</v>
      </c>
      <c r="F301" s="34" t="s">
        <v>4424</v>
      </c>
      <c r="G301" s="32" t="s">
        <v>32</v>
      </c>
      <c r="H301" s="33">
        <v>1</v>
      </c>
      <c r="I301" s="33">
        <v>14238.9</v>
      </c>
      <c r="J301" s="33">
        <f t="shared" si="8"/>
        <v>14238.9</v>
      </c>
      <c r="K301" s="33" t="s">
        <v>23</v>
      </c>
      <c r="P301" s="144">
        <v>0.14000000000000001</v>
      </c>
      <c r="Q301" s="145">
        <f t="shared" si="9"/>
        <v>1993.4460000000001</v>
      </c>
    </row>
    <row r="302" spans="1:17" ht="68">
      <c r="A302" s="22" t="s">
        <v>23</v>
      </c>
      <c r="C302" s="32">
        <v>297</v>
      </c>
      <c r="D302" s="33">
        <v>0</v>
      </c>
      <c r="E302" s="33" t="s">
        <v>5106</v>
      </c>
      <c r="F302" s="34" t="s">
        <v>4425</v>
      </c>
      <c r="G302" s="32" t="s">
        <v>41</v>
      </c>
      <c r="H302" s="33">
        <v>17</v>
      </c>
      <c r="I302" s="33">
        <v>292.8</v>
      </c>
      <c r="J302" s="33">
        <f t="shared" si="8"/>
        <v>4977.6000000000004</v>
      </c>
      <c r="K302" s="33" t="s">
        <v>23</v>
      </c>
      <c r="N302" s="22" t="s">
        <v>5106</v>
      </c>
      <c r="P302" s="144">
        <v>0.42</v>
      </c>
      <c r="Q302" s="145">
        <f t="shared" si="9"/>
        <v>2090.5920000000001</v>
      </c>
    </row>
    <row r="303" spans="1:17" ht="221">
      <c r="A303" s="22" t="s">
        <v>23</v>
      </c>
      <c r="C303" s="32">
        <v>298</v>
      </c>
      <c r="D303" s="33">
        <v>0</v>
      </c>
      <c r="E303" s="33" t="s">
        <v>5107</v>
      </c>
      <c r="F303" s="34" t="s">
        <v>4426</v>
      </c>
      <c r="G303" s="32" t="s">
        <v>4369</v>
      </c>
      <c r="H303" s="33">
        <v>969.34</v>
      </c>
      <c r="I303" s="33">
        <v>107.48</v>
      </c>
      <c r="J303" s="33">
        <f t="shared" si="8"/>
        <v>104184.66320000001</v>
      </c>
      <c r="K303" s="33" t="s">
        <v>23</v>
      </c>
      <c r="N303" s="22" t="s">
        <v>5107</v>
      </c>
      <c r="P303" s="144">
        <v>0.01</v>
      </c>
      <c r="Q303" s="145">
        <f t="shared" si="9"/>
        <v>1041.8466320000002</v>
      </c>
    </row>
    <row r="304" spans="1:17" ht="34">
      <c r="A304" s="22" t="s">
        <v>23</v>
      </c>
      <c r="C304" s="32">
        <v>299</v>
      </c>
      <c r="D304" s="33">
        <v>0</v>
      </c>
      <c r="E304" s="33" t="s">
        <v>5108</v>
      </c>
      <c r="F304" s="34" t="s">
        <v>4370</v>
      </c>
      <c r="G304" s="32" t="s">
        <v>41</v>
      </c>
      <c r="H304" s="33">
        <v>67</v>
      </c>
      <c r="I304" s="33">
        <v>459.53</v>
      </c>
      <c r="J304" s="33">
        <f t="shared" si="8"/>
        <v>30788.51</v>
      </c>
      <c r="K304" s="33" t="s">
        <v>23</v>
      </c>
      <c r="N304" s="22" t="s">
        <v>5108</v>
      </c>
      <c r="P304" s="144">
        <v>0.13370000000000001</v>
      </c>
      <c r="Q304" s="145">
        <f t="shared" si="9"/>
        <v>4116.4237870000006</v>
      </c>
    </row>
    <row r="305" spans="1:17" ht="119">
      <c r="A305" s="22" t="s">
        <v>23</v>
      </c>
      <c r="C305" s="32">
        <v>300</v>
      </c>
      <c r="D305" s="33">
        <v>0</v>
      </c>
      <c r="E305" s="33" t="s">
        <v>5109</v>
      </c>
      <c r="F305" s="34" t="s">
        <v>4427</v>
      </c>
      <c r="G305" s="32" t="s">
        <v>4369</v>
      </c>
      <c r="H305" s="33">
        <v>496.6</v>
      </c>
      <c r="I305" s="33">
        <v>34.14</v>
      </c>
      <c r="J305" s="33">
        <f t="shared" si="8"/>
        <v>16953.924000000003</v>
      </c>
      <c r="K305" s="33" t="s">
        <v>23</v>
      </c>
      <c r="N305" s="22" t="s">
        <v>5109</v>
      </c>
      <c r="P305" s="144">
        <v>0.46</v>
      </c>
      <c r="Q305" s="145">
        <f t="shared" si="9"/>
        <v>7798.805040000002</v>
      </c>
    </row>
    <row r="306" spans="1:17" ht="119">
      <c r="A306" s="22" t="s">
        <v>23</v>
      </c>
      <c r="C306" s="32">
        <v>301</v>
      </c>
      <c r="D306" s="33">
        <v>0</v>
      </c>
      <c r="E306" s="33" t="s">
        <v>5110</v>
      </c>
      <c r="F306" s="34" t="s">
        <v>4428</v>
      </c>
      <c r="G306" s="32" t="s">
        <v>4369</v>
      </c>
      <c r="H306" s="33">
        <v>92</v>
      </c>
      <c r="I306" s="33">
        <v>39.07</v>
      </c>
      <c r="J306" s="33">
        <f t="shared" si="8"/>
        <v>3594.44</v>
      </c>
      <c r="K306" s="33" t="s">
        <v>23</v>
      </c>
      <c r="N306" s="22" t="s">
        <v>5110</v>
      </c>
      <c r="P306" s="144">
        <v>0.42720000000000002</v>
      </c>
      <c r="Q306" s="145">
        <f t="shared" si="9"/>
        <v>1535.5447680000002</v>
      </c>
    </row>
    <row r="307" spans="1:17" ht="119">
      <c r="A307" s="22" t="s">
        <v>23</v>
      </c>
      <c r="C307" s="32">
        <v>302</v>
      </c>
      <c r="D307" s="33">
        <v>0</v>
      </c>
      <c r="E307" s="33" t="s">
        <v>5111</v>
      </c>
      <c r="F307" s="34" t="s">
        <v>4429</v>
      </c>
      <c r="G307" s="32" t="s">
        <v>4369</v>
      </c>
      <c r="H307" s="33">
        <v>2323.8000000000002</v>
      </c>
      <c r="I307" s="33">
        <v>42.64</v>
      </c>
      <c r="J307" s="33">
        <f t="shared" si="8"/>
        <v>99086.832000000009</v>
      </c>
      <c r="K307" s="33" t="s">
        <v>23</v>
      </c>
      <c r="N307" s="22" t="s">
        <v>5111</v>
      </c>
      <c r="P307" s="144">
        <v>0.41181988742964359</v>
      </c>
      <c r="Q307" s="145">
        <f t="shared" si="9"/>
        <v>40805.928000000007</v>
      </c>
    </row>
    <row r="308" spans="1:17" ht="153">
      <c r="A308" s="22" t="s">
        <v>23</v>
      </c>
      <c r="C308" s="32">
        <v>303</v>
      </c>
      <c r="D308" s="33">
        <v>0</v>
      </c>
      <c r="E308" s="33" t="s">
        <v>5112</v>
      </c>
      <c r="F308" s="34" t="s">
        <v>4430</v>
      </c>
      <c r="G308" s="32" t="s">
        <v>1428</v>
      </c>
      <c r="H308" s="33">
        <v>172.67</v>
      </c>
      <c r="I308" s="33">
        <v>18.920000000000002</v>
      </c>
      <c r="J308" s="33">
        <f t="shared" si="8"/>
        <v>3266.9164000000001</v>
      </c>
      <c r="K308" s="33" t="s">
        <v>23</v>
      </c>
      <c r="N308" s="22" t="s">
        <v>5112</v>
      </c>
      <c r="P308" s="144">
        <v>0.25528541226215645</v>
      </c>
      <c r="Q308" s="145">
        <f t="shared" si="9"/>
        <v>833.99610000000007</v>
      </c>
    </row>
    <row r="309" spans="1:17" ht="153">
      <c r="A309" s="22" t="s">
        <v>23</v>
      </c>
      <c r="C309" s="32">
        <v>304</v>
      </c>
      <c r="D309" s="33">
        <v>0</v>
      </c>
      <c r="E309" s="33" t="s">
        <v>5113</v>
      </c>
      <c r="F309" s="34" t="s">
        <v>4431</v>
      </c>
      <c r="G309" s="32" t="s">
        <v>1428</v>
      </c>
      <c r="H309" s="33">
        <v>62.2</v>
      </c>
      <c r="I309" s="33">
        <v>19.579999999999998</v>
      </c>
      <c r="J309" s="33">
        <f t="shared" si="8"/>
        <v>1217.876</v>
      </c>
      <c r="K309" s="33" t="s">
        <v>23</v>
      </c>
      <c r="N309" s="22" t="s">
        <v>5113</v>
      </c>
      <c r="P309" s="144">
        <v>0.24668028600612871</v>
      </c>
      <c r="Q309" s="145">
        <f t="shared" si="9"/>
        <v>300.42599999999999</v>
      </c>
    </row>
    <row r="310" spans="1:17" ht="153">
      <c r="A310" s="22" t="s">
        <v>23</v>
      </c>
      <c r="C310" s="32">
        <v>305</v>
      </c>
      <c r="D310" s="33">
        <v>0</v>
      </c>
      <c r="E310" s="33" t="s">
        <v>5114</v>
      </c>
      <c r="F310" s="34" t="s">
        <v>4432</v>
      </c>
      <c r="G310" s="32" t="s">
        <v>1428</v>
      </c>
      <c r="H310" s="33">
        <v>165.13</v>
      </c>
      <c r="I310" s="33">
        <v>21.16</v>
      </c>
      <c r="J310" s="33">
        <f t="shared" si="8"/>
        <v>3494.1507999999999</v>
      </c>
      <c r="K310" s="33" t="s">
        <v>23</v>
      </c>
      <c r="N310" s="22" t="s">
        <v>5114</v>
      </c>
      <c r="P310" s="144">
        <v>0.22826086956521738</v>
      </c>
      <c r="Q310" s="145">
        <f t="shared" si="9"/>
        <v>797.57789999999989</v>
      </c>
    </row>
    <row r="311" spans="1:17" ht="153">
      <c r="A311" s="22" t="s">
        <v>23</v>
      </c>
      <c r="C311" s="32">
        <v>306</v>
      </c>
      <c r="D311" s="33">
        <v>0</v>
      </c>
      <c r="E311" s="33" t="s">
        <v>5115</v>
      </c>
      <c r="F311" s="34" t="s">
        <v>4433</v>
      </c>
      <c r="G311" s="32" t="s">
        <v>1428</v>
      </c>
      <c r="H311" s="33">
        <v>163.09</v>
      </c>
      <c r="I311" s="33">
        <v>22.1</v>
      </c>
      <c r="J311" s="33">
        <f t="shared" si="8"/>
        <v>3604.2890000000002</v>
      </c>
      <c r="K311" s="33" t="s">
        <v>23</v>
      </c>
      <c r="N311" s="22" t="s">
        <v>5115</v>
      </c>
      <c r="P311" s="144">
        <v>0.21855203619909491</v>
      </c>
      <c r="Q311" s="145">
        <f t="shared" si="9"/>
        <v>787.72469999999964</v>
      </c>
    </row>
    <row r="312" spans="1:17" ht="119">
      <c r="A312" s="22" t="s">
        <v>23</v>
      </c>
      <c r="C312" s="32">
        <v>307</v>
      </c>
      <c r="D312" s="33">
        <v>0</v>
      </c>
      <c r="E312" s="33" t="s">
        <v>5116</v>
      </c>
      <c r="F312" s="34" t="s">
        <v>4434</v>
      </c>
      <c r="G312" s="32" t="s">
        <v>4369</v>
      </c>
      <c r="H312" s="33">
        <v>647.70000000000005</v>
      </c>
      <c r="I312" s="33">
        <v>54.1</v>
      </c>
      <c r="J312" s="33">
        <f t="shared" si="8"/>
        <v>35040.570000000007</v>
      </c>
      <c r="K312" s="33" t="s">
        <v>23</v>
      </c>
      <c r="N312" s="22" t="s">
        <v>5116</v>
      </c>
      <c r="P312" s="144">
        <v>0.17</v>
      </c>
      <c r="Q312" s="145">
        <f t="shared" si="9"/>
        <v>5956.8969000000016</v>
      </c>
    </row>
    <row r="313" spans="1:17" ht="34">
      <c r="A313" s="22" t="s">
        <v>23</v>
      </c>
      <c r="C313" s="32">
        <v>308</v>
      </c>
      <c r="D313" s="33">
        <v>0</v>
      </c>
      <c r="E313" s="33" t="s">
        <v>5117</v>
      </c>
      <c r="F313" s="34" t="s">
        <v>4371</v>
      </c>
      <c r="G313" s="32" t="s">
        <v>41</v>
      </c>
      <c r="H313" s="33">
        <v>117</v>
      </c>
      <c r="I313" s="33">
        <v>395.62</v>
      </c>
      <c r="J313" s="33">
        <f t="shared" si="8"/>
        <v>46287.54</v>
      </c>
      <c r="K313" s="33" t="s">
        <v>23</v>
      </c>
      <c r="N313" s="22" t="s">
        <v>5117</v>
      </c>
      <c r="P313" s="144">
        <v>2.7728628481876617E-2</v>
      </c>
      <c r="Q313" s="145">
        <f t="shared" si="9"/>
        <v>1283.4900000000032</v>
      </c>
    </row>
    <row r="314" spans="1:17" ht="85">
      <c r="A314" s="22" t="s">
        <v>23</v>
      </c>
      <c r="C314" s="32">
        <v>309</v>
      </c>
      <c r="D314" s="33">
        <v>0</v>
      </c>
      <c r="E314" s="33" t="s">
        <v>5118</v>
      </c>
      <c r="F314" s="34" t="s">
        <v>4435</v>
      </c>
      <c r="G314" s="32" t="s">
        <v>123</v>
      </c>
      <c r="H314" s="33">
        <v>96</v>
      </c>
      <c r="I314" s="33">
        <v>193.49</v>
      </c>
      <c r="J314" s="33">
        <f t="shared" si="8"/>
        <v>18575.04</v>
      </c>
      <c r="K314" s="33" t="s">
        <v>23</v>
      </c>
      <c r="N314" s="22" t="s">
        <v>5118</v>
      </c>
      <c r="P314" s="144">
        <v>9.09607731665729E-3</v>
      </c>
      <c r="Q314" s="145">
        <f t="shared" si="9"/>
        <v>168.96000000000183</v>
      </c>
    </row>
    <row r="315" spans="1:17" ht="221">
      <c r="A315" s="22" t="s">
        <v>23</v>
      </c>
      <c r="C315" s="32">
        <v>310</v>
      </c>
      <c r="D315" s="33">
        <v>0</v>
      </c>
      <c r="E315" s="33" t="s">
        <v>5119</v>
      </c>
      <c r="F315" s="34" t="s">
        <v>4436</v>
      </c>
      <c r="G315" s="32" t="s">
        <v>4369</v>
      </c>
      <c r="H315" s="33">
        <v>57.57</v>
      </c>
      <c r="I315" s="33">
        <v>94.01</v>
      </c>
      <c r="J315" s="33">
        <f t="shared" si="8"/>
        <v>5412.1557000000003</v>
      </c>
      <c r="K315" s="33" t="s">
        <v>23</v>
      </c>
      <c r="N315" s="22" t="s">
        <v>5119</v>
      </c>
      <c r="P315" s="144">
        <v>0.01</v>
      </c>
      <c r="Q315" s="145">
        <f t="shared" si="9"/>
        <v>54.121557000000003</v>
      </c>
    </row>
    <row r="316" spans="1:17" ht="409.6">
      <c r="A316" s="22" t="s">
        <v>23</v>
      </c>
      <c r="C316" s="32">
        <v>311</v>
      </c>
      <c r="D316" s="33">
        <v>0</v>
      </c>
      <c r="E316" s="33" t="s">
        <v>5120</v>
      </c>
      <c r="F316" s="34" t="s">
        <v>4437</v>
      </c>
      <c r="G316" s="32" t="s">
        <v>4369</v>
      </c>
      <c r="H316" s="33">
        <v>350.09000000000003</v>
      </c>
      <c r="I316" s="33">
        <v>243.6</v>
      </c>
      <c r="J316" s="33">
        <f t="shared" si="8"/>
        <v>85281.923999999999</v>
      </c>
      <c r="K316" s="33" t="s">
        <v>23</v>
      </c>
      <c r="N316" s="22" t="s">
        <v>5120</v>
      </c>
      <c r="P316" s="144">
        <v>0.28999999999999998</v>
      </c>
      <c r="Q316" s="145">
        <f t="shared" si="9"/>
        <v>24731.757959999999</v>
      </c>
    </row>
    <row r="317" spans="1:17" ht="153">
      <c r="A317" s="22" t="s">
        <v>23</v>
      </c>
      <c r="C317" s="32">
        <v>312</v>
      </c>
      <c r="D317" s="33">
        <v>0</v>
      </c>
      <c r="E317" s="33" t="s">
        <v>5121</v>
      </c>
      <c r="F317" s="34" t="s">
        <v>4438</v>
      </c>
      <c r="G317" s="32" t="s">
        <v>1428</v>
      </c>
      <c r="H317" s="33">
        <v>811.39</v>
      </c>
      <c r="I317" s="33">
        <v>9.81</v>
      </c>
      <c r="J317" s="33">
        <f t="shared" si="8"/>
        <v>7959.7359000000006</v>
      </c>
      <c r="K317" s="33" t="s">
        <v>23</v>
      </c>
      <c r="N317" s="22" t="s">
        <v>5121</v>
      </c>
      <c r="P317" s="144">
        <v>0.49235474006116209</v>
      </c>
      <c r="Q317" s="145">
        <f t="shared" si="9"/>
        <v>3919.0137000000004</v>
      </c>
    </row>
    <row r="318" spans="1:17" ht="153">
      <c r="A318" s="22" t="s">
        <v>23</v>
      </c>
      <c r="C318" s="32">
        <v>313</v>
      </c>
      <c r="D318" s="33">
        <v>0</v>
      </c>
      <c r="E318" s="33" t="s">
        <v>5122</v>
      </c>
      <c r="F318" s="34" t="s">
        <v>4439</v>
      </c>
      <c r="G318" s="32" t="s">
        <v>1428</v>
      </c>
      <c r="H318" s="33">
        <v>12.08</v>
      </c>
      <c r="I318" s="33">
        <v>37.97</v>
      </c>
      <c r="J318" s="33">
        <f t="shared" si="8"/>
        <v>458.67759999999998</v>
      </c>
      <c r="K318" s="33" t="s">
        <v>23</v>
      </c>
      <c r="N318" s="22" t="s">
        <v>5122</v>
      </c>
      <c r="P318" s="144">
        <v>0.15011851461680273</v>
      </c>
      <c r="Q318" s="145">
        <f t="shared" si="9"/>
        <v>68.855999999999995</v>
      </c>
    </row>
    <row r="319" spans="1:17" ht="153">
      <c r="A319" s="22" t="s">
        <v>23</v>
      </c>
      <c r="C319" s="32">
        <v>314</v>
      </c>
      <c r="D319" s="33">
        <v>0</v>
      </c>
      <c r="E319" s="33" t="s">
        <v>5123</v>
      </c>
      <c r="F319" s="34" t="s">
        <v>4440</v>
      </c>
      <c r="G319" s="32" t="s">
        <v>1428</v>
      </c>
      <c r="H319" s="33">
        <v>157.12</v>
      </c>
      <c r="I319" s="33">
        <v>46.99</v>
      </c>
      <c r="J319" s="33">
        <f t="shared" si="8"/>
        <v>7383.0688000000009</v>
      </c>
      <c r="K319" s="33" t="s">
        <v>23</v>
      </c>
      <c r="N319" s="22" t="s">
        <v>5123</v>
      </c>
      <c r="P319" s="144">
        <v>0.13087891040646943</v>
      </c>
      <c r="Q319" s="145">
        <f t="shared" si="9"/>
        <v>966.2879999999999</v>
      </c>
    </row>
    <row r="320" spans="1:17" ht="409.6">
      <c r="A320" s="22" t="s">
        <v>23</v>
      </c>
      <c r="C320" s="32">
        <v>315</v>
      </c>
      <c r="D320" s="33">
        <v>0</v>
      </c>
      <c r="E320" s="33" t="s">
        <v>5124</v>
      </c>
      <c r="F320" s="34" t="s">
        <v>4441</v>
      </c>
      <c r="G320" s="32" t="s">
        <v>1428</v>
      </c>
      <c r="H320" s="33">
        <v>113.32</v>
      </c>
      <c r="I320" s="33">
        <v>26.87</v>
      </c>
      <c r="J320" s="33">
        <f t="shared" si="8"/>
        <v>3044.9083999999998</v>
      </c>
      <c r="K320" s="33" t="s">
        <v>23</v>
      </c>
      <c r="N320" s="22" t="s">
        <v>5124</v>
      </c>
      <c r="P320" s="144">
        <v>0.55000000000000004</v>
      </c>
      <c r="Q320" s="145">
        <f t="shared" si="9"/>
        <v>1674.6996200000001</v>
      </c>
    </row>
    <row r="321" spans="1:17" ht="409.6">
      <c r="A321" s="22" t="s">
        <v>23</v>
      </c>
      <c r="C321" s="32">
        <v>316</v>
      </c>
      <c r="D321" s="33">
        <v>0</v>
      </c>
      <c r="E321" s="33" t="s">
        <v>5125</v>
      </c>
      <c r="F321" s="34" t="s">
        <v>4442</v>
      </c>
      <c r="G321" s="32" t="s">
        <v>1428</v>
      </c>
      <c r="H321" s="33">
        <v>326.52</v>
      </c>
      <c r="I321" s="33">
        <v>32.03</v>
      </c>
      <c r="J321" s="33">
        <f t="shared" si="8"/>
        <v>10458.435599999999</v>
      </c>
      <c r="K321" s="33" t="s">
        <v>23</v>
      </c>
      <c r="N321" s="22" t="s">
        <v>5125</v>
      </c>
      <c r="P321" s="144">
        <v>0.51</v>
      </c>
      <c r="Q321" s="145">
        <f t="shared" si="9"/>
        <v>5333.8021559999997</v>
      </c>
    </row>
    <row r="322" spans="1:17" ht="409.6">
      <c r="A322" s="22" t="s">
        <v>23</v>
      </c>
      <c r="C322" s="32">
        <v>317</v>
      </c>
      <c r="D322" s="33">
        <v>0</v>
      </c>
      <c r="E322" s="33" t="s">
        <v>5126</v>
      </c>
      <c r="F322" s="34" t="s">
        <v>4443</v>
      </c>
      <c r="G322" s="32" t="s">
        <v>1428</v>
      </c>
      <c r="H322" s="33">
        <v>438.83</v>
      </c>
      <c r="I322" s="33">
        <v>37.51</v>
      </c>
      <c r="J322" s="33">
        <f t="shared" si="8"/>
        <v>16460.513299999999</v>
      </c>
      <c r="K322" s="33" t="s">
        <v>23</v>
      </c>
      <c r="N322" s="22" t="s">
        <v>5126</v>
      </c>
      <c r="P322" s="144">
        <v>0.43</v>
      </c>
      <c r="Q322" s="145">
        <f t="shared" si="9"/>
        <v>7078.0207189999992</v>
      </c>
    </row>
    <row r="323" spans="1:17" ht="409.6">
      <c r="A323" s="22" t="s">
        <v>23</v>
      </c>
      <c r="C323" s="32">
        <v>318</v>
      </c>
      <c r="D323" s="33">
        <v>0</v>
      </c>
      <c r="E323" s="33" t="s">
        <v>5127</v>
      </c>
      <c r="F323" s="34" t="s">
        <v>4444</v>
      </c>
      <c r="G323" s="32" t="s">
        <v>1428</v>
      </c>
      <c r="H323" s="33">
        <v>372.62</v>
      </c>
      <c r="I323" s="33">
        <v>51.01</v>
      </c>
      <c r="J323" s="33">
        <f t="shared" si="8"/>
        <v>19007.3462</v>
      </c>
      <c r="K323" s="33" t="s">
        <v>23</v>
      </c>
      <c r="N323" s="22" t="s">
        <v>5127</v>
      </c>
      <c r="P323" s="144">
        <v>0.45</v>
      </c>
      <c r="Q323" s="145">
        <f t="shared" si="9"/>
        <v>8553.3057900000003</v>
      </c>
    </row>
    <row r="324" spans="1:17" ht="409.6">
      <c r="A324" s="22" t="s">
        <v>23</v>
      </c>
      <c r="C324" s="32">
        <v>319</v>
      </c>
      <c r="D324" s="33">
        <v>0</v>
      </c>
      <c r="E324" s="33" t="s">
        <v>5128</v>
      </c>
      <c r="F324" s="34" t="s">
        <v>4445</v>
      </c>
      <c r="G324" s="32" t="s">
        <v>1428</v>
      </c>
      <c r="H324" s="33">
        <v>23.11</v>
      </c>
      <c r="I324" s="33">
        <v>67.14</v>
      </c>
      <c r="J324" s="33">
        <f t="shared" si="8"/>
        <v>1551.6053999999999</v>
      </c>
      <c r="K324" s="33" t="s">
        <v>23</v>
      </c>
      <c r="N324" s="22" t="s">
        <v>5128</v>
      </c>
      <c r="P324" s="144">
        <v>0.41</v>
      </c>
      <c r="Q324" s="145">
        <f t="shared" si="9"/>
        <v>636.15821399999993</v>
      </c>
    </row>
    <row r="325" spans="1:17" ht="409.6">
      <c r="A325" s="22" t="s">
        <v>23</v>
      </c>
      <c r="C325" s="32">
        <v>320</v>
      </c>
      <c r="D325" s="33">
        <v>0</v>
      </c>
      <c r="E325" s="33" t="s">
        <v>5129</v>
      </c>
      <c r="F325" s="34" t="s">
        <v>4446</v>
      </c>
      <c r="G325" s="32" t="s">
        <v>1428</v>
      </c>
      <c r="H325" s="33">
        <v>19.560000000000002</v>
      </c>
      <c r="I325" s="33">
        <v>89.09</v>
      </c>
      <c r="J325" s="33">
        <f t="shared" si="8"/>
        <v>1742.6004000000003</v>
      </c>
      <c r="K325" s="33" t="s">
        <v>23</v>
      </c>
      <c r="N325" s="22" t="s">
        <v>5129</v>
      </c>
      <c r="P325" s="144">
        <v>0.36</v>
      </c>
      <c r="Q325" s="145">
        <f t="shared" si="9"/>
        <v>627.3361440000001</v>
      </c>
    </row>
    <row r="326" spans="1:17" ht="409.6">
      <c r="A326" s="22" t="s">
        <v>23</v>
      </c>
      <c r="C326" s="32">
        <v>321</v>
      </c>
      <c r="D326" s="33">
        <v>0</v>
      </c>
      <c r="E326" s="33" t="s">
        <v>5130</v>
      </c>
      <c r="F326" s="34" t="s">
        <v>4447</v>
      </c>
      <c r="G326" s="32" t="s">
        <v>1428</v>
      </c>
      <c r="H326" s="33">
        <v>264.86</v>
      </c>
      <c r="I326" s="33">
        <v>128.58000000000001</v>
      </c>
      <c r="J326" s="33">
        <f t="shared" si="8"/>
        <v>34055.698800000006</v>
      </c>
      <c r="K326" s="33" t="s">
        <v>23</v>
      </c>
      <c r="N326" s="22" t="s">
        <v>5130</v>
      </c>
      <c r="P326" s="144">
        <v>0.28999999999999998</v>
      </c>
      <c r="Q326" s="145">
        <f t="shared" si="9"/>
        <v>9876.1526520000007</v>
      </c>
    </row>
    <row r="327" spans="1:17" ht="221">
      <c r="A327" s="22" t="s">
        <v>23</v>
      </c>
      <c r="C327" s="32">
        <v>322</v>
      </c>
      <c r="D327" s="33">
        <v>0</v>
      </c>
      <c r="E327" s="33" t="s">
        <v>5131</v>
      </c>
      <c r="F327" s="34" t="s">
        <v>4448</v>
      </c>
      <c r="G327" s="32" t="s">
        <v>4369</v>
      </c>
      <c r="H327" s="33">
        <v>288</v>
      </c>
      <c r="I327" s="33">
        <v>119.9</v>
      </c>
      <c r="J327" s="33">
        <f t="shared" si="8"/>
        <v>34531.200000000004</v>
      </c>
      <c r="K327" s="33" t="s">
        <v>23</v>
      </c>
      <c r="N327" s="22" t="s">
        <v>5131</v>
      </c>
      <c r="P327" s="144">
        <v>0.01</v>
      </c>
      <c r="Q327" s="145">
        <f t="shared" si="9"/>
        <v>345.31200000000007</v>
      </c>
    </row>
    <row r="328" spans="1:17" ht="409.6">
      <c r="A328" s="22" t="s">
        <v>23</v>
      </c>
      <c r="C328" s="32">
        <v>323</v>
      </c>
      <c r="D328" s="33">
        <v>0</v>
      </c>
      <c r="E328" s="33" t="s">
        <v>5132</v>
      </c>
      <c r="F328" s="34" t="s">
        <v>4449</v>
      </c>
      <c r="G328" s="32" t="s">
        <v>41</v>
      </c>
      <c r="H328" s="33">
        <v>4</v>
      </c>
      <c r="I328" s="33">
        <v>94.01</v>
      </c>
      <c r="J328" s="33">
        <f t="shared" ref="J328:J391" si="10">+H328*I328</f>
        <v>376.04</v>
      </c>
      <c r="K328" s="33" t="s">
        <v>23</v>
      </c>
      <c r="N328" s="22" t="s">
        <v>5132</v>
      </c>
      <c r="P328" s="144">
        <v>0.09</v>
      </c>
      <c r="Q328" s="145">
        <f t="shared" ref="Q328:Q391" si="11">+J328*P328</f>
        <v>33.843600000000002</v>
      </c>
    </row>
    <row r="329" spans="1:17" ht="153">
      <c r="A329" s="22" t="s">
        <v>23</v>
      </c>
      <c r="C329" s="32">
        <v>324</v>
      </c>
      <c r="D329" s="33">
        <v>0</v>
      </c>
      <c r="E329" s="33" t="s">
        <v>5133</v>
      </c>
      <c r="F329" s="34" t="s">
        <v>4450</v>
      </c>
      <c r="G329" s="32" t="s">
        <v>1428</v>
      </c>
      <c r="H329" s="33">
        <v>31.77</v>
      </c>
      <c r="I329" s="33">
        <v>12.97</v>
      </c>
      <c r="J329" s="33">
        <f t="shared" si="10"/>
        <v>412.05690000000004</v>
      </c>
      <c r="K329" s="33" t="s">
        <v>23</v>
      </c>
      <c r="N329" s="22" t="s">
        <v>5133</v>
      </c>
      <c r="P329" s="144">
        <v>0.37239784117193525</v>
      </c>
      <c r="Q329" s="145">
        <f t="shared" si="11"/>
        <v>153.44910000000002</v>
      </c>
    </row>
    <row r="330" spans="1:17" ht="153">
      <c r="A330" s="22" t="s">
        <v>23</v>
      </c>
      <c r="C330" s="32">
        <v>325</v>
      </c>
      <c r="D330" s="33">
        <v>0</v>
      </c>
      <c r="E330" s="22" t="s">
        <v>5134</v>
      </c>
      <c r="F330" s="34" t="s">
        <v>4451</v>
      </c>
      <c r="G330" s="32" t="s">
        <v>1428</v>
      </c>
      <c r="H330" s="33">
        <v>5.88</v>
      </c>
      <c r="I330" s="33">
        <v>13.76</v>
      </c>
      <c r="J330" s="33">
        <f t="shared" si="10"/>
        <v>80.908799999999999</v>
      </c>
      <c r="K330" s="33" t="s">
        <v>23</v>
      </c>
      <c r="P330" s="144">
        <v>0.35101744186046518</v>
      </c>
      <c r="Q330" s="145">
        <f t="shared" si="11"/>
        <v>28.400400000000005</v>
      </c>
    </row>
    <row r="331" spans="1:17" ht="153">
      <c r="A331" s="22" t="s">
        <v>23</v>
      </c>
      <c r="C331" s="32">
        <v>326</v>
      </c>
      <c r="D331" s="33">
        <v>0</v>
      </c>
      <c r="E331" s="22" t="s">
        <v>5135</v>
      </c>
      <c r="F331" s="34" t="s">
        <v>4452</v>
      </c>
      <c r="G331" s="32" t="s">
        <v>1428</v>
      </c>
      <c r="H331" s="33">
        <v>265.36</v>
      </c>
      <c r="I331" s="33">
        <v>25.45</v>
      </c>
      <c r="J331" s="33">
        <f t="shared" si="10"/>
        <v>6753.4120000000003</v>
      </c>
      <c r="K331" s="33" t="s">
        <v>23</v>
      </c>
      <c r="P331" s="144">
        <v>0.20707269155206295</v>
      </c>
      <c r="Q331" s="145">
        <f t="shared" si="11"/>
        <v>1398.4472000000005</v>
      </c>
    </row>
    <row r="332" spans="1:17" ht="34">
      <c r="A332" s="22" t="s">
        <v>23</v>
      </c>
      <c r="C332" s="32">
        <v>327</v>
      </c>
      <c r="D332" s="33">
        <v>0</v>
      </c>
      <c r="E332" s="33" t="s">
        <v>4453</v>
      </c>
      <c r="F332" s="34" t="s">
        <v>4454</v>
      </c>
      <c r="G332" s="32" t="s">
        <v>41</v>
      </c>
      <c r="H332" s="33">
        <v>1</v>
      </c>
      <c r="I332" s="33">
        <v>2900</v>
      </c>
      <c r="J332" s="33">
        <f t="shared" si="10"/>
        <v>2900</v>
      </c>
      <c r="K332" s="33" t="s">
        <v>23</v>
      </c>
      <c r="P332" s="144">
        <v>0.2</v>
      </c>
      <c r="Q332" s="145">
        <f t="shared" si="11"/>
        <v>580</v>
      </c>
    </row>
    <row r="333" spans="1:17" ht="68">
      <c r="A333" s="22" t="s">
        <v>23</v>
      </c>
      <c r="C333" s="32">
        <v>328</v>
      </c>
      <c r="D333" s="33">
        <v>0</v>
      </c>
      <c r="E333" s="33" t="s">
        <v>4455</v>
      </c>
      <c r="F333" s="34" t="s">
        <v>4456</v>
      </c>
      <c r="G333" s="32" t="s">
        <v>41</v>
      </c>
      <c r="H333" s="33">
        <v>1</v>
      </c>
      <c r="I333" s="33">
        <v>710</v>
      </c>
      <c r="J333" s="33">
        <f t="shared" si="10"/>
        <v>710</v>
      </c>
      <c r="K333" s="33" t="s">
        <v>23</v>
      </c>
      <c r="P333" s="144">
        <v>0.2</v>
      </c>
      <c r="Q333" s="145">
        <f t="shared" si="11"/>
        <v>142</v>
      </c>
    </row>
    <row r="334" spans="1:17" ht="187">
      <c r="A334" s="22" t="s">
        <v>23</v>
      </c>
      <c r="C334" s="32">
        <v>329</v>
      </c>
      <c r="D334" s="33">
        <v>0</v>
      </c>
      <c r="E334" s="33" t="s">
        <v>5020</v>
      </c>
      <c r="F334" s="34" t="s">
        <v>5021</v>
      </c>
      <c r="G334" s="32" t="s">
        <v>32</v>
      </c>
      <c r="H334" s="33">
        <v>1</v>
      </c>
      <c r="I334" s="33">
        <v>257.5</v>
      </c>
      <c r="J334" s="33">
        <f t="shared" si="10"/>
        <v>257.5</v>
      </c>
      <c r="K334" s="33" t="s">
        <v>23</v>
      </c>
      <c r="P334" s="144">
        <v>0.2</v>
      </c>
      <c r="Q334" s="145">
        <f t="shared" si="11"/>
        <v>51.5</v>
      </c>
    </row>
    <row r="335" spans="1:17" ht="51">
      <c r="A335" s="22" t="s">
        <v>23</v>
      </c>
      <c r="C335" s="32">
        <v>330</v>
      </c>
      <c r="D335" s="33">
        <v>0</v>
      </c>
      <c r="E335" s="33" t="s">
        <v>1234</v>
      </c>
      <c r="F335" s="34" t="s">
        <v>4457</v>
      </c>
      <c r="G335" s="32" t="s">
        <v>1428</v>
      </c>
      <c r="H335" s="33">
        <v>21.42</v>
      </c>
      <c r="I335" s="33">
        <v>290.10000000000002</v>
      </c>
      <c r="J335" s="33">
        <f t="shared" si="10"/>
        <v>6213.9420000000009</v>
      </c>
      <c r="K335" s="33" t="s">
        <v>23</v>
      </c>
      <c r="P335" s="144">
        <v>0.2399172699069286</v>
      </c>
      <c r="Q335" s="145">
        <f t="shared" si="11"/>
        <v>1490.8319999999999</v>
      </c>
    </row>
    <row r="336" spans="1:17" ht="51">
      <c r="A336" s="22" t="s">
        <v>23</v>
      </c>
      <c r="C336" s="32">
        <v>331</v>
      </c>
      <c r="D336" s="33">
        <v>0</v>
      </c>
      <c r="E336" s="33" t="s">
        <v>1235</v>
      </c>
      <c r="F336" s="34" t="s">
        <v>4458</v>
      </c>
      <c r="G336" s="32" t="s">
        <v>1428</v>
      </c>
      <c r="H336" s="33">
        <v>26.93</v>
      </c>
      <c r="I336" s="33">
        <v>370.1</v>
      </c>
      <c r="J336" s="33">
        <f t="shared" si="10"/>
        <v>9966.7929999999997</v>
      </c>
      <c r="K336" s="33" t="s">
        <v>23</v>
      </c>
      <c r="P336" s="144">
        <v>0.18805728181572545</v>
      </c>
      <c r="Q336" s="145">
        <f t="shared" si="11"/>
        <v>1874.3279999999997</v>
      </c>
    </row>
    <row r="337" spans="1:17" ht="85">
      <c r="A337" s="22" t="s">
        <v>23</v>
      </c>
      <c r="C337" s="32">
        <v>332</v>
      </c>
      <c r="D337" s="33">
        <v>0</v>
      </c>
      <c r="E337" s="33" t="s">
        <v>1925</v>
      </c>
      <c r="F337" s="34" t="s">
        <v>4459</v>
      </c>
      <c r="G337" s="32" t="s">
        <v>41</v>
      </c>
      <c r="H337" s="33">
        <v>1</v>
      </c>
      <c r="I337" s="33">
        <v>370</v>
      </c>
      <c r="J337" s="33">
        <f t="shared" si="10"/>
        <v>370</v>
      </c>
      <c r="K337" s="33" t="s">
        <v>23</v>
      </c>
      <c r="P337" s="144">
        <v>0.3</v>
      </c>
      <c r="Q337" s="145">
        <f t="shared" si="11"/>
        <v>111</v>
      </c>
    </row>
    <row r="338" spans="1:17" ht="409.6">
      <c r="A338" s="22" t="s">
        <v>23</v>
      </c>
      <c r="C338" s="32">
        <v>333</v>
      </c>
      <c r="D338" s="33">
        <v>0</v>
      </c>
      <c r="E338" s="33" t="s">
        <v>1927</v>
      </c>
      <c r="F338" s="34" t="s">
        <v>4460</v>
      </c>
      <c r="G338" s="32" t="s">
        <v>41</v>
      </c>
      <c r="H338" s="33">
        <v>2</v>
      </c>
      <c r="I338" s="33">
        <v>5466.6</v>
      </c>
      <c r="J338" s="33">
        <f t="shared" si="10"/>
        <v>10933.2</v>
      </c>
      <c r="K338" s="33" t="s">
        <v>23</v>
      </c>
      <c r="P338" s="144">
        <v>3.3942320001463029E-2</v>
      </c>
      <c r="Q338" s="145">
        <f t="shared" si="11"/>
        <v>371.09817303999563</v>
      </c>
    </row>
    <row r="339" spans="1:17" ht="409.6">
      <c r="A339" s="22" t="s">
        <v>23</v>
      </c>
      <c r="C339" s="32">
        <v>334</v>
      </c>
      <c r="D339" s="33">
        <v>0</v>
      </c>
      <c r="E339" s="33" t="s">
        <v>1928</v>
      </c>
      <c r="F339" s="34" t="s">
        <v>4461</v>
      </c>
      <c r="G339" s="32" t="s">
        <v>41</v>
      </c>
      <c r="H339" s="33">
        <v>3</v>
      </c>
      <c r="I339" s="33">
        <v>14043.1</v>
      </c>
      <c r="J339" s="33">
        <f t="shared" si="10"/>
        <v>42129.3</v>
      </c>
      <c r="K339" s="33" t="s">
        <v>23</v>
      </c>
      <c r="P339" s="144">
        <v>2.6432910112439558E-2</v>
      </c>
      <c r="Q339" s="145">
        <f t="shared" si="11"/>
        <v>1113.5999999999999</v>
      </c>
    </row>
    <row r="340" spans="1:17" ht="119">
      <c r="A340" s="22" t="s">
        <v>23</v>
      </c>
      <c r="C340" s="32">
        <v>335</v>
      </c>
      <c r="D340" s="33">
        <v>0</v>
      </c>
      <c r="E340" s="33" t="s">
        <v>1929</v>
      </c>
      <c r="F340" s="34" t="s">
        <v>4462</v>
      </c>
      <c r="G340" s="32" t="s">
        <v>1428</v>
      </c>
      <c r="H340" s="33">
        <v>4.8099999999999996</v>
      </c>
      <c r="I340" s="33">
        <v>60</v>
      </c>
      <c r="J340" s="33">
        <f t="shared" si="10"/>
        <v>288.59999999999997</v>
      </c>
      <c r="K340" s="33" t="s">
        <v>23</v>
      </c>
      <c r="P340" s="144">
        <v>0.3</v>
      </c>
      <c r="Q340" s="145">
        <f t="shared" si="11"/>
        <v>86.579999999999984</v>
      </c>
    </row>
    <row r="341" spans="1:17" ht="85">
      <c r="A341" s="22" t="s">
        <v>23</v>
      </c>
      <c r="C341" s="32">
        <v>336</v>
      </c>
      <c r="D341" s="33">
        <v>0</v>
      </c>
      <c r="E341" s="33" t="s">
        <v>1931</v>
      </c>
      <c r="F341" s="34" t="s">
        <v>4463</v>
      </c>
      <c r="G341" s="32" t="s">
        <v>41</v>
      </c>
      <c r="H341" s="33">
        <v>1</v>
      </c>
      <c r="I341" s="33">
        <v>340</v>
      </c>
      <c r="J341" s="33">
        <f t="shared" si="10"/>
        <v>340</v>
      </c>
      <c r="K341" s="33" t="s">
        <v>23</v>
      </c>
      <c r="P341" s="144">
        <v>0.3</v>
      </c>
      <c r="Q341" s="145">
        <f t="shared" si="11"/>
        <v>102</v>
      </c>
    </row>
    <row r="342" spans="1:17" ht="51">
      <c r="A342" s="22" t="s">
        <v>23</v>
      </c>
      <c r="C342" s="32">
        <v>337</v>
      </c>
      <c r="D342" s="33">
        <v>0</v>
      </c>
      <c r="E342" s="33" t="s">
        <v>1933</v>
      </c>
      <c r="F342" s="34" t="s">
        <v>4464</v>
      </c>
      <c r="G342" s="32" t="s">
        <v>41</v>
      </c>
      <c r="H342" s="33">
        <v>2</v>
      </c>
      <c r="I342" s="33">
        <v>12638.79</v>
      </c>
      <c r="J342" s="33">
        <f t="shared" si="10"/>
        <v>25277.58</v>
      </c>
      <c r="K342" s="33" t="s">
        <v>23</v>
      </c>
      <c r="P342" s="144">
        <v>0.28999999999999998</v>
      </c>
      <c r="Q342" s="145">
        <f t="shared" si="11"/>
        <v>7330.4982</v>
      </c>
    </row>
    <row r="343" spans="1:17" ht="409.6">
      <c r="A343" s="22" t="s">
        <v>23</v>
      </c>
      <c r="C343" s="32">
        <v>338</v>
      </c>
      <c r="D343" s="33">
        <v>0</v>
      </c>
      <c r="E343" s="33" t="s">
        <v>4465</v>
      </c>
      <c r="F343" s="34" t="s">
        <v>4466</v>
      </c>
      <c r="G343" s="32" t="s">
        <v>1428</v>
      </c>
      <c r="H343" s="33">
        <v>73.58</v>
      </c>
      <c r="I343" s="33">
        <v>32.31</v>
      </c>
      <c r="J343" s="33">
        <f t="shared" si="10"/>
        <v>2377.3697999999999</v>
      </c>
      <c r="K343" s="33" t="s">
        <v>23</v>
      </c>
      <c r="P343" s="144">
        <v>0.4</v>
      </c>
      <c r="Q343" s="145">
        <f t="shared" si="11"/>
        <v>950.94792000000007</v>
      </c>
    </row>
    <row r="344" spans="1:17" ht="409.6">
      <c r="A344" s="22" t="s">
        <v>23</v>
      </c>
      <c r="C344" s="32">
        <v>339</v>
      </c>
      <c r="D344" s="33">
        <v>0</v>
      </c>
      <c r="E344" s="33" t="s">
        <v>4467</v>
      </c>
      <c r="F344" s="34" t="s">
        <v>4468</v>
      </c>
      <c r="G344" s="32" t="s">
        <v>1428</v>
      </c>
      <c r="H344" s="33">
        <v>33.64</v>
      </c>
      <c r="I344" s="33">
        <v>40.49</v>
      </c>
      <c r="J344" s="33">
        <f t="shared" si="10"/>
        <v>1362.0836000000002</v>
      </c>
      <c r="K344" s="33" t="s">
        <v>23</v>
      </c>
      <c r="P344" s="144">
        <v>0.4</v>
      </c>
      <c r="Q344" s="145">
        <f t="shared" si="11"/>
        <v>544.83344000000011</v>
      </c>
    </row>
    <row r="345" spans="1:17" ht="409.6">
      <c r="A345" s="22" t="s">
        <v>23</v>
      </c>
      <c r="C345" s="32">
        <v>340</v>
      </c>
      <c r="D345" s="33">
        <v>0</v>
      </c>
      <c r="E345" s="33" t="s">
        <v>4469</v>
      </c>
      <c r="F345" s="34" t="s">
        <v>4470</v>
      </c>
      <c r="G345" s="32" t="s">
        <v>1428</v>
      </c>
      <c r="H345" s="33">
        <v>139.6</v>
      </c>
      <c r="I345" s="33">
        <v>61.87</v>
      </c>
      <c r="J345" s="33">
        <f t="shared" si="10"/>
        <v>8637.0519999999997</v>
      </c>
      <c r="K345" s="33" t="s">
        <v>23</v>
      </c>
      <c r="P345" s="144">
        <v>0.4</v>
      </c>
      <c r="Q345" s="145">
        <f t="shared" si="11"/>
        <v>3454.8208</v>
      </c>
    </row>
    <row r="346" spans="1:17" ht="409.6">
      <c r="A346" s="22" t="s">
        <v>23</v>
      </c>
      <c r="C346" s="32">
        <v>341</v>
      </c>
      <c r="D346" s="33">
        <v>0</v>
      </c>
      <c r="E346" s="33" t="s">
        <v>4471</v>
      </c>
      <c r="F346" s="34" t="s">
        <v>4472</v>
      </c>
      <c r="G346" s="32" t="s">
        <v>1428</v>
      </c>
      <c r="H346" s="33">
        <v>84.52</v>
      </c>
      <c r="I346" s="33">
        <v>25.3</v>
      </c>
      <c r="J346" s="33">
        <f t="shared" si="10"/>
        <v>2138.3559999999998</v>
      </c>
      <c r="K346" s="33" t="s">
        <v>23</v>
      </c>
      <c r="P346" s="144">
        <v>0.4</v>
      </c>
      <c r="Q346" s="145">
        <f t="shared" si="11"/>
        <v>855.3424</v>
      </c>
    </row>
    <row r="347" spans="1:17" ht="409.6">
      <c r="A347" s="22" t="s">
        <v>23</v>
      </c>
      <c r="C347" s="32">
        <v>342</v>
      </c>
      <c r="D347" s="33">
        <v>0</v>
      </c>
      <c r="E347" s="33" t="s">
        <v>4473</v>
      </c>
      <c r="F347" s="34" t="s">
        <v>4474</v>
      </c>
      <c r="G347" s="32" t="s">
        <v>1428</v>
      </c>
      <c r="H347" s="33">
        <v>1.03</v>
      </c>
      <c r="I347" s="33">
        <v>31.95</v>
      </c>
      <c r="J347" s="33">
        <f t="shared" si="10"/>
        <v>32.908500000000004</v>
      </c>
      <c r="K347" s="33" t="s">
        <v>23</v>
      </c>
      <c r="P347" s="144">
        <v>0.4</v>
      </c>
      <c r="Q347" s="145">
        <f t="shared" si="11"/>
        <v>13.163400000000003</v>
      </c>
    </row>
    <row r="348" spans="1:17" ht="409.6">
      <c r="A348" s="22" t="s">
        <v>23</v>
      </c>
      <c r="C348" s="32">
        <v>343</v>
      </c>
      <c r="D348" s="33">
        <v>0</v>
      </c>
      <c r="E348" s="33" t="s">
        <v>4475</v>
      </c>
      <c r="F348" s="34" t="s">
        <v>4476</v>
      </c>
      <c r="G348" s="32" t="s">
        <v>1428</v>
      </c>
      <c r="H348" s="33">
        <v>39.159999999999997</v>
      </c>
      <c r="I348" s="33">
        <v>46.4</v>
      </c>
      <c r="J348" s="33">
        <f t="shared" si="10"/>
        <v>1817.0239999999999</v>
      </c>
      <c r="K348" s="33" t="s">
        <v>23</v>
      </c>
      <c r="P348" s="144">
        <v>0.4</v>
      </c>
      <c r="Q348" s="145">
        <f t="shared" si="11"/>
        <v>726.80960000000005</v>
      </c>
    </row>
    <row r="349" spans="1:17" ht="409.6">
      <c r="A349" s="22" t="s">
        <v>23</v>
      </c>
      <c r="C349" s="32">
        <v>344</v>
      </c>
      <c r="D349" s="33">
        <v>0</v>
      </c>
      <c r="E349" s="33" t="s">
        <v>4477</v>
      </c>
      <c r="F349" s="34" t="s">
        <v>4478</v>
      </c>
      <c r="G349" s="32" t="s">
        <v>1428</v>
      </c>
      <c r="H349" s="33">
        <v>3.51</v>
      </c>
      <c r="I349" s="33">
        <v>110.03</v>
      </c>
      <c r="J349" s="33">
        <f t="shared" si="10"/>
        <v>386.20529999999997</v>
      </c>
      <c r="K349" s="33" t="s">
        <v>23</v>
      </c>
      <c r="P349" s="144">
        <v>0.4</v>
      </c>
      <c r="Q349" s="145">
        <f t="shared" si="11"/>
        <v>154.48212000000001</v>
      </c>
    </row>
    <row r="350" spans="1:17" ht="409.6">
      <c r="A350" s="22" t="s">
        <v>23</v>
      </c>
      <c r="C350" s="32">
        <v>345</v>
      </c>
      <c r="D350" s="33">
        <v>0</v>
      </c>
      <c r="E350" s="33" t="s">
        <v>4479</v>
      </c>
      <c r="F350" s="34" t="s">
        <v>4480</v>
      </c>
      <c r="G350" s="32" t="s">
        <v>1428</v>
      </c>
      <c r="H350" s="33">
        <v>3.19</v>
      </c>
      <c r="I350" s="33">
        <v>195</v>
      </c>
      <c r="J350" s="33">
        <f t="shared" si="10"/>
        <v>622.04999999999995</v>
      </c>
      <c r="K350" s="33" t="s">
        <v>23</v>
      </c>
      <c r="P350" s="144">
        <v>0.4</v>
      </c>
      <c r="Q350" s="145">
        <f t="shared" si="11"/>
        <v>248.82</v>
      </c>
    </row>
    <row r="351" spans="1:17" ht="388">
      <c r="A351" s="22" t="s">
        <v>23</v>
      </c>
      <c r="C351" s="32">
        <v>346</v>
      </c>
      <c r="D351" s="33">
        <v>0</v>
      </c>
      <c r="E351" s="33" t="s">
        <v>1236</v>
      </c>
      <c r="F351" s="34" t="s">
        <v>4481</v>
      </c>
      <c r="G351" s="32" t="s">
        <v>41</v>
      </c>
      <c r="H351" s="33">
        <v>1</v>
      </c>
      <c r="I351" s="33">
        <v>740</v>
      </c>
      <c r="J351" s="33">
        <f t="shared" si="10"/>
        <v>740</v>
      </c>
      <c r="K351" s="33" t="s">
        <v>23</v>
      </c>
      <c r="P351" s="144">
        <v>6.3137841883249418E-2</v>
      </c>
      <c r="Q351" s="145">
        <f t="shared" si="11"/>
        <v>46.722002993604569</v>
      </c>
    </row>
    <row r="352" spans="1:17" ht="409.6">
      <c r="A352" s="22" t="s">
        <v>23</v>
      </c>
      <c r="C352" s="32">
        <v>347</v>
      </c>
      <c r="D352" s="33">
        <v>0</v>
      </c>
      <c r="E352" s="33" t="s">
        <v>1935</v>
      </c>
      <c r="F352" s="34" t="s">
        <v>4482</v>
      </c>
      <c r="G352" s="32" t="s">
        <v>41</v>
      </c>
      <c r="H352" s="33">
        <v>3</v>
      </c>
      <c r="I352" s="33">
        <v>55998.8</v>
      </c>
      <c r="J352" s="33">
        <f t="shared" si="10"/>
        <v>167996.40000000002</v>
      </c>
      <c r="K352" s="33" t="s">
        <v>23</v>
      </c>
      <c r="P352" s="144">
        <v>1.3257474294000206E-2</v>
      </c>
      <c r="Q352" s="145">
        <f t="shared" si="11"/>
        <v>2227.2079544845765</v>
      </c>
    </row>
    <row r="353" spans="1:17" ht="409.6">
      <c r="A353" s="22" t="s">
        <v>23</v>
      </c>
      <c r="C353" s="32">
        <v>348</v>
      </c>
      <c r="D353" s="33">
        <v>0</v>
      </c>
      <c r="E353" s="33" t="s">
        <v>1937</v>
      </c>
      <c r="F353" s="34" t="s">
        <v>4483</v>
      </c>
      <c r="G353" s="32" t="s">
        <v>4369</v>
      </c>
      <c r="H353" s="33">
        <v>0.49</v>
      </c>
      <c r="I353" s="33">
        <v>1250</v>
      </c>
      <c r="J353" s="33">
        <f t="shared" si="10"/>
        <v>612.5</v>
      </c>
      <c r="K353" s="33" t="s">
        <v>23</v>
      </c>
      <c r="P353" s="144">
        <v>0.02</v>
      </c>
      <c r="Q353" s="145">
        <f t="shared" si="11"/>
        <v>12.25</v>
      </c>
    </row>
    <row r="354" spans="1:17" ht="409.6">
      <c r="A354" s="22" t="s">
        <v>23</v>
      </c>
      <c r="C354" s="32">
        <v>349</v>
      </c>
      <c r="D354" s="33">
        <v>0</v>
      </c>
      <c r="E354" s="33" t="s">
        <v>1939</v>
      </c>
      <c r="F354" s="34" t="s">
        <v>4484</v>
      </c>
      <c r="G354" s="32" t="s">
        <v>4369</v>
      </c>
      <c r="H354" s="33">
        <v>0.77</v>
      </c>
      <c r="I354" s="33">
        <v>780</v>
      </c>
      <c r="J354" s="33">
        <f t="shared" si="10"/>
        <v>600.6</v>
      </c>
      <c r="K354" s="33" t="s">
        <v>23</v>
      </c>
      <c r="P354" s="144">
        <v>0.02</v>
      </c>
      <c r="Q354" s="145">
        <f t="shared" si="11"/>
        <v>12.012</v>
      </c>
    </row>
    <row r="355" spans="1:17" ht="409.6">
      <c r="A355" s="22" t="s">
        <v>23</v>
      </c>
      <c r="C355" s="32">
        <v>350</v>
      </c>
      <c r="D355" s="33">
        <v>0</v>
      </c>
      <c r="E355" s="33" t="s">
        <v>1941</v>
      </c>
      <c r="F355" s="34" t="s">
        <v>4485</v>
      </c>
      <c r="G355" s="32" t="s">
        <v>4369</v>
      </c>
      <c r="H355" s="33">
        <v>4.68</v>
      </c>
      <c r="I355" s="33">
        <v>510</v>
      </c>
      <c r="J355" s="33">
        <f t="shared" si="10"/>
        <v>2386.7999999999997</v>
      </c>
      <c r="K355" s="33" t="s">
        <v>23</v>
      </c>
      <c r="P355" s="144">
        <v>0.02</v>
      </c>
      <c r="Q355" s="145">
        <f t="shared" si="11"/>
        <v>47.735999999999997</v>
      </c>
    </row>
    <row r="356" spans="1:17" ht="409.6">
      <c r="A356" s="22" t="s">
        <v>23</v>
      </c>
      <c r="C356" s="32">
        <v>351</v>
      </c>
      <c r="D356" s="33">
        <v>0</v>
      </c>
      <c r="E356" s="33" t="s">
        <v>1943</v>
      </c>
      <c r="F356" s="34" t="s">
        <v>4486</v>
      </c>
      <c r="G356" s="32" t="s">
        <v>4369</v>
      </c>
      <c r="H356" s="33">
        <v>8.1</v>
      </c>
      <c r="I356" s="33">
        <v>465.6</v>
      </c>
      <c r="J356" s="33">
        <f t="shared" si="10"/>
        <v>3771.36</v>
      </c>
      <c r="K356" s="33" t="s">
        <v>23</v>
      </c>
      <c r="P356" s="144">
        <v>0.02</v>
      </c>
      <c r="Q356" s="145">
        <f t="shared" si="11"/>
        <v>75.427199999999999</v>
      </c>
    </row>
    <row r="357" spans="1:17" ht="409.6">
      <c r="A357" s="22" t="s">
        <v>23</v>
      </c>
      <c r="C357" s="32">
        <v>352</v>
      </c>
      <c r="D357" s="33">
        <v>0</v>
      </c>
      <c r="E357" s="33" t="s">
        <v>1945</v>
      </c>
      <c r="F357" s="34" t="s">
        <v>4487</v>
      </c>
      <c r="G357" s="32" t="s">
        <v>4369</v>
      </c>
      <c r="H357" s="33">
        <v>82.61</v>
      </c>
      <c r="I357" s="33">
        <v>170.8</v>
      </c>
      <c r="J357" s="33">
        <f t="shared" si="10"/>
        <v>14109.788</v>
      </c>
      <c r="K357" s="33" t="s">
        <v>23</v>
      </c>
      <c r="P357" s="144">
        <v>0.40092165898617504</v>
      </c>
      <c r="Q357" s="145">
        <f t="shared" si="11"/>
        <v>5656.9196129032252</v>
      </c>
    </row>
    <row r="358" spans="1:17" ht="409.6">
      <c r="A358" s="22" t="s">
        <v>23</v>
      </c>
      <c r="C358" s="32">
        <v>353</v>
      </c>
      <c r="D358" s="33">
        <v>0</v>
      </c>
      <c r="E358" s="33" t="s">
        <v>4488</v>
      </c>
      <c r="F358" s="34" t="s">
        <v>4489</v>
      </c>
      <c r="G358" s="32" t="s">
        <v>41</v>
      </c>
      <c r="H358" s="33">
        <v>2</v>
      </c>
      <c r="I358" s="33">
        <v>22352.5</v>
      </c>
      <c r="J358" s="33">
        <f t="shared" si="10"/>
        <v>44705</v>
      </c>
      <c r="K358" s="33" t="s">
        <v>23</v>
      </c>
      <c r="P358" s="144">
        <v>0.01</v>
      </c>
      <c r="Q358" s="145">
        <f t="shared" si="11"/>
        <v>447.05</v>
      </c>
    </row>
    <row r="359" spans="1:17" ht="409.6">
      <c r="A359" s="22" t="s">
        <v>23</v>
      </c>
      <c r="C359" s="32">
        <v>354</v>
      </c>
      <c r="D359" s="33">
        <v>0</v>
      </c>
      <c r="E359" s="33" t="s">
        <v>4490</v>
      </c>
      <c r="F359" s="34" t="s">
        <v>4491</v>
      </c>
      <c r="G359" s="32" t="s">
        <v>41</v>
      </c>
      <c r="H359" s="33">
        <v>1</v>
      </c>
      <c r="I359" s="33">
        <v>10021.200000000001</v>
      </c>
      <c r="J359" s="33">
        <f t="shared" si="10"/>
        <v>10021.200000000001</v>
      </c>
      <c r="K359" s="33" t="s">
        <v>23</v>
      </c>
      <c r="P359" s="144">
        <v>0.01</v>
      </c>
      <c r="Q359" s="145">
        <f t="shared" si="11"/>
        <v>100.212</v>
      </c>
    </row>
    <row r="360" spans="1:17" ht="409.6">
      <c r="A360" s="22" t="s">
        <v>23</v>
      </c>
      <c r="C360" s="32">
        <v>355</v>
      </c>
      <c r="D360" s="33">
        <v>0</v>
      </c>
      <c r="E360" s="33" t="s">
        <v>670</v>
      </c>
      <c r="F360" s="34" t="s">
        <v>4492</v>
      </c>
      <c r="G360" s="32" t="s">
        <v>41</v>
      </c>
      <c r="H360" s="33">
        <v>1</v>
      </c>
      <c r="I360" s="33">
        <v>1438.4</v>
      </c>
      <c r="J360" s="33">
        <f t="shared" si="10"/>
        <v>1438.4</v>
      </c>
      <c r="K360" s="33" t="s">
        <v>23</v>
      </c>
      <c r="P360" s="144">
        <v>0.01</v>
      </c>
      <c r="Q360" s="145">
        <f t="shared" si="11"/>
        <v>14.384</v>
      </c>
    </row>
    <row r="361" spans="1:17" ht="409.6">
      <c r="A361" s="22" t="s">
        <v>23</v>
      </c>
      <c r="C361" s="32">
        <v>356</v>
      </c>
      <c r="D361" s="33">
        <v>0</v>
      </c>
      <c r="E361" s="33" t="s">
        <v>1237</v>
      </c>
      <c r="F361" s="34" t="s">
        <v>4493</v>
      </c>
      <c r="G361" s="32" t="s">
        <v>41</v>
      </c>
      <c r="H361" s="33">
        <v>2</v>
      </c>
      <c r="I361" s="33">
        <v>1558</v>
      </c>
      <c r="J361" s="33">
        <f t="shared" si="10"/>
        <v>3116</v>
      </c>
      <c r="K361" s="33" t="s">
        <v>23</v>
      </c>
      <c r="P361" s="144">
        <v>1.4890885750962772E-2</v>
      </c>
      <c r="Q361" s="145">
        <f t="shared" si="11"/>
        <v>46.4</v>
      </c>
    </row>
    <row r="362" spans="1:17" ht="409.6">
      <c r="A362" s="22" t="s">
        <v>23</v>
      </c>
      <c r="C362" s="32">
        <v>357</v>
      </c>
      <c r="D362" s="33">
        <v>0</v>
      </c>
      <c r="E362" s="33" t="s">
        <v>671</v>
      </c>
      <c r="F362" s="34" t="s">
        <v>4494</v>
      </c>
      <c r="G362" s="32" t="s">
        <v>41</v>
      </c>
      <c r="H362" s="33">
        <v>2</v>
      </c>
      <c r="I362" s="33">
        <v>1772.1</v>
      </c>
      <c r="J362" s="33">
        <f t="shared" si="10"/>
        <v>3544.2</v>
      </c>
      <c r="K362" s="33" t="s">
        <v>23</v>
      </c>
      <c r="P362" s="144">
        <v>8.8470827507309002E-3</v>
      </c>
      <c r="Q362" s="145">
        <f t="shared" si="11"/>
        <v>31.355830685140454</v>
      </c>
    </row>
    <row r="363" spans="1:17" ht="409.6">
      <c r="A363" s="22" t="s">
        <v>23</v>
      </c>
      <c r="C363" s="32">
        <v>358</v>
      </c>
      <c r="D363" s="33">
        <v>0</v>
      </c>
      <c r="E363" s="33" t="s">
        <v>672</v>
      </c>
      <c r="F363" s="34" t="s">
        <v>4495</v>
      </c>
      <c r="G363" s="32" t="s">
        <v>41</v>
      </c>
      <c r="H363" s="33">
        <v>2</v>
      </c>
      <c r="I363" s="33">
        <v>3599.1</v>
      </c>
      <c r="J363" s="33">
        <f t="shared" si="10"/>
        <v>7198.2</v>
      </c>
      <c r="K363" s="33" t="s">
        <v>23</v>
      </c>
      <c r="P363" s="144">
        <v>0.57999999999999996</v>
      </c>
      <c r="Q363" s="145">
        <f t="shared" si="11"/>
        <v>4174.9559999999992</v>
      </c>
    </row>
    <row r="364" spans="1:17" ht="272">
      <c r="A364" s="22" t="s">
        <v>23</v>
      </c>
      <c r="C364" s="32">
        <v>359</v>
      </c>
      <c r="D364" s="33">
        <v>0</v>
      </c>
      <c r="E364" s="33" t="s">
        <v>1947</v>
      </c>
      <c r="F364" s="34" t="s">
        <v>4496</v>
      </c>
      <c r="G364" s="32" t="s">
        <v>41</v>
      </c>
      <c r="H364" s="33">
        <v>2</v>
      </c>
      <c r="I364" s="33">
        <v>1900</v>
      </c>
      <c r="J364" s="33">
        <f t="shared" si="10"/>
        <v>3800</v>
      </c>
      <c r="K364" s="33" t="s">
        <v>23</v>
      </c>
      <c r="P364" s="144">
        <v>0.02</v>
      </c>
      <c r="Q364" s="145">
        <f t="shared" si="11"/>
        <v>76</v>
      </c>
    </row>
    <row r="365" spans="1:17" ht="409.6">
      <c r="A365" s="22" t="s">
        <v>23</v>
      </c>
      <c r="C365" s="32">
        <v>360</v>
      </c>
      <c r="D365" s="33">
        <v>0</v>
      </c>
      <c r="E365" s="33" t="s">
        <v>1949</v>
      </c>
      <c r="F365" s="34" t="s">
        <v>4497</v>
      </c>
      <c r="G365" s="32" t="s">
        <v>41</v>
      </c>
      <c r="H365" s="33">
        <v>1</v>
      </c>
      <c r="I365" s="33">
        <v>1327.8</v>
      </c>
      <c r="J365" s="33">
        <f t="shared" si="10"/>
        <v>1327.8</v>
      </c>
      <c r="K365" s="33" t="s">
        <v>23</v>
      </c>
      <c r="P365" s="144">
        <v>1.7472510920319321E-2</v>
      </c>
      <c r="Q365" s="145">
        <f t="shared" si="11"/>
        <v>23.199999999999992</v>
      </c>
    </row>
    <row r="366" spans="1:17" ht="409.6">
      <c r="A366" s="22" t="s">
        <v>23</v>
      </c>
      <c r="C366" s="32">
        <v>361</v>
      </c>
      <c r="D366" s="33">
        <v>0</v>
      </c>
      <c r="E366" s="33" t="s">
        <v>1950</v>
      </c>
      <c r="F366" s="34" t="s">
        <v>4498</v>
      </c>
      <c r="G366" s="32" t="s">
        <v>41</v>
      </c>
      <c r="H366" s="33">
        <v>1</v>
      </c>
      <c r="I366" s="33">
        <v>1350.3</v>
      </c>
      <c r="J366" s="33">
        <f t="shared" si="10"/>
        <v>1350.3</v>
      </c>
      <c r="K366" s="33" t="s">
        <v>23</v>
      </c>
      <c r="P366" s="144">
        <v>1.7181367103606602E-2</v>
      </c>
      <c r="Q366" s="145">
        <f t="shared" si="11"/>
        <v>23.199999999999992</v>
      </c>
    </row>
    <row r="367" spans="1:17" ht="85">
      <c r="A367" s="22" t="s">
        <v>23</v>
      </c>
      <c r="C367" s="32">
        <v>362</v>
      </c>
      <c r="D367" s="33">
        <v>0</v>
      </c>
      <c r="E367" s="33" t="s">
        <v>673</v>
      </c>
      <c r="F367" s="34" t="s">
        <v>4499</v>
      </c>
      <c r="G367" s="32" t="s">
        <v>41</v>
      </c>
      <c r="H367" s="33">
        <v>4</v>
      </c>
      <c r="I367" s="33">
        <v>1861</v>
      </c>
      <c r="J367" s="33">
        <f t="shared" si="10"/>
        <v>7444</v>
      </c>
      <c r="K367" s="33" t="s">
        <v>23</v>
      </c>
      <c r="P367" s="144">
        <v>2.4932831810854379E-2</v>
      </c>
      <c r="Q367" s="145">
        <f t="shared" si="11"/>
        <v>185.6</v>
      </c>
    </row>
    <row r="368" spans="1:17" ht="85">
      <c r="A368" s="22" t="s">
        <v>23</v>
      </c>
      <c r="C368" s="32">
        <v>363</v>
      </c>
      <c r="D368" s="33">
        <v>0</v>
      </c>
      <c r="E368" s="33" t="s">
        <v>675</v>
      </c>
      <c r="F368" s="34" t="s">
        <v>4500</v>
      </c>
      <c r="G368" s="32" t="s">
        <v>41</v>
      </c>
      <c r="H368" s="33">
        <v>1</v>
      </c>
      <c r="I368" s="33">
        <v>2100</v>
      </c>
      <c r="J368" s="33">
        <f t="shared" si="10"/>
        <v>2100</v>
      </c>
      <c r="K368" s="33" t="s">
        <v>23</v>
      </c>
      <c r="P368" s="144">
        <v>2.2095238095238095E-2</v>
      </c>
      <c r="Q368" s="145">
        <f t="shared" si="11"/>
        <v>46.4</v>
      </c>
    </row>
    <row r="369" spans="1:17" ht="102">
      <c r="A369" s="22" t="s">
        <v>23</v>
      </c>
      <c r="C369" s="32">
        <v>364</v>
      </c>
      <c r="D369" s="33">
        <v>0</v>
      </c>
      <c r="E369" s="33" t="s">
        <v>677</v>
      </c>
      <c r="F369" s="34" t="s">
        <v>4501</v>
      </c>
      <c r="G369" s="32" t="s">
        <v>41</v>
      </c>
      <c r="H369" s="33">
        <v>3</v>
      </c>
      <c r="I369" s="33">
        <v>2300</v>
      </c>
      <c r="J369" s="33">
        <f t="shared" si="10"/>
        <v>6900</v>
      </c>
      <c r="K369" s="33" t="s">
        <v>23</v>
      </c>
      <c r="P369" s="144">
        <v>2.0173913043478261E-2</v>
      </c>
      <c r="Q369" s="145">
        <f t="shared" si="11"/>
        <v>139.19999999999999</v>
      </c>
    </row>
    <row r="370" spans="1:17" ht="409.6">
      <c r="A370" s="22" t="s">
        <v>23</v>
      </c>
      <c r="C370" s="32">
        <v>365</v>
      </c>
      <c r="D370" s="33">
        <v>0</v>
      </c>
      <c r="E370" s="33" t="s">
        <v>1951</v>
      </c>
      <c r="F370" s="34" t="s">
        <v>4502</v>
      </c>
      <c r="G370" s="32" t="s">
        <v>41</v>
      </c>
      <c r="H370" s="33">
        <v>1</v>
      </c>
      <c r="I370" s="33">
        <v>67199.399999999994</v>
      </c>
      <c r="J370" s="33">
        <f t="shared" si="10"/>
        <v>67199.399999999994</v>
      </c>
      <c r="K370" s="33" t="s">
        <v>23</v>
      </c>
      <c r="P370" s="144">
        <v>5.5238588439777726E-3</v>
      </c>
      <c r="Q370" s="145">
        <f t="shared" si="11"/>
        <v>371.19999999999987</v>
      </c>
    </row>
    <row r="371" spans="1:17" ht="409.6">
      <c r="A371" s="22" t="s">
        <v>23</v>
      </c>
      <c r="C371" s="32">
        <v>366</v>
      </c>
      <c r="D371" s="33">
        <v>0</v>
      </c>
      <c r="E371" s="33" t="s">
        <v>1952</v>
      </c>
      <c r="F371" s="34" t="s">
        <v>4503</v>
      </c>
      <c r="G371" s="32" t="s">
        <v>41</v>
      </c>
      <c r="H371" s="33">
        <v>1</v>
      </c>
      <c r="I371" s="33">
        <v>80834.7</v>
      </c>
      <c r="J371" s="33">
        <f t="shared" si="10"/>
        <v>80834.7</v>
      </c>
      <c r="K371" s="33" t="s">
        <v>23</v>
      </c>
      <c r="P371" s="144">
        <v>0.02</v>
      </c>
      <c r="Q371" s="145">
        <f t="shared" si="11"/>
        <v>1616.694</v>
      </c>
    </row>
    <row r="372" spans="1:17" ht="409.6">
      <c r="A372" s="22" t="s">
        <v>23</v>
      </c>
      <c r="C372" s="32">
        <v>367</v>
      </c>
      <c r="D372" s="33">
        <v>0</v>
      </c>
      <c r="E372" s="33" t="s">
        <v>1953</v>
      </c>
      <c r="F372" s="34" t="s">
        <v>4504</v>
      </c>
      <c r="G372" s="32" t="s">
        <v>41</v>
      </c>
      <c r="H372" s="33">
        <v>1</v>
      </c>
      <c r="I372" s="33">
        <v>30063.3</v>
      </c>
      <c r="J372" s="33">
        <f t="shared" si="10"/>
        <v>30063.3</v>
      </c>
      <c r="K372" s="33" t="s">
        <v>23</v>
      </c>
      <c r="P372" s="144">
        <v>6.1736402856639146E-3</v>
      </c>
      <c r="Q372" s="145">
        <f t="shared" si="11"/>
        <v>185.59999999999997</v>
      </c>
    </row>
    <row r="373" spans="1:17" ht="409.6">
      <c r="A373" s="22" t="s">
        <v>23</v>
      </c>
      <c r="C373" s="32">
        <v>368</v>
      </c>
      <c r="D373" s="33">
        <v>0</v>
      </c>
      <c r="E373" s="33" t="s">
        <v>1954</v>
      </c>
      <c r="F373" s="34" t="s">
        <v>4505</v>
      </c>
      <c r="G373" s="32" t="s">
        <v>41</v>
      </c>
      <c r="H373" s="33">
        <v>1</v>
      </c>
      <c r="I373" s="33">
        <v>20751.8</v>
      </c>
      <c r="J373" s="33">
        <f t="shared" si="10"/>
        <v>20751.8</v>
      </c>
      <c r="K373" s="33" t="s">
        <v>23</v>
      </c>
      <c r="P373" s="144">
        <v>1.341570369799246E-2</v>
      </c>
      <c r="Q373" s="145">
        <f t="shared" si="11"/>
        <v>278.39999999999992</v>
      </c>
    </row>
    <row r="374" spans="1:17" ht="409.6">
      <c r="A374" s="22" t="s">
        <v>23</v>
      </c>
      <c r="C374" s="32">
        <v>369</v>
      </c>
      <c r="D374" s="33">
        <v>0</v>
      </c>
      <c r="E374" s="33" t="s">
        <v>1955</v>
      </c>
      <c r="F374" s="34" t="s">
        <v>4506</v>
      </c>
      <c r="G374" s="32" t="s">
        <v>41</v>
      </c>
      <c r="H374" s="33">
        <v>1</v>
      </c>
      <c r="I374" s="33">
        <v>6606.2</v>
      </c>
      <c r="J374" s="33">
        <f t="shared" si="10"/>
        <v>6606.2</v>
      </c>
      <c r="K374" s="33" t="s">
        <v>23</v>
      </c>
      <c r="P374" s="144">
        <v>6.2228838506776102E-3</v>
      </c>
      <c r="Q374" s="145">
        <f t="shared" si="11"/>
        <v>41.109615294346426</v>
      </c>
    </row>
    <row r="375" spans="1:17" ht="409.6">
      <c r="A375" s="22" t="s">
        <v>23</v>
      </c>
      <c r="C375" s="32">
        <v>370</v>
      </c>
      <c r="D375" s="33">
        <v>0</v>
      </c>
      <c r="E375" s="33" t="s">
        <v>1956</v>
      </c>
      <c r="F375" s="34" t="s">
        <v>4507</v>
      </c>
      <c r="G375" s="32" t="s">
        <v>41</v>
      </c>
      <c r="H375" s="33">
        <v>1</v>
      </c>
      <c r="I375" s="33">
        <v>7600</v>
      </c>
      <c r="J375" s="33">
        <f t="shared" si="10"/>
        <v>7600</v>
      </c>
      <c r="K375" s="33" t="s">
        <v>23</v>
      </c>
      <c r="P375" s="144">
        <v>0.01</v>
      </c>
      <c r="Q375" s="145">
        <f t="shared" si="11"/>
        <v>76</v>
      </c>
    </row>
    <row r="376" spans="1:17" ht="409.6">
      <c r="A376" s="22" t="s">
        <v>23</v>
      </c>
      <c r="C376" s="32">
        <v>371</v>
      </c>
      <c r="D376" s="33">
        <v>0</v>
      </c>
      <c r="E376" s="33" t="s">
        <v>1957</v>
      </c>
      <c r="F376" s="34" t="s">
        <v>4508</v>
      </c>
      <c r="G376" s="32" t="s">
        <v>41</v>
      </c>
      <c r="H376" s="33">
        <v>1</v>
      </c>
      <c r="I376" s="33">
        <v>4500</v>
      </c>
      <c r="J376" s="33">
        <f t="shared" si="10"/>
        <v>4500</v>
      </c>
      <c r="K376" s="33" t="s">
        <v>23</v>
      </c>
      <c r="P376" s="144">
        <v>6.1850173287123431E-2</v>
      </c>
      <c r="Q376" s="145">
        <f t="shared" si="11"/>
        <v>278.32577979205541</v>
      </c>
    </row>
    <row r="377" spans="1:17" ht="85">
      <c r="A377" s="22" t="s">
        <v>23</v>
      </c>
      <c r="C377" s="32">
        <v>372</v>
      </c>
      <c r="D377" s="33">
        <v>0</v>
      </c>
      <c r="E377" s="33" t="s">
        <v>1958</v>
      </c>
      <c r="F377" s="34" t="s">
        <v>4509</v>
      </c>
      <c r="G377" s="32" t="s">
        <v>41</v>
      </c>
      <c r="H377" s="33">
        <v>2</v>
      </c>
      <c r="I377" s="33">
        <v>1930.3</v>
      </c>
      <c r="J377" s="33">
        <f t="shared" si="10"/>
        <v>3860.6</v>
      </c>
      <c r="K377" s="33" t="s">
        <v>23</v>
      </c>
      <c r="P377" s="144">
        <v>2.4037714344920476E-2</v>
      </c>
      <c r="Q377" s="145">
        <f t="shared" si="11"/>
        <v>92.799999999999983</v>
      </c>
    </row>
    <row r="378" spans="1:17" ht="102">
      <c r="A378" s="22" t="s">
        <v>23</v>
      </c>
      <c r="C378" s="32">
        <v>373</v>
      </c>
      <c r="D378" s="33">
        <v>0</v>
      </c>
      <c r="E378" s="33" t="s">
        <v>1960</v>
      </c>
      <c r="F378" s="34" t="s">
        <v>4510</v>
      </c>
      <c r="G378" s="32" t="s">
        <v>41</v>
      </c>
      <c r="H378" s="33">
        <v>2</v>
      </c>
      <c r="I378" s="33">
        <v>3120.5</v>
      </c>
      <c r="J378" s="33">
        <f t="shared" si="10"/>
        <v>6241</v>
      </c>
      <c r="K378" s="33" t="s">
        <v>23</v>
      </c>
      <c r="P378" s="144">
        <v>2.2304117929818939E-2</v>
      </c>
      <c r="Q378" s="145">
        <f t="shared" si="11"/>
        <v>139.19999999999999</v>
      </c>
    </row>
    <row r="379" spans="1:17" ht="85">
      <c r="A379" s="22" t="s">
        <v>23</v>
      </c>
      <c r="C379" s="32">
        <v>374</v>
      </c>
      <c r="D379" s="33">
        <v>0</v>
      </c>
      <c r="E379" s="33" t="s">
        <v>1961</v>
      </c>
      <c r="F379" s="34" t="s">
        <v>4511</v>
      </c>
      <c r="G379" s="32" t="s">
        <v>41</v>
      </c>
      <c r="H379" s="33">
        <v>1</v>
      </c>
      <c r="I379" s="33">
        <v>1092.3</v>
      </c>
      <c r="J379" s="33">
        <f t="shared" si="10"/>
        <v>1092.3</v>
      </c>
      <c r="K379" s="33" t="s">
        <v>23</v>
      </c>
      <c r="P379" s="144">
        <v>4.2479172388537947E-2</v>
      </c>
      <c r="Q379" s="145">
        <f t="shared" si="11"/>
        <v>46.4</v>
      </c>
    </row>
    <row r="380" spans="1:17" ht="85">
      <c r="A380" s="22" t="s">
        <v>23</v>
      </c>
      <c r="C380" s="32">
        <v>375</v>
      </c>
      <c r="D380" s="33">
        <v>0</v>
      </c>
      <c r="E380" s="33" t="s">
        <v>1963</v>
      </c>
      <c r="F380" s="34" t="s">
        <v>4512</v>
      </c>
      <c r="G380" s="32" t="s">
        <v>41</v>
      </c>
      <c r="H380" s="33">
        <v>4</v>
      </c>
      <c r="I380" s="33">
        <v>1550</v>
      </c>
      <c r="J380" s="33">
        <f t="shared" si="10"/>
        <v>6200</v>
      </c>
      <c r="K380" s="33" t="s">
        <v>23</v>
      </c>
      <c r="P380" s="144">
        <v>2.9935483870967741E-2</v>
      </c>
      <c r="Q380" s="145">
        <f t="shared" si="11"/>
        <v>185.6</v>
      </c>
    </row>
    <row r="381" spans="1:17" ht="85">
      <c r="A381" s="22" t="s">
        <v>23</v>
      </c>
      <c r="C381" s="32">
        <v>376</v>
      </c>
      <c r="D381" s="33">
        <v>0</v>
      </c>
      <c r="E381" s="33" t="s">
        <v>1965</v>
      </c>
      <c r="F381" s="34" t="s">
        <v>4513</v>
      </c>
      <c r="G381" s="32" t="s">
        <v>41</v>
      </c>
      <c r="H381" s="33">
        <v>6</v>
      </c>
      <c r="I381" s="33">
        <v>1768.9</v>
      </c>
      <c r="J381" s="33">
        <f t="shared" si="10"/>
        <v>10613.400000000001</v>
      </c>
      <c r="K381" s="33" t="s">
        <v>23</v>
      </c>
      <c r="P381" s="144">
        <v>2.6230991011362993E-2</v>
      </c>
      <c r="Q381" s="145">
        <f t="shared" si="11"/>
        <v>278.40000000000003</v>
      </c>
    </row>
    <row r="382" spans="1:17" ht="409.6">
      <c r="A382" s="22" t="s">
        <v>23</v>
      </c>
      <c r="C382" s="32">
        <v>377</v>
      </c>
      <c r="D382" s="33">
        <v>0</v>
      </c>
      <c r="E382" s="33" t="s">
        <v>1967</v>
      </c>
      <c r="F382" s="34" t="s">
        <v>4514</v>
      </c>
      <c r="G382" s="32" t="s">
        <v>41</v>
      </c>
      <c r="H382" s="33">
        <v>1</v>
      </c>
      <c r="I382" s="33">
        <v>49435.6</v>
      </c>
      <c r="J382" s="33">
        <f t="shared" si="10"/>
        <v>49435.6</v>
      </c>
      <c r="K382" s="33" t="s">
        <v>23</v>
      </c>
      <c r="P382" s="144">
        <v>7.5087588701259807E-3</v>
      </c>
      <c r="Q382" s="145">
        <f t="shared" si="11"/>
        <v>371.19999999999993</v>
      </c>
    </row>
    <row r="383" spans="1:17" ht="119">
      <c r="A383" s="22" t="s">
        <v>23</v>
      </c>
      <c r="C383" s="32">
        <v>378</v>
      </c>
      <c r="D383" s="33">
        <v>0</v>
      </c>
      <c r="E383" s="33" t="s">
        <v>1968</v>
      </c>
      <c r="F383" s="34" t="s">
        <v>4515</v>
      </c>
      <c r="G383" s="32" t="s">
        <v>1428</v>
      </c>
      <c r="H383" s="33">
        <v>0.73</v>
      </c>
      <c r="I383" s="33">
        <v>101.5</v>
      </c>
      <c r="J383" s="33">
        <f t="shared" si="10"/>
        <v>74.094999999999999</v>
      </c>
      <c r="K383" s="33" t="s">
        <v>23</v>
      </c>
      <c r="P383" s="144">
        <v>0.08</v>
      </c>
      <c r="Q383" s="145">
        <f t="shared" si="11"/>
        <v>5.9276</v>
      </c>
    </row>
    <row r="384" spans="1:17" ht="119">
      <c r="A384" s="22" t="s">
        <v>23</v>
      </c>
      <c r="C384" s="32">
        <v>379</v>
      </c>
      <c r="D384" s="33">
        <v>0</v>
      </c>
      <c r="E384" s="33" t="s">
        <v>1969</v>
      </c>
      <c r="F384" s="34" t="s">
        <v>4516</v>
      </c>
      <c r="G384" s="32" t="s">
        <v>1428</v>
      </c>
      <c r="H384" s="33">
        <v>367.76</v>
      </c>
      <c r="I384" s="33">
        <v>111.1</v>
      </c>
      <c r="J384" s="33">
        <f t="shared" si="10"/>
        <v>40858.135999999999</v>
      </c>
      <c r="K384" s="33" t="s">
        <v>23</v>
      </c>
      <c r="P384" s="144">
        <v>8.3528352835283537E-2</v>
      </c>
      <c r="Q384" s="145">
        <f t="shared" si="11"/>
        <v>3412.8128000000002</v>
      </c>
    </row>
    <row r="385" spans="1:17" ht="409.6">
      <c r="A385" s="22" t="s">
        <v>23</v>
      </c>
      <c r="C385" s="32">
        <v>380</v>
      </c>
      <c r="D385" s="33">
        <v>0</v>
      </c>
      <c r="E385" s="33" t="s">
        <v>4517</v>
      </c>
      <c r="F385" s="34" t="s">
        <v>4518</v>
      </c>
      <c r="G385" s="32" t="s">
        <v>41</v>
      </c>
      <c r="H385" s="33">
        <v>1</v>
      </c>
      <c r="I385" s="33">
        <v>2770.7</v>
      </c>
      <c r="J385" s="33">
        <f t="shared" si="10"/>
        <v>2770.7</v>
      </c>
      <c r="K385" s="33" t="s">
        <v>23</v>
      </c>
      <c r="P385" s="144">
        <v>0.2</v>
      </c>
      <c r="Q385" s="145">
        <f t="shared" si="11"/>
        <v>554.14</v>
      </c>
    </row>
    <row r="386" spans="1:17" ht="409.6">
      <c r="A386" s="22" t="s">
        <v>23</v>
      </c>
      <c r="C386" s="32">
        <v>381</v>
      </c>
      <c r="D386" s="33">
        <v>0</v>
      </c>
      <c r="E386" s="33" t="s">
        <v>4519</v>
      </c>
      <c r="F386" s="34" t="s">
        <v>4520</v>
      </c>
      <c r="G386" s="32" t="s">
        <v>41</v>
      </c>
      <c r="H386" s="33">
        <v>1</v>
      </c>
      <c r="I386" s="33">
        <v>2770.7</v>
      </c>
      <c r="J386" s="33">
        <f t="shared" si="10"/>
        <v>2770.7</v>
      </c>
      <c r="K386" s="33" t="s">
        <v>23</v>
      </c>
      <c r="P386" s="144">
        <v>0.2</v>
      </c>
      <c r="Q386" s="145">
        <f t="shared" si="11"/>
        <v>554.14</v>
      </c>
    </row>
    <row r="387" spans="1:17" ht="409.6">
      <c r="A387" s="22" t="s">
        <v>23</v>
      </c>
      <c r="C387" s="32">
        <v>382</v>
      </c>
      <c r="D387" s="33">
        <v>0</v>
      </c>
      <c r="E387" s="33" t="s">
        <v>4521</v>
      </c>
      <c r="F387" s="34" t="s">
        <v>4522</v>
      </c>
      <c r="G387" s="32" t="s">
        <v>41</v>
      </c>
      <c r="H387" s="33">
        <v>1</v>
      </c>
      <c r="I387" s="33">
        <v>2770.7</v>
      </c>
      <c r="J387" s="33">
        <f t="shared" si="10"/>
        <v>2770.7</v>
      </c>
      <c r="K387" s="33" t="s">
        <v>23</v>
      </c>
      <c r="P387" s="144">
        <v>0.2</v>
      </c>
      <c r="Q387" s="145">
        <f t="shared" si="11"/>
        <v>554.14</v>
      </c>
    </row>
    <row r="388" spans="1:17" ht="409.6">
      <c r="A388" s="22" t="s">
        <v>23</v>
      </c>
      <c r="C388" s="32">
        <v>383</v>
      </c>
      <c r="D388" s="33">
        <v>0</v>
      </c>
      <c r="E388" s="33" t="s">
        <v>4523</v>
      </c>
      <c r="F388" s="34" t="s">
        <v>4524</v>
      </c>
      <c r="G388" s="32" t="s">
        <v>41</v>
      </c>
      <c r="H388" s="33">
        <v>1</v>
      </c>
      <c r="I388" s="33">
        <v>2770.7</v>
      </c>
      <c r="J388" s="33">
        <f t="shared" si="10"/>
        <v>2770.7</v>
      </c>
      <c r="K388" s="33" t="s">
        <v>23</v>
      </c>
      <c r="P388" s="144">
        <v>0.2</v>
      </c>
      <c r="Q388" s="145">
        <f t="shared" si="11"/>
        <v>554.14</v>
      </c>
    </row>
    <row r="389" spans="1:17" ht="409.6">
      <c r="A389" s="22" t="s">
        <v>23</v>
      </c>
      <c r="C389" s="32">
        <v>384</v>
      </c>
      <c r="D389" s="33">
        <v>0</v>
      </c>
      <c r="E389" s="33" t="s">
        <v>1238</v>
      </c>
      <c r="F389" s="34" t="s">
        <v>4525</v>
      </c>
      <c r="G389" s="32" t="s">
        <v>41</v>
      </c>
      <c r="H389" s="33">
        <v>1</v>
      </c>
      <c r="I389" s="33">
        <v>198</v>
      </c>
      <c r="J389" s="33">
        <f t="shared" si="10"/>
        <v>198</v>
      </c>
      <c r="K389" s="33" t="s">
        <v>23</v>
      </c>
      <c r="P389" s="144">
        <v>0.02</v>
      </c>
      <c r="Q389" s="145">
        <f t="shared" si="11"/>
        <v>3.96</v>
      </c>
    </row>
    <row r="390" spans="1:17" ht="221">
      <c r="A390" s="22" t="s">
        <v>23</v>
      </c>
      <c r="C390" s="32">
        <v>385</v>
      </c>
      <c r="D390" s="33">
        <v>0</v>
      </c>
      <c r="E390" s="33" t="s">
        <v>682</v>
      </c>
      <c r="F390" s="34" t="s">
        <v>4526</v>
      </c>
      <c r="G390" s="32" t="s">
        <v>41</v>
      </c>
      <c r="H390" s="33">
        <v>2</v>
      </c>
      <c r="I390" s="33">
        <v>5696.7</v>
      </c>
      <c r="J390" s="33">
        <f t="shared" si="10"/>
        <v>11393.4</v>
      </c>
      <c r="K390" s="33" t="s">
        <v>23</v>
      </c>
      <c r="P390" s="144">
        <v>3.0728476821192053E-2</v>
      </c>
      <c r="Q390" s="145">
        <f t="shared" si="11"/>
        <v>350.1018278145695</v>
      </c>
    </row>
    <row r="391" spans="1:17" ht="409.6">
      <c r="A391" s="22" t="s">
        <v>23</v>
      </c>
      <c r="C391" s="32">
        <v>386</v>
      </c>
      <c r="D391" s="33">
        <v>0</v>
      </c>
      <c r="E391" s="33" t="s">
        <v>1240</v>
      </c>
      <c r="F391" s="34" t="s">
        <v>4527</v>
      </c>
      <c r="G391" s="32" t="s">
        <v>41</v>
      </c>
      <c r="H391" s="33">
        <v>18</v>
      </c>
      <c r="I391" s="33">
        <v>201.7</v>
      </c>
      <c r="J391" s="33">
        <f t="shared" si="10"/>
        <v>3630.6</v>
      </c>
      <c r="K391" s="33" t="s">
        <v>23</v>
      </c>
      <c r="P391" s="144">
        <v>0.57511155180961815</v>
      </c>
      <c r="Q391" s="145">
        <f t="shared" si="11"/>
        <v>2087.9999999999995</v>
      </c>
    </row>
    <row r="392" spans="1:17" ht="409.6">
      <c r="A392" s="22" t="s">
        <v>23</v>
      </c>
      <c r="C392" s="32">
        <v>387</v>
      </c>
      <c r="D392" s="33">
        <v>0</v>
      </c>
      <c r="E392" s="33" t="s">
        <v>1970</v>
      </c>
      <c r="F392" s="34" t="s">
        <v>4528</v>
      </c>
      <c r="G392" s="32" t="s">
        <v>41</v>
      </c>
      <c r="H392" s="33">
        <v>2</v>
      </c>
      <c r="I392" s="33">
        <v>234</v>
      </c>
      <c r="J392" s="33">
        <f t="shared" ref="J392:J415" si="12">+H392*I392</f>
        <v>468</v>
      </c>
      <c r="K392" s="33" t="s">
        <v>23</v>
      </c>
      <c r="P392" s="144">
        <v>0.02</v>
      </c>
      <c r="Q392" s="145">
        <f t="shared" ref="Q392:Q415" si="13">+J392*P392</f>
        <v>9.36</v>
      </c>
    </row>
    <row r="393" spans="1:17" ht="409.6">
      <c r="A393" s="22" t="s">
        <v>23</v>
      </c>
      <c r="C393" s="32">
        <v>388</v>
      </c>
      <c r="D393" s="33">
        <v>0</v>
      </c>
      <c r="E393" s="33" t="s">
        <v>1971</v>
      </c>
      <c r="F393" s="34" t="s">
        <v>4529</v>
      </c>
      <c r="G393" s="32" t="s">
        <v>41</v>
      </c>
      <c r="H393" s="33">
        <v>10</v>
      </c>
      <c r="I393" s="33">
        <v>254</v>
      </c>
      <c r="J393" s="33">
        <f t="shared" si="12"/>
        <v>2540</v>
      </c>
      <c r="K393" s="33" t="s">
        <v>23</v>
      </c>
      <c r="P393" s="144">
        <v>0.32</v>
      </c>
      <c r="Q393" s="145">
        <f t="shared" si="13"/>
        <v>812.80000000000007</v>
      </c>
    </row>
    <row r="394" spans="1:17" ht="85">
      <c r="A394" s="22" t="s">
        <v>23</v>
      </c>
      <c r="C394" s="32">
        <v>389</v>
      </c>
      <c r="D394" s="33">
        <v>0</v>
      </c>
      <c r="E394" s="33" t="s">
        <v>1972</v>
      </c>
      <c r="F394" s="34" t="s">
        <v>4530</v>
      </c>
      <c r="G394" s="32" t="s">
        <v>41</v>
      </c>
      <c r="H394" s="33">
        <v>10</v>
      </c>
      <c r="I394" s="33">
        <v>194</v>
      </c>
      <c r="J394" s="33">
        <f t="shared" si="12"/>
        <v>1940</v>
      </c>
      <c r="K394" s="33" t="s">
        <v>23</v>
      </c>
      <c r="P394" s="144">
        <v>0.11958762886597937</v>
      </c>
      <c r="Q394" s="145">
        <f t="shared" si="13"/>
        <v>231.99999999999997</v>
      </c>
    </row>
    <row r="395" spans="1:17" ht="221">
      <c r="A395" s="22" t="s">
        <v>23</v>
      </c>
      <c r="C395" s="32">
        <v>390</v>
      </c>
      <c r="D395" s="33">
        <v>0</v>
      </c>
      <c r="E395" s="33" t="s">
        <v>1247</v>
      </c>
      <c r="F395" s="34" t="s">
        <v>4531</v>
      </c>
      <c r="G395" s="32" t="s">
        <v>41</v>
      </c>
      <c r="H395" s="33">
        <v>15</v>
      </c>
      <c r="I395" s="33">
        <v>95.1</v>
      </c>
      <c r="J395" s="33">
        <f t="shared" si="12"/>
        <v>1426.5</v>
      </c>
      <c r="K395" s="33" t="s">
        <v>23</v>
      </c>
      <c r="P395" s="144">
        <v>0.24395373291272343</v>
      </c>
      <c r="Q395" s="145">
        <f t="shared" si="13"/>
        <v>348</v>
      </c>
    </row>
    <row r="396" spans="1:17" ht="204">
      <c r="A396" s="22" t="s">
        <v>23</v>
      </c>
      <c r="C396" s="32">
        <v>391</v>
      </c>
      <c r="D396" s="33">
        <v>0</v>
      </c>
      <c r="E396" s="33" t="s">
        <v>684</v>
      </c>
      <c r="F396" s="34" t="s">
        <v>4532</v>
      </c>
      <c r="G396" s="32" t="s">
        <v>41</v>
      </c>
      <c r="H396" s="33">
        <v>17</v>
      </c>
      <c r="I396" s="33">
        <v>219</v>
      </c>
      <c r="J396" s="33">
        <f t="shared" si="12"/>
        <v>3723</v>
      </c>
      <c r="K396" s="33" t="s">
        <v>23</v>
      </c>
      <c r="P396" s="144">
        <v>0.42181818181818181</v>
      </c>
      <c r="Q396" s="145">
        <f t="shared" si="13"/>
        <v>1570.429090909091</v>
      </c>
    </row>
    <row r="397" spans="1:17" ht="170">
      <c r="A397" s="22" t="s">
        <v>23</v>
      </c>
      <c r="C397" s="32">
        <v>392</v>
      </c>
      <c r="D397" s="33">
        <v>0</v>
      </c>
      <c r="E397" s="33" t="s">
        <v>685</v>
      </c>
      <c r="F397" s="34" t="s">
        <v>4533</v>
      </c>
      <c r="G397" s="32" t="s">
        <v>41</v>
      </c>
      <c r="H397" s="33">
        <v>2</v>
      </c>
      <c r="I397" s="33">
        <v>308.14999999999998</v>
      </c>
      <c r="J397" s="33">
        <f t="shared" si="12"/>
        <v>616.29999999999995</v>
      </c>
      <c r="K397" s="33" t="s">
        <v>23</v>
      </c>
      <c r="P397" s="144">
        <v>7.5324675324675322E-2</v>
      </c>
      <c r="Q397" s="145">
        <f t="shared" si="13"/>
        <v>46.422597402597397</v>
      </c>
    </row>
    <row r="398" spans="1:17" ht="170">
      <c r="A398" s="22" t="s">
        <v>23</v>
      </c>
      <c r="C398" s="32">
        <v>393</v>
      </c>
      <c r="D398" s="33">
        <v>0</v>
      </c>
      <c r="E398" s="33" t="s">
        <v>687</v>
      </c>
      <c r="F398" s="34" t="s">
        <v>4534</v>
      </c>
      <c r="G398" s="32" t="s">
        <v>41</v>
      </c>
      <c r="H398" s="33">
        <v>1</v>
      </c>
      <c r="I398" s="33">
        <v>355.58</v>
      </c>
      <c r="J398" s="33">
        <f t="shared" si="12"/>
        <v>355.58</v>
      </c>
      <c r="K398" s="33" t="s">
        <v>23</v>
      </c>
      <c r="P398" s="144">
        <v>0.08</v>
      </c>
      <c r="Q398" s="145">
        <f t="shared" si="13"/>
        <v>28.446400000000001</v>
      </c>
    </row>
    <row r="399" spans="1:17" ht="170">
      <c r="A399" s="22" t="s">
        <v>23</v>
      </c>
      <c r="C399" s="32">
        <v>394</v>
      </c>
      <c r="D399" s="33">
        <v>0</v>
      </c>
      <c r="E399" s="33" t="s">
        <v>1973</v>
      </c>
      <c r="F399" s="34" t="s">
        <v>4535</v>
      </c>
      <c r="G399" s="32" t="s">
        <v>41</v>
      </c>
      <c r="H399" s="33">
        <v>1</v>
      </c>
      <c r="I399" s="33">
        <v>221.1</v>
      </c>
      <c r="J399" s="33">
        <f t="shared" si="12"/>
        <v>221.1</v>
      </c>
      <c r="K399" s="33" t="s">
        <v>23</v>
      </c>
      <c r="P399" s="144">
        <v>0.10492989597467207</v>
      </c>
      <c r="Q399" s="145">
        <f t="shared" si="13"/>
        <v>23.199999999999996</v>
      </c>
    </row>
    <row r="400" spans="1:17" ht="409.6">
      <c r="A400" s="22" t="s">
        <v>23</v>
      </c>
      <c r="C400" s="32">
        <v>395</v>
      </c>
      <c r="D400" s="33">
        <v>0</v>
      </c>
      <c r="E400" s="33" t="s">
        <v>1974</v>
      </c>
      <c r="F400" s="34" t="s">
        <v>4536</v>
      </c>
      <c r="G400" s="32" t="s">
        <v>1032</v>
      </c>
      <c r="H400" s="33">
        <v>1</v>
      </c>
      <c r="I400" s="33">
        <v>11930.5</v>
      </c>
      <c r="J400" s="33">
        <f t="shared" si="12"/>
        <v>11930.5</v>
      </c>
      <c r="K400" s="33" t="s">
        <v>23</v>
      </c>
      <c r="P400" s="144">
        <v>2.018953799027073E-2</v>
      </c>
      <c r="Q400" s="145">
        <f t="shared" si="13"/>
        <v>240.87128299292496</v>
      </c>
    </row>
    <row r="401" spans="1:17" ht="409.6">
      <c r="A401" s="22" t="s">
        <v>23</v>
      </c>
      <c r="C401" s="32">
        <v>396</v>
      </c>
      <c r="D401" s="33">
        <v>0</v>
      </c>
      <c r="E401" s="33" t="s">
        <v>1975</v>
      </c>
      <c r="F401" s="34" t="s">
        <v>4537</v>
      </c>
      <c r="G401" s="32" t="s">
        <v>1032</v>
      </c>
      <c r="H401" s="33">
        <v>1</v>
      </c>
      <c r="I401" s="33">
        <v>12598.3</v>
      </c>
      <c r="J401" s="33">
        <f t="shared" si="12"/>
        <v>12598.3</v>
      </c>
      <c r="K401" s="33" t="s">
        <v>23</v>
      </c>
      <c r="P401" s="144">
        <v>1.5889540299161689E-2</v>
      </c>
      <c r="Q401" s="145">
        <f t="shared" si="13"/>
        <v>200.18119555092869</v>
      </c>
    </row>
    <row r="402" spans="1:17" ht="409.6">
      <c r="A402" s="22" t="s">
        <v>23</v>
      </c>
      <c r="C402" s="32">
        <v>397</v>
      </c>
      <c r="D402" s="33">
        <v>0</v>
      </c>
      <c r="E402" s="33" t="s">
        <v>1976</v>
      </c>
      <c r="F402" s="34" t="s">
        <v>4538</v>
      </c>
      <c r="G402" s="32" t="s">
        <v>41</v>
      </c>
      <c r="H402" s="33">
        <v>1</v>
      </c>
      <c r="I402" s="33">
        <v>5550</v>
      </c>
      <c r="J402" s="33">
        <f t="shared" si="12"/>
        <v>5550</v>
      </c>
      <c r="K402" s="33" t="s">
        <v>23</v>
      </c>
      <c r="P402" s="144">
        <v>0.02</v>
      </c>
      <c r="Q402" s="145">
        <f t="shared" si="13"/>
        <v>111</v>
      </c>
    </row>
    <row r="403" spans="1:17" ht="204">
      <c r="A403" s="22" t="s">
        <v>23</v>
      </c>
      <c r="C403" s="32">
        <v>398</v>
      </c>
      <c r="D403" s="33">
        <v>0</v>
      </c>
      <c r="E403" s="33" t="s">
        <v>1977</v>
      </c>
      <c r="F403" s="34" t="s">
        <v>4539</v>
      </c>
      <c r="G403" s="32" t="s">
        <v>1428</v>
      </c>
      <c r="H403" s="33">
        <v>30.3</v>
      </c>
      <c r="I403" s="33">
        <v>125</v>
      </c>
      <c r="J403" s="33">
        <f t="shared" si="12"/>
        <v>3787.5</v>
      </c>
      <c r="K403" s="33" t="s">
        <v>23</v>
      </c>
      <c r="P403" s="144">
        <v>0.65</v>
      </c>
      <c r="Q403" s="145">
        <f t="shared" si="13"/>
        <v>2461.875</v>
      </c>
    </row>
    <row r="404" spans="1:17" ht="409.6">
      <c r="A404" s="22" t="s">
        <v>23</v>
      </c>
      <c r="C404" s="32">
        <v>399</v>
      </c>
      <c r="D404" s="33">
        <v>0</v>
      </c>
      <c r="E404" s="33" t="s">
        <v>689</v>
      </c>
      <c r="F404" s="34" t="s">
        <v>4540</v>
      </c>
      <c r="G404" s="32" t="s">
        <v>41</v>
      </c>
      <c r="H404" s="33">
        <v>1</v>
      </c>
      <c r="I404" s="33">
        <v>2440</v>
      </c>
      <c r="J404" s="33">
        <f t="shared" si="12"/>
        <v>2440</v>
      </c>
      <c r="K404" s="33" t="s">
        <v>23</v>
      </c>
      <c r="P404" s="144">
        <v>2.9175050301810865E-2</v>
      </c>
      <c r="Q404" s="145">
        <f t="shared" si="13"/>
        <v>71.187122736418516</v>
      </c>
    </row>
    <row r="405" spans="1:17" ht="51">
      <c r="A405" s="22" t="s">
        <v>23</v>
      </c>
      <c r="C405" s="32">
        <v>400</v>
      </c>
      <c r="D405" s="33">
        <v>0</v>
      </c>
      <c r="E405" s="33" t="s">
        <v>691</v>
      </c>
      <c r="F405" s="34" t="s">
        <v>4541</v>
      </c>
      <c r="G405" s="32" t="s">
        <v>41</v>
      </c>
      <c r="H405" s="33">
        <v>12</v>
      </c>
      <c r="I405" s="33">
        <v>704</v>
      </c>
      <c r="J405" s="33">
        <f t="shared" si="12"/>
        <v>8448</v>
      </c>
      <c r="K405" s="33" t="s">
        <v>23</v>
      </c>
      <c r="P405" s="144">
        <v>0.32954545454545453</v>
      </c>
      <c r="Q405" s="145">
        <f t="shared" si="13"/>
        <v>2784</v>
      </c>
    </row>
    <row r="406" spans="1:17" ht="102">
      <c r="A406" s="22" t="s">
        <v>23</v>
      </c>
      <c r="C406" s="32">
        <v>401</v>
      </c>
      <c r="D406" s="33">
        <v>0</v>
      </c>
      <c r="E406" s="33" t="s">
        <v>1249</v>
      </c>
      <c r="F406" s="34" t="s">
        <v>4542</v>
      </c>
      <c r="G406" s="32" t="s">
        <v>41</v>
      </c>
      <c r="H406" s="33">
        <v>5</v>
      </c>
      <c r="I406" s="33">
        <v>798.2</v>
      </c>
      <c r="J406" s="33">
        <f t="shared" si="12"/>
        <v>3991</v>
      </c>
      <c r="K406" s="33" t="s">
        <v>23</v>
      </c>
      <c r="P406" s="144">
        <v>7.2709038485646235E-2</v>
      </c>
      <c r="Q406" s="145">
        <f t="shared" si="13"/>
        <v>290.1817725962141</v>
      </c>
    </row>
    <row r="407" spans="1:17" ht="409.6">
      <c r="A407" s="22" t="s">
        <v>23</v>
      </c>
      <c r="C407" s="32">
        <v>402</v>
      </c>
      <c r="D407" s="33">
        <v>0</v>
      </c>
      <c r="E407" s="33" t="s">
        <v>1250</v>
      </c>
      <c r="F407" s="34" t="s">
        <v>4543</v>
      </c>
      <c r="G407" s="32" t="s">
        <v>41</v>
      </c>
      <c r="H407" s="33">
        <v>5</v>
      </c>
      <c r="I407" s="33">
        <v>2218.6999999999998</v>
      </c>
      <c r="J407" s="33">
        <f t="shared" si="12"/>
        <v>11093.5</v>
      </c>
      <c r="K407" s="33" t="s">
        <v>23</v>
      </c>
      <c r="P407" s="144">
        <v>2.1425932766900628E-2</v>
      </c>
      <c r="Q407" s="145">
        <f t="shared" si="13"/>
        <v>237.68858514961212</v>
      </c>
    </row>
    <row r="408" spans="1:17" ht="323">
      <c r="A408" s="22" t="s">
        <v>23</v>
      </c>
      <c r="C408" s="32">
        <v>403</v>
      </c>
      <c r="D408" s="33">
        <v>0</v>
      </c>
      <c r="E408" s="33" t="s">
        <v>1979</v>
      </c>
      <c r="F408" s="34" t="s">
        <v>4544</v>
      </c>
      <c r="G408" s="32" t="s">
        <v>41</v>
      </c>
      <c r="H408" s="33">
        <v>1</v>
      </c>
      <c r="I408" s="33">
        <v>900</v>
      </c>
      <c r="J408" s="33">
        <f t="shared" si="12"/>
        <v>900</v>
      </c>
      <c r="K408" s="33" t="s">
        <v>23</v>
      </c>
      <c r="P408" s="144">
        <v>0.25</v>
      </c>
      <c r="Q408" s="145">
        <f t="shared" si="13"/>
        <v>225</v>
      </c>
    </row>
    <row r="409" spans="1:17" ht="68">
      <c r="A409" s="22" t="s">
        <v>23</v>
      </c>
      <c r="C409" s="32">
        <v>404</v>
      </c>
      <c r="D409" s="33">
        <v>0</v>
      </c>
      <c r="E409" s="33" t="s">
        <v>1981</v>
      </c>
      <c r="F409" s="34" t="s">
        <v>4545</v>
      </c>
      <c r="G409" s="32" t="s">
        <v>41</v>
      </c>
      <c r="H409" s="33">
        <v>7</v>
      </c>
      <c r="I409" s="33">
        <v>225</v>
      </c>
      <c r="J409" s="33">
        <f t="shared" si="12"/>
        <v>1575</v>
      </c>
      <c r="K409" s="33" t="s">
        <v>23</v>
      </c>
      <c r="P409" s="144">
        <v>0.3</v>
      </c>
      <c r="Q409" s="145">
        <f t="shared" si="13"/>
        <v>472.5</v>
      </c>
    </row>
    <row r="410" spans="1:17" ht="34">
      <c r="A410" s="22" t="s">
        <v>23</v>
      </c>
      <c r="C410" s="32">
        <v>405</v>
      </c>
      <c r="D410" s="33">
        <v>0</v>
      </c>
      <c r="E410" s="33" t="s">
        <v>1982</v>
      </c>
      <c r="F410" s="34" t="s">
        <v>4546</v>
      </c>
      <c r="G410" s="32" t="s">
        <v>41</v>
      </c>
      <c r="H410" s="33">
        <v>12</v>
      </c>
      <c r="I410" s="33">
        <v>160</v>
      </c>
      <c r="J410" s="33">
        <f t="shared" si="12"/>
        <v>1920</v>
      </c>
      <c r="K410" s="33" t="s">
        <v>23</v>
      </c>
      <c r="P410" s="144">
        <v>0.3</v>
      </c>
      <c r="Q410" s="145">
        <f t="shared" si="13"/>
        <v>576</v>
      </c>
    </row>
    <row r="411" spans="1:17" ht="34">
      <c r="A411" s="22" t="s">
        <v>23</v>
      </c>
      <c r="C411" s="32">
        <v>406</v>
      </c>
      <c r="D411" s="33">
        <v>0</v>
      </c>
      <c r="E411" s="33" t="s">
        <v>4547</v>
      </c>
      <c r="F411" s="34" t="s">
        <v>4548</v>
      </c>
      <c r="G411" s="32" t="s">
        <v>41</v>
      </c>
      <c r="H411" s="33">
        <v>12</v>
      </c>
      <c r="I411" s="33">
        <v>42.61</v>
      </c>
      <c r="J411" s="33">
        <f t="shared" si="12"/>
        <v>511.32</v>
      </c>
      <c r="K411" s="33" t="s">
        <v>23</v>
      </c>
      <c r="P411" s="144">
        <v>0.2</v>
      </c>
      <c r="Q411" s="145">
        <f t="shared" si="13"/>
        <v>102.26400000000001</v>
      </c>
    </row>
    <row r="412" spans="1:17" ht="34">
      <c r="A412" s="22" t="s">
        <v>23</v>
      </c>
      <c r="C412" s="32">
        <v>407</v>
      </c>
      <c r="D412" s="33">
        <v>0</v>
      </c>
      <c r="E412" s="33" t="s">
        <v>1251</v>
      </c>
      <c r="F412" s="34" t="s">
        <v>4549</v>
      </c>
      <c r="G412" s="32" t="s">
        <v>41</v>
      </c>
      <c r="H412" s="33">
        <v>4</v>
      </c>
      <c r="I412" s="33">
        <v>803.8</v>
      </c>
      <c r="J412" s="33">
        <f t="shared" si="12"/>
        <v>3215.2</v>
      </c>
      <c r="K412" s="33" t="s">
        <v>23</v>
      </c>
      <c r="P412" s="144">
        <v>5.772580243841751E-2</v>
      </c>
      <c r="Q412" s="145">
        <f t="shared" si="13"/>
        <v>185.59999999999997</v>
      </c>
    </row>
    <row r="413" spans="1:17" ht="409.6">
      <c r="A413" s="22" t="s">
        <v>23</v>
      </c>
      <c r="C413" s="32">
        <v>408</v>
      </c>
      <c r="D413" s="33">
        <v>0</v>
      </c>
      <c r="E413" s="33" t="s">
        <v>1983</v>
      </c>
      <c r="F413" s="34" t="s">
        <v>4550</v>
      </c>
      <c r="G413" s="32" t="s">
        <v>41</v>
      </c>
      <c r="H413" s="33">
        <v>1</v>
      </c>
      <c r="I413" s="33">
        <v>11535</v>
      </c>
      <c r="J413" s="33">
        <f t="shared" si="12"/>
        <v>11535</v>
      </c>
      <c r="K413" s="33" t="s">
        <v>23</v>
      </c>
      <c r="P413" s="144">
        <v>3.3721542905939421E-2</v>
      </c>
      <c r="Q413" s="145">
        <f t="shared" si="13"/>
        <v>388.97799742001121</v>
      </c>
    </row>
    <row r="414" spans="1:17" ht="409.6">
      <c r="A414" s="22" t="s">
        <v>23</v>
      </c>
      <c r="C414" s="32">
        <v>409</v>
      </c>
      <c r="D414" s="33">
        <v>0</v>
      </c>
      <c r="E414" s="33" t="s">
        <v>1984</v>
      </c>
      <c r="F414" s="34" t="s">
        <v>4551</v>
      </c>
      <c r="G414" s="32" t="s">
        <v>41</v>
      </c>
      <c r="H414" s="33">
        <v>1</v>
      </c>
      <c r="I414" s="33">
        <v>2298</v>
      </c>
      <c r="J414" s="33">
        <f t="shared" si="12"/>
        <v>2298</v>
      </c>
      <c r="K414" s="33" t="s">
        <v>23</v>
      </c>
      <c r="P414" s="144">
        <v>8.0765883376849437E-2</v>
      </c>
      <c r="Q414" s="145">
        <f t="shared" si="13"/>
        <v>185.6</v>
      </c>
    </row>
    <row r="415" spans="1:17" ht="34">
      <c r="A415" s="22" t="s">
        <v>23</v>
      </c>
      <c r="C415" s="32">
        <v>410</v>
      </c>
      <c r="D415" s="33">
        <v>0</v>
      </c>
      <c r="E415" s="33" t="s">
        <v>1985</v>
      </c>
      <c r="F415" s="34" t="s">
        <v>4552</v>
      </c>
      <c r="G415" s="32" t="s">
        <v>41</v>
      </c>
      <c r="H415" s="33">
        <v>1</v>
      </c>
      <c r="I415" s="33">
        <v>910.49</v>
      </c>
      <c r="J415" s="33">
        <f t="shared" si="12"/>
        <v>910.49</v>
      </c>
      <c r="K415" s="33" t="s">
        <v>23</v>
      </c>
      <c r="P415" s="144">
        <v>0.2</v>
      </c>
      <c r="Q415" s="145">
        <f t="shared" si="13"/>
        <v>182.09800000000001</v>
      </c>
    </row>
    <row r="416" spans="1:17">
      <c r="C416" s="36"/>
      <c r="D416" s="37"/>
      <c r="E416" s="37"/>
      <c r="F416" s="38"/>
      <c r="G416" s="39"/>
      <c r="H416" s="37"/>
      <c r="I416" s="37"/>
      <c r="J416" s="37"/>
      <c r="K416" s="37"/>
    </row>
    <row r="417" spans="3:17">
      <c r="C417" s="40"/>
      <c r="D417" s="41"/>
      <c r="E417" s="41"/>
      <c r="F417" s="42"/>
      <c r="G417" s="43"/>
      <c r="H417" s="41"/>
      <c r="I417" s="41"/>
      <c r="J417" s="41"/>
      <c r="K417" s="44">
        <f>+SUM(K4:K414)</f>
        <v>2755645.4698999999</v>
      </c>
      <c r="Q417" s="44">
        <f>+SUM(Q4:Q414)</f>
        <v>513354.19175121572</v>
      </c>
    </row>
  </sheetData>
  <autoFilter ref="A1:Q417" xr:uid="{D8F1429C-87F8-2B4A-B713-E6AA1F4BC306}"/>
  <conditionalFormatting sqref="C330:D331 C332:K415">
    <cfRule type="expression" dxfId="115" priority="3">
      <formula>$A330="CAP"</formula>
    </cfRule>
  </conditionalFormatting>
  <conditionalFormatting sqref="C6:K329">
    <cfRule type="expression" dxfId="114" priority="1">
      <formula>$A6="CAP"</formula>
    </cfRule>
  </conditionalFormatting>
  <conditionalFormatting sqref="F330:K331">
    <cfRule type="expression" dxfId="113" priority="2">
      <formula>$A330="CAP"</formula>
    </cfRule>
  </conditionalFormatting>
  <pageMargins left="0.25" right="0.25" top="0.75" bottom="0.75" header="0.3" footer="0.3"/>
  <pageSetup paperSize="9" scale="44"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74F81-B79C-C548-8DB8-D17D1F5DFC9D}">
  <dimension ref="A1:O236"/>
  <sheetViews>
    <sheetView view="pageBreakPreview" zoomScale="75" zoomScaleNormal="100" workbookViewId="0">
      <selection activeCell="K6" sqref="K6"/>
    </sheetView>
  </sheetViews>
  <sheetFormatPr baseColWidth="10" defaultColWidth="10.83203125" defaultRowHeight="16"/>
  <cols>
    <col min="1" max="2" width="10.83203125" style="22"/>
    <col min="3" max="3" width="10.83203125" style="7"/>
    <col min="4" max="4" width="10.83203125" style="23"/>
    <col min="5" max="5" width="23.6640625" style="23" customWidth="1"/>
    <col min="6" max="6" width="96.1640625" style="24" customWidth="1"/>
    <col min="7" max="7" width="10.83203125" style="7"/>
    <col min="8" max="8" width="12.33203125" style="23" bestFit="1" customWidth="1"/>
    <col min="9" max="9" width="10.83203125" style="23"/>
    <col min="10" max="10" width="13.1640625" style="23" bestFit="1" customWidth="1"/>
    <col min="11" max="11" width="14.33203125" style="23" bestFit="1" customWidth="1"/>
    <col min="12" max="12" width="10.83203125" style="22"/>
    <col min="13" max="13" width="14.1640625" style="22" bestFit="1" customWidth="1"/>
    <col min="14" max="14" width="10.83203125" style="22"/>
    <col min="15" max="15" width="19.33203125" style="22" customWidth="1"/>
    <col min="16" max="16384" width="10.83203125" style="22"/>
  </cols>
  <sheetData>
    <row r="1" spans="1:15" ht="28">
      <c r="C1" s="6" t="s">
        <v>22</v>
      </c>
    </row>
    <row r="3" spans="1:15" ht="23">
      <c r="C3" s="8" t="s">
        <v>4390</v>
      </c>
      <c r="D3" s="25"/>
      <c r="E3" s="25"/>
      <c r="F3" s="26"/>
      <c r="G3" s="27"/>
      <c r="H3" s="25"/>
      <c r="I3" s="25"/>
      <c r="J3" s="25"/>
      <c r="K3" s="25"/>
    </row>
    <row r="5" spans="1:15" ht="17">
      <c r="C5" s="28" t="s">
        <v>5</v>
      </c>
      <c r="D5" s="29" t="s">
        <v>6</v>
      </c>
      <c r="E5" s="29" t="s">
        <v>7</v>
      </c>
      <c r="F5" s="30" t="s">
        <v>8</v>
      </c>
      <c r="G5" s="28" t="s">
        <v>9</v>
      </c>
      <c r="H5" s="31" t="s">
        <v>10</v>
      </c>
      <c r="I5" s="31" t="s">
        <v>11</v>
      </c>
      <c r="J5" s="29" t="s">
        <v>12</v>
      </c>
      <c r="K5" s="31" t="s">
        <v>13</v>
      </c>
    </row>
    <row r="6" spans="1:15" ht="17">
      <c r="A6" s="22" t="s">
        <v>225</v>
      </c>
      <c r="C6" s="32">
        <v>1</v>
      </c>
      <c r="D6" s="33" t="s">
        <v>226</v>
      </c>
      <c r="E6" s="33">
        <v>0</v>
      </c>
      <c r="F6" s="34" t="s">
        <v>227</v>
      </c>
      <c r="G6" s="32" t="s">
        <v>23</v>
      </c>
      <c r="H6" s="33" t="s">
        <v>23</v>
      </c>
      <c r="I6" s="33" t="s">
        <v>23</v>
      </c>
      <c r="J6" s="33" t="s">
        <v>23</v>
      </c>
      <c r="K6" s="33">
        <f>+J7</f>
        <v>2497.3500000000004</v>
      </c>
    </row>
    <row r="7" spans="1:15" ht="85">
      <c r="A7" s="22" t="s">
        <v>23</v>
      </c>
      <c r="C7" s="32">
        <v>2</v>
      </c>
      <c r="D7" s="33">
        <v>0</v>
      </c>
      <c r="E7" s="33" t="s">
        <v>2689</v>
      </c>
      <c r="F7" s="34" t="s">
        <v>2690</v>
      </c>
      <c r="G7" s="32" t="s">
        <v>74</v>
      </c>
      <c r="H7" s="33">
        <v>2.5</v>
      </c>
      <c r="I7" s="33">
        <v>998.94</v>
      </c>
      <c r="J7" s="33">
        <f>+H7*I7</f>
        <v>2497.3500000000004</v>
      </c>
      <c r="K7" s="33" t="s">
        <v>23</v>
      </c>
      <c r="N7" s="143">
        <v>4.8411315994954546E-2</v>
      </c>
      <c r="O7" s="22">
        <f>+J7*N7</f>
        <v>120.89999999999975</v>
      </c>
    </row>
    <row r="8" spans="1:15" ht="17">
      <c r="A8" s="22" t="s">
        <v>225</v>
      </c>
      <c r="C8" s="32">
        <v>3</v>
      </c>
      <c r="D8" s="33" t="s">
        <v>463</v>
      </c>
      <c r="E8" s="33">
        <v>0</v>
      </c>
      <c r="F8" s="34" t="s">
        <v>464</v>
      </c>
      <c r="G8" s="32" t="s">
        <v>23</v>
      </c>
      <c r="H8" s="33" t="s">
        <v>23</v>
      </c>
      <c r="I8" s="33" t="s">
        <v>23</v>
      </c>
      <c r="J8" s="33" t="s">
        <v>23</v>
      </c>
      <c r="K8" s="33">
        <f>+SUM(J9:J14)</f>
        <v>7294.7899999999991</v>
      </c>
      <c r="N8" s="143"/>
    </row>
    <row r="9" spans="1:15" ht="68">
      <c r="A9" s="22" t="s">
        <v>23</v>
      </c>
      <c r="C9" s="32">
        <f>+C8+1</f>
        <v>4</v>
      </c>
      <c r="D9" s="33">
        <v>0</v>
      </c>
      <c r="E9" s="33" t="s">
        <v>2691</v>
      </c>
      <c r="F9" s="34" t="s">
        <v>2692</v>
      </c>
      <c r="G9" s="32" t="s">
        <v>44</v>
      </c>
      <c r="H9" s="33">
        <v>18</v>
      </c>
      <c r="I9" s="33">
        <v>259.39</v>
      </c>
      <c r="J9" s="33">
        <f>+H9*I9</f>
        <v>4669.0199999999995</v>
      </c>
      <c r="K9" s="33" t="s">
        <v>23</v>
      </c>
      <c r="N9" s="143">
        <v>5.6093141601449598E-2</v>
      </c>
      <c r="O9" s="22">
        <f t="shared" ref="O9:O71" si="0">+J9*N9</f>
        <v>261.90000000000015</v>
      </c>
    </row>
    <row r="10" spans="1:15" ht="68">
      <c r="A10" s="22" t="s">
        <v>23</v>
      </c>
      <c r="C10" s="32">
        <f>+C9+1</f>
        <v>5</v>
      </c>
      <c r="D10" s="33">
        <v>0</v>
      </c>
      <c r="E10" s="33" t="s">
        <v>2693</v>
      </c>
      <c r="F10" s="34" t="s">
        <v>2694</v>
      </c>
      <c r="G10" s="32" t="s">
        <v>32</v>
      </c>
      <c r="H10" s="33">
        <v>6</v>
      </c>
      <c r="I10" s="33">
        <v>273.02</v>
      </c>
      <c r="J10" s="33">
        <f t="shared" ref="J10:J72" si="1">+H10*I10</f>
        <v>1638.12</v>
      </c>
      <c r="K10" s="33" t="s">
        <v>23</v>
      </c>
      <c r="N10" s="143">
        <v>5.3292799062339802E-2</v>
      </c>
      <c r="O10" s="22">
        <f t="shared" si="0"/>
        <v>87.300000000000068</v>
      </c>
    </row>
    <row r="11" spans="1:15" ht="68">
      <c r="A11" s="22" t="s">
        <v>23</v>
      </c>
      <c r="C11" s="32">
        <f t="shared" ref="C11:C73" si="2">+C10+1</f>
        <v>6</v>
      </c>
      <c r="D11" s="33">
        <v>0</v>
      </c>
      <c r="E11" s="33" t="s">
        <v>2695</v>
      </c>
      <c r="F11" s="34" t="s">
        <v>2696</v>
      </c>
      <c r="G11" s="32" t="s">
        <v>32</v>
      </c>
      <c r="H11" s="33">
        <v>2</v>
      </c>
      <c r="I11" s="33">
        <v>163.94</v>
      </c>
      <c r="J11" s="33">
        <f t="shared" si="1"/>
        <v>327.88</v>
      </c>
      <c r="K11" s="33" t="s">
        <v>23</v>
      </c>
      <c r="N11" s="143">
        <v>8.8751982432597284E-2</v>
      </c>
      <c r="O11" s="22">
        <f t="shared" si="0"/>
        <v>29.099999999999998</v>
      </c>
    </row>
    <row r="12" spans="1:15" ht="68">
      <c r="A12" s="22" t="s">
        <v>23</v>
      </c>
      <c r="C12" s="32">
        <f t="shared" si="2"/>
        <v>7</v>
      </c>
      <c r="D12" s="33">
        <v>0</v>
      </c>
      <c r="E12" s="33" t="s">
        <v>2697</v>
      </c>
      <c r="F12" s="34" t="s">
        <v>2698</v>
      </c>
      <c r="G12" s="32" t="s">
        <v>32</v>
      </c>
      <c r="H12" s="33">
        <v>1</v>
      </c>
      <c r="I12" s="33">
        <v>120.71</v>
      </c>
      <c r="J12" s="33">
        <f t="shared" si="1"/>
        <v>120.71</v>
      </c>
      <c r="K12" s="33" t="s">
        <v>23</v>
      </c>
      <c r="N12" s="143">
        <v>0.22906138679479748</v>
      </c>
      <c r="O12" s="22">
        <f t="shared" si="0"/>
        <v>27.650000000000002</v>
      </c>
    </row>
    <row r="13" spans="1:15" ht="68">
      <c r="A13" s="22" t="s">
        <v>23</v>
      </c>
      <c r="C13" s="32">
        <f t="shared" si="2"/>
        <v>8</v>
      </c>
      <c r="D13" s="33">
        <v>0</v>
      </c>
      <c r="E13" s="33" t="s">
        <v>2699</v>
      </c>
      <c r="F13" s="34" t="s">
        <v>2700</v>
      </c>
      <c r="G13" s="32" t="s">
        <v>32</v>
      </c>
      <c r="H13" s="33">
        <v>1</v>
      </c>
      <c r="I13" s="33">
        <v>188.41</v>
      </c>
      <c r="J13" s="33">
        <f t="shared" si="1"/>
        <v>188.41</v>
      </c>
      <c r="K13" s="33" t="s">
        <v>23</v>
      </c>
      <c r="N13" s="143">
        <v>0.14675441855527835</v>
      </c>
      <c r="O13" s="22">
        <f t="shared" si="0"/>
        <v>27.649999999999991</v>
      </c>
    </row>
    <row r="14" spans="1:15" ht="68">
      <c r="A14" s="22" t="s">
        <v>23</v>
      </c>
      <c r="C14" s="32">
        <f t="shared" si="2"/>
        <v>9</v>
      </c>
      <c r="D14" s="33">
        <v>0</v>
      </c>
      <c r="E14" s="33" t="s">
        <v>2701</v>
      </c>
      <c r="F14" s="34" t="s">
        <v>2702</v>
      </c>
      <c r="G14" s="32" t="s">
        <v>32</v>
      </c>
      <c r="H14" s="33">
        <v>1</v>
      </c>
      <c r="I14" s="33">
        <v>350.65</v>
      </c>
      <c r="J14" s="33">
        <f t="shared" si="1"/>
        <v>350.65</v>
      </c>
      <c r="K14" s="33" t="s">
        <v>23</v>
      </c>
      <c r="N14" s="143">
        <v>4.149436760302299E-2</v>
      </c>
      <c r="O14" s="22">
        <f t="shared" si="0"/>
        <v>14.55000000000001</v>
      </c>
    </row>
    <row r="15" spans="1:15" ht="17">
      <c r="A15" s="22" t="s">
        <v>225</v>
      </c>
      <c r="C15" s="32">
        <f t="shared" si="2"/>
        <v>10</v>
      </c>
      <c r="D15" s="33" t="s">
        <v>228</v>
      </c>
      <c r="E15" s="33">
        <v>0</v>
      </c>
      <c r="F15" s="34" t="s">
        <v>243</v>
      </c>
      <c r="G15" s="32" t="s">
        <v>23</v>
      </c>
      <c r="H15" s="33" t="s">
        <v>23</v>
      </c>
      <c r="I15" s="33" t="s">
        <v>23</v>
      </c>
      <c r="J15" s="136"/>
      <c r="K15" s="33">
        <f>+SUM(J16:J18)</f>
        <v>5729.3347000000003</v>
      </c>
      <c r="N15" s="143"/>
    </row>
    <row r="16" spans="1:15" ht="34">
      <c r="A16" s="22" t="s">
        <v>23</v>
      </c>
      <c r="C16" s="32">
        <f t="shared" si="2"/>
        <v>11</v>
      </c>
      <c r="D16" s="33">
        <v>0</v>
      </c>
      <c r="E16" s="33" t="s">
        <v>161</v>
      </c>
      <c r="F16" s="34" t="s">
        <v>162</v>
      </c>
      <c r="G16" s="32" t="s">
        <v>32</v>
      </c>
      <c r="H16" s="33">
        <v>1</v>
      </c>
      <c r="I16" s="33">
        <v>76.849999999999994</v>
      </c>
      <c r="J16" s="33">
        <f t="shared" si="1"/>
        <v>76.849999999999994</v>
      </c>
      <c r="K16" s="33" t="s">
        <v>23</v>
      </c>
      <c r="N16" s="143">
        <v>0.57124268054651917</v>
      </c>
      <c r="O16" s="22">
        <f t="shared" si="0"/>
        <v>43.899999999999991</v>
      </c>
    </row>
    <row r="17" spans="1:15" ht="34">
      <c r="A17" s="22" t="s">
        <v>23</v>
      </c>
      <c r="C17" s="32">
        <f t="shared" si="2"/>
        <v>12</v>
      </c>
      <c r="D17" s="33">
        <v>0</v>
      </c>
      <c r="E17" s="33" t="s">
        <v>1384</v>
      </c>
      <c r="F17" s="34" t="s">
        <v>1385</v>
      </c>
      <c r="G17" s="32" t="s">
        <v>32</v>
      </c>
      <c r="H17" s="33">
        <v>457.19</v>
      </c>
      <c r="I17" s="33">
        <v>11.13</v>
      </c>
      <c r="J17" s="33">
        <f t="shared" si="1"/>
        <v>5088.5246999999999</v>
      </c>
      <c r="K17" s="33" t="s">
        <v>23</v>
      </c>
      <c r="N17" s="143">
        <v>0.78885893980233601</v>
      </c>
      <c r="O17" s="22">
        <f t="shared" si="0"/>
        <v>4014.1281999999997</v>
      </c>
    </row>
    <row r="18" spans="1:15" ht="51">
      <c r="A18" s="22" t="s">
        <v>23</v>
      </c>
      <c r="C18" s="32">
        <f t="shared" si="2"/>
        <v>13</v>
      </c>
      <c r="D18" s="33">
        <v>0</v>
      </c>
      <c r="E18" s="33" t="s">
        <v>2703</v>
      </c>
      <c r="F18" s="34" t="s">
        <v>2704</v>
      </c>
      <c r="G18" s="32" t="s">
        <v>32</v>
      </c>
      <c r="H18" s="33">
        <v>4</v>
      </c>
      <c r="I18" s="33">
        <v>140.99</v>
      </c>
      <c r="J18" s="33">
        <f t="shared" si="1"/>
        <v>563.96</v>
      </c>
      <c r="K18" s="33" t="s">
        <v>23</v>
      </c>
      <c r="N18" s="143">
        <v>0.31136960068089936</v>
      </c>
      <c r="O18" s="22">
        <f t="shared" si="0"/>
        <v>175.60000000000002</v>
      </c>
    </row>
    <row r="19" spans="1:15" ht="17">
      <c r="A19" s="22" t="s">
        <v>225</v>
      </c>
      <c r="C19" s="32">
        <f t="shared" si="2"/>
        <v>14</v>
      </c>
      <c r="D19" s="33" t="s">
        <v>229</v>
      </c>
      <c r="E19" s="33">
        <v>0</v>
      </c>
      <c r="F19" s="34" t="s">
        <v>244</v>
      </c>
      <c r="G19" s="32" t="s">
        <v>23</v>
      </c>
      <c r="H19" s="33" t="s">
        <v>23</v>
      </c>
      <c r="I19" s="33" t="s">
        <v>23</v>
      </c>
      <c r="J19" s="136"/>
      <c r="K19" s="33">
        <f>+SUM(J20:J64)</f>
        <v>229475.60200000001</v>
      </c>
      <c r="N19" s="143"/>
    </row>
    <row r="20" spans="1:15" ht="119">
      <c r="A20" s="22" t="s">
        <v>23</v>
      </c>
      <c r="C20" s="32">
        <f t="shared" si="2"/>
        <v>15</v>
      </c>
      <c r="D20" s="33">
        <v>0</v>
      </c>
      <c r="E20" s="33" t="s">
        <v>1389</v>
      </c>
      <c r="F20" s="34" t="s">
        <v>1390</v>
      </c>
      <c r="G20" s="32" t="s">
        <v>32</v>
      </c>
      <c r="H20" s="33">
        <v>41</v>
      </c>
      <c r="I20" s="33">
        <v>18.670000000000002</v>
      </c>
      <c r="J20" s="33">
        <f t="shared" si="1"/>
        <v>765.47</v>
      </c>
      <c r="K20" s="33" t="s">
        <v>23</v>
      </c>
      <c r="N20" s="143">
        <v>0.58757364756293506</v>
      </c>
      <c r="O20" s="22">
        <f t="shared" si="0"/>
        <v>449.76999999999992</v>
      </c>
    </row>
    <row r="21" spans="1:15" ht="102">
      <c r="A21" s="22" t="s">
        <v>23</v>
      </c>
      <c r="C21" s="32">
        <f t="shared" si="2"/>
        <v>16</v>
      </c>
      <c r="D21" s="33">
        <v>0</v>
      </c>
      <c r="E21" s="33" t="s">
        <v>1391</v>
      </c>
      <c r="F21" s="34" t="s">
        <v>1392</v>
      </c>
      <c r="G21" s="32" t="s">
        <v>32</v>
      </c>
      <c r="H21" s="33">
        <v>83</v>
      </c>
      <c r="I21" s="33">
        <v>30.88</v>
      </c>
      <c r="J21" s="33">
        <f t="shared" si="1"/>
        <v>2563.04</v>
      </c>
      <c r="K21" s="33" t="s">
        <v>23</v>
      </c>
      <c r="N21" s="143">
        <v>0.42648963730569944</v>
      </c>
      <c r="O21" s="22">
        <f t="shared" si="0"/>
        <v>1093.1099999999999</v>
      </c>
    </row>
    <row r="22" spans="1:15" ht="119">
      <c r="A22" s="22" t="s">
        <v>23</v>
      </c>
      <c r="C22" s="32">
        <f t="shared" si="2"/>
        <v>17</v>
      </c>
      <c r="D22" s="33">
        <v>0</v>
      </c>
      <c r="E22" s="33" t="s">
        <v>93</v>
      </c>
      <c r="F22" s="34" t="s">
        <v>1388</v>
      </c>
      <c r="G22" s="32" t="s">
        <v>32</v>
      </c>
      <c r="H22" s="33">
        <v>141</v>
      </c>
      <c r="I22" s="33">
        <v>30.88</v>
      </c>
      <c r="J22" s="33">
        <f t="shared" si="1"/>
        <v>4354.08</v>
      </c>
      <c r="K22" s="33" t="s">
        <v>23</v>
      </c>
      <c r="N22" s="143">
        <v>0.42648963730569944</v>
      </c>
      <c r="O22" s="22">
        <f t="shared" si="0"/>
        <v>1856.9699999999998</v>
      </c>
    </row>
    <row r="23" spans="1:15" ht="119">
      <c r="A23" s="22" t="s">
        <v>23</v>
      </c>
      <c r="C23" s="32">
        <f t="shared" si="2"/>
        <v>18</v>
      </c>
      <c r="D23" s="33">
        <v>0</v>
      </c>
      <c r="E23" s="33" t="s">
        <v>98</v>
      </c>
      <c r="F23" s="34" t="s">
        <v>1408</v>
      </c>
      <c r="G23" s="32" t="s">
        <v>32</v>
      </c>
      <c r="H23" s="33">
        <v>51</v>
      </c>
      <c r="I23" s="33">
        <v>47.54</v>
      </c>
      <c r="J23" s="33">
        <f t="shared" si="1"/>
        <v>2424.54</v>
      </c>
      <c r="K23" s="33" t="s">
        <v>23</v>
      </c>
      <c r="N23" s="143">
        <v>0.36937315944467813</v>
      </c>
      <c r="O23" s="22">
        <f t="shared" si="0"/>
        <v>895.56</v>
      </c>
    </row>
    <row r="24" spans="1:15" ht="102">
      <c r="A24" s="22" t="s">
        <v>23</v>
      </c>
      <c r="C24" s="32">
        <f t="shared" si="2"/>
        <v>19</v>
      </c>
      <c r="D24" s="33">
        <v>0</v>
      </c>
      <c r="E24" s="33" t="s">
        <v>1386</v>
      </c>
      <c r="F24" s="34" t="s">
        <v>1387</v>
      </c>
      <c r="G24" s="32" t="s">
        <v>32</v>
      </c>
      <c r="H24" s="33">
        <v>23</v>
      </c>
      <c r="I24" s="33">
        <v>50.7</v>
      </c>
      <c r="J24" s="33">
        <f t="shared" si="1"/>
        <v>1166.1000000000001</v>
      </c>
      <c r="K24" s="33" t="s">
        <v>23</v>
      </c>
      <c r="N24" s="143">
        <v>0.38954635108481261</v>
      </c>
      <c r="O24" s="22">
        <f t="shared" si="0"/>
        <v>454.25000000000006</v>
      </c>
    </row>
    <row r="25" spans="1:15" ht="17">
      <c r="A25" s="22" t="s">
        <v>23</v>
      </c>
      <c r="C25" s="32">
        <f t="shared" si="2"/>
        <v>20</v>
      </c>
      <c r="D25" s="33">
        <v>0</v>
      </c>
      <c r="E25" s="33" t="s">
        <v>90</v>
      </c>
      <c r="F25" s="34" t="s">
        <v>91</v>
      </c>
      <c r="G25" s="32" t="s">
        <v>44</v>
      </c>
      <c r="H25" s="33">
        <v>2134.6</v>
      </c>
      <c r="I25" s="33">
        <v>6.92</v>
      </c>
      <c r="J25" s="33">
        <f t="shared" si="1"/>
        <v>14771.431999999999</v>
      </c>
      <c r="K25" s="33" t="s">
        <v>23</v>
      </c>
      <c r="N25" s="143">
        <v>0.31647398843930635</v>
      </c>
      <c r="O25" s="22">
        <f t="shared" si="0"/>
        <v>4674.7739999999994</v>
      </c>
    </row>
    <row r="26" spans="1:15" ht="34">
      <c r="A26" s="22" t="s">
        <v>23</v>
      </c>
      <c r="C26" s="32">
        <f t="shared" si="2"/>
        <v>21</v>
      </c>
      <c r="D26" s="33">
        <v>0</v>
      </c>
      <c r="E26" s="33" t="s">
        <v>68</v>
      </c>
      <c r="F26" s="34" t="s">
        <v>69</v>
      </c>
      <c r="G26" s="32" t="s">
        <v>44</v>
      </c>
      <c r="H26" s="33">
        <v>573.20000000000005</v>
      </c>
      <c r="I26" s="33">
        <v>18.440000000000001</v>
      </c>
      <c r="J26" s="33">
        <f t="shared" si="1"/>
        <v>10569.808000000001</v>
      </c>
      <c r="K26" s="33" t="s">
        <v>23</v>
      </c>
      <c r="N26" s="143">
        <v>0.47613882863340562</v>
      </c>
      <c r="O26" s="22">
        <f t="shared" si="0"/>
        <v>5032.6959999999999</v>
      </c>
    </row>
    <row r="27" spans="1:15" ht="68">
      <c r="A27" s="22" t="s">
        <v>23</v>
      </c>
      <c r="C27" s="32">
        <f t="shared" si="2"/>
        <v>22</v>
      </c>
      <c r="D27" s="33">
        <v>0</v>
      </c>
      <c r="E27" s="33" t="s">
        <v>55</v>
      </c>
      <c r="F27" s="34" t="s">
        <v>1396</v>
      </c>
      <c r="G27" s="32" t="s">
        <v>44</v>
      </c>
      <c r="H27" s="33">
        <v>1370</v>
      </c>
      <c r="I27" s="33">
        <v>4.41</v>
      </c>
      <c r="J27" s="33">
        <f t="shared" si="1"/>
        <v>6041.7</v>
      </c>
      <c r="K27" s="33" t="s">
        <v>23</v>
      </c>
      <c r="N27" s="143">
        <v>0.24943310657596374</v>
      </c>
      <c r="O27" s="22">
        <f t="shared" si="0"/>
        <v>1507</v>
      </c>
    </row>
    <row r="28" spans="1:15" ht="68">
      <c r="A28" s="22" t="s">
        <v>23</v>
      </c>
      <c r="C28" s="32">
        <f t="shared" si="2"/>
        <v>23</v>
      </c>
      <c r="D28" s="33">
        <v>0</v>
      </c>
      <c r="E28" s="33" t="s">
        <v>57</v>
      </c>
      <c r="F28" s="34" t="s">
        <v>1397</v>
      </c>
      <c r="G28" s="32" t="s">
        <v>44</v>
      </c>
      <c r="H28" s="33">
        <v>2175</v>
      </c>
      <c r="I28" s="33">
        <v>7.77</v>
      </c>
      <c r="J28" s="33">
        <f t="shared" si="1"/>
        <v>16899.75</v>
      </c>
      <c r="K28" s="33" t="s">
        <v>23</v>
      </c>
      <c r="N28" s="143">
        <v>0.19691119691119685</v>
      </c>
      <c r="O28" s="22">
        <f t="shared" si="0"/>
        <v>3327.7499999999991</v>
      </c>
    </row>
    <row r="29" spans="1:15" ht="68">
      <c r="A29" s="22" t="s">
        <v>23</v>
      </c>
      <c r="C29" s="32">
        <f t="shared" si="2"/>
        <v>24</v>
      </c>
      <c r="D29" s="33">
        <v>0</v>
      </c>
      <c r="E29" s="33" t="s">
        <v>58</v>
      </c>
      <c r="F29" s="34" t="s">
        <v>1083</v>
      </c>
      <c r="G29" s="32" t="s">
        <v>44</v>
      </c>
      <c r="H29" s="33">
        <v>945</v>
      </c>
      <c r="I29" s="33">
        <v>10.26</v>
      </c>
      <c r="J29" s="33">
        <f t="shared" si="1"/>
        <v>9695.6999999999989</v>
      </c>
      <c r="K29" s="33" t="s">
        <v>23</v>
      </c>
      <c r="N29" s="143">
        <v>0.17153996101364519</v>
      </c>
      <c r="O29" s="22">
        <f t="shared" si="0"/>
        <v>1663.1999999999994</v>
      </c>
    </row>
    <row r="30" spans="1:15" ht="68">
      <c r="A30" s="22" t="s">
        <v>23</v>
      </c>
      <c r="C30" s="32">
        <f t="shared" si="2"/>
        <v>25</v>
      </c>
      <c r="D30" s="33">
        <v>0</v>
      </c>
      <c r="E30" s="33" t="s">
        <v>82</v>
      </c>
      <c r="F30" s="34" t="s">
        <v>1084</v>
      </c>
      <c r="G30" s="32" t="s">
        <v>44</v>
      </c>
      <c r="H30" s="33">
        <v>3835.6</v>
      </c>
      <c r="I30" s="33">
        <v>3.52</v>
      </c>
      <c r="J30" s="33">
        <f t="shared" si="1"/>
        <v>13501.312</v>
      </c>
      <c r="K30" s="33" t="s">
        <v>23</v>
      </c>
      <c r="N30" s="143">
        <v>0.31249999999999994</v>
      </c>
      <c r="O30" s="22">
        <f t="shared" si="0"/>
        <v>4219.1599999999989</v>
      </c>
    </row>
    <row r="31" spans="1:15" ht="68">
      <c r="A31" s="22" t="s">
        <v>23</v>
      </c>
      <c r="C31" s="32">
        <f t="shared" si="2"/>
        <v>26</v>
      </c>
      <c r="D31" s="33">
        <v>0</v>
      </c>
      <c r="E31" s="33" t="s">
        <v>84</v>
      </c>
      <c r="F31" s="34" t="s">
        <v>1404</v>
      </c>
      <c r="G31" s="32" t="s">
        <v>44</v>
      </c>
      <c r="H31" s="33">
        <v>2912</v>
      </c>
      <c r="I31" s="33">
        <v>4.55</v>
      </c>
      <c r="J31" s="33">
        <f t="shared" si="1"/>
        <v>13249.6</v>
      </c>
      <c r="K31" s="33" t="s">
        <v>23</v>
      </c>
      <c r="N31" s="143">
        <v>0.28791208791208794</v>
      </c>
      <c r="O31" s="22">
        <f t="shared" si="0"/>
        <v>3814.7200000000007</v>
      </c>
    </row>
    <row r="32" spans="1:15" ht="68">
      <c r="A32" s="22" t="s">
        <v>23</v>
      </c>
      <c r="C32" s="32">
        <f t="shared" si="2"/>
        <v>27</v>
      </c>
      <c r="D32" s="33">
        <v>0</v>
      </c>
      <c r="E32" s="33" t="s">
        <v>110</v>
      </c>
      <c r="F32" s="34" t="s">
        <v>1087</v>
      </c>
      <c r="G32" s="32" t="s">
        <v>44</v>
      </c>
      <c r="H32" s="33">
        <v>45</v>
      </c>
      <c r="I32" s="33">
        <v>4.7</v>
      </c>
      <c r="J32" s="33">
        <f t="shared" si="1"/>
        <v>211.5</v>
      </c>
      <c r="K32" s="33" t="s">
        <v>23</v>
      </c>
      <c r="N32" s="143">
        <v>0.27872340425531916</v>
      </c>
      <c r="O32" s="22">
        <f t="shared" si="0"/>
        <v>58.95</v>
      </c>
    </row>
    <row r="33" spans="1:15" ht="68">
      <c r="A33" s="22" t="s">
        <v>23</v>
      </c>
      <c r="C33" s="32">
        <f t="shared" si="2"/>
        <v>28</v>
      </c>
      <c r="D33" s="33">
        <v>0</v>
      </c>
      <c r="E33" s="33" t="s">
        <v>61</v>
      </c>
      <c r="F33" s="34" t="s">
        <v>1088</v>
      </c>
      <c r="G33" s="32" t="s">
        <v>44</v>
      </c>
      <c r="H33" s="33">
        <v>370</v>
      </c>
      <c r="I33" s="33">
        <v>6.16</v>
      </c>
      <c r="J33" s="33">
        <f t="shared" si="1"/>
        <v>2279.2000000000003</v>
      </c>
      <c r="K33" s="33" t="s">
        <v>23</v>
      </c>
      <c r="N33" s="143">
        <v>0.24837662337662342</v>
      </c>
      <c r="O33" s="22">
        <f t="shared" si="0"/>
        <v>566.10000000000014</v>
      </c>
    </row>
    <row r="34" spans="1:15" ht="68">
      <c r="A34" s="22" t="s">
        <v>23</v>
      </c>
      <c r="C34" s="32">
        <f t="shared" si="2"/>
        <v>29</v>
      </c>
      <c r="D34" s="33">
        <v>0</v>
      </c>
      <c r="E34" s="33" t="s">
        <v>64</v>
      </c>
      <c r="F34" s="34" t="s">
        <v>1090</v>
      </c>
      <c r="G34" s="32" t="s">
        <v>44</v>
      </c>
      <c r="H34" s="33">
        <v>180</v>
      </c>
      <c r="I34" s="33">
        <v>13.21</v>
      </c>
      <c r="J34" s="33">
        <f t="shared" si="1"/>
        <v>2377.8000000000002</v>
      </c>
      <c r="K34" s="33" t="s">
        <v>23</v>
      </c>
      <c r="N34" s="143">
        <v>0.16578349735049203</v>
      </c>
      <c r="O34" s="22">
        <f t="shared" si="0"/>
        <v>394.2</v>
      </c>
    </row>
    <row r="35" spans="1:15" ht="102">
      <c r="A35" s="22" t="s">
        <v>23</v>
      </c>
      <c r="C35" s="32">
        <f t="shared" si="2"/>
        <v>30</v>
      </c>
      <c r="D35" s="33">
        <v>0</v>
      </c>
      <c r="E35" s="33" t="s">
        <v>1790</v>
      </c>
      <c r="F35" s="34" t="s">
        <v>1791</v>
      </c>
      <c r="G35" s="32" t="s">
        <v>44</v>
      </c>
      <c r="H35" s="33">
        <v>50</v>
      </c>
      <c r="I35" s="33">
        <v>8.94</v>
      </c>
      <c r="J35" s="33">
        <f t="shared" si="1"/>
        <v>447</v>
      </c>
      <c r="K35" s="33" t="s">
        <v>23</v>
      </c>
      <c r="N35" s="143">
        <v>0.14653243847874728</v>
      </c>
      <c r="O35" s="22">
        <f t="shared" si="0"/>
        <v>65.500000000000028</v>
      </c>
    </row>
    <row r="36" spans="1:15" ht="102">
      <c r="A36" s="22" t="s">
        <v>23</v>
      </c>
      <c r="C36" s="32">
        <f t="shared" si="2"/>
        <v>31</v>
      </c>
      <c r="D36" s="33">
        <v>0</v>
      </c>
      <c r="E36" s="33" t="s">
        <v>1393</v>
      </c>
      <c r="F36" s="34" t="s">
        <v>1394</v>
      </c>
      <c r="G36" s="32" t="s">
        <v>44</v>
      </c>
      <c r="H36" s="33">
        <v>2600</v>
      </c>
      <c r="I36" s="33">
        <v>5.93</v>
      </c>
      <c r="J36" s="33">
        <f t="shared" si="1"/>
        <v>15418</v>
      </c>
      <c r="K36" s="33" t="s">
        <v>23</v>
      </c>
      <c r="N36" s="143">
        <v>0.22091062394603717</v>
      </c>
      <c r="O36" s="22">
        <f t="shared" si="0"/>
        <v>3406.0000000000009</v>
      </c>
    </row>
    <row r="37" spans="1:15" ht="68">
      <c r="A37" s="22" t="s">
        <v>23</v>
      </c>
      <c r="C37" s="32">
        <f t="shared" si="2"/>
        <v>32</v>
      </c>
      <c r="D37" s="33">
        <v>0</v>
      </c>
      <c r="E37" s="33" t="s">
        <v>56</v>
      </c>
      <c r="F37" s="34" t="s">
        <v>1082</v>
      </c>
      <c r="G37" s="32" t="s">
        <v>44</v>
      </c>
      <c r="H37" s="33">
        <v>630</v>
      </c>
      <c r="I37" s="33">
        <v>6.02</v>
      </c>
      <c r="J37" s="33">
        <f t="shared" si="1"/>
        <v>3792.6</v>
      </c>
      <c r="K37" s="33" t="s">
        <v>23</v>
      </c>
      <c r="N37" s="143">
        <v>0.21760797342192684</v>
      </c>
      <c r="O37" s="22">
        <f t="shared" si="0"/>
        <v>825.29999999999973</v>
      </c>
    </row>
    <row r="38" spans="1:15" ht="68">
      <c r="A38" s="22" t="s">
        <v>23</v>
      </c>
      <c r="C38" s="32">
        <f t="shared" si="2"/>
        <v>33</v>
      </c>
      <c r="D38" s="33">
        <v>0</v>
      </c>
      <c r="E38" s="33" t="s">
        <v>59</v>
      </c>
      <c r="F38" s="34" t="s">
        <v>1398</v>
      </c>
      <c r="G38" s="32" t="s">
        <v>44</v>
      </c>
      <c r="H38" s="33">
        <v>180</v>
      </c>
      <c r="I38" s="33">
        <v>13.61</v>
      </c>
      <c r="J38" s="33">
        <f t="shared" si="1"/>
        <v>2449.7999999999997</v>
      </c>
      <c r="K38" s="33" t="s">
        <v>23</v>
      </c>
      <c r="N38" s="143">
        <v>0.14548126377663487</v>
      </c>
      <c r="O38" s="22">
        <f t="shared" si="0"/>
        <v>356.40000000000003</v>
      </c>
    </row>
    <row r="39" spans="1:15" ht="68">
      <c r="A39" s="22" t="s">
        <v>23</v>
      </c>
      <c r="C39" s="32">
        <f t="shared" si="2"/>
        <v>34</v>
      </c>
      <c r="D39" s="33">
        <v>0</v>
      </c>
      <c r="E39" s="33" t="s">
        <v>60</v>
      </c>
      <c r="F39" s="34" t="s">
        <v>1400</v>
      </c>
      <c r="G39" s="32" t="s">
        <v>44</v>
      </c>
      <c r="H39" s="33">
        <v>60</v>
      </c>
      <c r="I39" s="33">
        <v>21.44</v>
      </c>
      <c r="J39" s="33">
        <f t="shared" si="1"/>
        <v>1286.4000000000001</v>
      </c>
      <c r="K39" s="33" t="s">
        <v>23</v>
      </c>
      <c r="N39" s="143">
        <v>0.11240671641791045</v>
      </c>
      <c r="O39" s="22">
        <f t="shared" si="0"/>
        <v>144.6</v>
      </c>
    </row>
    <row r="40" spans="1:15" ht="68">
      <c r="A40" s="22" t="s">
        <v>23</v>
      </c>
      <c r="C40" s="32">
        <f t="shared" si="2"/>
        <v>35</v>
      </c>
      <c r="D40" s="33">
        <v>0</v>
      </c>
      <c r="E40" s="33" t="s">
        <v>2705</v>
      </c>
      <c r="F40" s="34" t="s">
        <v>2706</v>
      </c>
      <c r="G40" s="32" t="s">
        <v>44</v>
      </c>
      <c r="H40" s="33">
        <v>240</v>
      </c>
      <c r="I40" s="33">
        <v>26.55</v>
      </c>
      <c r="J40" s="33">
        <f t="shared" si="1"/>
        <v>6372</v>
      </c>
      <c r="K40" s="33" t="s">
        <v>23</v>
      </c>
      <c r="N40" s="143">
        <v>9.9058380414312572E-2</v>
      </c>
      <c r="O40" s="22">
        <f t="shared" si="0"/>
        <v>631.1999999999997</v>
      </c>
    </row>
    <row r="41" spans="1:15" ht="85">
      <c r="A41" s="22" t="s">
        <v>23</v>
      </c>
      <c r="C41" s="32">
        <f t="shared" si="2"/>
        <v>36</v>
      </c>
      <c r="D41" s="33">
        <v>0</v>
      </c>
      <c r="E41" s="33" t="s">
        <v>1401</v>
      </c>
      <c r="F41" s="34" t="s">
        <v>1402</v>
      </c>
      <c r="G41" s="32" t="s">
        <v>44</v>
      </c>
      <c r="H41" s="33">
        <v>300</v>
      </c>
      <c r="I41" s="33">
        <v>40.54</v>
      </c>
      <c r="J41" s="33">
        <f t="shared" si="1"/>
        <v>12162</v>
      </c>
      <c r="K41" s="33" t="s">
        <v>23</v>
      </c>
      <c r="N41" s="143">
        <v>7.5727676369018268E-2</v>
      </c>
      <c r="O41" s="22">
        <f t="shared" si="0"/>
        <v>921.00000000000023</v>
      </c>
    </row>
    <row r="42" spans="1:15" ht="68">
      <c r="A42" s="22" t="s">
        <v>23</v>
      </c>
      <c r="C42" s="32">
        <f t="shared" si="2"/>
        <v>37</v>
      </c>
      <c r="D42" s="33">
        <v>0</v>
      </c>
      <c r="E42" s="33" t="s">
        <v>86</v>
      </c>
      <c r="F42" s="34" t="s">
        <v>1085</v>
      </c>
      <c r="G42" s="32" t="s">
        <v>44</v>
      </c>
      <c r="H42" s="33">
        <v>639</v>
      </c>
      <c r="I42" s="33">
        <v>5.83</v>
      </c>
      <c r="J42" s="33">
        <f t="shared" si="1"/>
        <v>3725.37</v>
      </c>
      <c r="K42" s="33" t="s">
        <v>23</v>
      </c>
      <c r="N42" s="143">
        <v>0.26243567753001718</v>
      </c>
      <c r="O42" s="22">
        <f t="shared" si="0"/>
        <v>977.67000000000007</v>
      </c>
    </row>
    <row r="43" spans="1:15" ht="68">
      <c r="A43" s="22" t="s">
        <v>23</v>
      </c>
      <c r="C43" s="32">
        <f t="shared" si="2"/>
        <v>38</v>
      </c>
      <c r="D43" s="33">
        <v>0</v>
      </c>
      <c r="E43" s="33" t="s">
        <v>1412</v>
      </c>
      <c r="F43" s="34" t="s">
        <v>1413</v>
      </c>
      <c r="G43" s="32" t="s">
        <v>44</v>
      </c>
      <c r="H43" s="33">
        <v>110</v>
      </c>
      <c r="I43" s="33">
        <v>8.9499999999999993</v>
      </c>
      <c r="J43" s="33">
        <f t="shared" si="1"/>
        <v>984.49999999999989</v>
      </c>
      <c r="K43" s="33" t="s">
        <v>23</v>
      </c>
      <c r="N43" s="143">
        <v>0.19664804469273744</v>
      </c>
      <c r="O43" s="22">
        <f t="shared" si="0"/>
        <v>193.6</v>
      </c>
    </row>
    <row r="44" spans="1:15" ht="68">
      <c r="A44" s="22" t="s">
        <v>23</v>
      </c>
      <c r="C44" s="32">
        <f t="shared" si="2"/>
        <v>39</v>
      </c>
      <c r="D44" s="33">
        <v>0</v>
      </c>
      <c r="E44" s="33" t="s">
        <v>201</v>
      </c>
      <c r="F44" s="34" t="s">
        <v>1414</v>
      </c>
      <c r="G44" s="32" t="s">
        <v>44</v>
      </c>
      <c r="H44" s="33">
        <v>50</v>
      </c>
      <c r="I44" s="33">
        <v>11.84</v>
      </c>
      <c r="J44" s="33">
        <f t="shared" si="1"/>
        <v>592</v>
      </c>
      <c r="K44" s="33" t="s">
        <v>23</v>
      </c>
      <c r="N44" s="143">
        <v>0.14864864864864863</v>
      </c>
      <c r="O44" s="22">
        <f t="shared" si="0"/>
        <v>87.999999999999986</v>
      </c>
    </row>
    <row r="45" spans="1:15" ht="68">
      <c r="A45" s="22" t="s">
        <v>23</v>
      </c>
      <c r="C45" s="32">
        <f t="shared" si="2"/>
        <v>40</v>
      </c>
      <c r="D45" s="33">
        <v>0</v>
      </c>
      <c r="E45" s="33" t="s">
        <v>63</v>
      </c>
      <c r="F45" s="34" t="s">
        <v>1089</v>
      </c>
      <c r="G45" s="32" t="s">
        <v>44</v>
      </c>
      <c r="H45" s="33">
        <v>80</v>
      </c>
      <c r="I45" s="33">
        <v>7.99</v>
      </c>
      <c r="J45" s="33">
        <f t="shared" si="1"/>
        <v>639.20000000000005</v>
      </c>
      <c r="K45" s="33" t="s">
        <v>23</v>
      </c>
      <c r="N45" s="143">
        <v>0.22027534418022526</v>
      </c>
      <c r="O45" s="22">
        <f t="shared" si="0"/>
        <v>140.80000000000001</v>
      </c>
    </row>
    <row r="46" spans="1:15" ht="68">
      <c r="A46" s="22" t="s">
        <v>23</v>
      </c>
      <c r="C46" s="32">
        <f t="shared" si="2"/>
        <v>41</v>
      </c>
      <c r="D46" s="33">
        <v>0</v>
      </c>
      <c r="E46" s="33" t="s">
        <v>65</v>
      </c>
      <c r="F46" s="34" t="s">
        <v>1091</v>
      </c>
      <c r="G46" s="32" t="s">
        <v>44</v>
      </c>
      <c r="H46" s="33">
        <v>687.7</v>
      </c>
      <c r="I46" s="33">
        <v>18.190000000000001</v>
      </c>
      <c r="J46" s="33">
        <f t="shared" si="1"/>
        <v>12509.263000000001</v>
      </c>
      <c r="K46" s="33" t="s">
        <v>23</v>
      </c>
      <c r="N46" s="143">
        <v>0.14458493677844975</v>
      </c>
      <c r="O46" s="22">
        <f t="shared" si="0"/>
        <v>1808.6510000000007</v>
      </c>
    </row>
    <row r="47" spans="1:15" ht="68">
      <c r="A47" s="22" t="s">
        <v>23</v>
      </c>
      <c r="C47" s="32">
        <f t="shared" si="2"/>
        <v>42</v>
      </c>
      <c r="D47" s="33">
        <v>0</v>
      </c>
      <c r="E47" s="33" t="s">
        <v>66</v>
      </c>
      <c r="F47" s="34" t="s">
        <v>1403</v>
      </c>
      <c r="G47" s="32" t="s">
        <v>44</v>
      </c>
      <c r="H47" s="33">
        <v>30</v>
      </c>
      <c r="I47" s="33">
        <v>25.77</v>
      </c>
      <c r="J47" s="33">
        <f t="shared" si="1"/>
        <v>773.1</v>
      </c>
      <c r="K47" s="33" t="s">
        <v>23</v>
      </c>
      <c r="N47" s="143">
        <v>0.11913077221575477</v>
      </c>
      <c r="O47" s="22">
        <f t="shared" si="0"/>
        <v>92.100000000000023</v>
      </c>
    </row>
    <row r="48" spans="1:15" ht="102">
      <c r="A48" s="22" t="s">
        <v>23</v>
      </c>
      <c r="C48" s="32">
        <f t="shared" si="2"/>
        <v>43</v>
      </c>
      <c r="D48" s="33">
        <v>0</v>
      </c>
      <c r="E48" s="33" t="s">
        <v>2707</v>
      </c>
      <c r="F48" s="34" t="s">
        <v>2708</v>
      </c>
      <c r="G48" s="32" t="s">
        <v>44</v>
      </c>
      <c r="H48" s="33">
        <v>75</v>
      </c>
      <c r="I48" s="33">
        <v>13.95</v>
      </c>
      <c r="J48" s="33">
        <f t="shared" si="1"/>
        <v>1046.25</v>
      </c>
      <c r="K48" s="33" t="s">
        <v>23</v>
      </c>
      <c r="N48" s="143">
        <v>9.3906810035842198E-2</v>
      </c>
      <c r="O48" s="22">
        <f t="shared" si="0"/>
        <v>98.249999999999901</v>
      </c>
    </row>
    <row r="49" spans="1:15" ht="102">
      <c r="A49" s="22" t="s">
        <v>23</v>
      </c>
      <c r="C49" s="32">
        <f t="shared" si="2"/>
        <v>44</v>
      </c>
      <c r="D49" s="33">
        <v>0</v>
      </c>
      <c r="E49" s="33" t="s">
        <v>2709</v>
      </c>
      <c r="F49" s="34" t="s">
        <v>2710</v>
      </c>
      <c r="G49" s="32" t="s">
        <v>44</v>
      </c>
      <c r="H49" s="33">
        <v>200</v>
      </c>
      <c r="I49" s="33">
        <v>20.67</v>
      </c>
      <c r="J49" s="33">
        <f t="shared" si="1"/>
        <v>4134</v>
      </c>
      <c r="K49" s="33" t="s">
        <v>23</v>
      </c>
      <c r="N49" s="143">
        <v>6.3376874697629426E-2</v>
      </c>
      <c r="O49" s="22">
        <f t="shared" si="0"/>
        <v>262.00000000000006</v>
      </c>
    </row>
    <row r="50" spans="1:15" ht="102">
      <c r="A50" s="22" t="s">
        <v>23</v>
      </c>
      <c r="C50" s="32">
        <f t="shared" si="2"/>
        <v>45</v>
      </c>
      <c r="D50" s="33">
        <v>0</v>
      </c>
      <c r="E50" s="33" t="s">
        <v>1405</v>
      </c>
      <c r="F50" s="34" t="s">
        <v>1406</v>
      </c>
      <c r="G50" s="32" t="s">
        <v>44</v>
      </c>
      <c r="H50" s="33">
        <v>1865</v>
      </c>
      <c r="I50" s="33">
        <v>5.07</v>
      </c>
      <c r="J50" s="33">
        <f t="shared" si="1"/>
        <v>9455.5500000000011</v>
      </c>
      <c r="K50" s="33" t="s">
        <v>23</v>
      </c>
      <c r="N50" s="143">
        <v>0.25838264299802755</v>
      </c>
      <c r="O50" s="22">
        <f t="shared" si="0"/>
        <v>2443.1499999999996</v>
      </c>
    </row>
    <row r="51" spans="1:15" ht="102">
      <c r="A51" s="22" t="s">
        <v>23</v>
      </c>
      <c r="C51" s="32">
        <f t="shared" si="2"/>
        <v>46</v>
      </c>
      <c r="D51" s="33">
        <v>0</v>
      </c>
      <c r="E51" s="33" t="s">
        <v>2711</v>
      </c>
      <c r="F51" s="34" t="s">
        <v>2712</v>
      </c>
      <c r="G51" s="32" t="s">
        <v>44</v>
      </c>
      <c r="H51" s="33">
        <v>150</v>
      </c>
      <c r="I51" s="33">
        <v>20.72</v>
      </c>
      <c r="J51" s="33">
        <f t="shared" si="1"/>
        <v>3108</v>
      </c>
      <c r="K51" s="33" t="s">
        <v>23</v>
      </c>
      <c r="N51" s="143">
        <v>6.3223938223938167E-2</v>
      </c>
      <c r="O51" s="22">
        <f t="shared" si="0"/>
        <v>196.49999999999983</v>
      </c>
    </row>
    <row r="52" spans="1:15" ht="34">
      <c r="A52" s="22" t="s">
        <v>23</v>
      </c>
      <c r="C52" s="32">
        <f t="shared" si="2"/>
        <v>47</v>
      </c>
      <c r="D52" s="33">
        <v>0</v>
      </c>
      <c r="E52" s="33" t="s">
        <v>2713</v>
      </c>
      <c r="F52" s="34" t="s">
        <v>2714</v>
      </c>
      <c r="G52" s="32" t="s">
        <v>44</v>
      </c>
      <c r="H52" s="33">
        <v>30</v>
      </c>
      <c r="I52" s="33">
        <v>14.52</v>
      </c>
      <c r="J52" s="33">
        <f t="shared" si="1"/>
        <v>435.59999999999997</v>
      </c>
      <c r="K52" s="33" t="s">
        <v>23</v>
      </c>
      <c r="N52" s="143">
        <v>0.45316804407713496</v>
      </c>
      <c r="O52" s="22">
        <f t="shared" si="0"/>
        <v>197.39999999999998</v>
      </c>
    </row>
    <row r="53" spans="1:15" ht="34">
      <c r="A53" s="22" t="s">
        <v>23</v>
      </c>
      <c r="C53" s="32">
        <f t="shared" si="2"/>
        <v>48</v>
      </c>
      <c r="D53" s="33">
        <v>0</v>
      </c>
      <c r="E53" s="33" t="s">
        <v>2715</v>
      </c>
      <c r="F53" s="34" t="s">
        <v>2716</v>
      </c>
      <c r="G53" s="32" t="s">
        <v>44</v>
      </c>
      <c r="H53" s="33">
        <v>631.79999999999995</v>
      </c>
      <c r="I53" s="33">
        <v>8.27</v>
      </c>
      <c r="J53" s="33">
        <f t="shared" si="1"/>
        <v>5224.985999999999</v>
      </c>
      <c r="K53" s="33" t="s">
        <v>23</v>
      </c>
      <c r="N53" s="143">
        <v>0.53083434099153581</v>
      </c>
      <c r="O53" s="22">
        <f t="shared" si="0"/>
        <v>2773.6020000000003</v>
      </c>
    </row>
    <row r="54" spans="1:15" ht="51">
      <c r="A54" s="22" t="s">
        <v>23</v>
      </c>
      <c r="C54" s="32">
        <f t="shared" si="2"/>
        <v>49</v>
      </c>
      <c r="D54" s="33">
        <v>0</v>
      </c>
      <c r="E54" s="33" t="s">
        <v>67</v>
      </c>
      <c r="F54" s="34" t="s">
        <v>1395</v>
      </c>
      <c r="G54" s="32" t="s">
        <v>44</v>
      </c>
      <c r="H54" s="33">
        <v>260.40000000000003</v>
      </c>
      <c r="I54" s="33">
        <v>14.93</v>
      </c>
      <c r="J54" s="33">
        <f t="shared" si="1"/>
        <v>3887.7720000000004</v>
      </c>
      <c r="K54" s="33" t="s">
        <v>23</v>
      </c>
      <c r="N54" s="143">
        <v>0.44072337575351644</v>
      </c>
      <c r="O54" s="22">
        <f t="shared" si="0"/>
        <v>1713.4320000000002</v>
      </c>
    </row>
    <row r="55" spans="1:15" ht="51">
      <c r="A55" s="22" t="s">
        <v>23</v>
      </c>
      <c r="C55" s="32">
        <f t="shared" si="2"/>
        <v>50</v>
      </c>
      <c r="D55" s="33">
        <v>0</v>
      </c>
      <c r="E55" s="33" t="s">
        <v>45</v>
      </c>
      <c r="F55" s="34" t="s">
        <v>1411</v>
      </c>
      <c r="G55" s="32" t="s">
        <v>44</v>
      </c>
      <c r="H55" s="33">
        <v>443.8</v>
      </c>
      <c r="I55" s="33">
        <v>25.66</v>
      </c>
      <c r="J55" s="33">
        <f t="shared" si="1"/>
        <v>11387.907999999999</v>
      </c>
      <c r="K55" s="33" t="s">
        <v>23</v>
      </c>
      <c r="N55" s="143">
        <v>0.34216679657053772</v>
      </c>
      <c r="O55" s="22">
        <f t="shared" si="0"/>
        <v>3896.5639999999989</v>
      </c>
    </row>
    <row r="56" spans="1:15" ht="51">
      <c r="A56" s="22" t="s">
        <v>23</v>
      </c>
      <c r="C56" s="32">
        <f t="shared" si="2"/>
        <v>51</v>
      </c>
      <c r="D56" s="33">
        <v>0</v>
      </c>
      <c r="E56" s="33" t="s">
        <v>2717</v>
      </c>
      <c r="F56" s="34" t="s">
        <v>2718</v>
      </c>
      <c r="G56" s="32" t="s">
        <v>44</v>
      </c>
      <c r="H56" s="33">
        <v>29.099999999999998</v>
      </c>
      <c r="I56" s="33">
        <v>25.66</v>
      </c>
      <c r="J56" s="33">
        <f t="shared" si="1"/>
        <v>746.7059999999999</v>
      </c>
      <c r="K56" s="33" t="s">
        <v>23</v>
      </c>
      <c r="N56" s="143">
        <v>0.34216679657053772</v>
      </c>
      <c r="O56" s="22">
        <f t="shared" si="0"/>
        <v>255.49799999999991</v>
      </c>
    </row>
    <row r="57" spans="1:15" ht="34">
      <c r="A57" s="22" t="s">
        <v>23</v>
      </c>
      <c r="C57" s="32">
        <f t="shared" si="2"/>
        <v>52</v>
      </c>
      <c r="D57" s="33">
        <v>0</v>
      </c>
      <c r="E57" s="33" t="s">
        <v>2719</v>
      </c>
      <c r="F57" s="34" t="s">
        <v>2720</v>
      </c>
      <c r="G57" s="32" t="s">
        <v>44</v>
      </c>
      <c r="H57" s="33">
        <v>1120.5</v>
      </c>
      <c r="I57" s="33">
        <v>14.5</v>
      </c>
      <c r="J57" s="33">
        <f t="shared" si="1"/>
        <v>16247.25</v>
      </c>
      <c r="K57" s="33" t="s">
        <v>23</v>
      </c>
      <c r="N57" s="143">
        <v>0.45379310344827595</v>
      </c>
      <c r="O57" s="22">
        <f t="shared" si="0"/>
        <v>7372.8900000000012</v>
      </c>
    </row>
    <row r="58" spans="1:15" ht="34">
      <c r="A58" s="22" t="s">
        <v>23</v>
      </c>
      <c r="C58" s="32">
        <f t="shared" si="2"/>
        <v>53</v>
      </c>
      <c r="D58" s="33">
        <v>0</v>
      </c>
      <c r="E58" s="33" t="s">
        <v>70</v>
      </c>
      <c r="F58" s="34" t="s">
        <v>71</v>
      </c>
      <c r="G58" s="32" t="s">
        <v>44</v>
      </c>
      <c r="H58" s="33">
        <v>122</v>
      </c>
      <c r="I58" s="33">
        <v>21.33</v>
      </c>
      <c r="J58" s="33">
        <f t="shared" si="1"/>
        <v>2602.2599999999998</v>
      </c>
      <c r="K58" s="33" t="s">
        <v>23</v>
      </c>
      <c r="N58" s="143">
        <v>0.41162681669010781</v>
      </c>
      <c r="O58" s="22">
        <f t="shared" si="0"/>
        <v>1071.1599999999999</v>
      </c>
    </row>
    <row r="59" spans="1:15" ht="34">
      <c r="A59" s="22" t="s">
        <v>23</v>
      </c>
      <c r="C59" s="32">
        <f t="shared" si="2"/>
        <v>54</v>
      </c>
      <c r="D59" s="33">
        <v>0</v>
      </c>
      <c r="E59" s="33" t="s">
        <v>72</v>
      </c>
      <c r="F59" s="34" t="s">
        <v>73</v>
      </c>
      <c r="G59" s="32" t="s">
        <v>44</v>
      </c>
      <c r="H59" s="33">
        <v>45.1</v>
      </c>
      <c r="I59" s="33">
        <v>24.2</v>
      </c>
      <c r="J59" s="33">
        <f t="shared" si="1"/>
        <v>1091.42</v>
      </c>
      <c r="K59" s="33" t="s">
        <v>23</v>
      </c>
      <c r="N59" s="143">
        <v>0.36280991735537182</v>
      </c>
      <c r="O59" s="22">
        <f t="shared" si="0"/>
        <v>395.97799999999995</v>
      </c>
    </row>
    <row r="60" spans="1:15" ht="119">
      <c r="A60" s="22" t="s">
        <v>23</v>
      </c>
      <c r="C60" s="32">
        <f t="shared" si="2"/>
        <v>55</v>
      </c>
      <c r="D60" s="33">
        <v>0</v>
      </c>
      <c r="E60" s="33" t="s">
        <v>1415</v>
      </c>
      <c r="F60" s="34" t="s">
        <v>1416</v>
      </c>
      <c r="G60" s="32" t="s">
        <v>32</v>
      </c>
      <c r="H60" s="33">
        <v>7</v>
      </c>
      <c r="I60" s="33">
        <v>127.99</v>
      </c>
      <c r="J60" s="33">
        <f t="shared" si="1"/>
        <v>895.93</v>
      </c>
      <c r="K60" s="33" t="s">
        <v>23</v>
      </c>
      <c r="N60" s="143">
        <v>0.44589421048519418</v>
      </c>
      <c r="O60" s="22">
        <f t="shared" si="0"/>
        <v>399.49</v>
      </c>
    </row>
    <row r="61" spans="1:15" ht="51">
      <c r="A61" s="22" t="s">
        <v>23</v>
      </c>
      <c r="C61" s="32">
        <f t="shared" si="2"/>
        <v>56</v>
      </c>
      <c r="D61" s="33">
        <v>0</v>
      </c>
      <c r="E61" s="33" t="s">
        <v>2721</v>
      </c>
      <c r="F61" s="34" t="s">
        <v>2722</v>
      </c>
      <c r="G61" s="32" t="s">
        <v>32</v>
      </c>
      <c r="H61" s="33">
        <v>6</v>
      </c>
      <c r="I61" s="33">
        <v>134.56</v>
      </c>
      <c r="J61" s="33">
        <f t="shared" si="1"/>
        <v>807.36</v>
      </c>
      <c r="K61" s="33" t="s">
        <v>23</v>
      </c>
      <c r="N61" s="143">
        <v>0.65249702734839488</v>
      </c>
      <c r="O61" s="22">
        <f t="shared" si="0"/>
        <v>526.80000000000007</v>
      </c>
    </row>
    <row r="62" spans="1:15" ht="68">
      <c r="A62" s="22" t="s">
        <v>23</v>
      </c>
      <c r="C62" s="32">
        <f t="shared" si="2"/>
        <v>57</v>
      </c>
      <c r="D62" s="33">
        <v>0</v>
      </c>
      <c r="E62" s="33" t="s">
        <v>108</v>
      </c>
      <c r="F62" s="34" t="s">
        <v>1407</v>
      </c>
      <c r="G62" s="32" t="s">
        <v>44</v>
      </c>
      <c r="H62" s="33">
        <v>1300</v>
      </c>
      <c r="I62" s="33">
        <v>2.41</v>
      </c>
      <c r="J62" s="33">
        <f t="shared" si="1"/>
        <v>3133</v>
      </c>
      <c r="K62" s="33" t="s">
        <v>23</v>
      </c>
      <c r="N62" s="143">
        <v>0.36514522821576756</v>
      </c>
      <c r="O62" s="22">
        <f t="shared" si="0"/>
        <v>1143.9999999999998</v>
      </c>
    </row>
    <row r="63" spans="1:15" ht="34">
      <c r="A63" s="22" t="s">
        <v>23</v>
      </c>
      <c r="C63" s="32">
        <f t="shared" si="2"/>
        <v>58</v>
      </c>
      <c r="D63" s="33">
        <v>0</v>
      </c>
      <c r="E63" s="33" t="s">
        <v>1409</v>
      </c>
      <c r="F63" s="34" t="s">
        <v>1410</v>
      </c>
      <c r="G63" s="32" t="s">
        <v>44</v>
      </c>
      <c r="H63" s="33">
        <v>139.69999999999999</v>
      </c>
      <c r="I63" s="33">
        <v>6.85</v>
      </c>
      <c r="J63" s="33">
        <f t="shared" si="1"/>
        <v>956.94499999999982</v>
      </c>
      <c r="K63" s="33" t="s">
        <v>23</v>
      </c>
      <c r="N63" s="143">
        <v>0.64087591240875907</v>
      </c>
      <c r="O63" s="22">
        <f t="shared" si="0"/>
        <v>613.28299999999979</v>
      </c>
    </row>
    <row r="64" spans="1:15" ht="119">
      <c r="A64" s="22" t="s">
        <v>23</v>
      </c>
      <c r="C64" s="32">
        <f t="shared" si="2"/>
        <v>59</v>
      </c>
      <c r="D64" s="33">
        <v>0</v>
      </c>
      <c r="E64" s="33" t="s">
        <v>5136</v>
      </c>
      <c r="F64" s="34" t="s">
        <v>4377</v>
      </c>
      <c r="G64" s="32" t="s">
        <v>32</v>
      </c>
      <c r="H64" s="33">
        <v>22</v>
      </c>
      <c r="I64" s="33">
        <v>104.2</v>
      </c>
      <c r="J64" s="33">
        <f t="shared" si="1"/>
        <v>2292.4</v>
      </c>
      <c r="K64" s="33" t="s">
        <v>23</v>
      </c>
      <c r="M64" s="22" t="s">
        <v>5136</v>
      </c>
      <c r="N64" s="143">
        <v>0.12</v>
      </c>
      <c r="O64" s="22">
        <f t="shared" si="0"/>
        <v>275.08800000000002</v>
      </c>
    </row>
    <row r="65" spans="1:15" ht="17">
      <c r="A65" s="22" t="s">
        <v>225</v>
      </c>
      <c r="C65" s="32">
        <f t="shared" si="2"/>
        <v>60</v>
      </c>
      <c r="D65" s="33" t="s">
        <v>230</v>
      </c>
      <c r="E65" s="33">
        <v>0</v>
      </c>
      <c r="F65" s="34" t="s">
        <v>5027</v>
      </c>
      <c r="G65" s="32" t="s">
        <v>23</v>
      </c>
      <c r="H65" s="33" t="s">
        <v>23</v>
      </c>
      <c r="I65" s="33" t="s">
        <v>23</v>
      </c>
      <c r="J65" s="136"/>
      <c r="K65" s="33">
        <f>+J66</f>
        <v>1068.55</v>
      </c>
      <c r="N65" s="143"/>
    </row>
    <row r="66" spans="1:15" ht="68">
      <c r="A66" s="22" t="s">
        <v>23</v>
      </c>
      <c r="C66" s="32">
        <f t="shared" si="2"/>
        <v>61</v>
      </c>
      <c r="D66" s="33">
        <v>0</v>
      </c>
      <c r="E66" s="33" t="s">
        <v>49</v>
      </c>
      <c r="F66" s="34" t="s">
        <v>1417</v>
      </c>
      <c r="G66" s="32" t="s">
        <v>32</v>
      </c>
      <c r="H66" s="33">
        <v>7</v>
      </c>
      <c r="I66" s="33">
        <v>152.65</v>
      </c>
      <c r="J66" s="33">
        <f t="shared" si="1"/>
        <v>1068.55</v>
      </c>
      <c r="K66" s="33" t="s">
        <v>23</v>
      </c>
      <c r="N66" s="143">
        <v>0.11503439240091713</v>
      </c>
      <c r="O66" s="22">
        <f t="shared" si="0"/>
        <v>122.92</v>
      </c>
    </row>
    <row r="67" spans="1:15" ht="17">
      <c r="A67" s="22" t="s">
        <v>225</v>
      </c>
      <c r="C67" s="32">
        <f t="shared" si="2"/>
        <v>62</v>
      </c>
      <c r="D67" s="33" t="s">
        <v>231</v>
      </c>
      <c r="E67" s="33">
        <v>0</v>
      </c>
      <c r="F67" s="34" t="s">
        <v>245</v>
      </c>
      <c r="G67" s="32" t="s">
        <v>23</v>
      </c>
      <c r="H67" s="33" t="s">
        <v>23</v>
      </c>
      <c r="I67" s="33" t="s">
        <v>23</v>
      </c>
      <c r="J67" s="136"/>
      <c r="K67" s="33">
        <f>+SUM(J68:J72)</f>
        <v>88150.290000000008</v>
      </c>
      <c r="N67" s="143"/>
    </row>
    <row r="68" spans="1:15" ht="238">
      <c r="A68" s="22" t="s">
        <v>23</v>
      </c>
      <c r="C68" s="32">
        <f t="shared" si="2"/>
        <v>63</v>
      </c>
      <c r="D68" s="33">
        <v>0</v>
      </c>
      <c r="E68" s="33" t="s">
        <v>75</v>
      </c>
      <c r="F68" s="34" t="s">
        <v>1418</v>
      </c>
      <c r="G68" s="32" t="s">
        <v>32</v>
      </c>
      <c r="H68" s="33">
        <v>1</v>
      </c>
      <c r="I68" s="33">
        <v>17563.23</v>
      </c>
      <c r="J68" s="33">
        <f t="shared" si="1"/>
        <v>17563.23</v>
      </c>
      <c r="K68" s="33" t="s">
        <v>23</v>
      </c>
      <c r="N68" s="143">
        <v>1.9996321861069911E-2</v>
      </c>
      <c r="O68" s="22">
        <f t="shared" si="0"/>
        <v>351.19999999999885</v>
      </c>
    </row>
    <row r="69" spans="1:15" ht="34">
      <c r="A69" s="22" t="s">
        <v>23</v>
      </c>
      <c r="C69" s="32">
        <f t="shared" si="2"/>
        <v>64</v>
      </c>
      <c r="D69" s="33">
        <v>0</v>
      </c>
      <c r="E69" s="33" t="s">
        <v>2723</v>
      </c>
      <c r="F69" s="34" t="s">
        <v>2724</v>
      </c>
      <c r="G69" s="32" t="s">
        <v>32</v>
      </c>
      <c r="H69" s="33">
        <v>1</v>
      </c>
      <c r="I69" s="33">
        <v>40670.230000000003</v>
      </c>
      <c r="J69" s="33">
        <f t="shared" si="1"/>
        <v>40670.230000000003</v>
      </c>
      <c r="K69" s="33" t="s">
        <v>23</v>
      </c>
      <c r="N69" s="143">
        <v>6.476481691891095E-2</v>
      </c>
      <c r="O69" s="22">
        <f t="shared" si="0"/>
        <v>2634</v>
      </c>
    </row>
    <row r="70" spans="1:15" ht="409.6">
      <c r="A70" s="22" t="s">
        <v>23</v>
      </c>
      <c r="C70" s="32">
        <f t="shared" si="2"/>
        <v>65</v>
      </c>
      <c r="D70" s="33">
        <v>0</v>
      </c>
      <c r="E70" s="33" t="s">
        <v>5137</v>
      </c>
      <c r="F70" s="34" t="s">
        <v>4378</v>
      </c>
      <c r="G70" s="32" t="s">
        <v>32</v>
      </c>
      <c r="H70" s="33">
        <v>1</v>
      </c>
      <c r="I70" s="33">
        <v>21256.799999999999</v>
      </c>
      <c r="J70" s="33">
        <f t="shared" si="1"/>
        <v>21256.799999999999</v>
      </c>
      <c r="K70" s="33" t="s">
        <v>23</v>
      </c>
      <c r="M70" s="22" t="s">
        <v>5137</v>
      </c>
      <c r="N70" s="143">
        <v>0.02</v>
      </c>
      <c r="O70" s="22">
        <f t="shared" si="0"/>
        <v>425.13599999999997</v>
      </c>
    </row>
    <row r="71" spans="1:15" ht="238">
      <c r="A71" s="22" t="s">
        <v>23</v>
      </c>
      <c r="C71" s="32">
        <f t="shared" si="2"/>
        <v>66</v>
      </c>
      <c r="D71" s="33">
        <v>0</v>
      </c>
      <c r="E71" s="33" t="s">
        <v>5138</v>
      </c>
      <c r="F71" s="34" t="s">
        <v>4379</v>
      </c>
      <c r="G71" s="32" t="s">
        <v>32</v>
      </c>
      <c r="H71" s="33">
        <v>1</v>
      </c>
      <c r="I71" s="33">
        <v>5500</v>
      </c>
      <c r="J71" s="33">
        <f t="shared" si="1"/>
        <v>5500</v>
      </c>
      <c r="K71" s="33" t="s">
        <v>23</v>
      </c>
      <c r="M71" s="22" t="s">
        <v>5138</v>
      </c>
      <c r="N71" s="143">
        <v>0.02</v>
      </c>
      <c r="O71" s="22">
        <f t="shared" si="0"/>
        <v>110</v>
      </c>
    </row>
    <row r="72" spans="1:15" ht="51">
      <c r="A72" s="22" t="s">
        <v>23</v>
      </c>
      <c r="C72" s="32">
        <f t="shared" si="2"/>
        <v>67</v>
      </c>
      <c r="D72" s="33">
        <v>0</v>
      </c>
      <c r="E72" s="33" t="s">
        <v>5025</v>
      </c>
      <c r="F72" s="34" t="s">
        <v>5026</v>
      </c>
      <c r="G72" s="32" t="s">
        <v>32</v>
      </c>
      <c r="H72" s="33">
        <v>1</v>
      </c>
      <c r="I72" s="33">
        <v>3160.03</v>
      </c>
      <c r="J72" s="33">
        <f t="shared" si="1"/>
        <v>3160.03</v>
      </c>
      <c r="K72" s="33" t="s">
        <v>23</v>
      </c>
      <c r="N72" s="143">
        <v>0.27779999999999999</v>
      </c>
      <c r="O72" s="22">
        <f t="shared" ref="O72:O135" si="3">+J72*N72</f>
        <v>877.85633400000006</v>
      </c>
    </row>
    <row r="73" spans="1:15" ht="17">
      <c r="A73" s="22" t="s">
        <v>225</v>
      </c>
      <c r="C73" s="32">
        <f t="shared" si="2"/>
        <v>68</v>
      </c>
      <c r="D73" s="33" t="s">
        <v>232</v>
      </c>
      <c r="E73" s="33">
        <v>0</v>
      </c>
      <c r="F73" s="34" t="s">
        <v>5028</v>
      </c>
      <c r="G73" s="32" t="s">
        <v>23</v>
      </c>
      <c r="H73" s="33" t="s">
        <v>23</v>
      </c>
      <c r="I73" s="33" t="s">
        <v>23</v>
      </c>
      <c r="J73" s="136"/>
      <c r="K73" s="33">
        <f>+J74</f>
        <v>4973.8</v>
      </c>
      <c r="M73" s="35"/>
      <c r="N73" s="143"/>
    </row>
    <row r="74" spans="1:15" ht="85">
      <c r="A74" s="22" t="s">
        <v>23</v>
      </c>
      <c r="C74" s="32">
        <f t="shared" ref="C74:C137" si="4">+C73+1</f>
        <v>69</v>
      </c>
      <c r="D74" s="33">
        <v>0</v>
      </c>
      <c r="E74" s="33" t="s">
        <v>80</v>
      </c>
      <c r="F74" s="34" t="s">
        <v>81</v>
      </c>
      <c r="G74" s="32" t="s">
        <v>32</v>
      </c>
      <c r="H74" s="33">
        <v>26</v>
      </c>
      <c r="I74" s="33">
        <v>191.3</v>
      </c>
      <c r="J74" s="33">
        <f t="shared" ref="J74:J136" si="5">+H74*I74</f>
        <v>4973.8</v>
      </c>
      <c r="K74" s="33" t="s">
        <v>23</v>
      </c>
      <c r="N74" s="143">
        <v>2.807109252482998E-2</v>
      </c>
      <c r="O74" s="22">
        <f t="shared" si="3"/>
        <v>139.61999999999935</v>
      </c>
    </row>
    <row r="75" spans="1:15" ht="17">
      <c r="A75" s="22" t="s">
        <v>225</v>
      </c>
      <c r="C75" s="32">
        <f t="shared" si="4"/>
        <v>70</v>
      </c>
      <c r="D75" s="33" t="s">
        <v>233</v>
      </c>
      <c r="E75" s="33">
        <v>0</v>
      </c>
      <c r="F75" s="34" t="s">
        <v>5029</v>
      </c>
      <c r="G75" s="32" t="s">
        <v>23</v>
      </c>
      <c r="H75" s="33" t="s">
        <v>23</v>
      </c>
      <c r="I75" s="33" t="s">
        <v>23</v>
      </c>
      <c r="J75" s="136"/>
      <c r="K75" s="33">
        <f>+SUM(J76:J77)</f>
        <v>1675.3200000000002</v>
      </c>
      <c r="N75" s="143"/>
    </row>
    <row r="76" spans="1:15" ht="34">
      <c r="A76" s="22" t="s">
        <v>23</v>
      </c>
      <c r="C76" s="32">
        <f t="shared" si="4"/>
        <v>71</v>
      </c>
      <c r="D76" s="33">
        <v>0</v>
      </c>
      <c r="E76" s="33" t="s">
        <v>1421</v>
      </c>
      <c r="F76" s="34" t="s">
        <v>1422</v>
      </c>
      <c r="G76" s="32" t="s">
        <v>32</v>
      </c>
      <c r="H76" s="33">
        <v>84</v>
      </c>
      <c r="I76" s="33">
        <v>6.35</v>
      </c>
      <c r="J76" s="33">
        <f t="shared" si="5"/>
        <v>533.4</v>
      </c>
      <c r="K76" s="33" t="s">
        <v>23</v>
      </c>
      <c r="N76" s="143">
        <v>0.11023622047244083</v>
      </c>
      <c r="O76" s="22">
        <f t="shared" si="3"/>
        <v>58.79999999999994</v>
      </c>
    </row>
    <row r="77" spans="1:15" ht="34">
      <c r="A77" s="22" t="s">
        <v>23</v>
      </c>
      <c r="C77" s="32">
        <f t="shared" si="4"/>
        <v>72</v>
      </c>
      <c r="D77" s="33">
        <v>0</v>
      </c>
      <c r="E77" s="33" t="s">
        <v>1419</v>
      </c>
      <c r="F77" s="34" t="s">
        <v>1420</v>
      </c>
      <c r="G77" s="32" t="s">
        <v>32</v>
      </c>
      <c r="H77" s="33">
        <v>144</v>
      </c>
      <c r="I77" s="33">
        <v>7.93</v>
      </c>
      <c r="J77" s="33">
        <f t="shared" si="5"/>
        <v>1141.92</v>
      </c>
      <c r="K77" s="33" t="s">
        <v>23</v>
      </c>
      <c r="N77" s="143">
        <v>8.8272383354350475E-2</v>
      </c>
      <c r="O77" s="22">
        <f t="shared" si="3"/>
        <v>100.7999999999999</v>
      </c>
    </row>
    <row r="78" spans="1:15" ht="17">
      <c r="A78" s="22" t="s">
        <v>225</v>
      </c>
      <c r="C78" s="32">
        <f t="shared" si="4"/>
        <v>73</v>
      </c>
      <c r="D78" s="33" t="s">
        <v>1424</v>
      </c>
      <c r="E78" s="33">
        <v>0</v>
      </c>
      <c r="F78" s="34" t="s">
        <v>5030</v>
      </c>
      <c r="G78" s="32" t="s">
        <v>23</v>
      </c>
      <c r="H78" s="33" t="s">
        <v>23</v>
      </c>
      <c r="I78" s="33" t="s">
        <v>23</v>
      </c>
      <c r="J78" s="136"/>
      <c r="K78" s="33">
        <f>+SUM(J79:J80)</f>
        <v>4807.7999999999993</v>
      </c>
      <c r="N78" s="143"/>
    </row>
    <row r="79" spans="1:15" ht="17">
      <c r="A79" s="22" t="s">
        <v>23</v>
      </c>
      <c r="C79" s="32">
        <f t="shared" si="4"/>
        <v>74</v>
      </c>
      <c r="D79" s="33">
        <v>0</v>
      </c>
      <c r="E79" s="33" t="s">
        <v>1425</v>
      </c>
      <c r="F79" s="34" t="s">
        <v>1426</v>
      </c>
      <c r="G79" s="32" t="s">
        <v>44</v>
      </c>
      <c r="H79" s="33">
        <v>600</v>
      </c>
      <c r="I79" s="33">
        <v>3.72</v>
      </c>
      <c r="J79" s="33">
        <f t="shared" si="5"/>
        <v>2232</v>
      </c>
      <c r="K79" s="33" t="s">
        <v>23</v>
      </c>
      <c r="N79" s="143">
        <v>0.64784946236559138</v>
      </c>
      <c r="O79" s="22">
        <f t="shared" si="3"/>
        <v>1446</v>
      </c>
    </row>
    <row r="80" spans="1:15" ht="119">
      <c r="A80" s="22" t="s">
        <v>23</v>
      </c>
      <c r="C80" s="32">
        <f t="shared" si="4"/>
        <v>75</v>
      </c>
      <c r="D80" s="33">
        <v>0</v>
      </c>
      <c r="E80" s="33" t="s">
        <v>5139</v>
      </c>
      <c r="F80" s="34" t="s">
        <v>4380</v>
      </c>
      <c r="G80" s="32" t="s">
        <v>32</v>
      </c>
      <c r="H80" s="33">
        <v>18</v>
      </c>
      <c r="I80" s="33">
        <v>143.1</v>
      </c>
      <c r="J80" s="33">
        <f t="shared" si="5"/>
        <v>2575.7999999999997</v>
      </c>
      <c r="K80" s="33" t="s">
        <v>23</v>
      </c>
      <c r="M80" s="22" t="s">
        <v>5139</v>
      </c>
      <c r="N80" s="143">
        <v>0.14000000000000001</v>
      </c>
      <c r="O80" s="22">
        <f t="shared" si="3"/>
        <v>360.61200000000002</v>
      </c>
    </row>
    <row r="81" spans="1:15" ht="17">
      <c r="A81" s="22" t="s">
        <v>225</v>
      </c>
      <c r="C81" s="32">
        <f t="shared" si="4"/>
        <v>76</v>
      </c>
      <c r="D81" s="33" t="s">
        <v>234</v>
      </c>
      <c r="E81" s="33">
        <v>0</v>
      </c>
      <c r="F81" s="34" t="s">
        <v>5031</v>
      </c>
      <c r="G81" s="32" t="s">
        <v>23</v>
      </c>
      <c r="H81" s="33" t="s">
        <v>23</v>
      </c>
      <c r="I81" s="33" t="s">
        <v>23</v>
      </c>
      <c r="J81" s="136"/>
      <c r="K81" s="33">
        <f>+SUM(J82:J84)</f>
        <v>31658.2</v>
      </c>
      <c r="N81" s="143"/>
    </row>
    <row r="82" spans="1:15" ht="34">
      <c r="A82" s="22" t="s">
        <v>23</v>
      </c>
      <c r="C82" s="32">
        <f t="shared" si="4"/>
        <v>77</v>
      </c>
      <c r="D82" s="33">
        <v>0</v>
      </c>
      <c r="E82" s="33" t="s">
        <v>135</v>
      </c>
      <c r="F82" s="34" t="s">
        <v>136</v>
      </c>
      <c r="G82" s="32" t="s">
        <v>44</v>
      </c>
      <c r="H82" s="33">
        <v>1000</v>
      </c>
      <c r="I82" s="33">
        <v>3.17</v>
      </c>
      <c r="J82" s="33">
        <f t="shared" si="5"/>
        <v>3170</v>
      </c>
      <c r="K82" s="33" t="s">
        <v>23</v>
      </c>
      <c r="M82" s="35"/>
      <c r="N82" s="143">
        <v>0.41324921135646692</v>
      </c>
      <c r="O82" s="22">
        <f t="shared" si="3"/>
        <v>1310.0000000000002</v>
      </c>
    </row>
    <row r="83" spans="1:15" ht="34">
      <c r="A83" s="22" t="s">
        <v>23</v>
      </c>
      <c r="C83" s="32">
        <f t="shared" si="4"/>
        <v>78</v>
      </c>
      <c r="D83" s="33">
        <v>0</v>
      </c>
      <c r="E83" s="33" t="s">
        <v>5140</v>
      </c>
      <c r="F83" s="34" t="s">
        <v>4381</v>
      </c>
      <c r="G83" s="32" t="s">
        <v>44</v>
      </c>
      <c r="H83" s="33">
        <v>400</v>
      </c>
      <c r="I83" s="33">
        <v>24.2</v>
      </c>
      <c r="J83" s="33">
        <f t="shared" si="5"/>
        <v>9680</v>
      </c>
      <c r="K83" s="33" t="s">
        <v>23</v>
      </c>
      <c r="M83" s="22" t="s">
        <v>5140</v>
      </c>
      <c r="N83" s="143">
        <v>0.19</v>
      </c>
      <c r="O83" s="22">
        <f t="shared" si="3"/>
        <v>1839.2</v>
      </c>
    </row>
    <row r="84" spans="1:15" ht="170">
      <c r="A84" s="22" t="s">
        <v>23</v>
      </c>
      <c r="C84" s="32">
        <f t="shared" si="4"/>
        <v>79</v>
      </c>
      <c r="D84" s="33">
        <v>0</v>
      </c>
      <c r="E84" s="33" t="s">
        <v>5141</v>
      </c>
      <c r="F84" s="34" t="s">
        <v>4741</v>
      </c>
      <c r="G84" s="32" t="s">
        <v>32</v>
      </c>
      <c r="H84" s="33">
        <v>9</v>
      </c>
      <c r="I84" s="33">
        <v>2089.8000000000002</v>
      </c>
      <c r="J84" s="33">
        <f t="shared" si="5"/>
        <v>18808.2</v>
      </c>
      <c r="K84" s="33" t="s">
        <v>23</v>
      </c>
      <c r="M84" s="22" t="s">
        <v>5141</v>
      </c>
      <c r="N84" s="143">
        <v>0.08</v>
      </c>
      <c r="O84" s="22">
        <f t="shared" si="3"/>
        <v>1504.6560000000002</v>
      </c>
    </row>
    <row r="85" spans="1:15" ht="17">
      <c r="A85" s="22" t="s">
        <v>225</v>
      </c>
      <c r="C85" s="32">
        <f t="shared" si="4"/>
        <v>80</v>
      </c>
      <c r="D85" s="33" t="s">
        <v>2725</v>
      </c>
      <c r="E85" s="33">
        <v>0</v>
      </c>
      <c r="F85" s="34" t="s">
        <v>5032</v>
      </c>
      <c r="G85" s="32" t="s">
        <v>23</v>
      </c>
      <c r="H85" s="33" t="s">
        <v>23</v>
      </c>
      <c r="I85" s="33" t="s">
        <v>23</v>
      </c>
      <c r="J85" s="136"/>
      <c r="K85" s="33">
        <f>+SUM(J86:J91)</f>
        <v>2472.9300000000003</v>
      </c>
      <c r="N85" s="143"/>
    </row>
    <row r="86" spans="1:15" ht="34">
      <c r="A86" s="22" t="s">
        <v>23</v>
      </c>
      <c r="C86" s="32">
        <f t="shared" si="4"/>
        <v>81</v>
      </c>
      <c r="D86" s="33">
        <v>0</v>
      </c>
      <c r="E86" s="33" t="s">
        <v>2726</v>
      </c>
      <c r="F86" s="34" t="s">
        <v>2727</v>
      </c>
      <c r="G86" s="32" t="s">
        <v>32</v>
      </c>
      <c r="H86" s="33">
        <v>1</v>
      </c>
      <c r="I86" s="33">
        <v>334.44</v>
      </c>
      <c r="J86" s="33">
        <f t="shared" si="5"/>
        <v>334.44</v>
      </c>
      <c r="K86" s="33" t="s">
        <v>23</v>
      </c>
      <c r="N86" s="143">
        <v>0.26252840569309888</v>
      </c>
      <c r="O86" s="22">
        <f t="shared" si="3"/>
        <v>87.799999999999983</v>
      </c>
    </row>
    <row r="87" spans="1:15" ht="68">
      <c r="A87" s="22" t="s">
        <v>23</v>
      </c>
      <c r="C87" s="32">
        <f t="shared" si="4"/>
        <v>82</v>
      </c>
      <c r="D87" s="33">
        <v>0</v>
      </c>
      <c r="E87" s="33" t="s">
        <v>2728</v>
      </c>
      <c r="F87" s="34" t="s">
        <v>2729</v>
      </c>
      <c r="G87" s="32" t="s">
        <v>32</v>
      </c>
      <c r="H87" s="33">
        <v>1</v>
      </c>
      <c r="I87" s="33">
        <v>1334.21</v>
      </c>
      <c r="J87" s="33">
        <f t="shared" si="5"/>
        <v>1334.21</v>
      </c>
      <c r="K87" s="33" t="s">
        <v>23</v>
      </c>
      <c r="N87" s="143">
        <v>7.8968078488393892E-2</v>
      </c>
      <c r="O87" s="22">
        <f t="shared" si="3"/>
        <v>105.36000000000001</v>
      </c>
    </row>
    <row r="88" spans="1:15" ht="51">
      <c r="A88" s="22" t="s">
        <v>23</v>
      </c>
      <c r="C88" s="32">
        <f t="shared" si="4"/>
        <v>83</v>
      </c>
      <c r="D88" s="33">
        <v>0</v>
      </c>
      <c r="E88" s="33" t="s">
        <v>2730</v>
      </c>
      <c r="F88" s="34" t="s">
        <v>2731</v>
      </c>
      <c r="G88" s="32" t="s">
        <v>32</v>
      </c>
      <c r="H88" s="33">
        <v>1</v>
      </c>
      <c r="I88" s="33">
        <v>695.94</v>
      </c>
      <c r="J88" s="33">
        <f t="shared" si="5"/>
        <v>695.94</v>
      </c>
      <c r="K88" s="33" t="s">
        <v>23</v>
      </c>
      <c r="N88" s="143">
        <v>0.2523206023507773</v>
      </c>
      <c r="O88" s="22">
        <f t="shared" si="3"/>
        <v>175.59999999999997</v>
      </c>
    </row>
    <row r="89" spans="1:15" ht="17">
      <c r="A89" s="22" t="s">
        <v>23</v>
      </c>
      <c r="C89" s="32">
        <f t="shared" si="4"/>
        <v>84</v>
      </c>
      <c r="D89" s="33">
        <v>0</v>
      </c>
      <c r="E89" s="33" t="s">
        <v>2732</v>
      </c>
      <c r="F89" s="34" t="s">
        <v>2733</v>
      </c>
      <c r="G89" s="32" t="s">
        <v>32</v>
      </c>
      <c r="H89" s="33">
        <v>1</v>
      </c>
      <c r="I89" s="33">
        <v>33.51</v>
      </c>
      <c r="J89" s="33">
        <f t="shared" si="5"/>
        <v>33.51</v>
      </c>
      <c r="K89" s="33" t="s">
        <v>23</v>
      </c>
      <c r="N89" s="143">
        <v>0.65532676812891666</v>
      </c>
      <c r="O89" s="22">
        <f t="shared" si="3"/>
        <v>21.959999999999997</v>
      </c>
    </row>
    <row r="90" spans="1:15" ht="17">
      <c r="A90" s="22" t="s">
        <v>23</v>
      </c>
      <c r="C90" s="32">
        <f t="shared" si="4"/>
        <v>85</v>
      </c>
      <c r="D90" s="33">
        <v>0</v>
      </c>
      <c r="E90" s="33" t="s">
        <v>2734</v>
      </c>
      <c r="F90" s="34" t="s">
        <v>2735</v>
      </c>
      <c r="G90" s="32" t="s">
        <v>32</v>
      </c>
      <c r="H90" s="33">
        <v>1</v>
      </c>
      <c r="I90" s="33">
        <v>30.65</v>
      </c>
      <c r="J90" s="33">
        <f t="shared" si="5"/>
        <v>30.65</v>
      </c>
      <c r="K90" s="33" t="s">
        <v>23</v>
      </c>
      <c r="N90" s="143">
        <v>0.71647634584013065</v>
      </c>
      <c r="O90" s="22">
        <f t="shared" si="3"/>
        <v>21.960000000000004</v>
      </c>
    </row>
    <row r="91" spans="1:15" ht="17">
      <c r="A91" s="22" t="s">
        <v>23</v>
      </c>
      <c r="C91" s="32">
        <f t="shared" si="4"/>
        <v>86</v>
      </c>
      <c r="D91" s="33">
        <v>0</v>
      </c>
      <c r="E91" s="33" t="s">
        <v>2736</v>
      </c>
      <c r="F91" s="34" t="s">
        <v>2737</v>
      </c>
      <c r="G91" s="32" t="s">
        <v>32</v>
      </c>
      <c r="H91" s="33">
        <v>1</v>
      </c>
      <c r="I91" s="33">
        <v>44.18</v>
      </c>
      <c r="J91" s="33">
        <f t="shared" si="5"/>
        <v>44.18</v>
      </c>
      <c r="K91" s="33" t="s">
        <v>23</v>
      </c>
      <c r="N91" s="143">
        <v>0.49705749207786332</v>
      </c>
      <c r="O91" s="22">
        <f t="shared" si="3"/>
        <v>21.96</v>
      </c>
    </row>
    <row r="92" spans="1:15" ht="17">
      <c r="A92" s="22" t="s">
        <v>225</v>
      </c>
      <c r="C92" s="32">
        <f t="shared" si="4"/>
        <v>87</v>
      </c>
      <c r="D92" s="33" t="s">
        <v>525</v>
      </c>
      <c r="E92" s="33">
        <v>0</v>
      </c>
      <c r="F92" s="34" t="s">
        <v>696</v>
      </c>
      <c r="G92" s="32" t="s">
        <v>23</v>
      </c>
      <c r="H92" s="33" t="s">
        <v>23</v>
      </c>
      <c r="I92" s="33" t="s">
        <v>23</v>
      </c>
      <c r="J92" s="136"/>
      <c r="K92" s="33">
        <v>77.099999999999994</v>
      </c>
      <c r="N92" s="143"/>
    </row>
    <row r="93" spans="1:15" ht="102">
      <c r="A93" s="22" t="s">
        <v>23</v>
      </c>
      <c r="C93" s="32">
        <f t="shared" si="4"/>
        <v>88</v>
      </c>
      <c r="D93" s="33">
        <v>0</v>
      </c>
      <c r="E93" s="33" t="s">
        <v>533</v>
      </c>
      <c r="F93" s="34" t="s">
        <v>1126</v>
      </c>
      <c r="G93" s="32" t="s">
        <v>534</v>
      </c>
      <c r="H93" s="33">
        <v>15</v>
      </c>
      <c r="I93" s="33">
        <v>5.14</v>
      </c>
      <c r="J93" s="33">
        <f t="shared" si="5"/>
        <v>77.099999999999994</v>
      </c>
      <c r="K93" s="33" t="s">
        <v>23</v>
      </c>
      <c r="N93" s="143">
        <v>0.30739299610894938</v>
      </c>
      <c r="O93" s="22">
        <f t="shared" si="3"/>
        <v>23.699999999999996</v>
      </c>
    </row>
    <row r="94" spans="1:15" ht="17">
      <c r="A94" s="22" t="s">
        <v>225</v>
      </c>
      <c r="C94" s="32">
        <f t="shared" si="4"/>
        <v>89</v>
      </c>
      <c r="D94" s="33" t="s">
        <v>617</v>
      </c>
      <c r="E94" s="33">
        <v>0</v>
      </c>
      <c r="F94" s="34" t="s">
        <v>701</v>
      </c>
      <c r="G94" s="32" t="s">
        <v>23</v>
      </c>
      <c r="H94" s="33" t="s">
        <v>23</v>
      </c>
      <c r="I94" s="33" t="s">
        <v>23</v>
      </c>
      <c r="J94" s="136"/>
      <c r="K94" s="33">
        <v>1003.64</v>
      </c>
      <c r="N94" s="143"/>
    </row>
    <row r="95" spans="1:15" ht="102">
      <c r="A95" s="22" t="s">
        <v>23</v>
      </c>
      <c r="C95" s="32">
        <f t="shared" si="4"/>
        <v>90</v>
      </c>
      <c r="D95" s="33">
        <v>0</v>
      </c>
      <c r="E95" s="33" t="s">
        <v>2738</v>
      </c>
      <c r="F95" s="34" t="s">
        <v>2739</v>
      </c>
      <c r="G95" s="32" t="s">
        <v>44</v>
      </c>
      <c r="H95" s="33">
        <v>22</v>
      </c>
      <c r="I95" s="33">
        <v>45.62</v>
      </c>
      <c r="J95" s="33">
        <f t="shared" si="5"/>
        <v>1003.64</v>
      </c>
      <c r="K95" s="33" t="s">
        <v>23</v>
      </c>
      <c r="N95" s="143">
        <v>0.57737834283209133</v>
      </c>
      <c r="O95" s="22">
        <f t="shared" si="3"/>
        <v>579.48000000000013</v>
      </c>
    </row>
    <row r="96" spans="1:15" ht="17">
      <c r="A96" s="22" t="s">
        <v>225</v>
      </c>
      <c r="C96" s="32">
        <f t="shared" si="4"/>
        <v>91</v>
      </c>
      <c r="D96" s="33" t="s">
        <v>5022</v>
      </c>
      <c r="E96" s="33">
        <v>0</v>
      </c>
      <c r="F96" s="34" t="s">
        <v>1043</v>
      </c>
      <c r="G96" s="32" t="s">
        <v>23</v>
      </c>
      <c r="H96" s="33" t="s">
        <v>23</v>
      </c>
      <c r="I96" s="33" t="s">
        <v>23</v>
      </c>
      <c r="J96" s="136"/>
      <c r="K96" s="33">
        <f>+SUM(J97:J234)</f>
        <v>1910988.1108500012</v>
      </c>
      <c r="N96" s="143"/>
    </row>
    <row r="97" spans="1:15" ht="102">
      <c r="A97" s="22" t="s">
        <v>23</v>
      </c>
      <c r="C97" s="32">
        <f t="shared" si="4"/>
        <v>92</v>
      </c>
      <c r="D97" s="33">
        <v>0</v>
      </c>
      <c r="E97" s="33" t="s">
        <v>2740</v>
      </c>
      <c r="F97" s="34" t="s">
        <v>2741</v>
      </c>
      <c r="G97" s="32" t="s">
        <v>41</v>
      </c>
      <c r="H97" s="33">
        <v>2</v>
      </c>
      <c r="I97" s="33">
        <v>2275.29</v>
      </c>
      <c r="J97" s="33">
        <f t="shared" si="5"/>
        <v>4550.58</v>
      </c>
      <c r="K97" s="33" t="s">
        <v>23</v>
      </c>
      <c r="N97" s="143">
        <v>0.04</v>
      </c>
      <c r="O97" s="22">
        <f t="shared" si="3"/>
        <v>182.0232</v>
      </c>
    </row>
    <row r="98" spans="1:15" ht="119">
      <c r="A98" s="22" t="s">
        <v>23</v>
      </c>
      <c r="C98" s="32">
        <f t="shared" si="4"/>
        <v>93</v>
      </c>
      <c r="D98" s="33">
        <v>0</v>
      </c>
      <c r="E98" s="33" t="s">
        <v>1429</v>
      </c>
      <c r="F98" s="34" t="s">
        <v>1430</v>
      </c>
      <c r="G98" s="32" t="s">
        <v>41</v>
      </c>
      <c r="H98" s="33">
        <v>51</v>
      </c>
      <c r="I98" s="33">
        <v>129.52000000000001</v>
      </c>
      <c r="J98" s="33">
        <f t="shared" si="5"/>
        <v>6605.52</v>
      </c>
      <c r="K98" s="33" t="s">
        <v>23</v>
      </c>
      <c r="N98" s="143">
        <v>0.04</v>
      </c>
      <c r="O98" s="22">
        <f t="shared" si="3"/>
        <v>264.2208</v>
      </c>
    </row>
    <row r="99" spans="1:15" ht="119">
      <c r="A99" s="22" t="s">
        <v>23</v>
      </c>
      <c r="C99" s="32">
        <f t="shared" si="4"/>
        <v>94</v>
      </c>
      <c r="D99" s="33">
        <v>0</v>
      </c>
      <c r="E99" s="33" t="s">
        <v>2742</v>
      </c>
      <c r="F99" s="34" t="s">
        <v>2743</v>
      </c>
      <c r="G99" s="32" t="s">
        <v>41</v>
      </c>
      <c r="H99" s="33">
        <v>3</v>
      </c>
      <c r="I99" s="33">
        <v>165.16</v>
      </c>
      <c r="J99" s="33">
        <f t="shared" si="5"/>
        <v>495.48</v>
      </c>
      <c r="K99" s="33" t="s">
        <v>23</v>
      </c>
      <c r="N99" s="143">
        <v>0.04</v>
      </c>
      <c r="O99" s="22">
        <f t="shared" si="3"/>
        <v>19.819200000000002</v>
      </c>
    </row>
    <row r="100" spans="1:15" ht="102">
      <c r="A100" s="22" t="s">
        <v>23</v>
      </c>
      <c r="C100" s="32">
        <f t="shared" si="4"/>
        <v>95</v>
      </c>
      <c r="D100" s="33">
        <v>0</v>
      </c>
      <c r="E100" s="33" t="s">
        <v>2744</v>
      </c>
      <c r="F100" s="34" t="s">
        <v>2745</v>
      </c>
      <c r="G100" s="32" t="s">
        <v>41</v>
      </c>
      <c r="H100" s="33">
        <v>3</v>
      </c>
      <c r="I100" s="33">
        <v>435.29</v>
      </c>
      <c r="J100" s="33">
        <f t="shared" si="5"/>
        <v>1305.8700000000001</v>
      </c>
      <c r="K100" s="33" t="s">
        <v>23</v>
      </c>
      <c r="N100" s="143">
        <v>0.04</v>
      </c>
      <c r="O100" s="22">
        <f t="shared" si="3"/>
        <v>52.234800000000007</v>
      </c>
    </row>
    <row r="101" spans="1:15" ht="119">
      <c r="A101" s="22" t="s">
        <v>23</v>
      </c>
      <c r="C101" s="32">
        <f t="shared" si="4"/>
        <v>96</v>
      </c>
      <c r="D101" s="33">
        <v>0</v>
      </c>
      <c r="E101" s="33" t="s">
        <v>2746</v>
      </c>
      <c r="F101" s="34" t="s">
        <v>2747</v>
      </c>
      <c r="G101" s="32" t="s">
        <v>41</v>
      </c>
      <c r="H101" s="33">
        <v>36</v>
      </c>
      <c r="I101" s="33">
        <v>541.08000000000004</v>
      </c>
      <c r="J101" s="33">
        <f t="shared" si="5"/>
        <v>19478.88</v>
      </c>
      <c r="K101" s="33" t="s">
        <v>23</v>
      </c>
      <c r="N101" s="143">
        <v>0.04</v>
      </c>
      <c r="O101" s="22">
        <f t="shared" si="3"/>
        <v>779.15520000000004</v>
      </c>
    </row>
    <row r="102" spans="1:15" ht="136">
      <c r="A102" s="22" t="s">
        <v>23</v>
      </c>
      <c r="C102" s="32">
        <f t="shared" si="4"/>
        <v>97</v>
      </c>
      <c r="D102" s="33">
        <v>0</v>
      </c>
      <c r="E102" s="33" t="s">
        <v>2748</v>
      </c>
      <c r="F102" s="34" t="s">
        <v>2749</v>
      </c>
      <c r="G102" s="32" t="s">
        <v>41</v>
      </c>
      <c r="H102" s="33">
        <v>2</v>
      </c>
      <c r="I102" s="33">
        <v>2681.1</v>
      </c>
      <c r="J102" s="33">
        <f t="shared" si="5"/>
        <v>5362.2</v>
      </c>
      <c r="K102" s="33" t="s">
        <v>23</v>
      </c>
      <c r="N102" s="143">
        <v>0.04</v>
      </c>
      <c r="O102" s="22">
        <f t="shared" si="3"/>
        <v>214.488</v>
      </c>
    </row>
    <row r="103" spans="1:15" ht="153">
      <c r="A103" s="22" t="s">
        <v>23</v>
      </c>
      <c r="C103" s="32">
        <f t="shared" si="4"/>
        <v>98</v>
      </c>
      <c r="D103" s="33">
        <v>0</v>
      </c>
      <c r="E103" s="33" t="s">
        <v>2750</v>
      </c>
      <c r="F103" s="34" t="s">
        <v>2751</v>
      </c>
      <c r="G103" s="32" t="s">
        <v>41</v>
      </c>
      <c r="H103" s="33">
        <v>25</v>
      </c>
      <c r="I103" s="33">
        <v>1529.28</v>
      </c>
      <c r="J103" s="33">
        <f t="shared" si="5"/>
        <v>38232</v>
      </c>
      <c r="K103" s="33" t="s">
        <v>23</v>
      </c>
      <c r="N103" s="143">
        <v>0.04</v>
      </c>
      <c r="O103" s="22">
        <f t="shared" si="3"/>
        <v>1529.28</v>
      </c>
    </row>
    <row r="104" spans="1:15" ht="119">
      <c r="A104" s="22" t="s">
        <v>23</v>
      </c>
      <c r="C104" s="32">
        <f t="shared" si="4"/>
        <v>99</v>
      </c>
      <c r="D104" s="33">
        <v>0</v>
      </c>
      <c r="E104" s="33" t="s">
        <v>2752</v>
      </c>
      <c r="F104" s="34" t="s">
        <v>2753</v>
      </c>
      <c r="G104" s="32" t="s">
        <v>41</v>
      </c>
      <c r="H104" s="33">
        <v>30</v>
      </c>
      <c r="I104" s="33">
        <v>1950.48</v>
      </c>
      <c r="J104" s="33">
        <f t="shared" si="5"/>
        <v>58514.400000000001</v>
      </c>
      <c r="K104" s="33" t="s">
        <v>23</v>
      </c>
      <c r="N104" s="143">
        <v>0.04</v>
      </c>
      <c r="O104" s="22">
        <f t="shared" si="3"/>
        <v>2340.576</v>
      </c>
    </row>
    <row r="105" spans="1:15" ht="119">
      <c r="A105" s="22" t="s">
        <v>23</v>
      </c>
      <c r="C105" s="32">
        <f t="shared" si="4"/>
        <v>100</v>
      </c>
      <c r="D105" s="33">
        <v>0</v>
      </c>
      <c r="E105" s="33" t="s">
        <v>2754</v>
      </c>
      <c r="F105" s="34" t="s">
        <v>2755</v>
      </c>
      <c r="G105" s="32" t="s">
        <v>41</v>
      </c>
      <c r="H105" s="33">
        <v>24</v>
      </c>
      <c r="I105" s="33">
        <v>292.58999999999997</v>
      </c>
      <c r="J105" s="33">
        <f t="shared" si="5"/>
        <v>7022.16</v>
      </c>
      <c r="K105" s="33" t="s">
        <v>23</v>
      </c>
      <c r="N105" s="143">
        <v>0.04</v>
      </c>
      <c r="O105" s="22">
        <f t="shared" si="3"/>
        <v>280.88639999999998</v>
      </c>
    </row>
    <row r="106" spans="1:15" ht="119">
      <c r="A106" s="22" t="s">
        <v>23</v>
      </c>
      <c r="C106" s="32">
        <f t="shared" si="4"/>
        <v>101</v>
      </c>
      <c r="D106" s="33">
        <v>0</v>
      </c>
      <c r="E106" s="33" t="s">
        <v>2756</v>
      </c>
      <c r="F106" s="34" t="s">
        <v>2757</v>
      </c>
      <c r="G106" s="32" t="s">
        <v>41</v>
      </c>
      <c r="H106" s="33">
        <v>12</v>
      </c>
      <c r="I106" s="33">
        <v>246.73</v>
      </c>
      <c r="J106" s="33">
        <f t="shared" si="5"/>
        <v>2960.7599999999998</v>
      </c>
      <c r="K106" s="33" t="s">
        <v>23</v>
      </c>
      <c r="N106" s="143">
        <v>0.04</v>
      </c>
      <c r="O106" s="22">
        <f t="shared" si="3"/>
        <v>118.43039999999999</v>
      </c>
    </row>
    <row r="107" spans="1:15" ht="119">
      <c r="A107" s="22" t="s">
        <v>23</v>
      </c>
      <c r="C107" s="32">
        <f t="shared" si="4"/>
        <v>102</v>
      </c>
      <c r="D107" s="33">
        <v>0</v>
      </c>
      <c r="E107" s="33" t="s">
        <v>2758</v>
      </c>
      <c r="F107" s="34" t="s">
        <v>2759</v>
      </c>
      <c r="G107" s="32" t="s">
        <v>41</v>
      </c>
      <c r="H107" s="33">
        <v>6</v>
      </c>
      <c r="I107" s="33">
        <v>312.74</v>
      </c>
      <c r="J107" s="33">
        <f t="shared" si="5"/>
        <v>1876.44</v>
      </c>
      <c r="K107" s="33" t="s">
        <v>23</v>
      </c>
      <c r="N107" s="143">
        <v>0.04</v>
      </c>
      <c r="O107" s="22">
        <f t="shared" si="3"/>
        <v>75.057600000000008</v>
      </c>
    </row>
    <row r="108" spans="1:15" ht="136">
      <c r="A108" s="22" t="s">
        <v>23</v>
      </c>
      <c r="C108" s="32">
        <f t="shared" si="4"/>
        <v>103</v>
      </c>
      <c r="D108" s="33">
        <v>0</v>
      </c>
      <c r="E108" s="33" t="s">
        <v>1431</v>
      </c>
      <c r="F108" s="34" t="s">
        <v>1432</v>
      </c>
      <c r="G108" s="32" t="s">
        <v>1428</v>
      </c>
      <c r="H108" s="33">
        <v>13.600000000000001</v>
      </c>
      <c r="I108" s="33">
        <v>162.02000000000001</v>
      </c>
      <c r="J108" s="33">
        <f t="shared" si="5"/>
        <v>2203.4720000000002</v>
      </c>
      <c r="K108" s="33" t="s">
        <v>23</v>
      </c>
      <c r="N108" s="143">
        <v>0.04</v>
      </c>
      <c r="O108" s="22">
        <f t="shared" si="3"/>
        <v>88.138880000000015</v>
      </c>
    </row>
    <row r="109" spans="1:15" ht="409.6">
      <c r="A109" s="22" t="s">
        <v>23</v>
      </c>
      <c r="C109" s="32">
        <f t="shared" si="4"/>
        <v>104</v>
      </c>
      <c r="D109" s="33">
        <v>0</v>
      </c>
      <c r="E109" s="33" t="s">
        <v>2760</v>
      </c>
      <c r="F109" s="34" t="s">
        <v>4742</v>
      </c>
      <c r="G109" s="32" t="s">
        <v>1032</v>
      </c>
      <c r="H109" s="33">
        <v>1</v>
      </c>
      <c r="I109" s="33">
        <v>54184.516649999998</v>
      </c>
      <c r="J109" s="33">
        <f t="shared" si="5"/>
        <v>54184.516649999998</v>
      </c>
      <c r="K109" s="33" t="s">
        <v>23</v>
      </c>
      <c r="N109" s="143">
        <v>0.25</v>
      </c>
      <c r="O109" s="22">
        <f t="shared" si="3"/>
        <v>13546.129162499999</v>
      </c>
    </row>
    <row r="110" spans="1:15" ht="409.6">
      <c r="A110" s="22" t="s">
        <v>23</v>
      </c>
      <c r="C110" s="32">
        <f t="shared" si="4"/>
        <v>105</v>
      </c>
      <c r="D110" s="33">
        <v>0</v>
      </c>
      <c r="E110" s="33" t="s">
        <v>2762</v>
      </c>
      <c r="F110" s="34" t="s">
        <v>4743</v>
      </c>
      <c r="G110" s="32" t="s">
        <v>1032</v>
      </c>
      <c r="H110" s="33">
        <v>1</v>
      </c>
      <c r="I110" s="33">
        <v>54058.687100000003</v>
      </c>
      <c r="J110" s="33">
        <f t="shared" si="5"/>
        <v>54058.687100000003</v>
      </c>
      <c r="K110" s="33" t="s">
        <v>23</v>
      </c>
      <c r="N110" s="143">
        <v>0.25</v>
      </c>
      <c r="O110" s="22">
        <f t="shared" si="3"/>
        <v>13514.671775000001</v>
      </c>
    </row>
    <row r="111" spans="1:15" ht="409.6">
      <c r="A111" s="22" t="s">
        <v>23</v>
      </c>
      <c r="C111" s="32">
        <f t="shared" si="4"/>
        <v>106</v>
      </c>
      <c r="D111" s="33">
        <v>0</v>
      </c>
      <c r="E111" s="33" t="s">
        <v>2764</v>
      </c>
      <c r="F111" s="34" t="s">
        <v>4744</v>
      </c>
      <c r="G111" s="32" t="s">
        <v>1032</v>
      </c>
      <c r="H111" s="33">
        <v>1</v>
      </c>
      <c r="I111" s="33">
        <v>102476.99219999999</v>
      </c>
      <c r="J111" s="33">
        <f t="shared" si="5"/>
        <v>102476.99219999999</v>
      </c>
      <c r="K111" s="33" t="s">
        <v>23</v>
      </c>
      <c r="N111" s="143">
        <v>0.25</v>
      </c>
      <c r="O111" s="22">
        <f t="shared" si="3"/>
        <v>25619.248049999998</v>
      </c>
    </row>
    <row r="112" spans="1:15" ht="409.6">
      <c r="A112" s="22" t="s">
        <v>23</v>
      </c>
      <c r="C112" s="32">
        <f t="shared" si="4"/>
        <v>107</v>
      </c>
      <c r="D112" s="33">
        <v>0</v>
      </c>
      <c r="E112" s="33" t="s">
        <v>2766</v>
      </c>
      <c r="F112" s="34" t="s">
        <v>4745</v>
      </c>
      <c r="G112" s="32" t="s">
        <v>1032</v>
      </c>
      <c r="H112" s="33">
        <v>1</v>
      </c>
      <c r="I112" s="33">
        <v>102476.99219999999</v>
      </c>
      <c r="J112" s="33">
        <f t="shared" si="5"/>
        <v>102476.99219999999</v>
      </c>
      <c r="K112" s="33" t="s">
        <v>23</v>
      </c>
      <c r="N112" s="143">
        <v>0.25</v>
      </c>
      <c r="O112" s="22">
        <f t="shared" si="3"/>
        <v>25619.248049999998</v>
      </c>
    </row>
    <row r="113" spans="1:15" ht="409.6">
      <c r="A113" s="22" t="s">
        <v>23</v>
      </c>
      <c r="C113" s="32">
        <f t="shared" si="4"/>
        <v>108</v>
      </c>
      <c r="D113" s="33">
        <v>0</v>
      </c>
      <c r="E113" s="33" t="s">
        <v>2768</v>
      </c>
      <c r="F113" s="34" t="s">
        <v>4746</v>
      </c>
      <c r="G113" s="32" t="s">
        <v>1032</v>
      </c>
      <c r="H113" s="33">
        <v>1</v>
      </c>
      <c r="I113" s="33">
        <v>109169.22169999999</v>
      </c>
      <c r="J113" s="33">
        <f t="shared" si="5"/>
        <v>109169.22169999999</v>
      </c>
      <c r="K113" s="33" t="s">
        <v>23</v>
      </c>
      <c r="N113" s="143">
        <v>0.25</v>
      </c>
      <c r="O113" s="22">
        <f t="shared" si="3"/>
        <v>27292.305424999999</v>
      </c>
    </row>
    <row r="114" spans="1:15" ht="238">
      <c r="A114" s="22" t="s">
        <v>23</v>
      </c>
      <c r="C114" s="32">
        <f t="shared" si="4"/>
        <v>109</v>
      </c>
      <c r="D114" s="33">
        <v>0</v>
      </c>
      <c r="E114" s="33" t="s">
        <v>5142</v>
      </c>
      <c r="F114" s="34" t="s">
        <v>4382</v>
      </c>
      <c r="G114" s="32" t="s">
        <v>41</v>
      </c>
      <c r="H114" s="33">
        <v>30</v>
      </c>
      <c r="I114" s="33">
        <v>173.9</v>
      </c>
      <c r="J114" s="33">
        <f t="shared" si="5"/>
        <v>5217</v>
      </c>
      <c r="K114" s="33" t="s">
        <v>23</v>
      </c>
      <c r="M114" s="22" t="s">
        <v>5142</v>
      </c>
      <c r="N114" s="143">
        <v>0.11</v>
      </c>
      <c r="O114" s="22">
        <f t="shared" si="3"/>
        <v>573.87</v>
      </c>
    </row>
    <row r="115" spans="1:15" ht="204">
      <c r="A115" s="22" t="s">
        <v>23</v>
      </c>
      <c r="C115" s="32">
        <f t="shared" si="4"/>
        <v>110</v>
      </c>
      <c r="D115" s="33">
        <v>0</v>
      </c>
      <c r="E115" s="33" t="s">
        <v>5143</v>
      </c>
      <c r="F115" s="34" t="s">
        <v>4383</v>
      </c>
      <c r="G115" s="32" t="s">
        <v>41</v>
      </c>
      <c r="H115" s="33">
        <v>74</v>
      </c>
      <c r="I115" s="33">
        <v>143</v>
      </c>
      <c r="J115" s="33">
        <f t="shared" si="5"/>
        <v>10582</v>
      </c>
      <c r="K115" s="33" t="s">
        <v>23</v>
      </c>
      <c r="M115" s="22" t="s">
        <v>5143</v>
      </c>
      <c r="N115" s="143">
        <v>0.2</v>
      </c>
      <c r="O115" s="22">
        <f t="shared" si="3"/>
        <v>2116.4</v>
      </c>
    </row>
    <row r="116" spans="1:15" ht="221">
      <c r="A116" s="22" t="s">
        <v>23</v>
      </c>
      <c r="C116" s="32">
        <f t="shared" si="4"/>
        <v>111</v>
      </c>
      <c r="D116" s="33">
        <v>0</v>
      </c>
      <c r="E116" s="33" t="s">
        <v>5144</v>
      </c>
      <c r="F116" s="34" t="s">
        <v>4384</v>
      </c>
      <c r="G116" s="32" t="s">
        <v>41</v>
      </c>
      <c r="H116" s="33">
        <v>11</v>
      </c>
      <c r="I116" s="33">
        <v>137.30000000000001</v>
      </c>
      <c r="J116" s="33">
        <f t="shared" si="5"/>
        <v>1510.3000000000002</v>
      </c>
      <c r="K116" s="33" t="s">
        <v>23</v>
      </c>
      <c r="M116" s="22" t="s">
        <v>5144</v>
      </c>
      <c r="N116" s="143">
        <v>0.2</v>
      </c>
      <c r="O116" s="22">
        <f t="shared" si="3"/>
        <v>302.06000000000006</v>
      </c>
    </row>
    <row r="117" spans="1:15" ht="187">
      <c r="A117" s="22" t="s">
        <v>23</v>
      </c>
      <c r="C117" s="32">
        <f t="shared" si="4"/>
        <v>112</v>
      </c>
      <c r="D117" s="33">
        <v>0</v>
      </c>
      <c r="E117" s="33" t="s">
        <v>5145</v>
      </c>
      <c r="F117" s="34" t="s">
        <v>4385</v>
      </c>
      <c r="G117" s="32" t="s">
        <v>41</v>
      </c>
      <c r="H117" s="33">
        <v>33</v>
      </c>
      <c r="I117" s="33">
        <v>171</v>
      </c>
      <c r="J117" s="33">
        <f t="shared" si="5"/>
        <v>5643</v>
      </c>
      <c r="K117" s="33" t="s">
        <v>23</v>
      </c>
      <c r="M117" s="22" t="s">
        <v>5145</v>
      </c>
      <c r="N117" s="143">
        <v>9.1001804346120645E-3</v>
      </c>
      <c r="O117" s="22">
        <f t="shared" si="3"/>
        <v>51.352318192515881</v>
      </c>
    </row>
    <row r="118" spans="1:15" ht="153">
      <c r="A118" s="22" t="s">
        <v>23</v>
      </c>
      <c r="C118" s="32">
        <f t="shared" si="4"/>
        <v>113</v>
      </c>
      <c r="D118" s="33">
        <v>0</v>
      </c>
      <c r="E118" s="33" t="s">
        <v>5146</v>
      </c>
      <c r="F118" s="34" t="s">
        <v>4386</v>
      </c>
      <c r="G118" s="32" t="s">
        <v>41</v>
      </c>
      <c r="H118" s="33">
        <v>1</v>
      </c>
      <c r="I118" s="33">
        <v>2549.4</v>
      </c>
      <c r="J118" s="33">
        <f t="shared" si="5"/>
        <v>2549.4</v>
      </c>
      <c r="K118" s="33" t="s">
        <v>23</v>
      </c>
      <c r="M118" s="22" t="s">
        <v>5146</v>
      </c>
      <c r="N118" s="143">
        <v>2.8793652776910102E-2</v>
      </c>
      <c r="O118" s="22">
        <f t="shared" si="3"/>
        <v>73.40653838945461</v>
      </c>
    </row>
    <row r="119" spans="1:15" ht="102">
      <c r="A119" s="22" t="s">
        <v>23</v>
      </c>
      <c r="C119" s="32">
        <f t="shared" si="4"/>
        <v>114</v>
      </c>
      <c r="D119" s="33">
        <v>0</v>
      </c>
      <c r="E119" s="33" t="s">
        <v>5147</v>
      </c>
      <c r="F119" s="34" t="s">
        <v>1478</v>
      </c>
      <c r="G119" s="32" t="s">
        <v>41</v>
      </c>
      <c r="H119" s="33">
        <v>20</v>
      </c>
      <c r="I119" s="33">
        <v>1600.7</v>
      </c>
      <c r="J119" s="33">
        <f t="shared" si="5"/>
        <v>32014</v>
      </c>
      <c r="K119" s="33" t="s">
        <v>23</v>
      </c>
      <c r="M119" s="22" t="s">
        <v>5147</v>
      </c>
      <c r="N119" s="143">
        <v>0.11</v>
      </c>
      <c r="O119" s="22">
        <f t="shared" si="3"/>
        <v>3521.54</v>
      </c>
    </row>
    <row r="120" spans="1:15" ht="34">
      <c r="A120" s="22" t="s">
        <v>23</v>
      </c>
      <c r="C120" s="32">
        <f t="shared" si="4"/>
        <v>115</v>
      </c>
      <c r="D120" s="33">
        <v>0</v>
      </c>
      <c r="E120" s="33" t="s">
        <v>5148</v>
      </c>
      <c r="F120" s="34" t="s">
        <v>1423</v>
      </c>
      <c r="G120" s="32" t="s">
        <v>44</v>
      </c>
      <c r="H120" s="33">
        <v>600</v>
      </c>
      <c r="I120" s="33">
        <v>2.2999999999999998</v>
      </c>
      <c r="J120" s="33">
        <f t="shared" si="5"/>
        <v>1380</v>
      </c>
      <c r="K120" s="33" t="s">
        <v>23</v>
      </c>
      <c r="M120" s="22" t="s">
        <v>5148</v>
      </c>
      <c r="N120" s="143">
        <v>0.56956521739130439</v>
      </c>
      <c r="O120" s="22">
        <f t="shared" si="3"/>
        <v>786.00000000000011</v>
      </c>
    </row>
    <row r="121" spans="1:15" ht="119">
      <c r="A121" s="22" t="s">
        <v>23</v>
      </c>
      <c r="C121" s="32">
        <f t="shared" si="4"/>
        <v>116</v>
      </c>
      <c r="D121" s="33">
        <v>0</v>
      </c>
      <c r="E121" s="33" t="s">
        <v>5149</v>
      </c>
      <c r="F121" s="34" t="s">
        <v>1427</v>
      </c>
      <c r="G121" s="32" t="s">
        <v>123</v>
      </c>
      <c r="H121" s="33">
        <v>2046</v>
      </c>
      <c r="I121" s="33">
        <v>149.79</v>
      </c>
      <c r="J121" s="33">
        <f t="shared" si="5"/>
        <v>306470.33999999997</v>
      </c>
      <c r="K121" s="33" t="s">
        <v>23</v>
      </c>
      <c r="M121" s="22" t="s">
        <v>5149</v>
      </c>
      <c r="N121" s="143">
        <v>1.1749783029574679E-2</v>
      </c>
      <c r="O121" s="22">
        <f t="shared" si="3"/>
        <v>3600.9599999999818</v>
      </c>
    </row>
    <row r="122" spans="1:15" ht="255">
      <c r="A122" s="22" t="s">
        <v>23</v>
      </c>
      <c r="C122" s="32">
        <f t="shared" si="4"/>
        <v>117</v>
      </c>
      <c r="D122" s="33">
        <v>0</v>
      </c>
      <c r="E122" s="33" t="s">
        <v>5150</v>
      </c>
      <c r="F122" s="34" t="s">
        <v>5191</v>
      </c>
      <c r="G122" s="32" t="s">
        <v>41</v>
      </c>
      <c r="H122" s="33">
        <v>14</v>
      </c>
      <c r="I122" s="33">
        <v>250</v>
      </c>
      <c r="J122" s="33">
        <f t="shared" si="5"/>
        <v>3500</v>
      </c>
      <c r="K122" s="33" t="s">
        <v>23</v>
      </c>
      <c r="M122" s="22" t="s">
        <v>5150</v>
      </c>
      <c r="N122" s="143">
        <v>0.1</v>
      </c>
      <c r="O122" s="22">
        <f t="shared" si="3"/>
        <v>350</v>
      </c>
    </row>
    <row r="123" spans="1:15" ht="204">
      <c r="A123" s="22" t="s">
        <v>23</v>
      </c>
      <c r="C123" s="32">
        <f t="shared" si="4"/>
        <v>118</v>
      </c>
      <c r="D123" s="33">
        <v>0</v>
      </c>
      <c r="E123" s="33" t="s">
        <v>5151</v>
      </c>
      <c r="F123" s="34" t="s">
        <v>4387</v>
      </c>
      <c r="G123" s="32" t="s">
        <v>41</v>
      </c>
      <c r="H123" s="33">
        <v>30</v>
      </c>
      <c r="I123" s="33">
        <v>214</v>
      </c>
      <c r="J123" s="33">
        <f t="shared" si="5"/>
        <v>6420</v>
      </c>
      <c r="K123" s="33" t="s">
        <v>23</v>
      </c>
      <c r="M123" s="22" t="s">
        <v>5151</v>
      </c>
      <c r="N123" s="33">
        <v>6.9383177570093449E-2</v>
      </c>
      <c r="O123" s="22">
        <f t="shared" si="3"/>
        <v>445.43999999999994</v>
      </c>
    </row>
    <row r="124" spans="1:15" ht="204">
      <c r="A124" s="22" t="s">
        <v>23</v>
      </c>
      <c r="C124" s="32">
        <f t="shared" si="4"/>
        <v>119</v>
      </c>
      <c r="D124" s="33">
        <v>0</v>
      </c>
      <c r="E124" s="33" t="s">
        <v>5152</v>
      </c>
      <c r="F124" s="34" t="s">
        <v>4388</v>
      </c>
      <c r="G124" s="32" t="s">
        <v>41</v>
      </c>
      <c r="H124" s="33">
        <v>54</v>
      </c>
      <c r="I124" s="33">
        <v>319.3</v>
      </c>
      <c r="J124" s="33">
        <f t="shared" si="5"/>
        <v>17242.2</v>
      </c>
      <c r="K124" s="33" t="s">
        <v>23</v>
      </c>
      <c r="M124" s="22" t="s">
        <v>5152</v>
      </c>
      <c r="N124" s="33">
        <v>6.5393047290948941E-2</v>
      </c>
      <c r="O124" s="22">
        <f t="shared" si="3"/>
        <v>1127.52</v>
      </c>
    </row>
    <row r="125" spans="1:15" ht="136">
      <c r="A125" s="22" t="s">
        <v>23</v>
      </c>
      <c r="C125" s="32">
        <f t="shared" si="4"/>
        <v>120</v>
      </c>
      <c r="D125" s="33">
        <v>0</v>
      </c>
      <c r="E125" s="33" t="s">
        <v>5153</v>
      </c>
      <c r="F125" s="34" t="s">
        <v>5192</v>
      </c>
      <c r="G125" s="32" t="s">
        <v>41</v>
      </c>
      <c r="H125" s="33">
        <v>169</v>
      </c>
      <c r="I125" s="33">
        <v>64.400000000000006</v>
      </c>
      <c r="J125" s="33">
        <f t="shared" si="5"/>
        <v>10883.6</v>
      </c>
      <c r="K125" s="33" t="s">
        <v>23</v>
      </c>
      <c r="M125" s="22" t="s">
        <v>5153</v>
      </c>
      <c r="N125" s="33">
        <v>0.14000000000000001</v>
      </c>
      <c r="O125" s="22">
        <f t="shared" si="3"/>
        <v>1523.7040000000002</v>
      </c>
    </row>
    <row r="126" spans="1:15" ht="153">
      <c r="A126" s="22" t="s">
        <v>23</v>
      </c>
      <c r="C126" s="32">
        <f t="shared" si="4"/>
        <v>121</v>
      </c>
      <c r="D126" s="33">
        <v>0</v>
      </c>
      <c r="E126" s="33" t="s">
        <v>5154</v>
      </c>
      <c r="F126" s="34" t="s">
        <v>5193</v>
      </c>
      <c r="G126" s="32" t="s">
        <v>41</v>
      </c>
      <c r="H126" s="33">
        <v>36</v>
      </c>
      <c r="I126" s="33">
        <v>175.8</v>
      </c>
      <c r="J126" s="33">
        <f t="shared" si="5"/>
        <v>6328.8</v>
      </c>
      <c r="K126" s="33" t="s">
        <v>23</v>
      </c>
      <c r="M126" s="22" t="s">
        <v>5154</v>
      </c>
      <c r="N126" s="33">
        <v>0.2</v>
      </c>
      <c r="O126" s="22">
        <f t="shared" si="3"/>
        <v>1265.7600000000002</v>
      </c>
    </row>
    <row r="127" spans="1:15" ht="102">
      <c r="A127" s="22" t="s">
        <v>23</v>
      </c>
      <c r="C127" s="32">
        <f t="shared" si="4"/>
        <v>122</v>
      </c>
      <c r="D127" s="33">
        <v>0</v>
      </c>
      <c r="E127" s="33" t="s">
        <v>5155</v>
      </c>
      <c r="F127" s="34" t="s">
        <v>5179</v>
      </c>
      <c r="G127" s="32" t="s">
        <v>41</v>
      </c>
      <c r="H127" s="33">
        <v>1</v>
      </c>
      <c r="I127" s="33">
        <v>184</v>
      </c>
      <c r="J127" s="33">
        <f t="shared" si="5"/>
        <v>184</v>
      </c>
      <c r="K127" s="33" t="s">
        <v>23</v>
      </c>
      <c r="M127" s="22" t="s">
        <v>5155</v>
      </c>
      <c r="N127" s="33">
        <v>0.12608695652173912</v>
      </c>
      <c r="O127" s="22">
        <f t="shared" si="3"/>
        <v>23.2</v>
      </c>
    </row>
    <row r="128" spans="1:15" ht="409.6">
      <c r="A128" s="22" t="s">
        <v>23</v>
      </c>
      <c r="C128" s="32">
        <f t="shared" si="4"/>
        <v>123</v>
      </c>
      <c r="D128" s="33">
        <v>0</v>
      </c>
      <c r="E128" s="33" t="s">
        <v>2770</v>
      </c>
      <c r="F128" s="34" t="s">
        <v>4747</v>
      </c>
      <c r="G128" s="32" t="s">
        <v>41</v>
      </c>
      <c r="H128" s="33">
        <v>1</v>
      </c>
      <c r="I128" s="33">
        <v>73938.249000000025</v>
      </c>
      <c r="J128" s="33">
        <f t="shared" si="5"/>
        <v>73938.249000000025</v>
      </c>
      <c r="K128" s="33" t="s">
        <v>23</v>
      </c>
      <c r="N128" s="143">
        <v>0.15</v>
      </c>
      <c r="O128" s="22">
        <f t="shared" si="3"/>
        <v>11090.737350000003</v>
      </c>
    </row>
    <row r="129" spans="1:15" ht="170">
      <c r="A129" s="22" t="s">
        <v>23</v>
      </c>
      <c r="C129" s="32">
        <f t="shared" si="4"/>
        <v>124</v>
      </c>
      <c r="D129" s="33">
        <v>0</v>
      </c>
      <c r="E129" s="33" t="s">
        <v>2772</v>
      </c>
      <c r="F129" s="34" t="s">
        <v>4748</v>
      </c>
      <c r="G129" s="32" t="s">
        <v>41</v>
      </c>
      <c r="H129" s="33">
        <v>1</v>
      </c>
      <c r="I129" s="33">
        <v>7980</v>
      </c>
      <c r="J129" s="33">
        <f t="shared" si="5"/>
        <v>7980</v>
      </c>
      <c r="K129" s="33" t="s">
        <v>23</v>
      </c>
      <c r="N129" s="143">
        <v>0.15</v>
      </c>
      <c r="O129" s="22">
        <f t="shared" si="3"/>
        <v>1197</v>
      </c>
    </row>
    <row r="130" spans="1:15" ht="170">
      <c r="A130" s="22" t="s">
        <v>23</v>
      </c>
      <c r="C130" s="32">
        <f t="shared" si="4"/>
        <v>125</v>
      </c>
      <c r="D130" s="33">
        <v>0</v>
      </c>
      <c r="E130" s="33" t="s">
        <v>2774</v>
      </c>
      <c r="F130" s="34" t="s">
        <v>4749</v>
      </c>
      <c r="G130" s="32" t="s">
        <v>41</v>
      </c>
      <c r="H130" s="33">
        <v>1</v>
      </c>
      <c r="I130" s="33">
        <v>2940</v>
      </c>
      <c r="J130" s="33">
        <f t="shared" si="5"/>
        <v>2940</v>
      </c>
      <c r="K130" s="33" t="s">
        <v>23</v>
      </c>
      <c r="N130" s="143">
        <v>0.15</v>
      </c>
      <c r="O130" s="22">
        <f t="shared" si="3"/>
        <v>441</v>
      </c>
    </row>
    <row r="131" spans="1:15" ht="409.6">
      <c r="A131" s="22" t="s">
        <v>23</v>
      </c>
      <c r="C131" s="32">
        <f t="shared" si="4"/>
        <v>126</v>
      </c>
      <c r="D131" s="33">
        <v>0</v>
      </c>
      <c r="E131" s="33" t="s">
        <v>48</v>
      </c>
      <c r="F131" s="34" t="s">
        <v>4750</v>
      </c>
      <c r="G131" s="32" t="s">
        <v>41</v>
      </c>
      <c r="H131" s="33">
        <v>1</v>
      </c>
      <c r="I131" s="33">
        <v>1800</v>
      </c>
      <c r="J131" s="33">
        <f t="shared" si="5"/>
        <v>1800</v>
      </c>
      <c r="K131" s="33" t="s">
        <v>23</v>
      </c>
      <c r="N131" s="143">
        <v>0.15</v>
      </c>
      <c r="O131" s="22">
        <f t="shared" si="3"/>
        <v>270</v>
      </c>
    </row>
    <row r="132" spans="1:15" ht="153">
      <c r="A132" s="22" t="s">
        <v>23</v>
      </c>
      <c r="C132" s="32">
        <f t="shared" si="4"/>
        <v>127</v>
      </c>
      <c r="D132" s="33">
        <v>0</v>
      </c>
      <c r="E132" s="33" t="s">
        <v>1434</v>
      </c>
      <c r="F132" s="34" t="s">
        <v>4751</v>
      </c>
      <c r="G132" s="32" t="s">
        <v>41</v>
      </c>
      <c r="H132" s="33">
        <v>3</v>
      </c>
      <c r="I132" s="33">
        <v>418.9</v>
      </c>
      <c r="J132" s="33">
        <f t="shared" si="5"/>
        <v>1256.6999999999998</v>
      </c>
      <c r="K132" s="33" t="s">
        <v>23</v>
      </c>
      <c r="N132" s="143">
        <v>0.22153258534256384</v>
      </c>
      <c r="O132" s="22">
        <f t="shared" si="3"/>
        <v>278.39999999999992</v>
      </c>
    </row>
    <row r="133" spans="1:15" ht="136">
      <c r="A133" s="22" t="s">
        <v>23</v>
      </c>
      <c r="C133" s="32">
        <f t="shared" si="4"/>
        <v>128</v>
      </c>
      <c r="D133" s="33">
        <v>0</v>
      </c>
      <c r="E133" s="33" t="s">
        <v>2776</v>
      </c>
      <c r="F133" s="34" t="s">
        <v>4752</v>
      </c>
      <c r="G133" s="32" t="s">
        <v>41</v>
      </c>
      <c r="H133" s="33">
        <v>1</v>
      </c>
      <c r="I133" s="33">
        <v>8000</v>
      </c>
      <c r="J133" s="33">
        <f t="shared" si="5"/>
        <v>8000</v>
      </c>
      <c r="K133" s="33" t="s">
        <v>23</v>
      </c>
      <c r="N133" s="143">
        <v>0.15</v>
      </c>
      <c r="O133" s="22">
        <f t="shared" si="3"/>
        <v>1200</v>
      </c>
    </row>
    <row r="134" spans="1:15" ht="136">
      <c r="A134" s="22" t="s">
        <v>23</v>
      </c>
      <c r="C134" s="32">
        <f t="shared" si="4"/>
        <v>129</v>
      </c>
      <c r="D134" s="33">
        <v>0</v>
      </c>
      <c r="E134" s="33" t="s">
        <v>2777</v>
      </c>
      <c r="F134" s="34" t="s">
        <v>4753</v>
      </c>
      <c r="G134" s="32" t="s">
        <v>41</v>
      </c>
      <c r="H134" s="33">
        <v>1</v>
      </c>
      <c r="I134" s="33">
        <v>108768</v>
      </c>
      <c r="J134" s="33">
        <f t="shared" si="5"/>
        <v>108768</v>
      </c>
      <c r="K134" s="33" t="s">
        <v>23</v>
      </c>
      <c r="N134" s="143">
        <v>0.13</v>
      </c>
      <c r="O134" s="22">
        <f t="shared" si="3"/>
        <v>14139.84</v>
      </c>
    </row>
    <row r="135" spans="1:15" ht="136">
      <c r="A135" s="22" t="s">
        <v>23</v>
      </c>
      <c r="C135" s="32">
        <f t="shared" si="4"/>
        <v>130</v>
      </c>
      <c r="D135" s="33">
        <v>0</v>
      </c>
      <c r="E135" s="33" t="s">
        <v>2779</v>
      </c>
      <c r="F135" s="34" t="s">
        <v>4754</v>
      </c>
      <c r="G135" s="32" t="s">
        <v>41</v>
      </c>
      <c r="H135" s="33">
        <v>1</v>
      </c>
      <c r="I135" s="33">
        <v>3460.8</v>
      </c>
      <c r="J135" s="33">
        <f t="shared" si="5"/>
        <v>3460.8</v>
      </c>
      <c r="K135" s="33" t="s">
        <v>23</v>
      </c>
      <c r="N135" s="143">
        <v>0.15</v>
      </c>
      <c r="O135" s="22">
        <f t="shared" si="3"/>
        <v>519.12</v>
      </c>
    </row>
    <row r="136" spans="1:15" ht="170">
      <c r="A136" s="22" t="s">
        <v>23</v>
      </c>
      <c r="C136" s="32">
        <f t="shared" si="4"/>
        <v>131</v>
      </c>
      <c r="D136" s="33">
        <v>0</v>
      </c>
      <c r="E136" s="33" t="s">
        <v>2781</v>
      </c>
      <c r="F136" s="34" t="s">
        <v>4755</v>
      </c>
      <c r="G136" s="32" t="s">
        <v>41</v>
      </c>
      <c r="H136" s="33">
        <v>1</v>
      </c>
      <c r="I136" s="33">
        <v>5479.6</v>
      </c>
      <c r="J136" s="33">
        <f t="shared" si="5"/>
        <v>5479.6</v>
      </c>
      <c r="K136" s="33" t="s">
        <v>23</v>
      </c>
      <c r="N136" s="143">
        <v>0.15</v>
      </c>
      <c r="O136" s="22">
        <f t="shared" ref="O136:O199" si="6">+J136*N136</f>
        <v>821.94</v>
      </c>
    </row>
    <row r="137" spans="1:15" ht="170">
      <c r="A137" s="22" t="s">
        <v>23</v>
      </c>
      <c r="C137" s="32">
        <f t="shared" si="4"/>
        <v>132</v>
      </c>
      <c r="D137" s="33">
        <v>0</v>
      </c>
      <c r="E137" s="33" t="s">
        <v>2783</v>
      </c>
      <c r="F137" s="34" t="s">
        <v>4756</v>
      </c>
      <c r="G137" s="32" t="s">
        <v>41</v>
      </c>
      <c r="H137" s="33">
        <v>1</v>
      </c>
      <c r="I137" s="33">
        <v>3749.2</v>
      </c>
      <c r="J137" s="33">
        <f t="shared" ref="J137:J200" si="7">+H137*I137</f>
        <v>3749.2</v>
      </c>
      <c r="K137" s="33" t="s">
        <v>23</v>
      </c>
      <c r="N137" s="143">
        <v>0.15</v>
      </c>
      <c r="O137" s="22">
        <f t="shared" si="6"/>
        <v>562.38</v>
      </c>
    </row>
    <row r="138" spans="1:15" ht="170">
      <c r="A138" s="22" t="s">
        <v>23</v>
      </c>
      <c r="C138" s="32">
        <f t="shared" ref="C138:C201" si="8">+C137+1</f>
        <v>133</v>
      </c>
      <c r="D138" s="33">
        <v>0</v>
      </c>
      <c r="E138" s="33" t="s">
        <v>2785</v>
      </c>
      <c r="F138" s="34" t="s">
        <v>4757</v>
      </c>
      <c r="G138" s="32" t="s">
        <v>41</v>
      </c>
      <c r="H138" s="33">
        <v>1</v>
      </c>
      <c r="I138" s="33">
        <v>7210</v>
      </c>
      <c r="J138" s="33">
        <f t="shared" si="7"/>
        <v>7210</v>
      </c>
      <c r="K138" s="33" t="s">
        <v>23</v>
      </c>
      <c r="N138" s="143">
        <v>0.15</v>
      </c>
      <c r="O138" s="22">
        <f t="shared" si="6"/>
        <v>1081.5</v>
      </c>
    </row>
    <row r="139" spans="1:15" ht="170">
      <c r="A139" s="22" t="s">
        <v>23</v>
      </c>
      <c r="C139" s="32">
        <f t="shared" si="8"/>
        <v>134</v>
      </c>
      <c r="D139" s="33">
        <v>0</v>
      </c>
      <c r="E139" s="33" t="s">
        <v>2787</v>
      </c>
      <c r="F139" s="34" t="s">
        <v>4758</v>
      </c>
      <c r="G139" s="32" t="s">
        <v>41</v>
      </c>
      <c r="H139" s="33">
        <v>1</v>
      </c>
      <c r="I139" s="33">
        <v>19611.2</v>
      </c>
      <c r="J139" s="33">
        <f t="shared" si="7"/>
        <v>19611.2</v>
      </c>
      <c r="K139" s="33" t="s">
        <v>23</v>
      </c>
      <c r="N139" s="143">
        <v>0.15</v>
      </c>
      <c r="O139" s="22">
        <f t="shared" si="6"/>
        <v>2941.68</v>
      </c>
    </row>
    <row r="140" spans="1:15" ht="170">
      <c r="A140" s="22" t="s">
        <v>23</v>
      </c>
      <c r="C140" s="32">
        <f t="shared" si="8"/>
        <v>135</v>
      </c>
      <c r="D140" s="33">
        <v>0</v>
      </c>
      <c r="E140" s="33" t="s">
        <v>2789</v>
      </c>
      <c r="F140" s="34" t="s">
        <v>4759</v>
      </c>
      <c r="G140" s="32" t="s">
        <v>41</v>
      </c>
      <c r="H140" s="33">
        <v>8</v>
      </c>
      <c r="I140" s="33">
        <v>1500</v>
      </c>
      <c r="J140" s="33">
        <f t="shared" si="7"/>
        <v>12000</v>
      </c>
      <c r="K140" s="33" t="s">
        <v>23</v>
      </c>
      <c r="N140" s="143">
        <v>0.15</v>
      </c>
      <c r="O140" s="22">
        <f t="shared" si="6"/>
        <v>1800</v>
      </c>
    </row>
    <row r="141" spans="1:15" ht="170">
      <c r="A141" s="22" t="s">
        <v>23</v>
      </c>
      <c r="C141" s="32">
        <f t="shared" si="8"/>
        <v>136</v>
      </c>
      <c r="D141" s="33">
        <v>0</v>
      </c>
      <c r="E141" s="33" t="s">
        <v>2790</v>
      </c>
      <c r="F141" s="34" t="s">
        <v>4760</v>
      </c>
      <c r="G141" s="32" t="s">
        <v>41</v>
      </c>
      <c r="H141" s="33">
        <v>1</v>
      </c>
      <c r="I141" s="33">
        <v>2000</v>
      </c>
      <c r="J141" s="33">
        <f t="shared" si="7"/>
        <v>2000</v>
      </c>
      <c r="K141" s="33" t="s">
        <v>23</v>
      </c>
      <c r="N141" s="143">
        <v>0.15</v>
      </c>
      <c r="O141" s="22">
        <f t="shared" si="6"/>
        <v>300</v>
      </c>
    </row>
    <row r="142" spans="1:15" ht="170">
      <c r="A142" s="22" t="s">
        <v>23</v>
      </c>
      <c r="C142" s="32">
        <f t="shared" si="8"/>
        <v>137</v>
      </c>
      <c r="D142" s="33">
        <v>0</v>
      </c>
      <c r="E142" s="33" t="s">
        <v>2791</v>
      </c>
      <c r="F142" s="34" t="s">
        <v>4761</v>
      </c>
      <c r="G142" s="32" t="s">
        <v>41</v>
      </c>
      <c r="H142" s="33">
        <v>1</v>
      </c>
      <c r="I142" s="33">
        <v>2500</v>
      </c>
      <c r="J142" s="33">
        <f t="shared" si="7"/>
        <v>2500</v>
      </c>
      <c r="K142" s="33" t="s">
        <v>23</v>
      </c>
      <c r="N142" s="143">
        <v>0.15</v>
      </c>
      <c r="O142" s="22">
        <f t="shared" si="6"/>
        <v>375</v>
      </c>
    </row>
    <row r="143" spans="1:15" ht="170">
      <c r="A143" s="22" t="s">
        <v>23</v>
      </c>
      <c r="C143" s="32">
        <f t="shared" si="8"/>
        <v>138</v>
      </c>
      <c r="D143" s="33">
        <v>0</v>
      </c>
      <c r="E143" s="33" t="s">
        <v>2792</v>
      </c>
      <c r="F143" s="34" t="s">
        <v>4762</v>
      </c>
      <c r="G143" s="32" t="s">
        <v>41</v>
      </c>
      <c r="H143" s="33">
        <v>1</v>
      </c>
      <c r="I143" s="33">
        <v>4000</v>
      </c>
      <c r="J143" s="33">
        <f t="shared" si="7"/>
        <v>4000</v>
      </c>
      <c r="K143" s="33" t="s">
        <v>23</v>
      </c>
      <c r="N143" s="143">
        <v>0.15</v>
      </c>
      <c r="O143" s="22">
        <f t="shared" si="6"/>
        <v>600</v>
      </c>
    </row>
    <row r="144" spans="1:15" ht="170">
      <c r="A144" s="22" t="s">
        <v>23</v>
      </c>
      <c r="C144" s="32">
        <f t="shared" si="8"/>
        <v>139</v>
      </c>
      <c r="D144" s="33">
        <v>0</v>
      </c>
      <c r="E144" s="33" t="s">
        <v>2793</v>
      </c>
      <c r="F144" s="34" t="s">
        <v>4763</v>
      </c>
      <c r="G144" s="32" t="s">
        <v>41</v>
      </c>
      <c r="H144" s="33">
        <v>1</v>
      </c>
      <c r="I144" s="33">
        <v>11824.4</v>
      </c>
      <c r="J144" s="33">
        <f t="shared" si="7"/>
        <v>11824.4</v>
      </c>
      <c r="K144" s="33" t="s">
        <v>23</v>
      </c>
      <c r="N144" s="143">
        <v>0.15</v>
      </c>
      <c r="O144" s="22">
        <f t="shared" si="6"/>
        <v>1773.6599999999999</v>
      </c>
    </row>
    <row r="145" spans="1:15" ht="85">
      <c r="A145" s="22" t="s">
        <v>23</v>
      </c>
      <c r="C145" s="32">
        <f t="shared" si="8"/>
        <v>140</v>
      </c>
      <c r="D145" s="33">
        <v>0</v>
      </c>
      <c r="E145" s="33" t="s">
        <v>2795</v>
      </c>
      <c r="F145" s="34" t="s">
        <v>4764</v>
      </c>
      <c r="G145" s="32" t="s">
        <v>41</v>
      </c>
      <c r="H145" s="33">
        <v>2</v>
      </c>
      <c r="I145" s="33">
        <v>3500</v>
      </c>
      <c r="J145" s="33">
        <f t="shared" si="7"/>
        <v>7000</v>
      </c>
      <c r="K145" s="33" t="s">
        <v>23</v>
      </c>
      <c r="N145" s="143">
        <v>0.15</v>
      </c>
      <c r="O145" s="22">
        <f t="shared" si="6"/>
        <v>1050</v>
      </c>
    </row>
    <row r="146" spans="1:15" ht="221">
      <c r="A146" s="22" t="s">
        <v>23</v>
      </c>
      <c r="C146" s="32">
        <f t="shared" si="8"/>
        <v>141</v>
      </c>
      <c r="D146" s="33">
        <v>0</v>
      </c>
      <c r="E146" s="33" t="s">
        <v>4765</v>
      </c>
      <c r="F146" s="34" t="s">
        <v>4766</v>
      </c>
      <c r="G146" s="32" t="s">
        <v>44</v>
      </c>
      <c r="H146" s="33">
        <v>30</v>
      </c>
      <c r="I146" s="33">
        <v>22.3</v>
      </c>
      <c r="J146" s="33">
        <f t="shared" si="7"/>
        <v>669</v>
      </c>
      <c r="K146" s="33" t="s">
        <v>23</v>
      </c>
      <c r="N146" s="143">
        <v>0.15</v>
      </c>
      <c r="O146" s="22">
        <f t="shared" si="6"/>
        <v>100.35</v>
      </c>
    </row>
    <row r="147" spans="1:15" ht="102">
      <c r="A147" s="22" t="s">
        <v>23</v>
      </c>
      <c r="C147" s="32">
        <f t="shared" si="8"/>
        <v>142</v>
      </c>
      <c r="D147" s="33">
        <v>0</v>
      </c>
      <c r="E147" s="33" t="s">
        <v>96</v>
      </c>
      <c r="F147" s="34" t="s">
        <v>4767</v>
      </c>
      <c r="G147" s="32" t="s">
        <v>41</v>
      </c>
      <c r="H147" s="33">
        <v>461</v>
      </c>
      <c r="I147" s="33">
        <v>7.7</v>
      </c>
      <c r="J147" s="33">
        <f t="shared" si="7"/>
        <v>3549.7000000000003</v>
      </c>
      <c r="K147" s="33" t="s">
        <v>23</v>
      </c>
      <c r="N147" s="143">
        <v>0.14000000000000001</v>
      </c>
      <c r="O147" s="22">
        <f t="shared" si="6"/>
        <v>496.95800000000008</v>
      </c>
    </row>
    <row r="148" spans="1:15" ht="119">
      <c r="A148" s="22" t="s">
        <v>23</v>
      </c>
      <c r="C148" s="32">
        <f t="shared" si="8"/>
        <v>143</v>
      </c>
      <c r="D148" s="33">
        <v>0</v>
      </c>
      <c r="E148" s="33" t="s">
        <v>1449</v>
      </c>
      <c r="F148" s="34" t="s">
        <v>4768</v>
      </c>
      <c r="G148" s="32" t="s">
        <v>41</v>
      </c>
      <c r="H148" s="33">
        <v>198</v>
      </c>
      <c r="I148" s="33">
        <v>53.2</v>
      </c>
      <c r="J148" s="33">
        <f t="shared" si="7"/>
        <v>10533.6</v>
      </c>
      <c r="K148" s="33" t="s">
        <v>23</v>
      </c>
      <c r="N148" s="143">
        <v>0.32</v>
      </c>
      <c r="O148" s="22">
        <f t="shared" si="6"/>
        <v>3370.7520000000004</v>
      </c>
    </row>
    <row r="149" spans="1:15" ht="119">
      <c r="A149" s="22" t="s">
        <v>23</v>
      </c>
      <c r="C149" s="32">
        <f t="shared" si="8"/>
        <v>144</v>
      </c>
      <c r="D149" s="33">
        <v>0</v>
      </c>
      <c r="E149" s="33" t="s">
        <v>1446</v>
      </c>
      <c r="F149" s="34" t="s">
        <v>4769</v>
      </c>
      <c r="G149" s="32" t="s">
        <v>41</v>
      </c>
      <c r="H149" s="33">
        <v>169</v>
      </c>
      <c r="I149" s="33">
        <v>60.7</v>
      </c>
      <c r="J149" s="33">
        <f t="shared" si="7"/>
        <v>10258.300000000001</v>
      </c>
      <c r="K149" s="33" t="s">
        <v>23</v>
      </c>
      <c r="N149" s="143">
        <v>0.32</v>
      </c>
      <c r="O149" s="22">
        <f t="shared" si="6"/>
        <v>3282.6560000000004</v>
      </c>
    </row>
    <row r="150" spans="1:15" ht="85">
      <c r="A150" s="22" t="s">
        <v>23</v>
      </c>
      <c r="C150" s="32">
        <f t="shared" si="8"/>
        <v>145</v>
      </c>
      <c r="D150" s="33">
        <v>0</v>
      </c>
      <c r="E150" s="33" t="s">
        <v>113</v>
      </c>
      <c r="F150" s="34" t="s">
        <v>4770</v>
      </c>
      <c r="G150" s="32" t="s">
        <v>41</v>
      </c>
      <c r="H150" s="33">
        <v>128</v>
      </c>
      <c r="I150" s="33">
        <v>144.19999999999999</v>
      </c>
      <c r="J150" s="33">
        <f t="shared" si="7"/>
        <v>18457.599999999999</v>
      </c>
      <c r="K150" s="33" t="s">
        <v>23</v>
      </c>
      <c r="N150" s="143">
        <v>0.16088765603328709</v>
      </c>
      <c r="O150" s="22">
        <f t="shared" si="6"/>
        <v>2969.5999999999995</v>
      </c>
    </row>
    <row r="151" spans="1:15" ht="68">
      <c r="A151" s="22" t="s">
        <v>23</v>
      </c>
      <c r="C151" s="32">
        <f t="shared" si="8"/>
        <v>146</v>
      </c>
      <c r="D151" s="33">
        <v>0</v>
      </c>
      <c r="E151" s="33" t="s">
        <v>2797</v>
      </c>
      <c r="F151" s="34" t="s">
        <v>4771</v>
      </c>
      <c r="G151" s="32" t="s">
        <v>41</v>
      </c>
      <c r="H151" s="33">
        <v>16</v>
      </c>
      <c r="I151" s="33">
        <v>167.6</v>
      </c>
      <c r="J151" s="33">
        <f t="shared" si="7"/>
        <v>2681.6</v>
      </c>
      <c r="K151" s="33" t="s">
        <v>23</v>
      </c>
      <c r="N151" s="143">
        <v>0.13842482100238662</v>
      </c>
      <c r="O151" s="22">
        <f t="shared" si="6"/>
        <v>371.19999999999993</v>
      </c>
    </row>
    <row r="152" spans="1:15" ht="119">
      <c r="A152" s="22" t="s">
        <v>23</v>
      </c>
      <c r="C152" s="32">
        <f t="shared" si="8"/>
        <v>147</v>
      </c>
      <c r="D152" s="33">
        <v>0</v>
      </c>
      <c r="E152" s="33" t="s">
        <v>2798</v>
      </c>
      <c r="F152" s="34" t="s">
        <v>4772</v>
      </c>
      <c r="G152" s="32" t="s">
        <v>41</v>
      </c>
      <c r="H152" s="33">
        <v>30</v>
      </c>
      <c r="I152" s="33">
        <v>80.3</v>
      </c>
      <c r="J152" s="33">
        <f t="shared" si="7"/>
        <v>2409</v>
      </c>
      <c r="K152" s="33" t="s">
        <v>23</v>
      </c>
      <c r="N152" s="143">
        <v>0.28891656288916556</v>
      </c>
      <c r="O152" s="22">
        <f t="shared" si="6"/>
        <v>695.99999999999989</v>
      </c>
    </row>
    <row r="153" spans="1:15" ht="289">
      <c r="A153" s="22" t="s">
        <v>23</v>
      </c>
      <c r="C153" s="32">
        <f t="shared" si="8"/>
        <v>148</v>
      </c>
      <c r="D153" s="33">
        <v>0</v>
      </c>
      <c r="E153" s="33" t="s">
        <v>2799</v>
      </c>
      <c r="F153" s="34" t="s">
        <v>4773</v>
      </c>
      <c r="G153" s="32" t="s">
        <v>41</v>
      </c>
      <c r="H153" s="33">
        <v>7</v>
      </c>
      <c r="I153" s="33">
        <v>191.4</v>
      </c>
      <c r="J153" s="33">
        <f t="shared" si="7"/>
        <v>1339.8</v>
      </c>
      <c r="K153" s="33" t="s">
        <v>23</v>
      </c>
      <c r="N153" s="143">
        <v>0.1212121212121212</v>
      </c>
      <c r="O153" s="22">
        <f t="shared" si="6"/>
        <v>162.39999999999998</v>
      </c>
    </row>
    <row r="154" spans="1:15" ht="272">
      <c r="A154" s="22" t="s">
        <v>23</v>
      </c>
      <c r="C154" s="32">
        <f t="shared" si="8"/>
        <v>149</v>
      </c>
      <c r="D154" s="33">
        <v>0</v>
      </c>
      <c r="E154" s="33" t="s">
        <v>2800</v>
      </c>
      <c r="F154" s="34" t="s">
        <v>4774</v>
      </c>
      <c r="G154" s="32" t="s">
        <v>41</v>
      </c>
      <c r="H154" s="33">
        <v>9</v>
      </c>
      <c r="I154" s="33">
        <v>544</v>
      </c>
      <c r="J154" s="33">
        <f t="shared" si="7"/>
        <v>4896</v>
      </c>
      <c r="K154" s="33" t="s">
        <v>23</v>
      </c>
      <c r="N154" s="143">
        <v>8.5294117647058826E-2</v>
      </c>
      <c r="O154" s="22">
        <f t="shared" si="6"/>
        <v>417.6</v>
      </c>
    </row>
    <row r="155" spans="1:15" ht="289">
      <c r="A155" s="22" t="s">
        <v>23</v>
      </c>
      <c r="C155" s="32">
        <f t="shared" si="8"/>
        <v>150</v>
      </c>
      <c r="D155" s="33">
        <v>0</v>
      </c>
      <c r="E155" s="33" t="s">
        <v>1452</v>
      </c>
      <c r="F155" s="34" t="s">
        <v>4775</v>
      </c>
      <c r="G155" s="32" t="s">
        <v>41</v>
      </c>
      <c r="H155" s="33">
        <v>5</v>
      </c>
      <c r="I155" s="33">
        <v>226.1</v>
      </c>
      <c r="J155" s="33">
        <f t="shared" si="7"/>
        <v>1130.5</v>
      </c>
      <c r="K155" s="33" t="s">
        <v>23</v>
      </c>
      <c r="N155" s="143">
        <v>0.10260946483856699</v>
      </c>
      <c r="O155" s="22">
        <f t="shared" si="6"/>
        <v>115.99999999999999</v>
      </c>
    </row>
    <row r="156" spans="1:15" ht="289">
      <c r="A156" s="22" t="s">
        <v>23</v>
      </c>
      <c r="C156" s="32">
        <f t="shared" si="8"/>
        <v>151</v>
      </c>
      <c r="D156" s="33">
        <v>0</v>
      </c>
      <c r="E156" s="33" t="s">
        <v>1453</v>
      </c>
      <c r="F156" s="34" t="s">
        <v>4776</v>
      </c>
      <c r="G156" s="32" t="s">
        <v>41</v>
      </c>
      <c r="H156" s="33">
        <v>30</v>
      </c>
      <c r="I156" s="33">
        <v>124.4</v>
      </c>
      <c r="J156" s="33">
        <f t="shared" si="7"/>
        <v>3732</v>
      </c>
      <c r="K156" s="33" t="s">
        <v>23</v>
      </c>
      <c r="N156" s="143">
        <v>0.18649517684887459</v>
      </c>
      <c r="O156" s="22">
        <f t="shared" si="6"/>
        <v>696</v>
      </c>
    </row>
    <row r="157" spans="1:15" ht="289">
      <c r="A157" s="22" t="s">
        <v>23</v>
      </c>
      <c r="C157" s="32">
        <f t="shared" si="8"/>
        <v>152</v>
      </c>
      <c r="D157" s="33">
        <v>0</v>
      </c>
      <c r="E157" s="33" t="s">
        <v>1454</v>
      </c>
      <c r="F157" s="34" t="s">
        <v>4777</v>
      </c>
      <c r="G157" s="32" t="s">
        <v>41</v>
      </c>
      <c r="H157" s="33">
        <v>18</v>
      </c>
      <c r="I157" s="33">
        <v>219.8</v>
      </c>
      <c r="J157" s="33">
        <f t="shared" si="7"/>
        <v>3956.4</v>
      </c>
      <c r="K157" s="33" t="s">
        <v>23</v>
      </c>
      <c r="N157" s="143">
        <v>0.10555050045495905</v>
      </c>
      <c r="O157" s="22">
        <f t="shared" si="6"/>
        <v>417.59999999999997</v>
      </c>
    </row>
    <row r="158" spans="1:15" ht="289">
      <c r="A158" s="22" t="s">
        <v>23</v>
      </c>
      <c r="C158" s="32">
        <f t="shared" si="8"/>
        <v>153</v>
      </c>
      <c r="D158" s="33">
        <v>0</v>
      </c>
      <c r="E158" s="33" t="s">
        <v>1455</v>
      </c>
      <c r="F158" s="34" t="s">
        <v>4778</v>
      </c>
      <c r="G158" s="32" t="s">
        <v>41</v>
      </c>
      <c r="H158" s="33">
        <v>69</v>
      </c>
      <c r="I158" s="33">
        <v>200.5</v>
      </c>
      <c r="J158" s="33">
        <f t="shared" si="7"/>
        <v>13834.5</v>
      </c>
      <c r="K158" s="33" t="s">
        <v>23</v>
      </c>
      <c r="N158" s="143">
        <v>0.11571072319201994</v>
      </c>
      <c r="O158" s="22">
        <f t="shared" si="6"/>
        <v>1600.8</v>
      </c>
    </row>
    <row r="159" spans="1:15" ht="289">
      <c r="A159" s="22" t="s">
        <v>23</v>
      </c>
      <c r="C159" s="32">
        <f t="shared" si="8"/>
        <v>154</v>
      </c>
      <c r="D159" s="33">
        <v>0</v>
      </c>
      <c r="E159" s="33" t="s">
        <v>1462</v>
      </c>
      <c r="F159" s="34" t="s">
        <v>4779</v>
      </c>
      <c r="G159" s="32" t="s">
        <v>41</v>
      </c>
      <c r="H159" s="33">
        <v>53</v>
      </c>
      <c r="I159" s="33">
        <v>435.1</v>
      </c>
      <c r="J159" s="33">
        <f t="shared" si="7"/>
        <v>23060.300000000003</v>
      </c>
      <c r="K159" s="33" t="s">
        <v>23</v>
      </c>
      <c r="N159" s="143">
        <v>5.3321075614801192E-2</v>
      </c>
      <c r="O159" s="22">
        <f t="shared" si="6"/>
        <v>1229.6000000000001</v>
      </c>
    </row>
    <row r="160" spans="1:15" ht="119">
      <c r="A160" s="22" t="s">
        <v>23</v>
      </c>
      <c r="C160" s="32">
        <f t="shared" si="8"/>
        <v>155</v>
      </c>
      <c r="D160" s="33">
        <v>0</v>
      </c>
      <c r="E160" s="33" t="s">
        <v>1442</v>
      </c>
      <c r="F160" s="34" t="s">
        <v>4780</v>
      </c>
      <c r="G160" s="32" t="s">
        <v>41</v>
      </c>
      <c r="H160" s="33">
        <v>137</v>
      </c>
      <c r="I160" s="33">
        <v>49.7</v>
      </c>
      <c r="J160" s="33">
        <f t="shared" si="7"/>
        <v>6808.9000000000005</v>
      </c>
      <c r="K160" s="33" t="s">
        <v>23</v>
      </c>
      <c r="N160" s="143">
        <v>0.15</v>
      </c>
      <c r="O160" s="22">
        <f t="shared" si="6"/>
        <v>1021.335</v>
      </c>
    </row>
    <row r="161" spans="1:15" ht="119">
      <c r="A161" s="22" t="s">
        <v>23</v>
      </c>
      <c r="C161" s="32">
        <f t="shared" si="8"/>
        <v>156</v>
      </c>
      <c r="D161" s="33">
        <v>0</v>
      </c>
      <c r="E161" s="33" t="s">
        <v>1438</v>
      </c>
      <c r="F161" s="34" t="s">
        <v>4781</v>
      </c>
      <c r="G161" s="32" t="s">
        <v>41</v>
      </c>
      <c r="H161" s="33">
        <v>14</v>
      </c>
      <c r="I161" s="33">
        <v>49.7</v>
      </c>
      <c r="J161" s="33">
        <f t="shared" si="7"/>
        <v>695.80000000000007</v>
      </c>
      <c r="K161" s="33" t="s">
        <v>23</v>
      </c>
      <c r="N161" s="143">
        <v>0.3</v>
      </c>
      <c r="O161" s="22">
        <f t="shared" si="6"/>
        <v>208.74</v>
      </c>
    </row>
    <row r="162" spans="1:15" ht="136">
      <c r="A162" s="22" t="s">
        <v>23</v>
      </c>
      <c r="C162" s="32">
        <f t="shared" si="8"/>
        <v>157</v>
      </c>
      <c r="D162" s="33">
        <v>0</v>
      </c>
      <c r="E162" s="33" t="s">
        <v>1441</v>
      </c>
      <c r="F162" s="34" t="s">
        <v>4782</v>
      </c>
      <c r="G162" s="32" t="s">
        <v>41</v>
      </c>
      <c r="H162" s="33">
        <v>6</v>
      </c>
      <c r="I162" s="33">
        <v>14.8</v>
      </c>
      <c r="J162" s="33">
        <f t="shared" si="7"/>
        <v>88.800000000000011</v>
      </c>
      <c r="K162" s="33" t="s">
        <v>23</v>
      </c>
      <c r="N162" s="143">
        <v>0.3</v>
      </c>
      <c r="O162" s="22">
        <f t="shared" si="6"/>
        <v>26.640000000000004</v>
      </c>
    </row>
    <row r="163" spans="1:15" ht="119">
      <c r="A163" s="22" t="s">
        <v>23</v>
      </c>
      <c r="C163" s="32">
        <f t="shared" si="8"/>
        <v>158</v>
      </c>
      <c r="D163" s="33">
        <v>0</v>
      </c>
      <c r="E163" s="33" t="s">
        <v>1447</v>
      </c>
      <c r="F163" s="34" t="s">
        <v>4783</v>
      </c>
      <c r="G163" s="32" t="s">
        <v>41</v>
      </c>
      <c r="H163" s="33">
        <v>37</v>
      </c>
      <c r="I163" s="33">
        <v>49.7</v>
      </c>
      <c r="J163" s="33">
        <f t="shared" si="7"/>
        <v>1838.9</v>
      </c>
      <c r="K163" s="33" t="s">
        <v>23</v>
      </c>
      <c r="N163" s="143">
        <v>0.3</v>
      </c>
      <c r="O163" s="22">
        <f t="shared" si="6"/>
        <v>551.66999999999996</v>
      </c>
    </row>
    <row r="164" spans="1:15" ht="119">
      <c r="A164" s="22" t="s">
        <v>23</v>
      </c>
      <c r="C164" s="32">
        <f t="shared" si="8"/>
        <v>159</v>
      </c>
      <c r="D164" s="33">
        <v>0</v>
      </c>
      <c r="E164" s="33" t="s">
        <v>1444</v>
      </c>
      <c r="F164" s="34" t="s">
        <v>4784</v>
      </c>
      <c r="G164" s="32" t="s">
        <v>41</v>
      </c>
      <c r="H164" s="33">
        <v>18</v>
      </c>
      <c r="I164" s="33">
        <v>49.7</v>
      </c>
      <c r="J164" s="33">
        <f t="shared" si="7"/>
        <v>894.6</v>
      </c>
      <c r="K164" s="33" t="s">
        <v>23</v>
      </c>
      <c r="N164" s="143">
        <v>0.3</v>
      </c>
      <c r="O164" s="22">
        <f t="shared" si="6"/>
        <v>268.38</v>
      </c>
    </row>
    <row r="165" spans="1:15" ht="119">
      <c r="A165" s="22" t="s">
        <v>23</v>
      </c>
      <c r="C165" s="32">
        <f t="shared" si="8"/>
        <v>160</v>
      </c>
      <c r="D165" s="33">
        <v>0</v>
      </c>
      <c r="E165" s="33" t="s">
        <v>1450</v>
      </c>
      <c r="F165" s="34" t="s">
        <v>4785</v>
      </c>
      <c r="G165" s="32" t="s">
        <v>41</v>
      </c>
      <c r="H165" s="33">
        <v>15</v>
      </c>
      <c r="I165" s="33">
        <v>49.7</v>
      </c>
      <c r="J165" s="33">
        <f t="shared" si="7"/>
        <v>745.5</v>
      </c>
      <c r="K165" s="33" t="s">
        <v>23</v>
      </c>
      <c r="N165" s="143">
        <v>0.3</v>
      </c>
      <c r="O165" s="22">
        <f t="shared" si="6"/>
        <v>223.65</v>
      </c>
    </row>
    <row r="166" spans="1:15" ht="34">
      <c r="A166" s="22" t="s">
        <v>23</v>
      </c>
      <c r="C166" s="32">
        <f t="shared" si="8"/>
        <v>161</v>
      </c>
      <c r="D166" s="33">
        <v>0</v>
      </c>
      <c r="E166" s="33" t="s">
        <v>2801</v>
      </c>
      <c r="F166" s="34" t="s">
        <v>4786</v>
      </c>
      <c r="G166" s="32" t="s">
        <v>41</v>
      </c>
      <c r="H166" s="33">
        <v>1</v>
      </c>
      <c r="I166" s="33">
        <v>1286</v>
      </c>
      <c r="J166" s="33">
        <f t="shared" si="7"/>
        <v>1286</v>
      </c>
      <c r="K166" s="33" t="s">
        <v>23</v>
      </c>
      <c r="N166" s="143">
        <v>0.3</v>
      </c>
      <c r="O166" s="22">
        <f t="shared" si="6"/>
        <v>385.8</v>
      </c>
    </row>
    <row r="167" spans="1:15" ht="204">
      <c r="A167" s="22" t="s">
        <v>23</v>
      </c>
      <c r="C167" s="32">
        <f t="shared" si="8"/>
        <v>162</v>
      </c>
      <c r="D167" s="33">
        <v>0</v>
      </c>
      <c r="E167" s="33" t="s">
        <v>76</v>
      </c>
      <c r="F167" s="34" t="s">
        <v>4787</v>
      </c>
      <c r="G167" s="32" t="s">
        <v>41</v>
      </c>
      <c r="H167" s="33">
        <v>1</v>
      </c>
      <c r="I167" s="33">
        <v>12827.7</v>
      </c>
      <c r="J167" s="33">
        <f t="shared" si="7"/>
        <v>12827.7</v>
      </c>
      <c r="K167" s="33" t="s">
        <v>23</v>
      </c>
      <c r="N167" s="143">
        <v>1.8085861066286239E-2</v>
      </c>
      <c r="O167" s="22">
        <f t="shared" si="6"/>
        <v>232</v>
      </c>
    </row>
    <row r="168" spans="1:15" ht="119">
      <c r="A168" s="22" t="s">
        <v>23</v>
      </c>
      <c r="C168" s="32">
        <f t="shared" si="8"/>
        <v>163</v>
      </c>
      <c r="D168" s="33">
        <v>0</v>
      </c>
      <c r="E168" s="33" t="s">
        <v>101</v>
      </c>
      <c r="F168" s="34" t="s">
        <v>4788</v>
      </c>
      <c r="G168" s="32" t="s">
        <v>41</v>
      </c>
      <c r="H168" s="33">
        <v>4</v>
      </c>
      <c r="I168" s="33">
        <v>1383.9</v>
      </c>
      <c r="J168" s="33">
        <f t="shared" si="7"/>
        <v>5535.6</v>
      </c>
      <c r="K168" s="33" t="s">
        <v>23</v>
      </c>
      <c r="N168" s="143">
        <v>6.7056868270828809E-2</v>
      </c>
      <c r="O168" s="22">
        <f t="shared" si="6"/>
        <v>371.2</v>
      </c>
    </row>
    <row r="169" spans="1:15" ht="102">
      <c r="A169" s="22" t="s">
        <v>23</v>
      </c>
      <c r="C169" s="32">
        <f t="shared" si="8"/>
        <v>164</v>
      </c>
      <c r="D169" s="33">
        <v>0</v>
      </c>
      <c r="E169" s="33" t="s">
        <v>2802</v>
      </c>
      <c r="F169" s="34" t="s">
        <v>4789</v>
      </c>
      <c r="G169" s="32" t="s">
        <v>41</v>
      </c>
      <c r="H169" s="33">
        <v>1</v>
      </c>
      <c r="I169" s="33">
        <v>1399.1</v>
      </c>
      <c r="J169" s="33">
        <f t="shared" si="7"/>
        <v>1399.1</v>
      </c>
      <c r="K169" s="33" t="s">
        <v>23</v>
      </c>
      <c r="N169" s="143">
        <v>6.6328353941819726E-2</v>
      </c>
      <c r="O169" s="22">
        <f t="shared" si="6"/>
        <v>92.799999999999969</v>
      </c>
    </row>
    <row r="170" spans="1:15" ht="119">
      <c r="A170" s="22" t="s">
        <v>23</v>
      </c>
      <c r="C170" s="32">
        <f t="shared" si="8"/>
        <v>165</v>
      </c>
      <c r="D170" s="33">
        <v>0</v>
      </c>
      <c r="E170" s="33" t="s">
        <v>102</v>
      </c>
      <c r="F170" s="34" t="s">
        <v>4790</v>
      </c>
      <c r="G170" s="32" t="s">
        <v>41</v>
      </c>
      <c r="H170" s="33">
        <v>5</v>
      </c>
      <c r="I170" s="33">
        <v>211.3</v>
      </c>
      <c r="J170" s="33">
        <f t="shared" si="7"/>
        <v>1056.5</v>
      </c>
      <c r="K170" s="33" t="s">
        <v>23</v>
      </c>
      <c r="N170" s="143">
        <v>0.43918599148130616</v>
      </c>
      <c r="O170" s="22">
        <f t="shared" si="6"/>
        <v>463.99999999999994</v>
      </c>
    </row>
    <row r="171" spans="1:15" ht="136">
      <c r="A171" s="22" t="s">
        <v>23</v>
      </c>
      <c r="C171" s="32">
        <f t="shared" si="8"/>
        <v>166</v>
      </c>
      <c r="D171" s="33">
        <v>0</v>
      </c>
      <c r="E171" s="33" t="s">
        <v>1456</v>
      </c>
      <c r="F171" s="34" t="s">
        <v>4791</v>
      </c>
      <c r="G171" s="32" t="s">
        <v>41</v>
      </c>
      <c r="H171" s="33">
        <v>2</v>
      </c>
      <c r="I171" s="33">
        <v>38.6</v>
      </c>
      <c r="J171" s="33">
        <f t="shared" si="7"/>
        <v>77.2</v>
      </c>
      <c r="K171" s="33" t="s">
        <v>23</v>
      </c>
      <c r="N171" s="143">
        <v>0.32</v>
      </c>
      <c r="O171" s="22">
        <f t="shared" si="6"/>
        <v>24.704000000000001</v>
      </c>
    </row>
    <row r="172" spans="1:15" ht="153">
      <c r="A172" s="22" t="s">
        <v>23</v>
      </c>
      <c r="C172" s="32">
        <f t="shared" si="8"/>
        <v>167</v>
      </c>
      <c r="D172" s="33">
        <v>0</v>
      </c>
      <c r="E172" s="33" t="s">
        <v>1457</v>
      </c>
      <c r="F172" s="34" t="s">
        <v>4792</v>
      </c>
      <c r="G172" s="32" t="s">
        <v>41</v>
      </c>
      <c r="H172" s="33">
        <v>2</v>
      </c>
      <c r="I172" s="33">
        <v>151</v>
      </c>
      <c r="J172" s="33">
        <f t="shared" si="7"/>
        <v>302</v>
      </c>
      <c r="K172" s="33" t="s">
        <v>23</v>
      </c>
      <c r="N172" s="143">
        <v>0.18431006179809123</v>
      </c>
      <c r="O172" s="22">
        <f t="shared" si="6"/>
        <v>55.661638663023552</v>
      </c>
    </row>
    <row r="173" spans="1:15" ht="136">
      <c r="A173" s="22" t="s">
        <v>23</v>
      </c>
      <c r="C173" s="32">
        <f t="shared" si="8"/>
        <v>168</v>
      </c>
      <c r="D173" s="33">
        <v>0</v>
      </c>
      <c r="E173" s="33" t="s">
        <v>2803</v>
      </c>
      <c r="F173" s="34" t="s">
        <v>4793</v>
      </c>
      <c r="G173" s="32" t="s">
        <v>41</v>
      </c>
      <c r="H173" s="33">
        <v>53</v>
      </c>
      <c r="I173" s="33">
        <v>110</v>
      </c>
      <c r="J173" s="33">
        <f t="shared" si="7"/>
        <v>5830</v>
      </c>
      <c r="K173" s="33" t="s">
        <v>23</v>
      </c>
      <c r="N173" s="143">
        <v>0.14074387892095677</v>
      </c>
      <c r="O173" s="22">
        <f t="shared" si="6"/>
        <v>820.53681410917795</v>
      </c>
    </row>
    <row r="174" spans="1:15" ht="306">
      <c r="A174" s="22" t="s">
        <v>23</v>
      </c>
      <c r="C174" s="32">
        <f t="shared" si="8"/>
        <v>169</v>
      </c>
      <c r="D174" s="33">
        <v>0</v>
      </c>
      <c r="E174" s="33" t="s">
        <v>1451</v>
      </c>
      <c r="F174" s="34" t="s">
        <v>4794</v>
      </c>
      <c r="G174" s="32" t="s">
        <v>41</v>
      </c>
      <c r="H174" s="33">
        <v>15</v>
      </c>
      <c r="I174" s="33">
        <v>260.39999999999998</v>
      </c>
      <c r="J174" s="33">
        <f t="shared" si="7"/>
        <v>3905.9999999999995</v>
      </c>
      <c r="K174" s="33" t="s">
        <v>23</v>
      </c>
      <c r="N174" s="143">
        <v>8.9093701996927788E-2</v>
      </c>
      <c r="O174" s="22">
        <f t="shared" si="6"/>
        <v>347.99999999999989</v>
      </c>
    </row>
    <row r="175" spans="1:15" ht="289">
      <c r="A175" s="22" t="s">
        <v>23</v>
      </c>
      <c r="C175" s="32">
        <f t="shared" si="8"/>
        <v>170</v>
      </c>
      <c r="D175" s="33">
        <v>0</v>
      </c>
      <c r="E175" s="33" t="s">
        <v>2805</v>
      </c>
      <c r="F175" s="34" t="s">
        <v>4795</v>
      </c>
      <c r="G175" s="32" t="s">
        <v>41</v>
      </c>
      <c r="H175" s="33">
        <v>1</v>
      </c>
      <c r="I175" s="33">
        <v>185.3</v>
      </c>
      <c r="J175" s="33">
        <f t="shared" si="7"/>
        <v>185.3</v>
      </c>
      <c r="K175" s="33" t="s">
        <v>23</v>
      </c>
      <c r="N175" s="143">
        <v>0.12520237452779276</v>
      </c>
      <c r="O175" s="22">
        <f t="shared" si="6"/>
        <v>23.2</v>
      </c>
    </row>
    <row r="176" spans="1:15" ht="272">
      <c r="A176" s="22" t="s">
        <v>23</v>
      </c>
      <c r="C176" s="32">
        <f t="shared" si="8"/>
        <v>171</v>
      </c>
      <c r="D176" s="33">
        <v>0</v>
      </c>
      <c r="E176" s="33" t="s">
        <v>2806</v>
      </c>
      <c r="F176" s="34" t="s">
        <v>4796</v>
      </c>
      <c r="G176" s="32" t="s">
        <v>41</v>
      </c>
      <c r="H176" s="33">
        <v>1</v>
      </c>
      <c r="I176" s="33">
        <v>435.1</v>
      </c>
      <c r="J176" s="33">
        <f t="shared" si="7"/>
        <v>435.1</v>
      </c>
      <c r="K176" s="33" t="s">
        <v>23</v>
      </c>
      <c r="N176" s="143">
        <v>5.3321075614801192E-2</v>
      </c>
      <c r="O176" s="22">
        <f t="shared" si="6"/>
        <v>23.2</v>
      </c>
    </row>
    <row r="177" spans="1:15" ht="68">
      <c r="A177" s="22" t="s">
        <v>23</v>
      </c>
      <c r="C177" s="32">
        <f t="shared" si="8"/>
        <v>172</v>
      </c>
      <c r="D177" s="33">
        <v>0</v>
      </c>
      <c r="E177" s="33" t="s">
        <v>2807</v>
      </c>
      <c r="F177" s="34" t="s">
        <v>4797</v>
      </c>
      <c r="G177" s="32" t="s">
        <v>41</v>
      </c>
      <c r="H177" s="33">
        <v>12</v>
      </c>
      <c r="I177" s="33">
        <v>1704</v>
      </c>
      <c r="J177" s="33">
        <f t="shared" si="7"/>
        <v>20448</v>
      </c>
      <c r="K177" s="33" t="s">
        <v>23</v>
      </c>
      <c r="N177" s="143">
        <v>2.7230046948356807E-2</v>
      </c>
      <c r="O177" s="22">
        <f t="shared" si="6"/>
        <v>556.79999999999995</v>
      </c>
    </row>
    <row r="178" spans="1:15" ht="119">
      <c r="A178" s="22" t="s">
        <v>23</v>
      </c>
      <c r="C178" s="32">
        <f t="shared" si="8"/>
        <v>173</v>
      </c>
      <c r="D178" s="33">
        <v>0</v>
      </c>
      <c r="E178" s="33" t="s">
        <v>1461</v>
      </c>
      <c r="F178" s="34" t="s">
        <v>4798</v>
      </c>
      <c r="G178" s="32" t="s">
        <v>41</v>
      </c>
      <c r="H178" s="33">
        <v>54</v>
      </c>
      <c r="I178" s="33">
        <v>64.400000000000006</v>
      </c>
      <c r="J178" s="33">
        <f t="shared" si="7"/>
        <v>3477.6000000000004</v>
      </c>
      <c r="K178" s="33" t="s">
        <v>23</v>
      </c>
      <c r="N178" s="143">
        <v>0.03</v>
      </c>
      <c r="O178" s="22">
        <f t="shared" si="6"/>
        <v>104.328</v>
      </c>
    </row>
    <row r="179" spans="1:15" ht="119">
      <c r="A179" s="22" t="s">
        <v>23</v>
      </c>
      <c r="C179" s="32">
        <f t="shared" si="8"/>
        <v>174</v>
      </c>
      <c r="D179" s="33">
        <v>0</v>
      </c>
      <c r="E179" s="33" t="s">
        <v>1460</v>
      </c>
      <c r="F179" s="34" t="s">
        <v>4799</v>
      </c>
      <c r="G179" s="32" t="s">
        <v>41</v>
      </c>
      <c r="H179" s="33">
        <v>109</v>
      </c>
      <c r="I179" s="33">
        <v>49.7</v>
      </c>
      <c r="J179" s="33">
        <f t="shared" si="7"/>
        <v>5417.3</v>
      </c>
      <c r="K179" s="33" t="s">
        <v>23</v>
      </c>
      <c r="N179" s="143">
        <v>0.15</v>
      </c>
      <c r="O179" s="22">
        <f t="shared" si="6"/>
        <v>812.59500000000003</v>
      </c>
    </row>
    <row r="180" spans="1:15" ht="68">
      <c r="A180" s="22" t="s">
        <v>23</v>
      </c>
      <c r="C180" s="32">
        <f t="shared" si="8"/>
        <v>175</v>
      </c>
      <c r="D180" s="33">
        <v>0</v>
      </c>
      <c r="E180" s="33" t="s">
        <v>1458</v>
      </c>
      <c r="F180" s="34" t="s">
        <v>4800</v>
      </c>
      <c r="G180" s="32" t="s">
        <v>41</v>
      </c>
      <c r="H180" s="33">
        <v>30</v>
      </c>
      <c r="I180" s="33">
        <v>67.7</v>
      </c>
      <c r="J180" s="33">
        <f t="shared" si="7"/>
        <v>2031</v>
      </c>
      <c r="K180" s="33" t="s">
        <v>23</v>
      </c>
      <c r="N180" s="143">
        <v>0.15</v>
      </c>
      <c r="O180" s="22">
        <f t="shared" si="6"/>
        <v>304.64999999999998</v>
      </c>
    </row>
    <row r="181" spans="1:15" ht="119">
      <c r="A181" s="22" t="s">
        <v>23</v>
      </c>
      <c r="C181" s="32">
        <f t="shared" si="8"/>
        <v>176</v>
      </c>
      <c r="D181" s="33">
        <v>0</v>
      </c>
      <c r="E181" s="33" t="s">
        <v>1468</v>
      </c>
      <c r="F181" s="34" t="s">
        <v>4801</v>
      </c>
      <c r="G181" s="32" t="s">
        <v>41</v>
      </c>
      <c r="H181" s="33">
        <v>33</v>
      </c>
      <c r="I181" s="33">
        <v>38.4</v>
      </c>
      <c r="J181" s="33">
        <f t="shared" si="7"/>
        <v>1267.2</v>
      </c>
      <c r="K181" s="33" t="s">
        <v>23</v>
      </c>
      <c r="N181" s="143">
        <v>0.5</v>
      </c>
      <c r="O181" s="22">
        <f t="shared" si="6"/>
        <v>633.6</v>
      </c>
    </row>
    <row r="182" spans="1:15" ht="102">
      <c r="A182" s="22" t="s">
        <v>23</v>
      </c>
      <c r="C182" s="32">
        <f t="shared" si="8"/>
        <v>177</v>
      </c>
      <c r="D182" s="33">
        <v>0</v>
      </c>
      <c r="E182" s="33" t="s">
        <v>2809</v>
      </c>
      <c r="F182" s="34" t="s">
        <v>4802</v>
      </c>
      <c r="G182" s="32" t="s">
        <v>41</v>
      </c>
      <c r="H182" s="33">
        <v>7</v>
      </c>
      <c r="I182" s="33">
        <v>67.7</v>
      </c>
      <c r="J182" s="33">
        <f t="shared" si="7"/>
        <v>473.90000000000003</v>
      </c>
      <c r="K182" s="33" t="s">
        <v>23</v>
      </c>
      <c r="N182" s="143">
        <v>0.20561299852289508</v>
      </c>
      <c r="O182" s="22">
        <f t="shared" si="6"/>
        <v>97.439999999999984</v>
      </c>
    </row>
    <row r="183" spans="1:15" ht="102">
      <c r="A183" s="22" t="s">
        <v>23</v>
      </c>
      <c r="C183" s="32">
        <f t="shared" si="8"/>
        <v>178</v>
      </c>
      <c r="D183" s="33">
        <v>0</v>
      </c>
      <c r="E183" s="33" t="s">
        <v>2811</v>
      </c>
      <c r="F183" s="34" t="s">
        <v>4803</v>
      </c>
      <c r="G183" s="32" t="s">
        <v>41</v>
      </c>
      <c r="H183" s="33">
        <v>1</v>
      </c>
      <c r="I183" s="33">
        <v>160.1</v>
      </c>
      <c r="J183" s="33">
        <f t="shared" si="7"/>
        <v>160.1</v>
      </c>
      <c r="K183" s="33" t="s">
        <v>23</v>
      </c>
      <c r="N183" s="143">
        <v>0.14490943160524669</v>
      </c>
      <c r="O183" s="22">
        <f t="shared" si="6"/>
        <v>23.199999999999996</v>
      </c>
    </row>
    <row r="184" spans="1:15" ht="409.6">
      <c r="A184" s="22" t="s">
        <v>23</v>
      </c>
      <c r="C184" s="32">
        <f t="shared" si="8"/>
        <v>179</v>
      </c>
      <c r="D184" s="33">
        <v>0</v>
      </c>
      <c r="E184" s="33" t="s">
        <v>105</v>
      </c>
      <c r="F184" s="34" t="s">
        <v>5194</v>
      </c>
      <c r="G184" s="32" t="s">
        <v>41</v>
      </c>
      <c r="H184" s="33">
        <v>13</v>
      </c>
      <c r="I184" s="33">
        <v>279.2</v>
      </c>
      <c r="J184" s="33">
        <f t="shared" si="7"/>
        <v>3629.6</v>
      </c>
      <c r="K184" s="33" t="s">
        <v>23</v>
      </c>
      <c r="N184" s="143">
        <v>8.3094555873925502E-2</v>
      </c>
      <c r="O184" s="22">
        <f t="shared" si="6"/>
        <v>301.59999999999997</v>
      </c>
    </row>
    <row r="185" spans="1:15" ht="51">
      <c r="A185" s="22" t="s">
        <v>23</v>
      </c>
      <c r="C185" s="32">
        <f t="shared" si="8"/>
        <v>180</v>
      </c>
      <c r="D185" s="33">
        <v>0</v>
      </c>
      <c r="E185" s="33" t="s">
        <v>2813</v>
      </c>
      <c r="F185" s="34" t="s">
        <v>4804</v>
      </c>
      <c r="G185" s="32" t="s">
        <v>41</v>
      </c>
      <c r="H185" s="33">
        <v>32</v>
      </c>
      <c r="I185" s="33">
        <v>151.4</v>
      </c>
      <c r="J185" s="33">
        <f t="shared" si="7"/>
        <v>4844.8</v>
      </c>
      <c r="K185" s="33" t="s">
        <v>23</v>
      </c>
      <c r="N185" s="143">
        <v>0.15323645970937913</v>
      </c>
      <c r="O185" s="22">
        <f t="shared" si="6"/>
        <v>742.40000000000009</v>
      </c>
    </row>
    <row r="186" spans="1:15" ht="51">
      <c r="A186" s="22" t="s">
        <v>23</v>
      </c>
      <c r="C186" s="32">
        <f t="shared" si="8"/>
        <v>181</v>
      </c>
      <c r="D186" s="33">
        <v>0</v>
      </c>
      <c r="E186" s="33" t="s">
        <v>2814</v>
      </c>
      <c r="F186" s="34" t="s">
        <v>4805</v>
      </c>
      <c r="G186" s="32" t="s">
        <v>41</v>
      </c>
      <c r="H186" s="33">
        <v>30</v>
      </c>
      <c r="I186" s="33">
        <v>83</v>
      </c>
      <c r="J186" s="33">
        <f t="shared" si="7"/>
        <v>2490</v>
      </c>
      <c r="K186" s="33" t="s">
        <v>23</v>
      </c>
      <c r="N186" s="143">
        <v>0.27951807228915659</v>
      </c>
      <c r="O186" s="22">
        <f t="shared" si="6"/>
        <v>695.99999999999989</v>
      </c>
    </row>
    <row r="187" spans="1:15" ht="119">
      <c r="A187" s="22" t="s">
        <v>23</v>
      </c>
      <c r="C187" s="32">
        <f t="shared" si="8"/>
        <v>182</v>
      </c>
      <c r="D187" s="33">
        <v>0</v>
      </c>
      <c r="E187" s="33" t="s">
        <v>111</v>
      </c>
      <c r="F187" s="34" t="s">
        <v>4806</v>
      </c>
      <c r="G187" s="32" t="s">
        <v>41</v>
      </c>
      <c r="H187" s="33">
        <v>140</v>
      </c>
      <c r="I187" s="33">
        <v>49.1</v>
      </c>
      <c r="J187" s="33">
        <f t="shared" si="7"/>
        <v>6874</v>
      </c>
      <c r="K187" s="33" t="s">
        <v>23</v>
      </c>
      <c r="N187" s="143">
        <v>0.3</v>
      </c>
      <c r="O187" s="22">
        <f t="shared" si="6"/>
        <v>2062.1999999999998</v>
      </c>
    </row>
    <row r="188" spans="1:15" ht="356">
      <c r="A188" s="22" t="s">
        <v>23</v>
      </c>
      <c r="C188" s="32">
        <f t="shared" si="8"/>
        <v>183</v>
      </c>
      <c r="D188" s="33">
        <v>0</v>
      </c>
      <c r="E188" s="33" t="s">
        <v>2815</v>
      </c>
      <c r="F188" s="34" t="s">
        <v>4807</v>
      </c>
      <c r="G188" s="32" t="s">
        <v>41</v>
      </c>
      <c r="H188" s="33">
        <v>1</v>
      </c>
      <c r="I188" s="33">
        <v>5091.8</v>
      </c>
      <c r="J188" s="33">
        <f t="shared" si="7"/>
        <v>5091.8</v>
      </c>
      <c r="K188" s="33" t="s">
        <v>23</v>
      </c>
      <c r="N188" s="143">
        <v>0.3</v>
      </c>
      <c r="O188" s="22">
        <f t="shared" si="6"/>
        <v>1527.54</v>
      </c>
    </row>
    <row r="189" spans="1:15" ht="34">
      <c r="A189" s="22" t="s">
        <v>23</v>
      </c>
      <c r="C189" s="32">
        <f t="shared" si="8"/>
        <v>184</v>
      </c>
      <c r="D189" s="33">
        <v>0</v>
      </c>
      <c r="E189" s="33" t="s">
        <v>1463</v>
      </c>
      <c r="F189" s="34" t="s">
        <v>4808</v>
      </c>
      <c r="G189" s="32" t="s">
        <v>41</v>
      </c>
      <c r="H189" s="33">
        <v>5</v>
      </c>
      <c r="I189" s="33">
        <v>272.60000000000002</v>
      </c>
      <c r="J189" s="33">
        <f t="shared" si="7"/>
        <v>1363</v>
      </c>
      <c r="K189" s="33" t="s">
        <v>23</v>
      </c>
      <c r="N189" s="143">
        <v>0.17021276595744678</v>
      </c>
      <c r="O189" s="22">
        <f t="shared" si="6"/>
        <v>231.99999999999994</v>
      </c>
    </row>
    <row r="190" spans="1:15" ht="34">
      <c r="A190" s="22" t="s">
        <v>23</v>
      </c>
      <c r="C190" s="32">
        <f t="shared" si="8"/>
        <v>185</v>
      </c>
      <c r="D190" s="33">
        <v>0</v>
      </c>
      <c r="E190" s="33" t="s">
        <v>1464</v>
      </c>
      <c r="F190" s="34" t="s">
        <v>4809</v>
      </c>
      <c r="G190" s="32" t="s">
        <v>41</v>
      </c>
      <c r="H190" s="33">
        <v>2</v>
      </c>
      <c r="I190" s="33">
        <v>361.9</v>
      </c>
      <c r="J190" s="33">
        <f t="shared" si="7"/>
        <v>723.8</v>
      </c>
      <c r="K190" s="33" t="s">
        <v>23</v>
      </c>
      <c r="N190" s="143">
        <v>0.12821221331859628</v>
      </c>
      <c r="O190" s="22">
        <f t="shared" si="6"/>
        <v>92.799999999999983</v>
      </c>
    </row>
    <row r="191" spans="1:15" ht="34">
      <c r="A191" s="22" t="s">
        <v>23</v>
      </c>
      <c r="C191" s="32">
        <f t="shared" si="8"/>
        <v>186</v>
      </c>
      <c r="D191" s="33">
        <v>0</v>
      </c>
      <c r="E191" s="33" t="s">
        <v>1465</v>
      </c>
      <c r="F191" s="34" t="s">
        <v>4810</v>
      </c>
      <c r="G191" s="32" t="s">
        <v>41</v>
      </c>
      <c r="H191" s="33">
        <v>6</v>
      </c>
      <c r="I191" s="33">
        <v>386.2</v>
      </c>
      <c r="J191" s="33">
        <f t="shared" si="7"/>
        <v>2317.1999999999998</v>
      </c>
      <c r="K191" s="33" t="s">
        <v>23</v>
      </c>
      <c r="N191" s="143">
        <v>0.12014500258933193</v>
      </c>
      <c r="O191" s="22">
        <f t="shared" si="6"/>
        <v>278.39999999999992</v>
      </c>
    </row>
    <row r="192" spans="1:15" ht="34">
      <c r="A192" s="22" t="s">
        <v>23</v>
      </c>
      <c r="C192" s="32">
        <f t="shared" si="8"/>
        <v>187</v>
      </c>
      <c r="D192" s="33">
        <v>0</v>
      </c>
      <c r="E192" s="33" t="s">
        <v>1466</v>
      </c>
      <c r="F192" s="34" t="s">
        <v>4811</v>
      </c>
      <c r="G192" s="32" t="s">
        <v>41</v>
      </c>
      <c r="H192" s="33">
        <v>1</v>
      </c>
      <c r="I192" s="33">
        <v>1807.1</v>
      </c>
      <c r="J192" s="33">
        <f t="shared" si="7"/>
        <v>1807.1</v>
      </c>
      <c r="K192" s="33" t="s">
        <v>23</v>
      </c>
      <c r="N192" s="143">
        <v>5.135299651375131E-2</v>
      </c>
      <c r="O192" s="22">
        <f t="shared" si="6"/>
        <v>92.799999999999983</v>
      </c>
    </row>
    <row r="193" spans="1:15" ht="51">
      <c r="A193" s="22" t="s">
        <v>23</v>
      </c>
      <c r="C193" s="32">
        <f t="shared" si="8"/>
        <v>188</v>
      </c>
      <c r="D193" s="33">
        <v>0</v>
      </c>
      <c r="E193" s="33" t="s">
        <v>1467</v>
      </c>
      <c r="F193" s="34" t="s">
        <v>4812</v>
      </c>
      <c r="G193" s="32" t="s">
        <v>41</v>
      </c>
      <c r="H193" s="33">
        <v>6</v>
      </c>
      <c r="I193" s="33">
        <v>772.5</v>
      </c>
      <c r="J193" s="33">
        <f t="shared" si="7"/>
        <v>4635</v>
      </c>
      <c r="K193" s="33" t="s">
        <v>23</v>
      </c>
      <c r="N193" s="143">
        <v>0.1201294498381877</v>
      </c>
      <c r="O193" s="22">
        <f t="shared" si="6"/>
        <v>556.79999999999995</v>
      </c>
    </row>
    <row r="194" spans="1:15" ht="51">
      <c r="A194" s="22" t="s">
        <v>23</v>
      </c>
      <c r="C194" s="32">
        <f t="shared" si="8"/>
        <v>189</v>
      </c>
      <c r="D194" s="33">
        <v>0</v>
      </c>
      <c r="E194" s="33" t="s">
        <v>2816</v>
      </c>
      <c r="F194" s="34" t="s">
        <v>4813</v>
      </c>
      <c r="G194" s="32" t="s">
        <v>41</v>
      </c>
      <c r="H194" s="33">
        <v>3</v>
      </c>
      <c r="I194" s="33">
        <v>260.8</v>
      </c>
      <c r="J194" s="33">
        <f t="shared" si="7"/>
        <v>782.40000000000009</v>
      </c>
      <c r="K194" s="33" t="s">
        <v>23</v>
      </c>
      <c r="N194" s="143">
        <v>8.8957055214723926E-2</v>
      </c>
      <c r="O194" s="22">
        <f t="shared" si="6"/>
        <v>69.600000000000009</v>
      </c>
    </row>
    <row r="195" spans="1:15" ht="68">
      <c r="A195" s="22" t="s">
        <v>23</v>
      </c>
      <c r="C195" s="32">
        <f t="shared" si="8"/>
        <v>190</v>
      </c>
      <c r="D195" s="33">
        <v>0</v>
      </c>
      <c r="E195" s="33" t="s">
        <v>106</v>
      </c>
      <c r="F195" s="34" t="s">
        <v>4814</v>
      </c>
      <c r="G195" s="32" t="s">
        <v>44</v>
      </c>
      <c r="H195" s="33">
        <v>1000</v>
      </c>
      <c r="I195" s="33">
        <v>2</v>
      </c>
      <c r="J195" s="33">
        <f t="shared" si="7"/>
        <v>2000</v>
      </c>
      <c r="K195" s="33" t="s">
        <v>23</v>
      </c>
      <c r="N195" s="143">
        <v>0.3</v>
      </c>
      <c r="O195" s="22">
        <f t="shared" si="6"/>
        <v>600</v>
      </c>
    </row>
    <row r="196" spans="1:15" ht="409.6">
      <c r="A196" s="22" t="s">
        <v>23</v>
      </c>
      <c r="C196" s="32">
        <f t="shared" si="8"/>
        <v>191</v>
      </c>
      <c r="D196" s="33">
        <v>0</v>
      </c>
      <c r="E196" s="33" t="s">
        <v>2817</v>
      </c>
      <c r="F196" s="34" t="s">
        <v>5195</v>
      </c>
      <c r="G196" s="32" t="s">
        <v>41</v>
      </c>
      <c r="H196" s="33">
        <v>2</v>
      </c>
      <c r="I196" s="33">
        <v>306.8</v>
      </c>
      <c r="J196" s="33">
        <f t="shared" si="7"/>
        <v>613.6</v>
      </c>
      <c r="K196" s="33" t="s">
        <v>23</v>
      </c>
      <c r="N196" s="143">
        <v>7.5619295958279001E-2</v>
      </c>
      <c r="O196" s="22">
        <f t="shared" si="6"/>
        <v>46.4</v>
      </c>
    </row>
    <row r="197" spans="1:15" ht="204">
      <c r="A197" s="22" t="s">
        <v>23</v>
      </c>
      <c r="C197" s="32">
        <f t="shared" si="8"/>
        <v>192</v>
      </c>
      <c r="D197" s="33">
        <v>0</v>
      </c>
      <c r="E197" s="33" t="s">
        <v>211</v>
      </c>
      <c r="F197" s="34" t="s">
        <v>4815</v>
      </c>
      <c r="G197" s="32" t="s">
        <v>41</v>
      </c>
      <c r="H197" s="33">
        <v>109</v>
      </c>
      <c r="I197" s="33">
        <v>338.5</v>
      </c>
      <c r="J197" s="33">
        <f t="shared" si="7"/>
        <v>36896.5</v>
      </c>
      <c r="K197" s="33" t="s">
        <v>23</v>
      </c>
      <c r="N197" s="143">
        <v>0.10966026587887741</v>
      </c>
      <c r="O197" s="22">
        <f t="shared" si="6"/>
        <v>4046.0800000000004</v>
      </c>
    </row>
    <row r="198" spans="1:15" ht="51">
      <c r="A198" s="22" t="s">
        <v>23</v>
      </c>
      <c r="C198" s="32">
        <f t="shared" si="8"/>
        <v>193</v>
      </c>
      <c r="D198" s="33">
        <v>0</v>
      </c>
      <c r="E198" s="33" t="s">
        <v>1470</v>
      </c>
      <c r="F198" s="34" t="s">
        <v>5196</v>
      </c>
      <c r="G198" s="32" t="s">
        <v>41</v>
      </c>
      <c r="H198" s="33">
        <v>1</v>
      </c>
      <c r="I198" s="33">
        <v>781.8</v>
      </c>
      <c r="J198" s="33">
        <f t="shared" si="7"/>
        <v>781.8</v>
      </c>
      <c r="K198" s="33" t="s">
        <v>23</v>
      </c>
      <c r="N198" s="143">
        <v>0.17805065234075207</v>
      </c>
      <c r="O198" s="22">
        <f t="shared" si="6"/>
        <v>139.19999999999996</v>
      </c>
    </row>
    <row r="199" spans="1:15" ht="238">
      <c r="A199" s="22" t="s">
        <v>23</v>
      </c>
      <c r="C199" s="32">
        <f t="shared" si="8"/>
        <v>194</v>
      </c>
      <c r="D199" s="33">
        <v>0</v>
      </c>
      <c r="E199" s="33" t="s">
        <v>151</v>
      </c>
      <c r="F199" s="34" t="s">
        <v>4816</v>
      </c>
      <c r="G199" s="32" t="s">
        <v>41</v>
      </c>
      <c r="H199" s="33">
        <v>28</v>
      </c>
      <c r="I199" s="33">
        <v>152.69999999999999</v>
      </c>
      <c r="J199" s="33">
        <f t="shared" si="7"/>
        <v>4275.5999999999995</v>
      </c>
      <c r="K199" s="33" t="s">
        <v>23</v>
      </c>
      <c r="N199" s="143">
        <v>4.5579567779960695E-2</v>
      </c>
      <c r="O199" s="22">
        <f t="shared" si="6"/>
        <v>194.87999999999991</v>
      </c>
    </row>
    <row r="200" spans="1:15" ht="221">
      <c r="A200" s="22" t="s">
        <v>23</v>
      </c>
      <c r="C200" s="32">
        <f t="shared" si="8"/>
        <v>195</v>
      </c>
      <c r="D200" s="33">
        <v>0</v>
      </c>
      <c r="E200" s="33" t="s">
        <v>141</v>
      </c>
      <c r="F200" s="34" t="s">
        <v>4817</v>
      </c>
      <c r="G200" s="32" t="s">
        <v>41</v>
      </c>
      <c r="H200" s="33">
        <v>77</v>
      </c>
      <c r="I200" s="33">
        <v>152.30000000000001</v>
      </c>
      <c r="J200" s="33">
        <f t="shared" si="7"/>
        <v>11727.1</v>
      </c>
      <c r="K200" s="33" t="s">
        <v>23</v>
      </c>
      <c r="N200" s="143">
        <v>0.04</v>
      </c>
      <c r="O200" s="22">
        <f t="shared" ref="O200:O234" si="9">+J200*N200</f>
        <v>469.084</v>
      </c>
    </row>
    <row r="201" spans="1:15" ht="221">
      <c r="A201" s="22" t="s">
        <v>23</v>
      </c>
      <c r="C201" s="32">
        <f t="shared" si="8"/>
        <v>196</v>
      </c>
      <c r="D201" s="33">
        <v>0</v>
      </c>
      <c r="E201" s="33" t="s">
        <v>1472</v>
      </c>
      <c r="F201" s="34" t="s">
        <v>4818</v>
      </c>
      <c r="G201" s="32" t="s">
        <v>41</v>
      </c>
      <c r="H201" s="33">
        <v>57</v>
      </c>
      <c r="I201" s="33">
        <v>146.6</v>
      </c>
      <c r="J201" s="33">
        <f t="shared" ref="J201:J234" si="10">+H201*I201</f>
        <v>8356.1999999999989</v>
      </c>
      <c r="K201" s="33" t="s">
        <v>23</v>
      </c>
      <c r="N201" s="143">
        <v>0.04</v>
      </c>
      <c r="O201" s="22">
        <f t="shared" si="9"/>
        <v>334.24799999999999</v>
      </c>
    </row>
    <row r="202" spans="1:15" ht="221">
      <c r="A202" s="22" t="s">
        <v>23</v>
      </c>
      <c r="C202" s="32">
        <f t="shared" ref="C202:C234" si="11">+C201+1</f>
        <v>197</v>
      </c>
      <c r="D202" s="33">
        <v>0</v>
      </c>
      <c r="E202" s="33" t="s">
        <v>147</v>
      </c>
      <c r="F202" s="34" t="s">
        <v>4819</v>
      </c>
      <c r="G202" s="32" t="s">
        <v>41</v>
      </c>
      <c r="H202" s="33">
        <v>23</v>
      </c>
      <c r="I202" s="33">
        <v>173.8</v>
      </c>
      <c r="J202" s="33">
        <f t="shared" si="10"/>
        <v>3997.4</v>
      </c>
      <c r="K202" s="33" t="s">
        <v>23</v>
      </c>
      <c r="N202" s="143">
        <v>0.15</v>
      </c>
      <c r="O202" s="22">
        <f t="shared" si="9"/>
        <v>599.61</v>
      </c>
    </row>
    <row r="203" spans="1:15" ht="153">
      <c r="A203" s="22" t="s">
        <v>23</v>
      </c>
      <c r="C203" s="32">
        <f t="shared" si="11"/>
        <v>198</v>
      </c>
      <c r="D203" s="33">
        <v>0</v>
      </c>
      <c r="E203" s="33" t="s">
        <v>1473</v>
      </c>
      <c r="F203" s="34" t="s">
        <v>4820</v>
      </c>
      <c r="G203" s="32" t="s">
        <v>41</v>
      </c>
      <c r="H203" s="33">
        <v>121</v>
      </c>
      <c r="I203" s="33">
        <v>250.3</v>
      </c>
      <c r="J203" s="33">
        <f t="shared" si="10"/>
        <v>30286.300000000003</v>
      </c>
      <c r="K203" s="33" t="s">
        <v>23</v>
      </c>
      <c r="N203" s="143">
        <v>0.15</v>
      </c>
      <c r="O203" s="22">
        <f t="shared" si="9"/>
        <v>4542.9450000000006</v>
      </c>
    </row>
    <row r="204" spans="1:15" ht="153">
      <c r="A204" s="22" t="s">
        <v>23</v>
      </c>
      <c r="C204" s="32">
        <f t="shared" si="11"/>
        <v>199</v>
      </c>
      <c r="D204" s="33">
        <v>0</v>
      </c>
      <c r="E204" s="33" t="s">
        <v>149</v>
      </c>
      <c r="F204" s="34" t="s">
        <v>4821</v>
      </c>
      <c r="G204" s="32" t="s">
        <v>41</v>
      </c>
      <c r="H204" s="33">
        <v>10</v>
      </c>
      <c r="I204" s="33">
        <v>164.1</v>
      </c>
      <c r="J204" s="33">
        <f t="shared" si="10"/>
        <v>1641</v>
      </c>
      <c r="K204" s="33" t="s">
        <v>23</v>
      </c>
      <c r="N204" s="143">
        <v>0.15</v>
      </c>
      <c r="O204" s="22">
        <f t="shared" si="9"/>
        <v>246.14999999999998</v>
      </c>
    </row>
    <row r="205" spans="1:15" ht="238">
      <c r="A205" s="22" t="s">
        <v>23</v>
      </c>
      <c r="C205" s="32">
        <f t="shared" si="11"/>
        <v>200</v>
      </c>
      <c r="D205" s="33">
        <v>0</v>
      </c>
      <c r="E205" s="33" t="s">
        <v>144</v>
      </c>
      <c r="F205" s="34" t="s">
        <v>4822</v>
      </c>
      <c r="G205" s="32" t="s">
        <v>41</v>
      </c>
      <c r="H205" s="33">
        <v>4</v>
      </c>
      <c r="I205" s="33">
        <v>693</v>
      </c>
      <c r="J205" s="33">
        <f t="shared" si="10"/>
        <v>2772</v>
      </c>
      <c r="K205" s="33" t="s">
        <v>23</v>
      </c>
      <c r="N205" s="143">
        <v>0.15</v>
      </c>
      <c r="O205" s="22">
        <f t="shared" si="9"/>
        <v>415.8</v>
      </c>
    </row>
    <row r="206" spans="1:15" ht="409.6">
      <c r="A206" s="22" t="s">
        <v>23</v>
      </c>
      <c r="C206" s="32">
        <f t="shared" si="11"/>
        <v>201</v>
      </c>
      <c r="D206" s="33">
        <v>0</v>
      </c>
      <c r="E206" s="33" t="s">
        <v>153</v>
      </c>
      <c r="F206" s="34" t="s">
        <v>4823</v>
      </c>
      <c r="G206" s="32" t="s">
        <v>41</v>
      </c>
      <c r="H206" s="33">
        <v>1</v>
      </c>
      <c r="I206" s="33">
        <v>8850.5</v>
      </c>
      <c r="J206" s="33">
        <f t="shared" si="10"/>
        <v>8850.5</v>
      </c>
      <c r="K206" s="33" t="s">
        <v>23</v>
      </c>
      <c r="N206" s="143">
        <v>0.1</v>
      </c>
      <c r="O206" s="22">
        <f t="shared" si="9"/>
        <v>885.05000000000007</v>
      </c>
    </row>
    <row r="207" spans="1:15" ht="221">
      <c r="A207" s="22" t="s">
        <v>23</v>
      </c>
      <c r="C207" s="32">
        <f t="shared" si="11"/>
        <v>202</v>
      </c>
      <c r="D207" s="33">
        <v>0</v>
      </c>
      <c r="E207" s="33" t="s">
        <v>155</v>
      </c>
      <c r="F207" s="34" t="s">
        <v>4824</v>
      </c>
      <c r="G207" s="32" t="s">
        <v>41</v>
      </c>
      <c r="H207" s="33">
        <v>12</v>
      </c>
      <c r="I207" s="33">
        <v>281.3</v>
      </c>
      <c r="J207" s="33">
        <f t="shared" si="10"/>
        <v>3375.6000000000004</v>
      </c>
      <c r="K207" s="33" t="s">
        <v>23</v>
      </c>
      <c r="N207" s="143">
        <v>0.15</v>
      </c>
      <c r="O207" s="22">
        <f t="shared" si="9"/>
        <v>506.34000000000003</v>
      </c>
    </row>
    <row r="208" spans="1:15" ht="153">
      <c r="A208" s="22" t="s">
        <v>23</v>
      </c>
      <c r="C208" s="32">
        <f t="shared" si="11"/>
        <v>203</v>
      </c>
      <c r="D208" s="33">
        <v>0</v>
      </c>
      <c r="E208" s="33" t="s">
        <v>2818</v>
      </c>
      <c r="F208" s="34" t="s">
        <v>4825</v>
      </c>
      <c r="G208" s="32" t="s">
        <v>41</v>
      </c>
      <c r="H208" s="33">
        <v>2</v>
      </c>
      <c r="I208" s="33">
        <v>151</v>
      </c>
      <c r="J208" s="33">
        <f t="shared" si="10"/>
        <v>302</v>
      </c>
      <c r="K208" s="33" t="s">
        <v>23</v>
      </c>
      <c r="N208" s="143">
        <v>0.15</v>
      </c>
      <c r="O208" s="22">
        <f t="shared" si="9"/>
        <v>45.3</v>
      </c>
    </row>
    <row r="209" spans="1:15" ht="153">
      <c r="A209" s="22" t="s">
        <v>23</v>
      </c>
      <c r="C209" s="32">
        <f t="shared" si="11"/>
        <v>204</v>
      </c>
      <c r="D209" s="33">
        <v>0</v>
      </c>
      <c r="E209" s="33" t="s">
        <v>2819</v>
      </c>
      <c r="F209" s="34" t="s">
        <v>4826</v>
      </c>
      <c r="G209" s="32" t="s">
        <v>41</v>
      </c>
      <c r="H209" s="33">
        <v>3</v>
      </c>
      <c r="I209" s="33">
        <v>520</v>
      </c>
      <c r="J209" s="33">
        <f t="shared" si="10"/>
        <v>1560</v>
      </c>
      <c r="K209" s="33" t="s">
        <v>23</v>
      </c>
      <c r="N209" s="143">
        <v>0.3</v>
      </c>
      <c r="O209" s="22">
        <f t="shared" si="9"/>
        <v>468</v>
      </c>
    </row>
    <row r="210" spans="1:15" ht="153">
      <c r="A210" s="22" t="s">
        <v>23</v>
      </c>
      <c r="C210" s="32">
        <f t="shared" si="11"/>
        <v>205</v>
      </c>
      <c r="D210" s="33">
        <v>0</v>
      </c>
      <c r="E210" s="33" t="s">
        <v>2820</v>
      </c>
      <c r="F210" s="34" t="s">
        <v>4827</v>
      </c>
      <c r="G210" s="32" t="s">
        <v>41</v>
      </c>
      <c r="H210" s="33">
        <v>3</v>
      </c>
      <c r="I210" s="33">
        <v>560.6</v>
      </c>
      <c r="J210" s="33">
        <f t="shared" si="10"/>
        <v>1681.8000000000002</v>
      </c>
      <c r="K210" s="33" t="s">
        <v>23</v>
      </c>
      <c r="N210" s="143">
        <v>0.3</v>
      </c>
      <c r="O210" s="22">
        <f t="shared" si="9"/>
        <v>504.54</v>
      </c>
    </row>
    <row r="211" spans="1:15" ht="153">
      <c r="A211" s="22" t="s">
        <v>23</v>
      </c>
      <c r="C211" s="32">
        <f t="shared" si="11"/>
        <v>206</v>
      </c>
      <c r="D211" s="33">
        <v>0</v>
      </c>
      <c r="E211" s="33" t="s">
        <v>2821</v>
      </c>
      <c r="F211" s="34" t="s">
        <v>4828</v>
      </c>
      <c r="G211" s="32" t="s">
        <v>41</v>
      </c>
      <c r="H211" s="33">
        <v>3</v>
      </c>
      <c r="I211" s="33">
        <v>469.6</v>
      </c>
      <c r="J211" s="33">
        <f t="shared" si="10"/>
        <v>1408.8000000000002</v>
      </c>
      <c r="K211" s="33" t="s">
        <v>23</v>
      </c>
      <c r="N211" s="143">
        <v>3.0193099184981535E-2</v>
      </c>
      <c r="O211" s="22">
        <f t="shared" si="9"/>
        <v>42.536038131801995</v>
      </c>
    </row>
    <row r="212" spans="1:15" ht="153">
      <c r="A212" s="22" t="s">
        <v>23</v>
      </c>
      <c r="C212" s="32">
        <f t="shared" si="11"/>
        <v>207</v>
      </c>
      <c r="D212" s="33">
        <v>0</v>
      </c>
      <c r="E212" s="33" t="s">
        <v>2822</v>
      </c>
      <c r="F212" s="34" t="s">
        <v>4829</v>
      </c>
      <c r="G212" s="32" t="s">
        <v>41</v>
      </c>
      <c r="H212" s="33">
        <v>3</v>
      </c>
      <c r="I212" s="33">
        <v>783.8</v>
      </c>
      <c r="J212" s="33">
        <f t="shared" si="10"/>
        <v>2351.3999999999996</v>
      </c>
      <c r="K212" s="33" t="s">
        <v>23</v>
      </c>
      <c r="N212" s="143">
        <v>2.9599387598877262E-2</v>
      </c>
      <c r="O212" s="22">
        <f t="shared" si="9"/>
        <v>69.59999999999998</v>
      </c>
    </row>
    <row r="213" spans="1:15" ht="153">
      <c r="A213" s="22" t="s">
        <v>23</v>
      </c>
      <c r="C213" s="32">
        <f t="shared" si="11"/>
        <v>208</v>
      </c>
      <c r="D213" s="33">
        <v>0</v>
      </c>
      <c r="E213" s="33" t="s">
        <v>1474</v>
      </c>
      <c r="F213" s="34" t="s">
        <v>4830</v>
      </c>
      <c r="G213" s="32" t="s">
        <v>41</v>
      </c>
      <c r="H213" s="33">
        <v>1</v>
      </c>
      <c r="I213" s="33">
        <v>570.29999999999995</v>
      </c>
      <c r="J213" s="33">
        <f t="shared" si="10"/>
        <v>570.29999999999995</v>
      </c>
      <c r="K213" s="33" t="s">
        <v>23</v>
      </c>
      <c r="N213" s="143">
        <v>0.15</v>
      </c>
      <c r="O213" s="22">
        <f t="shared" si="9"/>
        <v>85.544999999999987</v>
      </c>
    </row>
    <row r="214" spans="1:15" ht="409.6">
      <c r="A214" s="22" t="s">
        <v>23</v>
      </c>
      <c r="C214" s="32">
        <f t="shared" si="11"/>
        <v>209</v>
      </c>
      <c r="D214" s="33">
        <v>0</v>
      </c>
      <c r="E214" s="33" t="s">
        <v>2823</v>
      </c>
      <c r="F214" s="34" t="s">
        <v>4831</v>
      </c>
      <c r="G214" s="32" t="s">
        <v>41</v>
      </c>
      <c r="H214" s="33">
        <v>1</v>
      </c>
      <c r="I214" s="33">
        <v>4870.6000000000004</v>
      </c>
      <c r="J214" s="33">
        <f t="shared" si="10"/>
        <v>4870.6000000000004</v>
      </c>
      <c r="K214" s="33" t="s">
        <v>23</v>
      </c>
      <c r="N214" s="143">
        <v>0.15</v>
      </c>
      <c r="O214" s="22">
        <f t="shared" si="9"/>
        <v>730.59</v>
      </c>
    </row>
    <row r="215" spans="1:15" ht="323">
      <c r="A215" s="22" t="s">
        <v>23</v>
      </c>
      <c r="C215" s="32">
        <f t="shared" si="11"/>
        <v>210</v>
      </c>
      <c r="D215" s="33">
        <v>0</v>
      </c>
      <c r="E215" s="33" t="s">
        <v>1475</v>
      </c>
      <c r="F215" s="34" t="s">
        <v>4832</v>
      </c>
      <c r="G215" s="32" t="s">
        <v>41</v>
      </c>
      <c r="H215" s="33">
        <v>2</v>
      </c>
      <c r="I215" s="33">
        <v>19541</v>
      </c>
      <c r="J215" s="33">
        <f t="shared" si="10"/>
        <v>39082</v>
      </c>
      <c r="K215" s="33" t="s">
        <v>23</v>
      </c>
      <c r="N215" s="143">
        <v>3.7736544228269664E-2</v>
      </c>
      <c r="O215" s="22">
        <f t="shared" si="9"/>
        <v>1474.8196215292351</v>
      </c>
    </row>
    <row r="216" spans="1:15" ht="221">
      <c r="A216" s="22" t="s">
        <v>23</v>
      </c>
      <c r="C216" s="32">
        <f t="shared" si="11"/>
        <v>211</v>
      </c>
      <c r="D216" s="33">
        <v>0</v>
      </c>
      <c r="E216" s="33" t="s">
        <v>2824</v>
      </c>
      <c r="F216" s="34" t="s">
        <v>4833</v>
      </c>
      <c r="G216" s="32" t="s">
        <v>41</v>
      </c>
      <c r="H216" s="33">
        <v>1</v>
      </c>
      <c r="I216" s="33">
        <v>962</v>
      </c>
      <c r="J216" s="33">
        <f t="shared" si="10"/>
        <v>962</v>
      </c>
      <c r="K216" s="33" t="s">
        <v>23</v>
      </c>
      <c r="N216" s="143">
        <v>0.14000000000000001</v>
      </c>
      <c r="O216" s="22">
        <f t="shared" si="9"/>
        <v>134.68</v>
      </c>
    </row>
    <row r="217" spans="1:15" ht="187">
      <c r="A217" s="22" t="s">
        <v>23</v>
      </c>
      <c r="C217" s="32">
        <f t="shared" si="11"/>
        <v>212</v>
      </c>
      <c r="D217" s="33">
        <v>0</v>
      </c>
      <c r="E217" s="33" t="s">
        <v>170</v>
      </c>
      <c r="F217" s="34" t="s">
        <v>4834</v>
      </c>
      <c r="G217" s="32" t="s">
        <v>41</v>
      </c>
      <c r="H217" s="33">
        <v>7</v>
      </c>
      <c r="I217" s="33">
        <v>440.7</v>
      </c>
      <c r="J217" s="33">
        <f t="shared" si="10"/>
        <v>3084.9</v>
      </c>
      <c r="K217" s="33" t="s">
        <v>23</v>
      </c>
      <c r="N217" s="143">
        <v>3.0193099184981535E-2</v>
      </c>
      <c r="O217" s="22">
        <f t="shared" si="9"/>
        <v>93.142691675749532</v>
      </c>
    </row>
    <row r="218" spans="1:15" ht="102">
      <c r="A218" s="22" t="s">
        <v>23</v>
      </c>
      <c r="C218" s="32">
        <f t="shared" si="11"/>
        <v>213</v>
      </c>
      <c r="D218" s="33">
        <v>0</v>
      </c>
      <c r="E218" s="33" t="s">
        <v>187</v>
      </c>
      <c r="F218" s="34" t="s">
        <v>4835</v>
      </c>
      <c r="G218" s="32" t="s">
        <v>41</v>
      </c>
      <c r="H218" s="33">
        <v>29</v>
      </c>
      <c r="I218" s="33">
        <v>23.8</v>
      </c>
      <c r="J218" s="33">
        <f t="shared" si="10"/>
        <v>690.2</v>
      </c>
      <c r="K218" s="33" t="s">
        <v>23</v>
      </c>
      <c r="N218" s="143">
        <v>3.0193099184981535E-2</v>
      </c>
      <c r="O218" s="22">
        <f t="shared" si="9"/>
        <v>20.839277057474256</v>
      </c>
    </row>
    <row r="219" spans="1:15" ht="136">
      <c r="A219" s="22" t="s">
        <v>23</v>
      </c>
      <c r="C219" s="32">
        <f t="shared" si="11"/>
        <v>214</v>
      </c>
      <c r="D219" s="33">
        <v>0</v>
      </c>
      <c r="E219" s="33" t="s">
        <v>1476</v>
      </c>
      <c r="F219" s="34" t="s">
        <v>4836</v>
      </c>
      <c r="G219" s="32" t="s">
        <v>41</v>
      </c>
      <c r="H219" s="33">
        <v>11</v>
      </c>
      <c r="I219" s="33">
        <v>2495.1</v>
      </c>
      <c r="J219" s="33">
        <f t="shared" si="10"/>
        <v>27446.1</v>
      </c>
      <c r="K219" s="33" t="s">
        <v>23</v>
      </c>
      <c r="N219" s="143">
        <v>1.8596449040118628E-2</v>
      </c>
      <c r="O219" s="22">
        <f t="shared" si="9"/>
        <v>510.39999999999986</v>
      </c>
    </row>
    <row r="220" spans="1:15" ht="356">
      <c r="A220" s="22" t="s">
        <v>23</v>
      </c>
      <c r="C220" s="32">
        <f t="shared" si="11"/>
        <v>215</v>
      </c>
      <c r="D220" s="33">
        <v>0</v>
      </c>
      <c r="E220" s="33" t="s">
        <v>175</v>
      </c>
      <c r="F220" s="34" t="s">
        <v>4837</v>
      </c>
      <c r="G220" s="32" t="s">
        <v>41</v>
      </c>
      <c r="H220" s="33">
        <v>1</v>
      </c>
      <c r="I220" s="33">
        <v>14491</v>
      </c>
      <c r="J220" s="33">
        <f t="shared" si="10"/>
        <v>14491</v>
      </c>
      <c r="K220" s="33" t="s">
        <v>23</v>
      </c>
      <c r="N220" s="143">
        <v>2.5614308682781414E-2</v>
      </c>
      <c r="O220" s="22">
        <f t="shared" si="9"/>
        <v>371.17694712218548</v>
      </c>
    </row>
    <row r="221" spans="1:15" ht="153">
      <c r="A221" s="22" t="s">
        <v>23</v>
      </c>
      <c r="C221" s="32">
        <f t="shared" si="11"/>
        <v>216</v>
      </c>
      <c r="D221" s="33">
        <v>0</v>
      </c>
      <c r="E221" s="33" t="s">
        <v>173</v>
      </c>
      <c r="F221" s="34" t="s">
        <v>4838</v>
      </c>
      <c r="G221" s="32" t="s">
        <v>41</v>
      </c>
      <c r="H221" s="33">
        <v>131</v>
      </c>
      <c r="I221" s="33">
        <v>32</v>
      </c>
      <c r="J221" s="33">
        <f t="shared" si="10"/>
        <v>4192</v>
      </c>
      <c r="K221" s="33" t="s">
        <v>23</v>
      </c>
      <c r="N221" s="143">
        <v>3.0193099184981535E-2</v>
      </c>
      <c r="O221" s="22">
        <f t="shared" si="9"/>
        <v>126.56947178344259</v>
      </c>
    </row>
    <row r="222" spans="1:15" ht="68">
      <c r="A222" s="22" t="s">
        <v>23</v>
      </c>
      <c r="C222" s="32">
        <f t="shared" si="11"/>
        <v>217</v>
      </c>
      <c r="D222" s="33">
        <v>0</v>
      </c>
      <c r="E222" s="33" t="s">
        <v>1479</v>
      </c>
      <c r="F222" s="34" t="s">
        <v>4839</v>
      </c>
      <c r="G222" s="32" t="s">
        <v>41</v>
      </c>
      <c r="H222" s="33">
        <v>28</v>
      </c>
      <c r="I222" s="33">
        <v>1254.5999999999999</v>
      </c>
      <c r="J222" s="33">
        <f t="shared" si="10"/>
        <v>35128.799999999996</v>
      </c>
      <c r="K222" s="33" t="s">
        <v>23</v>
      </c>
      <c r="N222" s="143">
        <v>5.5475848876135811E-3</v>
      </c>
      <c r="O222" s="22">
        <f t="shared" si="9"/>
        <v>194.87999999999994</v>
      </c>
    </row>
    <row r="223" spans="1:15" ht="187">
      <c r="A223" s="22" t="s">
        <v>23</v>
      </c>
      <c r="C223" s="32">
        <f t="shared" si="11"/>
        <v>218</v>
      </c>
      <c r="D223" s="33">
        <v>0</v>
      </c>
      <c r="E223" s="33" t="s">
        <v>2825</v>
      </c>
      <c r="F223" s="34" t="s">
        <v>4840</v>
      </c>
      <c r="G223" s="32" t="s">
        <v>41</v>
      </c>
      <c r="H223" s="33">
        <v>1</v>
      </c>
      <c r="I223" s="33">
        <v>1376.8</v>
      </c>
      <c r="J223" s="33">
        <f t="shared" si="10"/>
        <v>1376.8</v>
      </c>
      <c r="K223" s="33" t="s">
        <v>23</v>
      </c>
      <c r="N223" s="143">
        <v>0.3</v>
      </c>
      <c r="O223" s="22">
        <f t="shared" si="9"/>
        <v>413.03999999999996</v>
      </c>
    </row>
    <row r="224" spans="1:15" ht="238">
      <c r="A224" s="22" t="s">
        <v>23</v>
      </c>
      <c r="C224" s="32">
        <f t="shared" si="11"/>
        <v>219</v>
      </c>
      <c r="D224" s="33">
        <v>0</v>
      </c>
      <c r="E224" s="33" t="s">
        <v>215</v>
      </c>
      <c r="F224" s="34" t="s">
        <v>4841</v>
      </c>
      <c r="G224" s="32" t="s">
        <v>41</v>
      </c>
      <c r="H224" s="33">
        <v>9</v>
      </c>
      <c r="I224" s="33">
        <v>855.9</v>
      </c>
      <c r="J224" s="33">
        <f t="shared" si="10"/>
        <v>7703.0999999999995</v>
      </c>
      <c r="K224" s="33" t="s">
        <v>23</v>
      </c>
      <c r="N224" s="143">
        <v>0.15</v>
      </c>
      <c r="O224" s="22">
        <f t="shared" si="9"/>
        <v>1155.4649999999999</v>
      </c>
    </row>
    <row r="225" spans="1:15" ht="272">
      <c r="A225" s="22" t="s">
        <v>23</v>
      </c>
      <c r="C225" s="32">
        <f t="shared" si="11"/>
        <v>220</v>
      </c>
      <c r="D225" s="33">
        <v>0</v>
      </c>
      <c r="E225" s="33" t="s">
        <v>2826</v>
      </c>
      <c r="F225" s="34" t="s">
        <v>4842</v>
      </c>
      <c r="G225" s="32" t="s">
        <v>41</v>
      </c>
      <c r="H225" s="33">
        <v>2</v>
      </c>
      <c r="I225" s="33">
        <v>1584.3</v>
      </c>
      <c r="J225" s="33">
        <f t="shared" si="10"/>
        <v>3168.6</v>
      </c>
      <c r="K225" s="33" t="s">
        <v>23</v>
      </c>
      <c r="N225" s="143">
        <v>0.3</v>
      </c>
      <c r="O225" s="22">
        <f t="shared" si="9"/>
        <v>950.57999999999993</v>
      </c>
    </row>
    <row r="226" spans="1:15" ht="170">
      <c r="A226" s="22" t="s">
        <v>23</v>
      </c>
      <c r="C226" s="32">
        <f t="shared" si="11"/>
        <v>221</v>
      </c>
      <c r="D226" s="33">
        <v>0</v>
      </c>
      <c r="E226" s="33" t="s">
        <v>2827</v>
      </c>
      <c r="F226" s="34" t="s">
        <v>4843</v>
      </c>
      <c r="G226" s="32" t="s">
        <v>41</v>
      </c>
      <c r="H226" s="33">
        <v>13</v>
      </c>
      <c r="I226" s="33">
        <v>236.4</v>
      </c>
      <c r="J226" s="33">
        <f t="shared" si="10"/>
        <v>3073.2000000000003</v>
      </c>
      <c r="K226" s="33" t="s">
        <v>23</v>
      </c>
      <c r="N226" s="143">
        <v>9.7483079526226743E-2</v>
      </c>
      <c r="O226" s="22">
        <f t="shared" si="9"/>
        <v>299.58500000000004</v>
      </c>
    </row>
    <row r="227" spans="1:15" ht="187">
      <c r="A227" s="22" t="s">
        <v>23</v>
      </c>
      <c r="C227" s="32">
        <f t="shared" si="11"/>
        <v>222</v>
      </c>
      <c r="D227" s="33">
        <v>0</v>
      </c>
      <c r="E227" s="33" t="s">
        <v>214</v>
      </c>
      <c r="F227" s="34" t="s">
        <v>4844</v>
      </c>
      <c r="G227" s="32" t="s">
        <v>41</v>
      </c>
      <c r="H227" s="33">
        <v>24</v>
      </c>
      <c r="I227" s="33">
        <v>206.8</v>
      </c>
      <c r="J227" s="33">
        <f t="shared" si="10"/>
        <v>4963.2000000000007</v>
      </c>
      <c r="K227" s="33" t="s">
        <v>23</v>
      </c>
      <c r="N227" s="143">
        <v>0.15</v>
      </c>
      <c r="O227" s="22">
        <f t="shared" si="9"/>
        <v>744.48000000000013</v>
      </c>
    </row>
    <row r="228" spans="1:15" ht="85">
      <c r="A228" s="22" t="s">
        <v>23</v>
      </c>
      <c r="C228" s="32">
        <f t="shared" si="11"/>
        <v>223</v>
      </c>
      <c r="D228" s="33">
        <v>0</v>
      </c>
      <c r="E228" s="33" t="s">
        <v>1477</v>
      </c>
      <c r="F228" s="34" t="s">
        <v>4845</v>
      </c>
      <c r="G228" s="32" t="s">
        <v>41</v>
      </c>
      <c r="H228" s="33">
        <v>9</v>
      </c>
      <c r="I228" s="33">
        <v>515.9</v>
      </c>
      <c r="J228" s="33">
        <f t="shared" si="10"/>
        <v>4643.0999999999995</v>
      </c>
      <c r="K228" s="33" t="s">
        <v>23</v>
      </c>
      <c r="N228" s="143">
        <v>8.9939910835433221E-2</v>
      </c>
      <c r="O228" s="22">
        <f t="shared" si="9"/>
        <v>417.59999999999991</v>
      </c>
    </row>
    <row r="229" spans="1:15" ht="238">
      <c r="A229" s="22" t="s">
        <v>23</v>
      </c>
      <c r="C229" s="32">
        <f t="shared" si="11"/>
        <v>224</v>
      </c>
      <c r="D229" s="33">
        <v>0</v>
      </c>
      <c r="E229" s="33" t="s">
        <v>124</v>
      </c>
      <c r="F229" s="34" t="s">
        <v>4846</v>
      </c>
      <c r="G229" s="32" t="s">
        <v>41</v>
      </c>
      <c r="H229" s="33">
        <v>1</v>
      </c>
      <c r="I229" s="33">
        <v>7768.9</v>
      </c>
      <c r="J229" s="33">
        <f t="shared" si="10"/>
        <v>7768.9</v>
      </c>
      <c r="K229" s="33" t="s">
        <v>23</v>
      </c>
      <c r="N229" s="143">
        <v>0.1</v>
      </c>
      <c r="O229" s="22">
        <f t="shared" si="9"/>
        <v>776.89</v>
      </c>
    </row>
    <row r="230" spans="1:15" ht="204">
      <c r="A230" s="22" t="s">
        <v>23</v>
      </c>
      <c r="C230" s="32">
        <f t="shared" si="11"/>
        <v>225</v>
      </c>
      <c r="D230" s="33">
        <v>0</v>
      </c>
      <c r="E230" s="33" t="s">
        <v>2828</v>
      </c>
      <c r="F230" s="34" t="s">
        <v>4847</v>
      </c>
      <c r="G230" s="32" t="s">
        <v>41</v>
      </c>
      <c r="H230" s="33">
        <v>1</v>
      </c>
      <c r="I230" s="33">
        <v>17452.8</v>
      </c>
      <c r="J230" s="33">
        <f t="shared" si="10"/>
        <v>17452.8</v>
      </c>
      <c r="K230" s="33" t="s">
        <v>23</v>
      </c>
      <c r="N230" s="143">
        <v>0.1</v>
      </c>
      <c r="O230" s="22">
        <f t="shared" si="9"/>
        <v>1745.28</v>
      </c>
    </row>
    <row r="231" spans="1:15" ht="170">
      <c r="A231" s="22" t="s">
        <v>23</v>
      </c>
      <c r="C231" s="32">
        <f t="shared" si="11"/>
        <v>226</v>
      </c>
      <c r="D231" s="33">
        <v>0</v>
      </c>
      <c r="E231" s="33" t="s">
        <v>1480</v>
      </c>
      <c r="F231" s="34" t="s">
        <v>4848</v>
      </c>
      <c r="G231" s="32" t="s">
        <v>41</v>
      </c>
      <c r="H231" s="33">
        <v>1</v>
      </c>
      <c r="I231" s="33">
        <v>5998.7</v>
      </c>
      <c r="J231" s="33">
        <f t="shared" si="10"/>
        <v>5998.7</v>
      </c>
      <c r="K231" s="33" t="s">
        <v>23</v>
      </c>
      <c r="N231" s="143">
        <v>7.6833313884675011E-3</v>
      </c>
      <c r="O231" s="22">
        <f t="shared" si="9"/>
        <v>46.089999999999996</v>
      </c>
    </row>
    <row r="232" spans="1:15" ht="153">
      <c r="A232" s="22" t="s">
        <v>23</v>
      </c>
      <c r="C232" s="32">
        <f t="shared" si="11"/>
        <v>227</v>
      </c>
      <c r="D232" s="33">
        <v>0</v>
      </c>
      <c r="E232" s="33" t="s">
        <v>2829</v>
      </c>
      <c r="F232" s="34" t="s">
        <v>2830</v>
      </c>
      <c r="G232" s="32" t="s">
        <v>41</v>
      </c>
      <c r="H232" s="33">
        <v>58</v>
      </c>
      <c r="I232" s="33">
        <v>713.48</v>
      </c>
      <c r="J232" s="33">
        <f t="shared" si="10"/>
        <v>41381.840000000004</v>
      </c>
      <c r="K232" s="33" t="s">
        <v>23</v>
      </c>
      <c r="N232" s="143">
        <v>0.04</v>
      </c>
      <c r="O232" s="22">
        <f t="shared" si="9"/>
        <v>1655.2736000000002</v>
      </c>
    </row>
    <row r="233" spans="1:15" ht="119">
      <c r="A233" s="22" t="s">
        <v>23</v>
      </c>
      <c r="C233" s="32">
        <f t="shared" si="11"/>
        <v>228</v>
      </c>
      <c r="D233" s="33">
        <v>0</v>
      </c>
      <c r="E233" s="33" t="s">
        <v>2831</v>
      </c>
      <c r="F233" s="34" t="s">
        <v>2832</v>
      </c>
      <c r="G233" s="32" t="s">
        <v>41</v>
      </c>
      <c r="H233" s="33">
        <v>21</v>
      </c>
      <c r="I233" s="33">
        <v>883.71</v>
      </c>
      <c r="J233" s="33">
        <f t="shared" si="10"/>
        <v>18557.91</v>
      </c>
      <c r="K233" s="33" t="s">
        <v>23</v>
      </c>
      <c r="N233" s="143">
        <v>0.04</v>
      </c>
      <c r="O233" s="22">
        <f t="shared" si="9"/>
        <v>742.31640000000004</v>
      </c>
    </row>
    <row r="234" spans="1:15" ht="119">
      <c r="A234" s="22" t="s">
        <v>23</v>
      </c>
      <c r="C234" s="32">
        <f t="shared" si="11"/>
        <v>229</v>
      </c>
      <c r="D234" s="33">
        <v>0</v>
      </c>
      <c r="E234" s="33" t="s">
        <v>2833</v>
      </c>
      <c r="F234" s="34" t="s">
        <v>2834</v>
      </c>
      <c r="G234" s="32" t="s">
        <v>41</v>
      </c>
      <c r="H234" s="33">
        <v>58</v>
      </c>
      <c r="I234" s="33">
        <v>1117.8</v>
      </c>
      <c r="J234" s="33">
        <f t="shared" si="10"/>
        <v>64832.399999999994</v>
      </c>
      <c r="K234" s="33" t="s">
        <v>23</v>
      </c>
      <c r="N234" s="143">
        <v>0.04</v>
      </c>
      <c r="O234" s="22">
        <f t="shared" si="9"/>
        <v>2593.2959999999998</v>
      </c>
    </row>
    <row r="235" spans="1:15">
      <c r="C235" s="36"/>
      <c r="D235" s="37"/>
      <c r="E235" s="37"/>
      <c r="F235" s="38"/>
      <c r="G235" s="39"/>
      <c r="H235" s="37"/>
      <c r="I235" s="37"/>
      <c r="J235" s="37"/>
      <c r="K235" s="37"/>
    </row>
    <row r="236" spans="1:15">
      <c r="C236" s="40"/>
      <c r="D236" s="41"/>
      <c r="E236" s="41"/>
      <c r="F236" s="42"/>
      <c r="G236" s="43"/>
      <c r="H236" s="41"/>
      <c r="I236" s="41"/>
      <c r="J236" s="41"/>
      <c r="K236" s="44">
        <f>+SUM(K5:K234)</f>
        <v>2291872.8175500012</v>
      </c>
      <c r="L236" s="22">
        <v>272578</v>
      </c>
      <c r="M236" s="117">
        <v>1780907.8107</v>
      </c>
      <c r="O236" s="44">
        <f>+SUM(O5:O234)</f>
        <v>307846.88618315425</v>
      </c>
    </row>
  </sheetData>
  <autoFilter ref="A1:O236" xr:uid="{6EB74F81-B79C-C548-8DB8-D17D1F5DFC9D}"/>
  <conditionalFormatting sqref="C6:K234">
    <cfRule type="expression" dxfId="112" priority="3">
      <formula>$A6="CAP"</formula>
    </cfRule>
  </conditionalFormatting>
  <conditionalFormatting sqref="N123:N127">
    <cfRule type="expression" dxfId="111" priority="1">
      <formula>$A123="CAP"</formula>
    </cfRule>
  </conditionalFormatting>
  <pageMargins left="0.25" right="0.25" top="0.75" bottom="0.75" header="0.3" footer="0.3"/>
  <pageSetup paperSize="9" scale="45"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5D672-6111-8E49-9A28-0B7501DB2DCC}">
  <dimension ref="A1:AB79"/>
  <sheetViews>
    <sheetView view="pageBreakPreview" zoomScale="75" zoomScaleNormal="100" zoomScaleSheetLayoutView="107" workbookViewId="0">
      <selection activeCell="K6" sqref="K6"/>
    </sheetView>
  </sheetViews>
  <sheetFormatPr baseColWidth="10" defaultColWidth="10.83203125" defaultRowHeight="16"/>
  <cols>
    <col min="1" max="1" width="10.83203125" style="22"/>
    <col min="2" max="3" width="10.83203125" style="45"/>
    <col min="4" max="4" width="7" style="7" customWidth="1"/>
    <col min="5" max="5" width="7.1640625" style="46" customWidth="1"/>
    <col min="6" max="8" width="7.5" style="46" customWidth="1"/>
    <col min="9" max="9" width="10" style="47" customWidth="1"/>
    <col min="10" max="11" width="8.33203125" style="47" customWidth="1"/>
    <col min="12" max="12" width="18" style="23" bestFit="1" customWidth="1"/>
    <col min="13" max="13" width="100.83203125" style="48" customWidth="1"/>
    <col min="14" max="14" width="8.6640625" style="47" customWidth="1"/>
    <col min="15" max="15" width="11.6640625" style="23" customWidth="1"/>
    <col min="16" max="16" width="10.83203125" style="47" customWidth="1"/>
    <col min="17" max="17" width="14.6640625" style="23" customWidth="1"/>
    <col min="18" max="18" width="20.83203125" style="23" customWidth="1"/>
    <col min="19" max="19" width="14" style="47" bestFit="1" customWidth="1"/>
    <col min="20" max="27" width="10.83203125" style="23"/>
    <col min="28" max="28" width="20.83203125" style="23" bestFit="1" customWidth="1"/>
    <col min="29" max="16384" width="10.83203125" style="22"/>
  </cols>
  <sheetData>
    <row r="1" spans="2:28" ht="17">
      <c r="B1" s="45" t="s">
        <v>14</v>
      </c>
      <c r="C1" s="45" t="s">
        <v>15</v>
      </c>
      <c r="D1" s="7" t="s">
        <v>16</v>
      </c>
      <c r="E1" s="46" t="s">
        <v>0</v>
      </c>
      <c r="F1" s="46" t="s">
        <v>1</v>
      </c>
      <c r="G1" s="46" t="s">
        <v>2</v>
      </c>
      <c r="H1" s="46" t="s">
        <v>3</v>
      </c>
      <c r="J1" s="47" t="s">
        <v>4</v>
      </c>
      <c r="K1" s="47" t="s">
        <v>4356</v>
      </c>
      <c r="L1" s="23" t="s">
        <v>7</v>
      </c>
      <c r="M1" s="48" t="s">
        <v>8</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47">
        <v>16</v>
      </c>
      <c r="AB2" s="23">
        <v>15</v>
      </c>
    </row>
    <row r="4" spans="2:28" ht="28">
      <c r="B4" s="22"/>
      <c r="C4" s="22"/>
      <c r="D4" s="6" t="s">
        <v>22</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5099</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1" t="s">
        <v>15</v>
      </c>
      <c r="E9" s="52" t="s">
        <v>236</v>
      </c>
      <c r="F9" s="52" t="s">
        <v>237</v>
      </c>
      <c r="G9" s="52" t="s">
        <v>238</v>
      </c>
      <c r="H9" s="52" t="s">
        <v>239</v>
      </c>
      <c r="I9" s="53" t="s">
        <v>241</v>
      </c>
      <c r="J9" s="53" t="s">
        <v>240</v>
      </c>
      <c r="K9" s="53" t="s">
        <v>4356</v>
      </c>
      <c r="L9" s="54" t="s">
        <v>7</v>
      </c>
      <c r="M9" s="55" t="s">
        <v>8</v>
      </c>
      <c r="N9" s="53" t="s">
        <v>17</v>
      </c>
      <c r="O9" s="54" t="s">
        <v>10</v>
      </c>
      <c r="P9" s="53" t="s">
        <v>18</v>
      </c>
      <c r="Q9" s="53" t="s">
        <v>13</v>
      </c>
      <c r="R9" s="53" t="s">
        <v>20</v>
      </c>
      <c r="S9" s="53" t="s">
        <v>5187</v>
      </c>
      <c r="T9" s="4"/>
      <c r="U9" s="4"/>
      <c r="V9" s="4"/>
      <c r="W9" s="4"/>
      <c r="X9" s="4"/>
      <c r="Y9" s="4"/>
      <c r="Z9" s="4"/>
      <c r="AA9" s="4"/>
      <c r="AB9" s="4" t="s">
        <v>21</v>
      </c>
    </row>
    <row r="10" spans="2:28" ht="17" thickTop="1">
      <c r="B10" s="45">
        <v>0</v>
      </c>
      <c r="C10" s="45">
        <v>1</v>
      </c>
      <c r="M10" s="56"/>
      <c r="R10" s="46"/>
      <c r="AB10" s="23">
        <v>0</v>
      </c>
    </row>
    <row r="11" spans="2:28" ht="17">
      <c r="B11" s="45">
        <v>1</v>
      </c>
      <c r="C11" s="45">
        <v>2</v>
      </c>
      <c r="D11" s="7" t="s">
        <v>23</v>
      </c>
      <c r="E11" s="46" t="s">
        <v>1625</v>
      </c>
      <c r="F11" s="46">
        <v>0</v>
      </c>
      <c r="G11" s="46">
        <v>0</v>
      </c>
      <c r="H11" s="46">
        <v>0</v>
      </c>
      <c r="I11" s="61" t="s">
        <v>242</v>
      </c>
      <c r="J11" s="47">
        <v>0</v>
      </c>
      <c r="K11" s="47">
        <v>0</v>
      </c>
      <c r="L11" s="23">
        <v>0</v>
      </c>
      <c r="M11" s="56" t="s">
        <v>1660</v>
      </c>
      <c r="N11" s="47" t="s">
        <v>23</v>
      </c>
      <c r="O11" s="23" t="s">
        <v>23</v>
      </c>
      <c r="P11" s="47" t="s">
        <v>23</v>
      </c>
      <c r="Q11" s="23">
        <f>+Q12</f>
        <v>1163665.5281</v>
      </c>
      <c r="R11" s="46">
        <v>0</v>
      </c>
      <c r="S11" s="47">
        <v>0</v>
      </c>
      <c r="AB11" s="23">
        <v>0</v>
      </c>
    </row>
    <row r="12" spans="2:28" ht="17">
      <c r="B12" s="45">
        <v>2</v>
      </c>
      <c r="C12" s="45">
        <v>3</v>
      </c>
      <c r="D12" s="7" t="s">
        <v>23</v>
      </c>
      <c r="E12" s="46" t="s">
        <v>1625</v>
      </c>
      <c r="F12" s="46" t="s">
        <v>24</v>
      </c>
      <c r="G12" s="46">
        <v>0</v>
      </c>
      <c r="H12" s="46">
        <v>0</v>
      </c>
      <c r="I12" s="47" t="s">
        <v>242</v>
      </c>
      <c r="J12" s="47">
        <v>0</v>
      </c>
      <c r="K12" s="47">
        <v>0</v>
      </c>
      <c r="L12" s="23">
        <v>0</v>
      </c>
      <c r="M12" s="56" t="s">
        <v>1661</v>
      </c>
      <c r="N12" s="47" t="s">
        <v>23</v>
      </c>
      <c r="O12" s="23" t="s">
        <v>23</v>
      </c>
      <c r="P12" s="47" t="s">
        <v>23</v>
      </c>
      <c r="Q12" s="23">
        <f>+Q13+Q45</f>
        <v>1163665.5281</v>
      </c>
      <c r="R12" s="46">
        <v>0</v>
      </c>
      <c r="S12" s="47">
        <v>0</v>
      </c>
      <c r="AB12" s="23">
        <v>0</v>
      </c>
    </row>
    <row r="13" spans="2:28" ht="17">
      <c r="B13" s="45">
        <v>3</v>
      </c>
      <c r="C13" s="45">
        <v>4</v>
      </c>
      <c r="D13" s="7" t="s">
        <v>23</v>
      </c>
      <c r="E13" s="46" t="s">
        <v>1625</v>
      </c>
      <c r="F13" s="46" t="s">
        <v>24</v>
      </c>
      <c r="G13" s="46" t="s">
        <v>24</v>
      </c>
      <c r="H13" s="46">
        <v>0</v>
      </c>
      <c r="I13" s="47" t="s">
        <v>242</v>
      </c>
      <c r="J13" s="47">
        <v>0</v>
      </c>
      <c r="K13" s="47">
        <v>0</v>
      </c>
      <c r="L13" s="23">
        <v>0</v>
      </c>
      <c r="M13" s="56" t="s">
        <v>34</v>
      </c>
      <c r="N13" s="47" t="s">
        <v>23</v>
      </c>
      <c r="O13" s="23" t="s">
        <v>23</v>
      </c>
      <c r="P13" s="47" t="s">
        <v>23</v>
      </c>
      <c r="Q13" s="23">
        <f>+Q14+Q38</f>
        <v>958612.15210000006</v>
      </c>
      <c r="R13" s="46">
        <v>0</v>
      </c>
      <c r="S13" s="47">
        <v>0</v>
      </c>
      <c r="AB13" s="23">
        <v>0</v>
      </c>
    </row>
    <row r="14" spans="2:28" ht="17">
      <c r="B14" s="45">
        <v>4</v>
      </c>
      <c r="C14" s="45">
        <v>5</v>
      </c>
      <c r="D14" s="7" t="s">
        <v>23</v>
      </c>
      <c r="E14" s="46" t="s">
        <v>1625</v>
      </c>
      <c r="F14" s="46" t="s">
        <v>24</v>
      </c>
      <c r="G14" s="46" t="s">
        <v>24</v>
      </c>
      <c r="H14" s="46" t="s">
        <v>35</v>
      </c>
      <c r="I14" s="47" t="s">
        <v>242</v>
      </c>
      <c r="J14" s="47">
        <v>0</v>
      </c>
      <c r="K14" s="47">
        <v>0</v>
      </c>
      <c r="L14" s="23">
        <v>0</v>
      </c>
      <c r="M14" s="56" t="s">
        <v>36</v>
      </c>
      <c r="N14" s="47" t="s">
        <v>23</v>
      </c>
      <c r="O14" s="23" t="s">
        <v>23</v>
      </c>
      <c r="P14" s="47" t="s">
        <v>23</v>
      </c>
      <c r="Q14" s="23">
        <f>+Q15+Q23</f>
        <v>865486.82720000006</v>
      </c>
      <c r="R14" s="46">
        <v>0</v>
      </c>
      <c r="S14" s="47">
        <v>0</v>
      </c>
      <c r="AB14" s="23">
        <v>0</v>
      </c>
    </row>
    <row r="15" spans="2:28" ht="17">
      <c r="B15" s="45">
        <v>5</v>
      </c>
      <c r="C15" s="45">
        <v>6</v>
      </c>
      <c r="D15" s="7" t="s">
        <v>23</v>
      </c>
      <c r="E15" s="46" t="s">
        <v>1625</v>
      </c>
      <c r="F15" s="46" t="s">
        <v>24</v>
      </c>
      <c r="G15" s="46" t="s">
        <v>24</v>
      </c>
      <c r="H15" s="46" t="s">
        <v>35</v>
      </c>
      <c r="I15" s="47" t="s">
        <v>5056</v>
      </c>
      <c r="J15" s="47">
        <v>0</v>
      </c>
      <c r="K15" s="47">
        <v>0</v>
      </c>
      <c r="L15" s="23">
        <v>0</v>
      </c>
      <c r="M15" s="56" t="s">
        <v>5057</v>
      </c>
      <c r="N15" s="47" t="s">
        <v>23</v>
      </c>
      <c r="O15" s="23" t="s">
        <v>23</v>
      </c>
      <c r="P15" s="47" t="s">
        <v>23</v>
      </c>
      <c r="Q15" s="23">
        <f>+Q16</f>
        <v>838646.6172000001</v>
      </c>
      <c r="R15" s="46">
        <v>0</v>
      </c>
      <c r="S15" s="47">
        <v>0</v>
      </c>
      <c r="AB15" s="23">
        <v>0</v>
      </c>
    </row>
    <row r="16" spans="2:28" ht="17">
      <c r="B16" s="45">
        <v>6</v>
      </c>
      <c r="C16" s="45">
        <v>7</v>
      </c>
      <c r="D16" s="7" t="s">
        <v>23</v>
      </c>
      <c r="E16" s="46" t="s">
        <v>1625</v>
      </c>
      <c r="F16" s="46" t="s">
        <v>24</v>
      </c>
      <c r="G16" s="46" t="s">
        <v>24</v>
      </c>
      <c r="H16" s="46" t="s">
        <v>35</v>
      </c>
      <c r="I16" s="47" t="s">
        <v>5058</v>
      </c>
      <c r="J16" s="47">
        <v>0</v>
      </c>
      <c r="K16" s="47">
        <v>0</v>
      </c>
      <c r="L16" s="23">
        <v>0</v>
      </c>
      <c r="M16" s="56" t="s">
        <v>5059</v>
      </c>
      <c r="N16" s="47" t="s">
        <v>23</v>
      </c>
      <c r="O16" s="23" t="s">
        <v>23</v>
      </c>
      <c r="P16" s="47" t="s">
        <v>23</v>
      </c>
      <c r="Q16" s="23">
        <f>+Q17</f>
        <v>838646.6172000001</v>
      </c>
      <c r="R16" s="46">
        <v>0</v>
      </c>
      <c r="S16" s="47">
        <v>0</v>
      </c>
      <c r="AB16" s="23">
        <v>0</v>
      </c>
    </row>
    <row r="17" spans="2:28" ht="17">
      <c r="B17" s="45">
        <v>7</v>
      </c>
      <c r="C17" s="45">
        <v>8</v>
      </c>
      <c r="D17" s="7" t="s">
        <v>23</v>
      </c>
      <c r="E17" s="46" t="s">
        <v>1625</v>
      </c>
      <c r="F17" s="46" t="s">
        <v>24</v>
      </c>
      <c r="G17" s="46" t="s">
        <v>24</v>
      </c>
      <c r="H17" s="46" t="s">
        <v>35</v>
      </c>
      <c r="I17" s="47" t="s">
        <v>5060</v>
      </c>
      <c r="J17" s="47">
        <v>0</v>
      </c>
      <c r="K17" s="47">
        <v>0</v>
      </c>
      <c r="L17" s="23">
        <v>0</v>
      </c>
      <c r="M17" s="56" t="s">
        <v>5061</v>
      </c>
      <c r="N17" s="47" t="s">
        <v>23</v>
      </c>
      <c r="O17" s="23" t="s">
        <v>23</v>
      </c>
      <c r="P17" s="47" t="s">
        <v>23</v>
      </c>
      <c r="Q17" s="23">
        <f>+Q18+Q20</f>
        <v>838646.6172000001</v>
      </c>
      <c r="R17" s="46">
        <v>0</v>
      </c>
      <c r="S17" s="47">
        <v>0</v>
      </c>
      <c r="AB17" s="23">
        <v>0</v>
      </c>
    </row>
    <row r="18" spans="2:28" ht="17">
      <c r="B18" s="45">
        <v>8</v>
      </c>
      <c r="C18" s="45">
        <v>9</v>
      </c>
      <c r="D18" s="7" t="s">
        <v>23</v>
      </c>
      <c r="E18" s="46" t="s">
        <v>1625</v>
      </c>
      <c r="F18" s="46" t="s">
        <v>24</v>
      </c>
      <c r="G18" s="46" t="s">
        <v>24</v>
      </c>
      <c r="H18" s="46" t="s">
        <v>35</v>
      </c>
      <c r="I18" s="47" t="s">
        <v>5062</v>
      </c>
      <c r="J18" s="47">
        <v>0</v>
      </c>
      <c r="K18" s="47">
        <v>0</v>
      </c>
      <c r="L18" s="23">
        <v>0</v>
      </c>
      <c r="M18" s="56" t="s">
        <v>5063</v>
      </c>
      <c r="N18" s="47" t="s">
        <v>23</v>
      </c>
      <c r="O18" s="23" t="s">
        <v>23</v>
      </c>
      <c r="P18" s="47" t="s">
        <v>23</v>
      </c>
      <c r="Q18" s="23">
        <f>+Q19</f>
        <v>832547.47000000009</v>
      </c>
      <c r="R18" s="46">
        <v>0</v>
      </c>
      <c r="S18" s="47">
        <v>0</v>
      </c>
      <c r="AB18" s="23">
        <v>0</v>
      </c>
    </row>
    <row r="19" spans="2:28" ht="51">
      <c r="B19" s="45" t="s">
        <v>7</v>
      </c>
      <c r="C19" s="45">
        <v>11</v>
      </c>
      <c r="J19" s="47" t="s">
        <v>31</v>
      </c>
      <c r="K19" s="47" t="s">
        <v>4406</v>
      </c>
      <c r="L19" s="23" t="s">
        <v>5052</v>
      </c>
      <c r="M19" s="56" t="s">
        <v>5053</v>
      </c>
      <c r="N19" s="47" t="s">
        <v>1653</v>
      </c>
      <c r="O19" s="23">
        <v>268563.7</v>
      </c>
      <c r="P19" s="47">
        <v>3.1</v>
      </c>
      <c r="Q19" s="23">
        <v>832547.47000000009</v>
      </c>
      <c r="R19" s="46" t="s">
        <v>43</v>
      </c>
      <c r="S19" s="47" t="s">
        <v>5087</v>
      </c>
      <c r="AB19" s="23" t="s">
        <v>43</v>
      </c>
    </row>
    <row r="20" spans="2:28" ht="17">
      <c r="B20" s="45">
        <v>8</v>
      </c>
      <c r="C20" s="45">
        <v>12</v>
      </c>
      <c r="D20" s="7" t="s">
        <v>23</v>
      </c>
      <c r="E20" s="46" t="s">
        <v>1625</v>
      </c>
      <c r="F20" s="46" t="s">
        <v>24</v>
      </c>
      <c r="G20" s="46" t="s">
        <v>24</v>
      </c>
      <c r="H20" s="46" t="s">
        <v>35</v>
      </c>
      <c r="I20" s="47" t="s">
        <v>5085</v>
      </c>
      <c r="J20" s="47">
        <v>0</v>
      </c>
      <c r="K20" s="47">
        <v>0</v>
      </c>
      <c r="L20" s="23">
        <v>0</v>
      </c>
      <c r="M20" s="56" t="s">
        <v>5086</v>
      </c>
      <c r="N20" s="47" t="s">
        <v>23</v>
      </c>
      <c r="O20" s="23" t="s">
        <v>23</v>
      </c>
      <c r="P20" s="47" t="s">
        <v>23</v>
      </c>
      <c r="Q20" s="23">
        <v>6099.1472000000003</v>
      </c>
      <c r="R20" s="46">
        <v>0</v>
      </c>
      <c r="S20" s="47">
        <v>0</v>
      </c>
      <c r="AB20" s="23">
        <v>0</v>
      </c>
    </row>
    <row r="21" spans="2:28" ht="102">
      <c r="B21" s="45" t="s">
        <v>7</v>
      </c>
      <c r="C21" s="45">
        <v>13</v>
      </c>
      <c r="J21" s="47" t="s">
        <v>31</v>
      </c>
      <c r="K21" s="47" t="s">
        <v>4406</v>
      </c>
      <c r="L21" s="23" t="s">
        <v>3300</v>
      </c>
      <c r="M21" s="56" t="s">
        <v>3301</v>
      </c>
      <c r="N21" s="47" t="s">
        <v>782</v>
      </c>
      <c r="O21" s="23">
        <v>25.99</v>
      </c>
      <c r="P21" s="47">
        <v>160.28</v>
      </c>
      <c r="Q21" s="23">
        <v>4165.6772000000001</v>
      </c>
      <c r="R21" s="46" t="s">
        <v>43</v>
      </c>
      <c r="S21" s="47" t="s">
        <v>5088</v>
      </c>
      <c r="AB21" s="23" t="s">
        <v>43</v>
      </c>
    </row>
    <row r="22" spans="2:28" ht="51">
      <c r="B22" s="45" t="s">
        <v>7</v>
      </c>
      <c r="C22" s="45">
        <v>14</v>
      </c>
      <c r="J22" s="47" t="s">
        <v>31</v>
      </c>
      <c r="K22" s="47" t="s">
        <v>4406</v>
      </c>
      <c r="L22" s="23" t="s">
        <v>5052</v>
      </c>
      <c r="M22" s="56" t="s">
        <v>5053</v>
      </c>
      <c r="N22" s="47" t="s">
        <v>1653</v>
      </c>
      <c r="O22" s="23">
        <v>623.70000000000005</v>
      </c>
      <c r="P22" s="47">
        <v>3.1</v>
      </c>
      <c r="Q22" s="23">
        <v>1933.4700000000003</v>
      </c>
      <c r="R22" s="46" t="s">
        <v>43</v>
      </c>
      <c r="S22" s="47" t="s">
        <v>5088</v>
      </c>
      <c r="AB22" s="23" t="s">
        <v>43</v>
      </c>
    </row>
    <row r="23" spans="2:28" ht="17">
      <c r="B23" s="45">
        <v>5</v>
      </c>
      <c r="C23" s="45">
        <v>17</v>
      </c>
      <c r="D23" s="7" t="s">
        <v>23</v>
      </c>
      <c r="E23" s="46" t="s">
        <v>1625</v>
      </c>
      <c r="F23" s="46" t="s">
        <v>24</v>
      </c>
      <c r="G23" s="46" t="s">
        <v>24</v>
      </c>
      <c r="H23" s="46" t="s">
        <v>35</v>
      </c>
      <c r="I23" s="47" t="s">
        <v>703</v>
      </c>
      <c r="J23" s="47">
        <v>0</v>
      </c>
      <c r="K23" s="47">
        <v>0</v>
      </c>
      <c r="L23" s="23">
        <v>0</v>
      </c>
      <c r="M23" s="56" t="s">
        <v>704</v>
      </c>
      <c r="N23" s="47" t="s">
        <v>23</v>
      </c>
      <c r="O23" s="23" t="s">
        <v>23</v>
      </c>
      <c r="P23" s="47" t="s">
        <v>23</v>
      </c>
      <c r="Q23" s="23">
        <v>26840.21</v>
      </c>
      <c r="R23" s="46">
        <v>0</v>
      </c>
      <c r="S23" s="47">
        <v>0</v>
      </c>
      <c r="AB23" s="23">
        <v>0</v>
      </c>
    </row>
    <row r="24" spans="2:28" ht="17">
      <c r="B24" s="45">
        <v>6</v>
      </c>
      <c r="C24" s="45">
        <v>18</v>
      </c>
      <c r="D24" s="7" t="s">
        <v>23</v>
      </c>
      <c r="E24" s="46" t="s">
        <v>1625</v>
      </c>
      <c r="F24" s="46" t="s">
        <v>24</v>
      </c>
      <c r="G24" s="46" t="s">
        <v>24</v>
      </c>
      <c r="H24" s="46" t="s">
        <v>35</v>
      </c>
      <c r="I24" s="47" t="s">
        <v>712</v>
      </c>
      <c r="J24" s="47">
        <v>0</v>
      </c>
      <c r="K24" s="47">
        <v>0</v>
      </c>
      <c r="L24" s="23">
        <v>0</v>
      </c>
      <c r="M24" s="56" t="s">
        <v>713</v>
      </c>
      <c r="N24" s="47" t="s">
        <v>23</v>
      </c>
      <c r="O24" s="23" t="s">
        <v>23</v>
      </c>
      <c r="P24" s="47" t="s">
        <v>23</v>
      </c>
      <c r="Q24" s="23">
        <v>11625.890000000001</v>
      </c>
      <c r="R24" s="46">
        <v>0</v>
      </c>
      <c r="S24" s="47">
        <v>0</v>
      </c>
      <c r="AB24" s="23">
        <v>0</v>
      </c>
    </row>
    <row r="25" spans="2:28" ht="17">
      <c r="B25" s="45">
        <v>7</v>
      </c>
      <c r="C25" s="45">
        <v>19</v>
      </c>
      <c r="D25" s="7" t="s">
        <v>23</v>
      </c>
      <c r="E25" s="46" t="s">
        <v>1625</v>
      </c>
      <c r="F25" s="46" t="s">
        <v>24</v>
      </c>
      <c r="G25" s="46" t="s">
        <v>24</v>
      </c>
      <c r="H25" s="46" t="s">
        <v>35</v>
      </c>
      <c r="I25" s="47" t="s">
        <v>723</v>
      </c>
      <c r="J25" s="47">
        <v>0</v>
      </c>
      <c r="K25" s="47">
        <v>0</v>
      </c>
      <c r="L25" s="23">
        <v>0</v>
      </c>
      <c r="M25" s="56" t="s">
        <v>724</v>
      </c>
      <c r="N25" s="47" t="s">
        <v>23</v>
      </c>
      <c r="O25" s="23" t="s">
        <v>23</v>
      </c>
      <c r="P25" s="47" t="s">
        <v>23</v>
      </c>
      <c r="Q25" s="23">
        <v>11625.890000000001</v>
      </c>
      <c r="R25" s="46">
        <v>0</v>
      </c>
      <c r="S25" s="47">
        <v>0</v>
      </c>
      <c r="AB25" s="23">
        <v>0</v>
      </c>
    </row>
    <row r="26" spans="2:28" ht="17">
      <c r="B26" s="45">
        <v>8</v>
      </c>
      <c r="C26" s="45">
        <v>20</v>
      </c>
      <c r="D26" s="7" t="s">
        <v>23</v>
      </c>
      <c r="E26" s="46" t="s">
        <v>1625</v>
      </c>
      <c r="F26" s="46" t="s">
        <v>24</v>
      </c>
      <c r="G26" s="46" t="s">
        <v>24</v>
      </c>
      <c r="H26" s="46" t="s">
        <v>35</v>
      </c>
      <c r="I26" s="47" t="s">
        <v>746</v>
      </c>
      <c r="J26" s="47">
        <v>0</v>
      </c>
      <c r="K26" s="47">
        <v>0</v>
      </c>
      <c r="L26" s="23">
        <v>0</v>
      </c>
      <c r="M26" s="135" t="s">
        <v>4937</v>
      </c>
      <c r="N26" s="47" t="s">
        <v>23</v>
      </c>
      <c r="O26" s="23" t="s">
        <v>23</v>
      </c>
      <c r="P26" s="47" t="s">
        <v>23</v>
      </c>
      <c r="Q26" s="23">
        <v>1748.2854</v>
      </c>
      <c r="R26" s="46">
        <v>0</v>
      </c>
      <c r="S26" s="47">
        <v>0</v>
      </c>
      <c r="AB26" s="23">
        <v>0</v>
      </c>
    </row>
    <row r="27" spans="2:28" ht="34">
      <c r="B27" s="45" t="s">
        <v>7</v>
      </c>
      <c r="C27" s="45">
        <v>21</v>
      </c>
      <c r="J27" s="47" t="s">
        <v>31</v>
      </c>
      <c r="K27" s="47" t="s">
        <v>4406</v>
      </c>
      <c r="L27" s="23" t="s">
        <v>798</v>
      </c>
      <c r="M27" s="56" t="s">
        <v>799</v>
      </c>
      <c r="N27" s="47" t="s">
        <v>74</v>
      </c>
      <c r="O27" s="23">
        <v>18</v>
      </c>
      <c r="P27" s="47">
        <v>24.29</v>
      </c>
      <c r="Q27" s="23">
        <v>437.21999999999997</v>
      </c>
      <c r="R27" s="46" t="s">
        <v>46</v>
      </c>
      <c r="S27" s="47" t="s">
        <v>1696</v>
      </c>
      <c r="AB27" s="23" t="s">
        <v>46</v>
      </c>
    </row>
    <row r="28" spans="2:28" ht="68">
      <c r="B28" s="45" t="s">
        <v>7</v>
      </c>
      <c r="C28" s="45">
        <v>22</v>
      </c>
      <c r="J28" s="47" t="s">
        <v>31</v>
      </c>
      <c r="K28" s="47" t="s">
        <v>4406</v>
      </c>
      <c r="L28" s="23" t="s">
        <v>4346</v>
      </c>
      <c r="M28" s="56" t="s">
        <v>1035</v>
      </c>
      <c r="N28" s="47" t="s">
        <v>534</v>
      </c>
      <c r="O28" s="23">
        <v>492.97</v>
      </c>
      <c r="P28" s="47">
        <v>1.42</v>
      </c>
      <c r="Q28" s="23">
        <v>700.01739999999995</v>
      </c>
      <c r="R28" s="46" t="s">
        <v>46</v>
      </c>
      <c r="S28" s="47" t="s">
        <v>1696</v>
      </c>
      <c r="AB28" s="23" t="s">
        <v>46</v>
      </c>
    </row>
    <row r="29" spans="2:28" ht="204">
      <c r="B29" s="45" t="s">
        <v>7</v>
      </c>
      <c r="C29" s="45">
        <v>23</v>
      </c>
      <c r="J29" s="47" t="s">
        <v>31</v>
      </c>
      <c r="K29" s="47" t="s">
        <v>4406</v>
      </c>
      <c r="L29" s="23" t="s">
        <v>4349</v>
      </c>
      <c r="M29" s="56" t="s">
        <v>1036</v>
      </c>
      <c r="N29" s="47" t="s">
        <v>782</v>
      </c>
      <c r="O29" s="23">
        <v>3.4</v>
      </c>
      <c r="P29" s="47">
        <v>179.72</v>
      </c>
      <c r="Q29" s="23">
        <v>611.048</v>
      </c>
      <c r="R29" s="46" t="s">
        <v>33</v>
      </c>
      <c r="S29" s="47" t="s">
        <v>1696</v>
      </c>
      <c r="AB29" s="23" t="s">
        <v>33</v>
      </c>
    </row>
    <row r="30" spans="2:28" ht="17">
      <c r="B30" s="45">
        <v>8</v>
      </c>
      <c r="C30" s="45">
        <v>24</v>
      </c>
      <c r="D30" s="7" t="s">
        <v>23</v>
      </c>
      <c r="E30" s="46" t="s">
        <v>1625</v>
      </c>
      <c r="F30" s="46" t="s">
        <v>24</v>
      </c>
      <c r="G30" s="46" t="s">
        <v>24</v>
      </c>
      <c r="H30" s="46" t="s">
        <v>35</v>
      </c>
      <c r="I30" s="47" t="s">
        <v>775</v>
      </c>
      <c r="J30" s="47">
        <v>0</v>
      </c>
      <c r="K30" s="47">
        <v>0</v>
      </c>
      <c r="L30" s="23">
        <v>0</v>
      </c>
      <c r="M30" s="56" t="s">
        <v>4945</v>
      </c>
      <c r="N30" s="47" t="s">
        <v>23</v>
      </c>
      <c r="O30" s="23" t="s">
        <v>23</v>
      </c>
      <c r="P30" s="47" t="s">
        <v>23</v>
      </c>
      <c r="Q30" s="23">
        <v>9877.6046000000006</v>
      </c>
      <c r="R30" s="46">
        <v>0</v>
      </c>
      <c r="S30" s="47">
        <v>0</v>
      </c>
      <c r="AB30" s="23">
        <v>0</v>
      </c>
    </row>
    <row r="31" spans="2:28" ht="34">
      <c r="B31" s="45" t="s">
        <v>7</v>
      </c>
      <c r="C31" s="45">
        <v>25</v>
      </c>
      <c r="J31" s="47" t="s">
        <v>31</v>
      </c>
      <c r="K31" s="47" t="s">
        <v>4406</v>
      </c>
      <c r="L31" s="23" t="s">
        <v>798</v>
      </c>
      <c r="M31" s="56" t="s">
        <v>799</v>
      </c>
      <c r="N31" s="47" t="s">
        <v>74</v>
      </c>
      <c r="O31" s="23">
        <v>108.7</v>
      </c>
      <c r="P31" s="47">
        <v>24.29</v>
      </c>
      <c r="Q31" s="23">
        <v>2640.3229999999999</v>
      </c>
      <c r="R31" s="46" t="s">
        <v>46</v>
      </c>
      <c r="S31" s="47" t="s">
        <v>1704</v>
      </c>
      <c r="AB31" s="23" t="s">
        <v>46</v>
      </c>
    </row>
    <row r="32" spans="2:28" ht="68">
      <c r="B32" s="45" t="s">
        <v>7</v>
      </c>
      <c r="C32" s="45">
        <v>26</v>
      </c>
      <c r="J32" s="47" t="s">
        <v>31</v>
      </c>
      <c r="K32" s="47" t="s">
        <v>4406</v>
      </c>
      <c r="L32" s="23" t="s">
        <v>4346</v>
      </c>
      <c r="M32" s="56" t="s">
        <v>1035</v>
      </c>
      <c r="N32" s="47" t="s">
        <v>534</v>
      </c>
      <c r="O32" s="23">
        <v>2805.88</v>
      </c>
      <c r="P32" s="47">
        <v>1.42</v>
      </c>
      <c r="Q32" s="23">
        <v>3984.3496</v>
      </c>
      <c r="R32" s="46" t="s">
        <v>46</v>
      </c>
      <c r="S32" s="47" t="s">
        <v>1704</v>
      </c>
      <c r="AB32" s="23" t="s">
        <v>46</v>
      </c>
    </row>
    <row r="33" spans="2:28" ht="204">
      <c r="B33" s="45" t="s">
        <v>7</v>
      </c>
      <c r="C33" s="45">
        <v>27</v>
      </c>
      <c r="J33" s="47" t="s">
        <v>31</v>
      </c>
      <c r="K33" s="47" t="s">
        <v>4406</v>
      </c>
      <c r="L33" s="23" t="s">
        <v>4349</v>
      </c>
      <c r="M33" s="56" t="s">
        <v>1036</v>
      </c>
      <c r="N33" s="47" t="s">
        <v>782</v>
      </c>
      <c r="O33" s="23">
        <v>18.100000000000001</v>
      </c>
      <c r="P33" s="47">
        <v>179.72</v>
      </c>
      <c r="Q33" s="23">
        <v>3252.9320000000002</v>
      </c>
      <c r="R33" s="46" t="s">
        <v>33</v>
      </c>
      <c r="S33" s="47" t="s">
        <v>1704</v>
      </c>
      <c r="AB33" s="23" t="s">
        <v>33</v>
      </c>
    </row>
    <row r="34" spans="2:28" ht="17">
      <c r="B34" s="45">
        <v>6</v>
      </c>
      <c r="C34" s="45">
        <v>28</v>
      </c>
      <c r="D34" s="7" t="s">
        <v>23</v>
      </c>
      <c r="E34" s="46" t="s">
        <v>1625</v>
      </c>
      <c r="F34" s="46" t="s">
        <v>24</v>
      </c>
      <c r="G34" s="46" t="s">
        <v>24</v>
      </c>
      <c r="H34" s="46" t="s">
        <v>35</v>
      </c>
      <c r="I34" s="47" t="s">
        <v>731</v>
      </c>
      <c r="J34" s="47">
        <v>0</v>
      </c>
      <c r="K34" s="47">
        <v>0</v>
      </c>
      <c r="L34" s="23">
        <v>0</v>
      </c>
      <c r="M34" s="56" t="s">
        <v>732</v>
      </c>
      <c r="N34" s="47" t="s">
        <v>23</v>
      </c>
      <c r="O34" s="23" t="s">
        <v>23</v>
      </c>
      <c r="P34" s="47" t="s">
        <v>23</v>
      </c>
      <c r="Q34" s="23">
        <v>15214.32</v>
      </c>
      <c r="R34" s="46">
        <v>0</v>
      </c>
      <c r="S34" s="47">
        <v>0</v>
      </c>
      <c r="AB34" s="23">
        <v>0</v>
      </c>
    </row>
    <row r="35" spans="2:28" ht="17">
      <c r="B35" s="45">
        <v>7</v>
      </c>
      <c r="C35" s="45">
        <v>29</v>
      </c>
      <c r="D35" s="7" t="s">
        <v>23</v>
      </c>
      <c r="E35" s="46" t="s">
        <v>1625</v>
      </c>
      <c r="F35" s="46" t="s">
        <v>24</v>
      </c>
      <c r="G35" s="46" t="s">
        <v>24</v>
      </c>
      <c r="H35" s="46" t="s">
        <v>35</v>
      </c>
      <c r="I35" s="47" t="s">
        <v>733</v>
      </c>
      <c r="J35" s="47">
        <v>0</v>
      </c>
      <c r="K35" s="47">
        <v>0</v>
      </c>
      <c r="L35" s="23">
        <v>0</v>
      </c>
      <c r="M35" s="56" t="s">
        <v>734</v>
      </c>
      <c r="N35" s="47" t="s">
        <v>23</v>
      </c>
      <c r="O35" s="23" t="s">
        <v>23</v>
      </c>
      <c r="P35" s="47" t="s">
        <v>23</v>
      </c>
      <c r="Q35" s="23">
        <v>15214.32</v>
      </c>
      <c r="R35" s="46">
        <v>0</v>
      </c>
      <c r="S35" s="47">
        <v>0</v>
      </c>
      <c r="AB35" s="23">
        <v>0</v>
      </c>
    </row>
    <row r="36" spans="2:28" ht="17">
      <c r="B36" s="45">
        <v>8</v>
      </c>
      <c r="C36" s="45">
        <v>30</v>
      </c>
      <c r="D36" s="7" t="s">
        <v>23</v>
      </c>
      <c r="E36" s="46" t="s">
        <v>1625</v>
      </c>
      <c r="F36" s="46" t="s">
        <v>24</v>
      </c>
      <c r="G36" s="46" t="s">
        <v>24</v>
      </c>
      <c r="H36" s="46" t="s">
        <v>35</v>
      </c>
      <c r="I36" s="47" t="s">
        <v>5064</v>
      </c>
      <c r="J36" s="47">
        <v>0</v>
      </c>
      <c r="K36" s="47">
        <v>0</v>
      </c>
      <c r="L36" s="23">
        <v>0</v>
      </c>
      <c r="M36" s="56" t="s">
        <v>5065</v>
      </c>
      <c r="N36" s="47" t="s">
        <v>23</v>
      </c>
      <c r="O36" s="23" t="s">
        <v>23</v>
      </c>
      <c r="P36" s="47" t="s">
        <v>23</v>
      </c>
      <c r="Q36" s="23">
        <v>15214.32</v>
      </c>
      <c r="R36" s="46">
        <v>0</v>
      </c>
      <c r="S36" s="47">
        <v>0</v>
      </c>
      <c r="U36" s="23">
        <v>24383.592000000001</v>
      </c>
      <c r="AB36" s="23">
        <v>0</v>
      </c>
    </row>
    <row r="37" spans="2:28" ht="153">
      <c r="B37" s="45" t="s">
        <v>7</v>
      </c>
      <c r="C37" s="45">
        <v>31</v>
      </c>
      <c r="J37" s="47" t="s">
        <v>31</v>
      </c>
      <c r="K37" s="47" t="s">
        <v>4406</v>
      </c>
      <c r="L37" s="23" t="s">
        <v>5049</v>
      </c>
      <c r="M37" s="56" t="s">
        <v>5050</v>
      </c>
      <c r="N37" s="47" t="s">
        <v>44</v>
      </c>
      <c r="O37" s="23">
        <v>187</v>
      </c>
      <c r="P37" s="47">
        <v>81.36</v>
      </c>
      <c r="Q37" s="23">
        <v>15214.32</v>
      </c>
      <c r="R37" s="46" t="s">
        <v>43</v>
      </c>
      <c r="S37" s="47" t="s">
        <v>5089</v>
      </c>
      <c r="AB37" s="23" t="s">
        <v>43</v>
      </c>
    </row>
    <row r="38" spans="2:28" ht="17">
      <c r="B38" s="45">
        <v>4</v>
      </c>
      <c r="C38" s="45">
        <v>32</v>
      </c>
      <c r="D38" s="7" t="s">
        <v>23</v>
      </c>
      <c r="E38" s="46" t="s">
        <v>1625</v>
      </c>
      <c r="F38" s="46" t="s">
        <v>24</v>
      </c>
      <c r="G38" s="46" t="s">
        <v>24</v>
      </c>
      <c r="H38" s="46" t="s">
        <v>4684</v>
      </c>
      <c r="I38" s="47" t="s">
        <v>242</v>
      </c>
      <c r="J38" s="47">
        <v>0</v>
      </c>
      <c r="K38" s="47">
        <v>0</v>
      </c>
      <c r="L38" s="23">
        <v>0</v>
      </c>
      <c r="M38" s="56" t="s">
        <v>4685</v>
      </c>
      <c r="N38" s="47" t="s">
        <v>23</v>
      </c>
      <c r="O38" s="23" t="s">
        <v>23</v>
      </c>
      <c r="P38" s="47" t="s">
        <v>23</v>
      </c>
      <c r="Q38" s="23">
        <v>93125.324899999992</v>
      </c>
      <c r="R38" s="46">
        <v>0</v>
      </c>
      <c r="S38" s="47">
        <v>0</v>
      </c>
      <c r="AB38" s="23">
        <v>0</v>
      </c>
    </row>
    <row r="39" spans="2:28" ht="17">
      <c r="B39" s="45">
        <v>5</v>
      </c>
      <c r="C39" s="45">
        <v>33</v>
      </c>
      <c r="D39" s="7" t="s">
        <v>23</v>
      </c>
      <c r="E39" s="46" t="s">
        <v>1625</v>
      </c>
      <c r="F39" s="46" t="s">
        <v>24</v>
      </c>
      <c r="G39" s="46" t="s">
        <v>24</v>
      </c>
      <c r="H39" s="46" t="s">
        <v>4684</v>
      </c>
      <c r="I39" s="47" t="s">
        <v>703</v>
      </c>
      <c r="J39" s="47">
        <v>0</v>
      </c>
      <c r="K39" s="47">
        <v>0</v>
      </c>
      <c r="L39" s="23">
        <v>0</v>
      </c>
      <c r="M39" s="56" t="s">
        <v>704</v>
      </c>
      <c r="N39" s="47" t="s">
        <v>23</v>
      </c>
      <c r="O39" s="23" t="s">
        <v>23</v>
      </c>
      <c r="P39" s="47" t="s">
        <v>23</v>
      </c>
      <c r="Q39" s="23">
        <v>93125.324899999992</v>
      </c>
      <c r="R39" s="46">
        <v>0</v>
      </c>
      <c r="S39" s="47">
        <v>0</v>
      </c>
      <c r="AB39" s="23">
        <v>0</v>
      </c>
    </row>
    <row r="40" spans="2:28" ht="17">
      <c r="B40" s="45">
        <v>6</v>
      </c>
      <c r="C40" s="45">
        <v>34</v>
      </c>
      <c r="D40" s="7" t="s">
        <v>23</v>
      </c>
      <c r="E40" s="46" t="s">
        <v>1625</v>
      </c>
      <c r="F40" s="46" t="s">
        <v>24</v>
      </c>
      <c r="G40" s="46" t="s">
        <v>24</v>
      </c>
      <c r="H40" s="46" t="s">
        <v>4684</v>
      </c>
      <c r="I40" s="47" t="s">
        <v>731</v>
      </c>
      <c r="J40" s="47">
        <v>0</v>
      </c>
      <c r="K40" s="47">
        <v>0</v>
      </c>
      <c r="L40" s="23">
        <v>0</v>
      </c>
      <c r="M40" s="56" t="s">
        <v>732</v>
      </c>
      <c r="N40" s="47" t="s">
        <v>23</v>
      </c>
      <c r="O40" s="23" t="s">
        <v>23</v>
      </c>
      <c r="P40" s="47" t="s">
        <v>23</v>
      </c>
      <c r="Q40" s="23">
        <v>93125.324899999992</v>
      </c>
      <c r="R40" s="46">
        <v>0</v>
      </c>
      <c r="S40" s="47">
        <v>0</v>
      </c>
      <c r="AB40" s="23">
        <v>0</v>
      </c>
    </row>
    <row r="41" spans="2:28" ht="17">
      <c r="B41" s="45">
        <v>7</v>
      </c>
      <c r="C41" s="45">
        <v>35</v>
      </c>
      <c r="D41" s="7" t="s">
        <v>23</v>
      </c>
      <c r="E41" s="46" t="s">
        <v>1625</v>
      </c>
      <c r="F41" s="46" t="s">
        <v>24</v>
      </c>
      <c r="G41" s="46" t="s">
        <v>24</v>
      </c>
      <c r="H41" s="46" t="s">
        <v>4684</v>
      </c>
      <c r="I41" s="47" t="s">
        <v>733</v>
      </c>
      <c r="J41" s="47">
        <v>0</v>
      </c>
      <c r="K41" s="47">
        <v>0</v>
      </c>
      <c r="L41" s="23">
        <v>0</v>
      </c>
      <c r="M41" s="56" t="s">
        <v>734</v>
      </c>
      <c r="N41" s="47" t="s">
        <v>23</v>
      </c>
      <c r="O41" s="23" t="s">
        <v>23</v>
      </c>
      <c r="P41" s="47" t="s">
        <v>23</v>
      </c>
      <c r="Q41" s="23">
        <v>93125.324899999992</v>
      </c>
      <c r="R41" s="46">
        <v>0</v>
      </c>
      <c r="S41" s="47">
        <v>0</v>
      </c>
      <c r="AB41" s="23">
        <v>0</v>
      </c>
    </row>
    <row r="42" spans="2:28" ht="17">
      <c r="B42" s="45">
        <v>8</v>
      </c>
      <c r="C42" s="45">
        <v>36</v>
      </c>
      <c r="D42" s="7" t="s">
        <v>23</v>
      </c>
      <c r="E42" s="46" t="s">
        <v>1625</v>
      </c>
      <c r="F42" s="46" t="s">
        <v>24</v>
      </c>
      <c r="G42" s="46" t="s">
        <v>24</v>
      </c>
      <c r="H42" s="46" t="s">
        <v>4684</v>
      </c>
      <c r="I42" s="47" t="s">
        <v>5066</v>
      </c>
      <c r="J42" s="47">
        <v>0</v>
      </c>
      <c r="K42" s="47">
        <v>0</v>
      </c>
      <c r="L42" s="23">
        <v>0</v>
      </c>
      <c r="M42" s="56" t="s">
        <v>5067</v>
      </c>
      <c r="N42" s="47" t="s">
        <v>23</v>
      </c>
      <c r="O42" s="23" t="s">
        <v>23</v>
      </c>
      <c r="P42" s="47" t="s">
        <v>23</v>
      </c>
      <c r="Q42" s="23">
        <v>93125.324899999992</v>
      </c>
      <c r="R42" s="46">
        <v>0</v>
      </c>
      <c r="S42" s="47">
        <v>0</v>
      </c>
      <c r="AB42" s="23">
        <v>0</v>
      </c>
    </row>
    <row r="43" spans="2:28" ht="136">
      <c r="B43" s="45" t="s">
        <v>7</v>
      </c>
      <c r="C43" s="45">
        <v>37</v>
      </c>
      <c r="J43" s="47" t="s">
        <v>31</v>
      </c>
      <c r="K43" s="47" t="s">
        <v>4406</v>
      </c>
      <c r="L43" s="23" t="s">
        <v>5047</v>
      </c>
      <c r="M43" s="56" t="s">
        <v>5048</v>
      </c>
      <c r="N43" s="47" t="s">
        <v>74</v>
      </c>
      <c r="O43" s="23">
        <v>332.81</v>
      </c>
      <c r="P43" s="47">
        <v>213.87</v>
      </c>
      <c r="Q43" s="23">
        <v>71178.074699999997</v>
      </c>
      <c r="R43" s="46" t="s">
        <v>33</v>
      </c>
      <c r="S43" s="47" t="s">
        <v>5090</v>
      </c>
      <c r="AB43" s="23" t="s">
        <v>33</v>
      </c>
    </row>
    <row r="44" spans="2:28" ht="68">
      <c r="B44" s="45" t="s">
        <v>7</v>
      </c>
      <c r="C44" s="45">
        <v>38</v>
      </c>
      <c r="J44" s="47" t="s">
        <v>31</v>
      </c>
      <c r="K44" s="47" t="s">
        <v>4406</v>
      </c>
      <c r="L44" s="23" t="s">
        <v>4346</v>
      </c>
      <c r="M44" s="56" t="s">
        <v>1035</v>
      </c>
      <c r="N44" s="47" t="s">
        <v>534</v>
      </c>
      <c r="O44" s="23">
        <v>15455.81</v>
      </c>
      <c r="P44" s="47">
        <v>1.42</v>
      </c>
      <c r="Q44" s="23">
        <v>21947.250199999999</v>
      </c>
      <c r="R44" s="46" t="s">
        <v>33</v>
      </c>
      <c r="S44" s="47" t="s">
        <v>5090</v>
      </c>
      <c r="AB44" s="23" t="s">
        <v>33</v>
      </c>
    </row>
    <row r="45" spans="2:28" ht="17">
      <c r="B45" s="45">
        <v>3</v>
      </c>
      <c r="C45" s="45">
        <v>39</v>
      </c>
      <c r="D45" s="7" t="s">
        <v>23</v>
      </c>
      <c r="E45" s="46" t="s">
        <v>1625</v>
      </c>
      <c r="F45" s="46" t="s">
        <v>24</v>
      </c>
      <c r="G45" s="46" t="s">
        <v>188</v>
      </c>
      <c r="H45" s="46">
        <v>0</v>
      </c>
      <c r="I45" s="47" t="s">
        <v>242</v>
      </c>
      <c r="J45" s="47">
        <v>0</v>
      </c>
      <c r="K45" s="47">
        <v>0</v>
      </c>
      <c r="L45" s="23">
        <v>0</v>
      </c>
      <c r="M45" s="56" t="s">
        <v>189</v>
      </c>
      <c r="N45" s="47" t="s">
        <v>23</v>
      </c>
      <c r="O45" s="23" t="s">
        <v>23</v>
      </c>
      <c r="P45" s="47" t="s">
        <v>23</v>
      </c>
      <c r="Q45" s="23">
        <v>205053.37599999996</v>
      </c>
      <c r="R45" s="46">
        <v>0</v>
      </c>
      <c r="S45" s="47">
        <v>0</v>
      </c>
      <c r="AB45" s="23">
        <v>0</v>
      </c>
    </row>
    <row r="46" spans="2:28" ht="17">
      <c r="B46" s="45">
        <v>4</v>
      </c>
      <c r="C46" s="45">
        <v>40</v>
      </c>
      <c r="D46" s="7" t="s">
        <v>23</v>
      </c>
      <c r="E46" s="46" t="s">
        <v>1625</v>
      </c>
      <c r="F46" s="46" t="s">
        <v>24</v>
      </c>
      <c r="G46" s="46" t="s">
        <v>188</v>
      </c>
      <c r="H46" s="46" t="s">
        <v>192</v>
      </c>
      <c r="I46" s="47" t="s">
        <v>242</v>
      </c>
      <c r="J46" s="47">
        <v>0</v>
      </c>
      <c r="K46" s="47">
        <v>0</v>
      </c>
      <c r="L46" s="23">
        <v>0</v>
      </c>
      <c r="M46" s="56" t="s">
        <v>193</v>
      </c>
      <c r="N46" s="47" t="s">
        <v>23</v>
      </c>
      <c r="O46" s="23" t="s">
        <v>23</v>
      </c>
      <c r="P46" s="47" t="s">
        <v>23</v>
      </c>
      <c r="Q46" s="23">
        <v>205053.37599999996</v>
      </c>
      <c r="R46" s="46">
        <v>0</v>
      </c>
      <c r="S46" s="47">
        <v>0</v>
      </c>
      <c r="AB46" s="23">
        <v>0</v>
      </c>
    </row>
    <row r="47" spans="2:28" ht="17">
      <c r="B47" s="45">
        <v>5</v>
      </c>
      <c r="C47" s="45">
        <v>41</v>
      </c>
      <c r="D47" s="7" t="s">
        <v>23</v>
      </c>
      <c r="E47" s="46" t="s">
        <v>1625</v>
      </c>
      <c r="F47" s="46" t="s">
        <v>24</v>
      </c>
      <c r="G47" s="46" t="s">
        <v>188</v>
      </c>
      <c r="H47" s="46" t="s">
        <v>192</v>
      </c>
      <c r="I47" s="47" t="s">
        <v>5056</v>
      </c>
      <c r="J47" s="47">
        <v>0</v>
      </c>
      <c r="K47" s="47">
        <v>0</v>
      </c>
      <c r="L47" s="23">
        <v>0</v>
      </c>
      <c r="M47" s="56" t="s">
        <v>5057</v>
      </c>
      <c r="N47" s="47" t="s">
        <v>23</v>
      </c>
      <c r="O47" s="23" t="s">
        <v>23</v>
      </c>
      <c r="P47" s="47" t="s">
        <v>23</v>
      </c>
      <c r="Q47" s="23">
        <v>176937.78399999999</v>
      </c>
      <c r="R47" s="46">
        <v>0</v>
      </c>
      <c r="S47" s="47">
        <v>0</v>
      </c>
      <c r="AB47" s="23">
        <v>0</v>
      </c>
    </row>
    <row r="48" spans="2:28" ht="17">
      <c r="B48" s="45">
        <v>6</v>
      </c>
      <c r="C48" s="45">
        <v>42</v>
      </c>
      <c r="D48" s="7" t="s">
        <v>23</v>
      </c>
      <c r="E48" s="46" t="s">
        <v>1625</v>
      </c>
      <c r="F48" s="46" t="s">
        <v>24</v>
      </c>
      <c r="G48" s="46" t="s">
        <v>188</v>
      </c>
      <c r="H48" s="46" t="s">
        <v>192</v>
      </c>
      <c r="I48" s="47" t="s">
        <v>5058</v>
      </c>
      <c r="J48" s="47">
        <v>0</v>
      </c>
      <c r="K48" s="47">
        <v>0</v>
      </c>
      <c r="L48" s="23">
        <v>0</v>
      </c>
      <c r="M48" s="56" t="s">
        <v>5059</v>
      </c>
      <c r="N48" s="47" t="s">
        <v>23</v>
      </c>
      <c r="O48" s="23" t="s">
        <v>23</v>
      </c>
      <c r="P48" s="47" t="s">
        <v>23</v>
      </c>
      <c r="Q48" s="23">
        <v>176937.78399999999</v>
      </c>
      <c r="R48" s="46">
        <v>0</v>
      </c>
      <c r="S48" s="47">
        <v>0</v>
      </c>
      <c r="AB48" s="23">
        <v>0</v>
      </c>
    </row>
    <row r="49" spans="2:28" ht="17">
      <c r="B49" s="45">
        <v>7</v>
      </c>
      <c r="C49" s="45">
        <v>43</v>
      </c>
      <c r="D49" s="7" t="s">
        <v>23</v>
      </c>
      <c r="E49" s="46" t="s">
        <v>1625</v>
      </c>
      <c r="F49" s="46" t="s">
        <v>24</v>
      </c>
      <c r="G49" s="46" t="s">
        <v>188</v>
      </c>
      <c r="H49" s="46" t="s">
        <v>192</v>
      </c>
      <c r="I49" s="47" t="s">
        <v>5060</v>
      </c>
      <c r="J49" s="47">
        <v>0</v>
      </c>
      <c r="K49" s="47">
        <v>0</v>
      </c>
      <c r="L49" s="23">
        <v>0</v>
      </c>
      <c r="M49" s="56" t="s">
        <v>5061</v>
      </c>
      <c r="N49" s="47" t="s">
        <v>23</v>
      </c>
      <c r="O49" s="23" t="s">
        <v>23</v>
      </c>
      <c r="P49" s="47" t="s">
        <v>23</v>
      </c>
      <c r="Q49" s="23">
        <v>176937.78399999999</v>
      </c>
      <c r="R49" s="46">
        <v>0</v>
      </c>
      <c r="S49" s="47">
        <v>0</v>
      </c>
      <c r="AB49" s="23">
        <v>0</v>
      </c>
    </row>
    <row r="50" spans="2:28" ht="17">
      <c r="B50" s="45">
        <v>8</v>
      </c>
      <c r="C50" s="45">
        <v>44</v>
      </c>
      <c r="D50" s="7" t="s">
        <v>23</v>
      </c>
      <c r="E50" s="46" t="s">
        <v>1625</v>
      </c>
      <c r="F50" s="46" t="s">
        <v>24</v>
      </c>
      <c r="G50" s="46" t="s">
        <v>188</v>
      </c>
      <c r="H50" s="46" t="s">
        <v>192</v>
      </c>
      <c r="I50" s="47" t="s">
        <v>5068</v>
      </c>
      <c r="J50" s="47">
        <v>0</v>
      </c>
      <c r="K50" s="47">
        <v>0</v>
      </c>
      <c r="L50" s="23">
        <v>0</v>
      </c>
      <c r="M50" s="56" t="s">
        <v>5069</v>
      </c>
      <c r="N50" s="47" t="s">
        <v>23</v>
      </c>
      <c r="O50" s="23" t="s">
        <v>23</v>
      </c>
      <c r="P50" s="47" t="s">
        <v>23</v>
      </c>
      <c r="Q50" s="23">
        <v>49082.424000000006</v>
      </c>
      <c r="R50" s="46">
        <v>0</v>
      </c>
      <c r="S50" s="47">
        <v>0</v>
      </c>
      <c r="U50" s="23" t="e">
        <v>#VALUE!</v>
      </c>
      <c r="AB50" s="23">
        <v>0</v>
      </c>
    </row>
    <row r="51" spans="2:28" ht="51">
      <c r="B51" s="45" t="s">
        <v>7</v>
      </c>
      <c r="C51" s="45">
        <v>45</v>
      </c>
      <c r="J51" s="47" t="s">
        <v>31</v>
      </c>
      <c r="K51" s="47" t="s">
        <v>4406</v>
      </c>
      <c r="L51" s="23" t="s">
        <v>5051</v>
      </c>
      <c r="M51" s="56" t="s">
        <v>3255</v>
      </c>
      <c r="N51" s="47" t="s">
        <v>74</v>
      </c>
      <c r="O51" s="23">
        <v>917.6</v>
      </c>
      <c r="P51" s="47">
        <v>53.49</v>
      </c>
      <c r="Q51" s="23">
        <v>49082.424000000006</v>
      </c>
      <c r="R51" s="46" t="s">
        <v>43</v>
      </c>
      <c r="S51" s="47" t="s">
        <v>5091</v>
      </c>
      <c r="AB51" s="23" t="s">
        <v>43</v>
      </c>
    </row>
    <row r="52" spans="2:28" ht="17">
      <c r="B52" s="45">
        <v>8</v>
      </c>
      <c r="C52" s="45">
        <v>46</v>
      </c>
      <c r="D52" s="7" t="s">
        <v>23</v>
      </c>
      <c r="E52" s="46" t="s">
        <v>1625</v>
      </c>
      <c r="F52" s="46" t="s">
        <v>24</v>
      </c>
      <c r="G52" s="46" t="s">
        <v>188</v>
      </c>
      <c r="H52" s="46" t="s">
        <v>192</v>
      </c>
      <c r="I52" s="47" t="s">
        <v>5070</v>
      </c>
      <c r="J52" s="47">
        <v>0</v>
      </c>
      <c r="K52" s="47">
        <v>0</v>
      </c>
      <c r="L52" s="23">
        <v>0</v>
      </c>
      <c r="M52" s="56" t="s">
        <v>5071</v>
      </c>
      <c r="N52" s="47" t="s">
        <v>23</v>
      </c>
      <c r="O52" s="23" t="s">
        <v>23</v>
      </c>
      <c r="P52" s="47" t="s">
        <v>23</v>
      </c>
      <c r="Q52" s="23">
        <v>20914.761999999999</v>
      </c>
      <c r="R52" s="46">
        <v>0</v>
      </c>
      <c r="S52" s="47">
        <v>0</v>
      </c>
      <c r="U52" s="23" t="s">
        <v>23</v>
      </c>
      <c r="AB52" s="23">
        <v>0</v>
      </c>
    </row>
    <row r="53" spans="2:28" ht="102">
      <c r="B53" s="45" t="s">
        <v>7</v>
      </c>
      <c r="C53" s="45">
        <v>47</v>
      </c>
      <c r="J53" s="47" t="s">
        <v>31</v>
      </c>
      <c r="K53" s="47" t="s">
        <v>4406</v>
      </c>
      <c r="L53" s="23" t="s">
        <v>3298</v>
      </c>
      <c r="M53" s="56" t="s">
        <v>3299</v>
      </c>
      <c r="N53" s="47" t="s">
        <v>782</v>
      </c>
      <c r="O53" s="23">
        <v>120.6</v>
      </c>
      <c r="P53" s="47">
        <v>99.02</v>
      </c>
      <c r="Q53" s="23">
        <v>11941.811999999998</v>
      </c>
      <c r="R53" s="46" t="s">
        <v>43</v>
      </c>
      <c r="S53" s="47" t="s">
        <v>5092</v>
      </c>
      <c r="AB53" s="23" t="s">
        <v>43</v>
      </c>
    </row>
    <row r="54" spans="2:28" ht="51">
      <c r="B54" s="45" t="s">
        <v>7</v>
      </c>
      <c r="C54" s="45">
        <v>48</v>
      </c>
      <c r="J54" s="47" t="s">
        <v>31</v>
      </c>
      <c r="K54" s="47" t="s">
        <v>4406</v>
      </c>
      <c r="L54" s="23" t="s">
        <v>5052</v>
      </c>
      <c r="M54" s="56" t="s">
        <v>5053</v>
      </c>
      <c r="N54" s="47" t="s">
        <v>1653</v>
      </c>
      <c r="O54" s="23">
        <v>2894.5</v>
      </c>
      <c r="P54" s="47">
        <v>3.1</v>
      </c>
      <c r="Q54" s="23">
        <v>8972.9500000000007</v>
      </c>
      <c r="R54" s="46" t="s">
        <v>43</v>
      </c>
      <c r="S54" s="47" t="s">
        <v>5092</v>
      </c>
      <c r="AB54" s="23" t="s">
        <v>43</v>
      </c>
    </row>
    <row r="55" spans="2:28" ht="17">
      <c r="B55" s="45">
        <v>8</v>
      </c>
      <c r="C55" s="45">
        <v>49</v>
      </c>
      <c r="D55" s="7" t="s">
        <v>23</v>
      </c>
      <c r="E55" s="46" t="s">
        <v>1625</v>
      </c>
      <c r="F55" s="46" t="s">
        <v>24</v>
      </c>
      <c r="G55" s="46" t="s">
        <v>188</v>
      </c>
      <c r="H55" s="46" t="s">
        <v>192</v>
      </c>
      <c r="I55" s="47" t="s">
        <v>5072</v>
      </c>
      <c r="J55" s="47">
        <v>0</v>
      </c>
      <c r="K55" s="47">
        <v>0</v>
      </c>
      <c r="L55" s="23">
        <v>0</v>
      </c>
      <c r="M55" s="56" t="s">
        <v>5073</v>
      </c>
      <c r="N55" s="47" t="s">
        <v>23</v>
      </c>
      <c r="O55" s="23" t="s">
        <v>23</v>
      </c>
      <c r="P55" s="47" t="s">
        <v>23</v>
      </c>
      <c r="Q55" s="23">
        <v>23369.85</v>
      </c>
      <c r="R55" s="46">
        <v>0</v>
      </c>
      <c r="S55" s="47">
        <v>0</v>
      </c>
      <c r="AB55" s="23">
        <v>0</v>
      </c>
    </row>
    <row r="56" spans="2:28" ht="68">
      <c r="B56" s="45" t="s">
        <v>7</v>
      </c>
      <c r="C56" s="45">
        <v>50</v>
      </c>
      <c r="J56" s="47" t="s">
        <v>31</v>
      </c>
      <c r="K56" s="47" t="s">
        <v>4406</v>
      </c>
      <c r="L56" s="23" t="s">
        <v>3312</v>
      </c>
      <c r="M56" s="56" t="s">
        <v>3313</v>
      </c>
      <c r="N56" s="47" t="s">
        <v>74</v>
      </c>
      <c r="O56" s="23">
        <v>945</v>
      </c>
      <c r="P56" s="47">
        <v>16.36</v>
      </c>
      <c r="Q56" s="23">
        <v>15460.199999999999</v>
      </c>
      <c r="R56" s="46" t="s">
        <v>43</v>
      </c>
      <c r="S56" s="47" t="s">
        <v>5093</v>
      </c>
      <c r="AB56" s="23" t="s">
        <v>43</v>
      </c>
    </row>
    <row r="57" spans="2:28" ht="51">
      <c r="B57" s="45" t="s">
        <v>7</v>
      </c>
      <c r="C57" s="45">
        <v>51</v>
      </c>
      <c r="J57" s="47" t="s">
        <v>31</v>
      </c>
      <c r="K57" s="47" t="s">
        <v>4406</v>
      </c>
      <c r="L57" s="23" t="s">
        <v>5052</v>
      </c>
      <c r="M57" s="56" t="s">
        <v>5053</v>
      </c>
      <c r="N57" s="47" t="s">
        <v>1653</v>
      </c>
      <c r="O57" s="23">
        <v>2551.5</v>
      </c>
      <c r="P57" s="47">
        <v>3.1</v>
      </c>
      <c r="Q57" s="23">
        <v>7909.6500000000005</v>
      </c>
      <c r="R57" s="46" t="s">
        <v>43</v>
      </c>
      <c r="S57" s="47" t="s">
        <v>5093</v>
      </c>
      <c r="AB57" s="23" t="s">
        <v>43</v>
      </c>
    </row>
    <row r="58" spans="2:28" ht="17">
      <c r="B58" s="45">
        <v>8</v>
      </c>
      <c r="C58" s="45">
        <v>52</v>
      </c>
      <c r="D58" s="7" t="s">
        <v>23</v>
      </c>
      <c r="E58" s="46" t="s">
        <v>1625</v>
      </c>
      <c r="F58" s="46" t="s">
        <v>24</v>
      </c>
      <c r="G58" s="46" t="s">
        <v>188</v>
      </c>
      <c r="H58" s="46" t="s">
        <v>192</v>
      </c>
      <c r="I58" s="47" t="s">
        <v>5074</v>
      </c>
      <c r="J58" s="47">
        <v>0</v>
      </c>
      <c r="K58" s="47">
        <v>0</v>
      </c>
      <c r="L58" s="23">
        <v>0</v>
      </c>
      <c r="M58" s="56" t="s">
        <v>5075</v>
      </c>
      <c r="N58" s="47" t="s">
        <v>23</v>
      </c>
      <c r="O58" s="23" t="s">
        <v>23</v>
      </c>
      <c r="P58" s="47" t="s">
        <v>23</v>
      </c>
      <c r="Q58" s="23">
        <v>6575.3099999999995</v>
      </c>
      <c r="R58" s="46">
        <v>0</v>
      </c>
      <c r="S58" s="47">
        <v>0</v>
      </c>
      <c r="AB58" s="23">
        <v>0</v>
      </c>
    </row>
    <row r="59" spans="2:28" ht="68">
      <c r="B59" s="45" t="s">
        <v>7</v>
      </c>
      <c r="C59" s="45">
        <v>53</v>
      </c>
      <c r="J59" s="47" t="s">
        <v>31</v>
      </c>
      <c r="K59" s="47" t="s">
        <v>4406</v>
      </c>
      <c r="L59" s="23" t="s">
        <v>3308</v>
      </c>
      <c r="M59" s="56" t="s">
        <v>3309</v>
      </c>
      <c r="N59" s="47" t="s">
        <v>74</v>
      </c>
      <c r="O59" s="23">
        <v>220.5</v>
      </c>
      <c r="P59" s="47">
        <v>11.61</v>
      </c>
      <c r="Q59" s="23">
        <v>2560.0049999999997</v>
      </c>
      <c r="R59" s="46" t="s">
        <v>43</v>
      </c>
      <c r="S59" s="47" t="s">
        <v>5094</v>
      </c>
      <c r="AB59" s="23" t="s">
        <v>43</v>
      </c>
    </row>
    <row r="60" spans="2:28" ht="68">
      <c r="B60" s="45" t="s">
        <v>7</v>
      </c>
      <c r="C60" s="45">
        <v>54</v>
      </c>
      <c r="J60" s="47" t="s">
        <v>31</v>
      </c>
      <c r="K60" s="47" t="s">
        <v>4406</v>
      </c>
      <c r="L60" s="23" t="s">
        <v>5041</v>
      </c>
      <c r="M60" s="56" t="s">
        <v>5042</v>
      </c>
      <c r="N60" s="47" t="s">
        <v>74</v>
      </c>
      <c r="O60" s="23">
        <v>220.5</v>
      </c>
      <c r="P60" s="47">
        <v>10.77</v>
      </c>
      <c r="Q60" s="23">
        <v>2374.7849999999999</v>
      </c>
      <c r="R60" s="46" t="s">
        <v>43</v>
      </c>
      <c r="S60" s="47" t="s">
        <v>5094</v>
      </c>
      <c r="AB60" s="23" t="s">
        <v>43</v>
      </c>
    </row>
    <row r="61" spans="2:28" ht="51">
      <c r="B61" s="45" t="s">
        <v>7</v>
      </c>
      <c r="C61" s="45">
        <v>55</v>
      </c>
      <c r="J61" s="47" t="s">
        <v>31</v>
      </c>
      <c r="K61" s="47" t="s">
        <v>4406</v>
      </c>
      <c r="L61" s="23" t="s">
        <v>5052</v>
      </c>
      <c r="M61" s="56" t="s">
        <v>5053</v>
      </c>
      <c r="N61" s="47" t="s">
        <v>1653</v>
      </c>
      <c r="O61" s="23">
        <v>529.20000000000005</v>
      </c>
      <c r="P61" s="47">
        <v>3.1</v>
      </c>
      <c r="Q61" s="23">
        <v>1640.5200000000002</v>
      </c>
      <c r="R61" s="46" t="s">
        <v>43</v>
      </c>
      <c r="S61" s="47" t="s">
        <v>5094</v>
      </c>
      <c r="AB61" s="23" t="s">
        <v>43</v>
      </c>
    </row>
    <row r="62" spans="2:28" ht="17">
      <c r="B62" s="45">
        <v>8</v>
      </c>
      <c r="C62" s="45">
        <v>56</v>
      </c>
      <c r="D62" s="7" t="s">
        <v>23</v>
      </c>
      <c r="E62" s="46" t="s">
        <v>1625</v>
      </c>
      <c r="F62" s="46" t="s">
        <v>24</v>
      </c>
      <c r="G62" s="46" t="s">
        <v>188</v>
      </c>
      <c r="H62" s="46" t="s">
        <v>192</v>
      </c>
      <c r="I62" s="47" t="s">
        <v>5076</v>
      </c>
      <c r="J62" s="47">
        <v>0</v>
      </c>
      <c r="K62" s="47">
        <v>0</v>
      </c>
      <c r="L62" s="23">
        <v>0</v>
      </c>
      <c r="M62" s="56" t="s">
        <v>5077</v>
      </c>
      <c r="N62" s="47" t="s">
        <v>23</v>
      </c>
      <c r="O62" s="23" t="s">
        <v>23</v>
      </c>
      <c r="P62" s="47" t="s">
        <v>23</v>
      </c>
      <c r="Q62" s="23">
        <v>55196.736000000004</v>
      </c>
      <c r="R62" s="46">
        <v>0</v>
      </c>
      <c r="S62" s="47">
        <v>0</v>
      </c>
      <c r="AB62" s="23">
        <v>0</v>
      </c>
    </row>
    <row r="63" spans="2:28" ht="102">
      <c r="B63" s="45" t="s">
        <v>7</v>
      </c>
      <c r="C63" s="45">
        <v>57</v>
      </c>
      <c r="J63" s="47" t="s">
        <v>31</v>
      </c>
      <c r="K63" s="47" t="s">
        <v>4406</v>
      </c>
      <c r="L63" s="23" t="s">
        <v>3300</v>
      </c>
      <c r="M63" s="56" t="s">
        <v>3301</v>
      </c>
      <c r="N63" s="47" t="s">
        <v>782</v>
      </c>
      <c r="O63" s="23">
        <v>235.2</v>
      </c>
      <c r="P63" s="47">
        <v>160.28</v>
      </c>
      <c r="Q63" s="23">
        <v>37697.856</v>
      </c>
      <c r="R63" s="46" t="s">
        <v>43</v>
      </c>
      <c r="S63" s="47" t="s">
        <v>5095</v>
      </c>
      <c r="AB63" s="23" t="s">
        <v>43</v>
      </c>
    </row>
    <row r="64" spans="2:28" ht="51">
      <c r="B64" s="45" t="s">
        <v>7</v>
      </c>
      <c r="C64" s="45">
        <v>58</v>
      </c>
      <c r="J64" s="47" t="s">
        <v>31</v>
      </c>
      <c r="K64" s="47" t="s">
        <v>4406</v>
      </c>
      <c r="L64" s="23" t="s">
        <v>5052</v>
      </c>
      <c r="M64" s="56" t="s">
        <v>5053</v>
      </c>
      <c r="N64" s="47" t="s">
        <v>1653</v>
      </c>
      <c r="O64" s="23">
        <v>5644.8</v>
      </c>
      <c r="P64" s="47">
        <v>3.1</v>
      </c>
      <c r="Q64" s="23">
        <v>17498.88</v>
      </c>
      <c r="R64" s="46" t="s">
        <v>43</v>
      </c>
      <c r="S64" s="47" t="s">
        <v>5095</v>
      </c>
      <c r="AB64" s="23" t="s">
        <v>43</v>
      </c>
    </row>
    <row r="65" spans="1:28" ht="17">
      <c r="B65" s="45">
        <v>8</v>
      </c>
      <c r="C65" s="45">
        <v>59</v>
      </c>
      <c r="D65" s="7" t="s">
        <v>23</v>
      </c>
      <c r="E65" s="46" t="s">
        <v>1625</v>
      </c>
      <c r="F65" s="46" t="s">
        <v>24</v>
      </c>
      <c r="G65" s="46" t="s">
        <v>188</v>
      </c>
      <c r="H65" s="46" t="s">
        <v>192</v>
      </c>
      <c r="I65" s="47" t="s">
        <v>5078</v>
      </c>
      <c r="J65" s="47">
        <v>0</v>
      </c>
      <c r="K65" s="47">
        <v>0</v>
      </c>
      <c r="L65" s="23">
        <v>0</v>
      </c>
      <c r="M65" s="56" t="s">
        <v>5079</v>
      </c>
      <c r="N65" s="47" t="s">
        <v>23</v>
      </c>
      <c r="O65" s="23" t="s">
        <v>23</v>
      </c>
      <c r="P65" s="47" t="s">
        <v>23</v>
      </c>
      <c r="Q65" s="23">
        <v>3680.712</v>
      </c>
      <c r="R65" s="46">
        <v>0</v>
      </c>
      <c r="S65" s="47">
        <v>0</v>
      </c>
      <c r="AB65" s="23">
        <v>0</v>
      </c>
    </row>
    <row r="66" spans="1:28" ht="85">
      <c r="B66" s="45" t="s">
        <v>7</v>
      </c>
      <c r="C66" s="45">
        <v>60</v>
      </c>
      <c r="J66" s="47" t="s">
        <v>31</v>
      </c>
      <c r="K66" s="47" t="s">
        <v>4406</v>
      </c>
      <c r="L66" s="23" t="s">
        <v>5043</v>
      </c>
      <c r="M66" s="56" t="s">
        <v>5044</v>
      </c>
      <c r="N66" s="47" t="s">
        <v>74</v>
      </c>
      <c r="O66" s="23">
        <v>70.349999999999994</v>
      </c>
      <c r="P66" s="47">
        <v>33.72</v>
      </c>
      <c r="Q66" s="23">
        <v>2372.2019999999998</v>
      </c>
      <c r="R66" s="46" t="s">
        <v>43</v>
      </c>
      <c r="S66" s="47" t="s">
        <v>5096</v>
      </c>
      <c r="AB66" s="23" t="s">
        <v>43</v>
      </c>
    </row>
    <row r="67" spans="1:28" ht="51">
      <c r="B67" s="45" t="s">
        <v>7</v>
      </c>
      <c r="C67" s="45">
        <v>61</v>
      </c>
      <c r="J67" s="47" t="s">
        <v>31</v>
      </c>
      <c r="K67" s="47" t="s">
        <v>4406</v>
      </c>
      <c r="L67" s="23" t="s">
        <v>5052</v>
      </c>
      <c r="M67" s="56" t="s">
        <v>5053</v>
      </c>
      <c r="N67" s="47" t="s">
        <v>1653</v>
      </c>
      <c r="O67" s="23">
        <v>422.1</v>
      </c>
      <c r="P67" s="47">
        <v>3.1</v>
      </c>
      <c r="Q67" s="23">
        <v>1308.5100000000002</v>
      </c>
      <c r="R67" s="46" t="s">
        <v>43</v>
      </c>
      <c r="S67" s="47" t="s">
        <v>5096</v>
      </c>
      <c r="AB67" s="23" t="s">
        <v>43</v>
      </c>
    </row>
    <row r="68" spans="1:28" ht="17">
      <c r="B68" s="45">
        <v>8</v>
      </c>
      <c r="C68" s="45">
        <v>62</v>
      </c>
      <c r="D68" s="7" t="s">
        <v>23</v>
      </c>
      <c r="E68" s="46" t="s">
        <v>1625</v>
      </c>
      <c r="F68" s="46" t="s">
        <v>24</v>
      </c>
      <c r="G68" s="46" t="s">
        <v>188</v>
      </c>
      <c r="H68" s="46" t="s">
        <v>192</v>
      </c>
      <c r="I68" s="47" t="s">
        <v>5080</v>
      </c>
      <c r="J68" s="47">
        <v>0</v>
      </c>
      <c r="K68" s="47">
        <v>0</v>
      </c>
      <c r="L68" s="23">
        <v>0</v>
      </c>
      <c r="M68" s="56" t="s">
        <v>5081</v>
      </c>
      <c r="N68" s="47" t="s">
        <v>23</v>
      </c>
      <c r="O68" s="23" t="s">
        <v>23</v>
      </c>
      <c r="P68" s="47" t="s">
        <v>23</v>
      </c>
      <c r="Q68" s="23">
        <v>18117.990000000002</v>
      </c>
      <c r="R68" s="46">
        <v>0</v>
      </c>
      <c r="S68" s="47">
        <v>0</v>
      </c>
      <c r="AB68" s="23">
        <v>0</v>
      </c>
    </row>
    <row r="69" spans="1:28" ht="51">
      <c r="B69" s="45" t="s">
        <v>7</v>
      </c>
      <c r="C69" s="45">
        <v>63</v>
      </c>
      <c r="J69" s="47" t="s">
        <v>31</v>
      </c>
      <c r="K69" s="47" t="s">
        <v>4406</v>
      </c>
      <c r="L69" s="23" t="s">
        <v>5039</v>
      </c>
      <c r="M69" s="56" t="s">
        <v>5040</v>
      </c>
      <c r="N69" s="47" t="s">
        <v>534</v>
      </c>
      <c r="O69" s="23">
        <v>8235.4500000000007</v>
      </c>
      <c r="P69" s="47">
        <v>2.2000000000000002</v>
      </c>
      <c r="Q69" s="23">
        <v>18117.990000000002</v>
      </c>
      <c r="R69" s="46" t="s">
        <v>43</v>
      </c>
      <c r="S69" s="47" t="s">
        <v>5097</v>
      </c>
      <c r="AB69" s="23" t="s">
        <v>43</v>
      </c>
    </row>
    <row r="70" spans="1:28" ht="17">
      <c r="B70" s="45">
        <v>5</v>
      </c>
      <c r="C70" s="45">
        <v>64</v>
      </c>
      <c r="D70" s="7" t="s">
        <v>23</v>
      </c>
      <c r="E70" s="46" t="s">
        <v>1625</v>
      </c>
      <c r="F70" s="46" t="s">
        <v>24</v>
      </c>
      <c r="G70" s="46" t="s">
        <v>188</v>
      </c>
      <c r="H70" s="46" t="s">
        <v>192</v>
      </c>
      <c r="I70" s="47" t="s">
        <v>703</v>
      </c>
      <c r="J70" s="47">
        <v>0</v>
      </c>
      <c r="K70" s="47">
        <v>0</v>
      </c>
      <c r="L70" s="23">
        <v>0</v>
      </c>
      <c r="M70" s="56" t="s">
        <v>704</v>
      </c>
      <c r="N70" s="47" t="s">
        <v>23</v>
      </c>
      <c r="O70" s="23" t="s">
        <v>23</v>
      </c>
      <c r="P70" s="47" t="s">
        <v>23</v>
      </c>
      <c r="Q70" s="23">
        <v>28115.591999999997</v>
      </c>
      <c r="R70" s="46">
        <v>0</v>
      </c>
      <c r="S70" s="47">
        <v>0</v>
      </c>
      <c r="AB70" s="23">
        <v>0</v>
      </c>
    </row>
    <row r="71" spans="1:28" ht="17">
      <c r="B71" s="45">
        <v>6</v>
      </c>
      <c r="C71" s="45">
        <v>65</v>
      </c>
      <c r="D71" s="7" t="s">
        <v>23</v>
      </c>
      <c r="E71" s="46" t="s">
        <v>1625</v>
      </c>
      <c r="F71" s="46" t="s">
        <v>24</v>
      </c>
      <c r="G71" s="46" t="s">
        <v>188</v>
      </c>
      <c r="H71" s="46" t="s">
        <v>192</v>
      </c>
      <c r="I71" s="47" t="s">
        <v>731</v>
      </c>
      <c r="J71" s="47">
        <v>0</v>
      </c>
      <c r="K71" s="47">
        <v>0</v>
      </c>
      <c r="L71" s="23">
        <v>0</v>
      </c>
      <c r="M71" s="56" t="s">
        <v>732</v>
      </c>
      <c r="N71" s="47" t="s">
        <v>23</v>
      </c>
      <c r="O71" s="23" t="s">
        <v>23</v>
      </c>
      <c r="P71" s="47" t="s">
        <v>23</v>
      </c>
      <c r="Q71" s="23">
        <v>28115.591999999997</v>
      </c>
      <c r="R71" s="46">
        <v>0</v>
      </c>
      <c r="S71" s="47">
        <v>0</v>
      </c>
      <c r="AB71" s="23">
        <v>0</v>
      </c>
    </row>
    <row r="72" spans="1:28" ht="17">
      <c r="B72" s="45">
        <v>7</v>
      </c>
      <c r="C72" s="45">
        <v>66</v>
      </c>
      <c r="D72" s="7" t="s">
        <v>23</v>
      </c>
      <c r="E72" s="46" t="s">
        <v>1625</v>
      </c>
      <c r="F72" s="46" t="s">
        <v>24</v>
      </c>
      <c r="G72" s="46" t="s">
        <v>188</v>
      </c>
      <c r="H72" s="46" t="s">
        <v>192</v>
      </c>
      <c r="I72" s="47" t="s">
        <v>733</v>
      </c>
      <c r="J72" s="47">
        <v>0</v>
      </c>
      <c r="K72" s="47">
        <v>0</v>
      </c>
      <c r="L72" s="23">
        <v>0</v>
      </c>
      <c r="M72" s="56" t="s">
        <v>734</v>
      </c>
      <c r="N72" s="47" t="s">
        <v>23</v>
      </c>
      <c r="O72" s="23" t="s">
        <v>23</v>
      </c>
      <c r="P72" s="47" t="s">
        <v>23</v>
      </c>
      <c r="Q72" s="23">
        <v>28115.591999999997</v>
      </c>
      <c r="R72" s="46">
        <v>0</v>
      </c>
      <c r="S72" s="47">
        <v>0</v>
      </c>
      <c r="AB72" s="23">
        <v>0</v>
      </c>
    </row>
    <row r="73" spans="1:28" ht="17">
      <c r="B73" s="45">
        <v>8</v>
      </c>
      <c r="C73" s="45">
        <v>67</v>
      </c>
      <c r="D73" s="7" t="s">
        <v>23</v>
      </c>
      <c r="E73" s="46" t="s">
        <v>1625</v>
      </c>
      <c r="F73" s="46" t="s">
        <v>24</v>
      </c>
      <c r="G73" s="46" t="s">
        <v>188</v>
      </c>
      <c r="H73" s="46" t="s">
        <v>192</v>
      </c>
      <c r="I73" s="47" t="s">
        <v>5082</v>
      </c>
      <c r="J73" s="47">
        <v>0</v>
      </c>
      <c r="K73" s="47">
        <v>0</v>
      </c>
      <c r="L73" s="23">
        <v>0</v>
      </c>
      <c r="M73" s="56" t="s">
        <v>5083</v>
      </c>
      <c r="N73" s="47" t="s">
        <v>23</v>
      </c>
      <c r="O73" s="23" t="s">
        <v>23</v>
      </c>
      <c r="P73" s="47" t="s">
        <v>23</v>
      </c>
      <c r="Q73" s="23">
        <v>28115.591999999997</v>
      </c>
      <c r="R73" s="46">
        <v>0</v>
      </c>
      <c r="S73" s="47">
        <v>0</v>
      </c>
      <c r="AB73" s="23">
        <v>0</v>
      </c>
    </row>
    <row r="74" spans="1:28" ht="51">
      <c r="B74" s="45" t="s">
        <v>7</v>
      </c>
      <c r="C74" s="45">
        <v>68</v>
      </c>
      <c r="J74" s="47" t="s">
        <v>31</v>
      </c>
      <c r="K74" s="47" t="s">
        <v>4406</v>
      </c>
      <c r="L74" s="23" t="s">
        <v>784</v>
      </c>
      <c r="M74" s="56" t="s">
        <v>785</v>
      </c>
      <c r="N74" s="47" t="s">
        <v>74</v>
      </c>
      <c r="O74" s="23">
        <v>228</v>
      </c>
      <c r="P74" s="47">
        <v>18.739999999999998</v>
      </c>
      <c r="Q74" s="23">
        <v>4272.7199999999993</v>
      </c>
      <c r="R74" s="46" t="s">
        <v>43</v>
      </c>
      <c r="S74" s="47" t="s">
        <v>5098</v>
      </c>
      <c r="AB74" s="23" t="s">
        <v>43</v>
      </c>
    </row>
    <row r="75" spans="1:28" ht="68">
      <c r="B75" s="45" t="s">
        <v>7</v>
      </c>
      <c r="C75" s="45">
        <v>69</v>
      </c>
      <c r="J75" s="47" t="s">
        <v>31</v>
      </c>
      <c r="K75" s="47" t="s">
        <v>4406</v>
      </c>
      <c r="L75" s="23" t="s">
        <v>4346</v>
      </c>
      <c r="M75" s="56" t="s">
        <v>1035</v>
      </c>
      <c r="N75" s="47" t="s">
        <v>534</v>
      </c>
      <c r="O75" s="23">
        <v>8208</v>
      </c>
      <c r="P75" s="47">
        <v>1.42</v>
      </c>
      <c r="Q75" s="23">
        <v>11655.359999999999</v>
      </c>
      <c r="R75" s="46" t="s">
        <v>43</v>
      </c>
      <c r="S75" s="47" t="s">
        <v>5098</v>
      </c>
      <c r="AB75" s="23" t="s">
        <v>43</v>
      </c>
    </row>
    <row r="76" spans="1:28" ht="187">
      <c r="B76" s="45" t="s">
        <v>7</v>
      </c>
      <c r="C76" s="45">
        <v>70</v>
      </c>
      <c r="J76" s="47" t="s">
        <v>31</v>
      </c>
      <c r="K76" s="47" t="s">
        <v>4406</v>
      </c>
      <c r="L76" s="23" t="s">
        <v>4350</v>
      </c>
      <c r="M76" s="56" t="s">
        <v>1037</v>
      </c>
      <c r="N76" s="47" t="s">
        <v>782</v>
      </c>
      <c r="O76" s="23">
        <v>68.400000000000006</v>
      </c>
      <c r="P76" s="47">
        <v>178.18</v>
      </c>
      <c r="Q76" s="23">
        <v>12187.512000000001</v>
      </c>
      <c r="R76" s="46" t="s">
        <v>43</v>
      </c>
      <c r="S76" s="47" t="s">
        <v>5098</v>
      </c>
      <c r="U76" s="23">
        <v>12187.512000000001</v>
      </c>
      <c r="AB76" s="23" t="s">
        <v>43</v>
      </c>
    </row>
    <row r="77" spans="1:28">
      <c r="D77" s="39"/>
      <c r="E77" s="57"/>
      <c r="F77" s="57"/>
      <c r="G77" s="57"/>
      <c r="H77" s="57"/>
      <c r="I77" s="36"/>
      <c r="J77" s="36"/>
      <c r="K77" s="36"/>
      <c r="L77" s="37"/>
      <c r="M77" s="58"/>
      <c r="N77" s="36"/>
      <c r="O77" s="37"/>
      <c r="P77" s="36"/>
      <c r="Q77" s="37"/>
      <c r="R77" s="37"/>
      <c r="S77" s="37"/>
    </row>
    <row r="78" spans="1:28" s="23" customFormat="1">
      <c r="A78" s="22"/>
      <c r="B78" s="45"/>
      <c r="C78" s="45"/>
      <c r="D78" s="28"/>
      <c r="E78" s="59"/>
      <c r="F78" s="59"/>
      <c r="G78" s="59"/>
      <c r="H78" s="59"/>
      <c r="I78" s="31"/>
      <c r="J78" s="31"/>
      <c r="K78" s="31"/>
      <c r="L78" s="29"/>
      <c r="M78" s="60"/>
      <c r="N78" s="31"/>
      <c r="O78" s="29"/>
      <c r="P78" s="31"/>
      <c r="Q78" s="29">
        <f>+Q11</f>
        <v>1163665.5281</v>
      </c>
      <c r="R78" s="29"/>
      <c r="S78" s="29"/>
    </row>
    <row r="79" spans="1:28" s="23" customFormat="1">
      <c r="A79" s="22"/>
      <c r="B79" s="45"/>
      <c r="C79" s="45"/>
      <c r="D79" s="7"/>
      <c r="E79" s="46"/>
      <c r="F79" s="46"/>
      <c r="G79" s="46"/>
      <c r="H79" s="46"/>
      <c r="I79" s="47"/>
      <c r="J79" s="47"/>
      <c r="K79" s="47"/>
      <c r="M79" s="48"/>
      <c r="N79" s="47"/>
      <c r="P79" s="47"/>
    </row>
  </sheetData>
  <autoFilter ref="B9:S78" xr:uid="{B645D672-6111-8E49-9A28-0B7501DB2DCC}"/>
  <conditionalFormatting sqref="D11:H11 J11:S11 D12:S25 D10:S10 D26:L26 N26:S26">
    <cfRule type="expression" dxfId="110" priority="27">
      <formula>$B10=2</formula>
    </cfRule>
  </conditionalFormatting>
  <conditionalFormatting sqref="D11:H11 J11:S11 M12:M25">
    <cfRule type="expression" dxfId="109" priority="26">
      <formula>$B11=1</formula>
    </cfRule>
    <cfRule type="expression" dxfId="108" priority="25">
      <formula>$B11=2</formula>
    </cfRule>
  </conditionalFormatting>
  <conditionalFormatting sqref="D10:S10 D11:H11 J11:S11 D12:S25 D26:L26 N26:S26">
    <cfRule type="expression" dxfId="107" priority="28">
      <formula>$B10=1</formula>
    </cfRule>
  </conditionalFormatting>
  <conditionalFormatting sqref="D10:S25 D26:L26 N26:S26">
    <cfRule type="expression" dxfId="106" priority="15">
      <formula>$B10=10</formula>
    </cfRule>
    <cfRule type="expression" dxfId="105" priority="14">
      <formula>$B10="Item"</formula>
    </cfRule>
    <cfRule type="expression" dxfId="104" priority="16">
      <formula>$B10=9</formula>
    </cfRule>
    <cfRule type="expression" dxfId="103" priority="17">
      <formula>$B10=8</formula>
    </cfRule>
    <cfRule type="expression" dxfId="102" priority="18">
      <formula>$B10=7</formula>
    </cfRule>
    <cfRule type="expression" dxfId="101" priority="19">
      <formula>$B10=6</formula>
    </cfRule>
    <cfRule type="expression" dxfId="100" priority="20">
      <formula>$B10=5</formula>
    </cfRule>
    <cfRule type="expression" dxfId="99" priority="21">
      <formula>$B10=4</formula>
    </cfRule>
    <cfRule type="expression" dxfId="98" priority="22">
      <formula>$B10=3</formula>
    </cfRule>
  </conditionalFormatting>
  <conditionalFormatting sqref="D27:S76">
    <cfRule type="expression" dxfId="97" priority="6">
      <formula>$B27=6</formula>
    </cfRule>
    <cfRule type="expression" dxfId="96" priority="7">
      <formula>$B27=5</formula>
    </cfRule>
    <cfRule type="expression" dxfId="95" priority="8">
      <formula>$B27=4</formula>
    </cfRule>
    <cfRule type="expression" dxfId="94" priority="9">
      <formula>$B27=3</formula>
    </cfRule>
    <cfRule type="expression" dxfId="93" priority="12">
      <formula>$B27=2</formula>
    </cfRule>
    <cfRule type="expression" dxfId="92" priority="13">
      <formula>$B27=1</formula>
    </cfRule>
    <cfRule type="expression" dxfId="91" priority="5">
      <formula>$B27=7</formula>
    </cfRule>
    <cfRule type="expression" dxfId="90" priority="4">
      <formula>$B27=8</formula>
    </cfRule>
    <cfRule type="expression" dxfId="89" priority="3">
      <formula>$B27=9</formula>
    </cfRule>
    <cfRule type="expression" dxfId="88" priority="2">
      <formula>$B27=10</formula>
    </cfRule>
    <cfRule type="expression" dxfId="87" priority="1">
      <formula>$B27="Item"</formula>
    </cfRule>
  </conditionalFormatting>
  <conditionalFormatting sqref="I11">
    <cfRule type="expression" dxfId="86" priority="23">
      <formula>$B11=2</formula>
    </cfRule>
    <cfRule type="expression" dxfId="85" priority="24">
      <formula>$B11=1</formula>
    </cfRule>
  </conditionalFormatting>
  <conditionalFormatting sqref="M27:M76">
    <cfRule type="expression" dxfId="84" priority="10">
      <formula>$B27=2</formula>
    </cfRule>
    <cfRule type="expression" dxfId="83" priority="11">
      <formula>$B27=1</formula>
    </cfRule>
  </conditionalFormatting>
  <pageMargins left="0.25" right="0.25" top="0.75" bottom="0.75" header="0.3" footer="0.3"/>
  <pageSetup paperSize="9" scale="35"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67AC14-2878-C04E-8887-95369A522162}">
  <dimension ref="B1:AB471"/>
  <sheetViews>
    <sheetView view="pageBreakPreview" zoomScale="76" zoomScaleNormal="100" zoomScaleSheetLayoutView="107" workbookViewId="0">
      <selection activeCell="K6" sqref="K6"/>
    </sheetView>
  </sheetViews>
  <sheetFormatPr baseColWidth="10" defaultColWidth="10.83203125" defaultRowHeight="16"/>
  <cols>
    <col min="1" max="1" width="10.83203125" style="22"/>
    <col min="2" max="3" width="10.83203125" style="45"/>
    <col min="4" max="4" width="7" style="7" customWidth="1"/>
    <col min="5" max="5" width="7.1640625" style="46" customWidth="1"/>
    <col min="6" max="8" width="7.5" style="46" customWidth="1"/>
    <col min="9" max="9" width="10" style="47" customWidth="1"/>
    <col min="10" max="11" width="8.33203125" style="47" customWidth="1"/>
    <col min="12" max="12" width="18" style="23" bestFit="1" customWidth="1"/>
    <col min="13" max="13" width="101" style="48" customWidth="1"/>
    <col min="14" max="14" width="8.6640625" style="47" customWidth="1"/>
    <col min="15" max="15" width="11.6640625" style="23" customWidth="1"/>
    <col min="16" max="16" width="10.83203125" style="47" customWidth="1"/>
    <col min="17" max="17" width="14.6640625" style="23" customWidth="1"/>
    <col min="18" max="18" width="20.83203125" style="23" customWidth="1"/>
    <col min="19" max="19" width="13.83203125" style="47" bestFit="1" customWidth="1"/>
    <col min="20" max="27" width="10.83203125" style="23"/>
    <col min="28" max="28" width="20.83203125" style="23" bestFit="1" customWidth="1"/>
    <col min="29" max="16384" width="10.83203125" style="22"/>
  </cols>
  <sheetData>
    <row r="1" spans="2:28" ht="17">
      <c r="B1" s="45" t="s">
        <v>14</v>
      </c>
      <c r="C1" s="45" t="s">
        <v>15</v>
      </c>
      <c r="D1" s="7" t="s">
        <v>16</v>
      </c>
      <c r="E1" s="46" t="s">
        <v>0</v>
      </c>
      <c r="F1" s="46" t="s">
        <v>1</v>
      </c>
      <c r="G1" s="46" t="s">
        <v>2</v>
      </c>
      <c r="H1" s="46" t="s">
        <v>3</v>
      </c>
      <c r="J1" s="47" t="s">
        <v>4</v>
      </c>
      <c r="K1" s="47" t="s">
        <v>4356</v>
      </c>
      <c r="L1" s="23" t="s">
        <v>7</v>
      </c>
      <c r="M1" s="48" t="s">
        <v>8</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47">
        <v>16</v>
      </c>
      <c r="AB2" s="23">
        <v>15</v>
      </c>
    </row>
    <row r="4" spans="2:28" ht="28">
      <c r="B4" s="22"/>
      <c r="C4" s="22"/>
      <c r="D4" s="6" t="s">
        <v>22</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4360</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1" t="s">
        <v>15</v>
      </c>
      <c r="E9" s="52" t="s">
        <v>236</v>
      </c>
      <c r="F9" s="52" t="s">
        <v>237</v>
      </c>
      <c r="G9" s="52" t="s">
        <v>238</v>
      </c>
      <c r="H9" s="52" t="s">
        <v>239</v>
      </c>
      <c r="I9" s="53" t="s">
        <v>241</v>
      </c>
      <c r="J9" s="52" t="s">
        <v>240</v>
      </c>
      <c r="K9" s="53" t="s">
        <v>4356</v>
      </c>
      <c r="L9" s="54" t="s">
        <v>7</v>
      </c>
      <c r="M9" s="55" t="s">
        <v>8</v>
      </c>
      <c r="N9" s="53" t="s">
        <v>17</v>
      </c>
      <c r="O9" s="54" t="s">
        <v>10</v>
      </c>
      <c r="P9" s="53" t="s">
        <v>18</v>
      </c>
      <c r="Q9" s="53" t="s">
        <v>13</v>
      </c>
      <c r="R9" s="53" t="s">
        <v>20</v>
      </c>
      <c r="S9" s="53" t="s">
        <v>5187</v>
      </c>
      <c r="T9" s="4"/>
      <c r="U9" s="4"/>
      <c r="V9" s="4"/>
      <c r="W9" s="4"/>
      <c r="X9" s="4"/>
      <c r="Y9" s="4"/>
      <c r="Z9" s="4"/>
      <c r="AA9" s="4"/>
      <c r="AB9" s="4" t="s">
        <v>21</v>
      </c>
    </row>
    <row r="10" spans="2:28" ht="17" thickTop="1">
      <c r="B10" s="45">
        <v>0</v>
      </c>
      <c r="C10" s="45">
        <v>1</v>
      </c>
      <c r="M10" s="56"/>
      <c r="R10" s="46"/>
      <c r="AB10" s="23">
        <v>0</v>
      </c>
    </row>
    <row r="11" spans="2:28" ht="17">
      <c r="B11" s="45">
        <v>1</v>
      </c>
      <c r="C11" s="45">
        <v>2</v>
      </c>
      <c r="D11" s="7" t="s">
        <v>23</v>
      </c>
      <c r="E11" s="46" t="s">
        <v>1625</v>
      </c>
      <c r="F11" s="46">
        <v>0</v>
      </c>
      <c r="G11" s="46">
        <v>0</v>
      </c>
      <c r="H11" s="46">
        <v>0</v>
      </c>
      <c r="I11" s="47" t="s">
        <v>242</v>
      </c>
      <c r="J11" s="47">
        <v>0</v>
      </c>
      <c r="K11" s="47">
        <v>0</v>
      </c>
      <c r="L11" s="23">
        <v>0</v>
      </c>
      <c r="M11" s="56" t="s">
        <v>1660</v>
      </c>
      <c r="N11" s="47" t="s">
        <v>23</v>
      </c>
      <c r="O11" s="23" t="s">
        <v>23</v>
      </c>
      <c r="P11" s="47" t="s">
        <v>23</v>
      </c>
      <c r="Q11" s="23">
        <v>2499915.0432999991</v>
      </c>
      <c r="R11" s="46">
        <v>0</v>
      </c>
      <c r="S11" s="47">
        <v>0</v>
      </c>
      <c r="AB11" s="23">
        <v>0</v>
      </c>
    </row>
    <row r="12" spans="2:28" ht="17">
      <c r="B12" s="45">
        <v>2</v>
      </c>
      <c r="C12" s="45">
        <v>3</v>
      </c>
      <c r="D12" s="7" t="s">
        <v>23</v>
      </c>
      <c r="E12" s="46" t="s">
        <v>1625</v>
      </c>
      <c r="F12" s="46" t="s">
        <v>24</v>
      </c>
      <c r="G12" s="46">
        <v>0</v>
      </c>
      <c r="H12" s="46">
        <v>0</v>
      </c>
      <c r="I12" s="47" t="s">
        <v>242</v>
      </c>
      <c r="J12" s="47">
        <v>0</v>
      </c>
      <c r="K12" s="47">
        <v>0</v>
      </c>
      <c r="L12" s="23">
        <v>0</v>
      </c>
      <c r="M12" s="56" t="s">
        <v>1661</v>
      </c>
      <c r="N12" s="47" t="s">
        <v>23</v>
      </c>
      <c r="O12" s="23" t="s">
        <v>23</v>
      </c>
      <c r="P12" s="47" t="s">
        <v>23</v>
      </c>
      <c r="Q12" s="23">
        <v>2499915.0432999991</v>
      </c>
      <c r="R12" s="46">
        <v>0</v>
      </c>
      <c r="S12" s="47">
        <v>0</v>
      </c>
      <c r="AB12" s="23">
        <v>0</v>
      </c>
    </row>
    <row r="13" spans="2:28" ht="17">
      <c r="B13" s="45">
        <v>3</v>
      </c>
      <c r="C13" s="45">
        <v>4</v>
      </c>
      <c r="D13" s="7" t="s">
        <v>23</v>
      </c>
      <c r="E13" s="46" t="s">
        <v>1625</v>
      </c>
      <c r="F13" s="46" t="s">
        <v>24</v>
      </c>
      <c r="G13" s="46" t="s">
        <v>24</v>
      </c>
      <c r="H13" s="46">
        <v>0</v>
      </c>
      <c r="I13" s="47" t="s">
        <v>242</v>
      </c>
      <c r="J13" s="47">
        <v>0</v>
      </c>
      <c r="K13" s="47">
        <v>0</v>
      </c>
      <c r="L13" s="23">
        <v>0</v>
      </c>
      <c r="M13" s="56" t="s">
        <v>34</v>
      </c>
      <c r="N13" s="47" t="s">
        <v>23</v>
      </c>
      <c r="O13" s="23" t="s">
        <v>23</v>
      </c>
      <c r="P13" s="47" t="s">
        <v>23</v>
      </c>
      <c r="Q13" s="23">
        <v>1560198.3377999999</v>
      </c>
      <c r="R13" s="46">
        <v>0</v>
      </c>
      <c r="S13" s="47">
        <v>0</v>
      </c>
      <c r="AB13" s="23">
        <v>0</v>
      </c>
    </row>
    <row r="14" spans="2:28" ht="17">
      <c r="B14" s="45">
        <v>4</v>
      </c>
      <c r="C14" s="45">
        <v>5</v>
      </c>
      <c r="D14" s="7" t="s">
        <v>23</v>
      </c>
      <c r="E14" s="46" t="s">
        <v>1625</v>
      </c>
      <c r="F14" s="46" t="s">
        <v>24</v>
      </c>
      <c r="G14" s="46" t="s">
        <v>24</v>
      </c>
      <c r="H14" s="46" t="s">
        <v>35</v>
      </c>
      <c r="I14" s="47" t="s">
        <v>242</v>
      </c>
      <c r="J14" s="47">
        <v>0</v>
      </c>
      <c r="K14" s="47">
        <v>0</v>
      </c>
      <c r="L14" s="23">
        <v>0</v>
      </c>
      <c r="M14" s="56" t="s">
        <v>36</v>
      </c>
      <c r="N14" s="47" t="s">
        <v>23</v>
      </c>
      <c r="O14" s="23" t="s">
        <v>23</v>
      </c>
      <c r="P14" s="47" t="s">
        <v>23</v>
      </c>
      <c r="Q14" s="23">
        <v>1560198.3377999999</v>
      </c>
      <c r="R14" s="46">
        <v>0</v>
      </c>
      <c r="S14" s="47">
        <v>0</v>
      </c>
      <c r="AB14" s="23">
        <v>0</v>
      </c>
    </row>
    <row r="15" spans="2:28" ht="17">
      <c r="B15" s="45">
        <v>5</v>
      </c>
      <c r="C15" s="45">
        <v>6</v>
      </c>
      <c r="D15" s="7" t="s">
        <v>23</v>
      </c>
      <c r="E15" s="46" t="s">
        <v>1625</v>
      </c>
      <c r="F15" s="46" t="s">
        <v>24</v>
      </c>
      <c r="G15" s="46" t="s">
        <v>24</v>
      </c>
      <c r="H15" s="46" t="s">
        <v>35</v>
      </c>
      <c r="I15" s="47">
        <v>1</v>
      </c>
      <c r="J15" s="47">
        <v>0</v>
      </c>
      <c r="K15" s="47">
        <v>0</v>
      </c>
      <c r="L15" s="23">
        <v>0</v>
      </c>
      <c r="M15" s="56" t="s">
        <v>704</v>
      </c>
      <c r="N15" s="47" t="s">
        <v>23</v>
      </c>
      <c r="O15" s="23" t="s">
        <v>23</v>
      </c>
      <c r="P15" s="47" t="s">
        <v>23</v>
      </c>
      <c r="Q15" s="23">
        <v>1560198.3377999999</v>
      </c>
      <c r="R15" s="46">
        <v>0</v>
      </c>
      <c r="S15" s="47">
        <v>0</v>
      </c>
      <c r="AB15" s="23">
        <v>0</v>
      </c>
    </row>
    <row r="16" spans="2:28" ht="17">
      <c r="B16" s="45">
        <v>6</v>
      </c>
      <c r="C16" s="45">
        <v>7</v>
      </c>
      <c r="D16" s="7" t="s">
        <v>23</v>
      </c>
      <c r="E16" s="46" t="s">
        <v>1625</v>
      </c>
      <c r="F16" s="46" t="s">
        <v>24</v>
      </c>
      <c r="G16" s="46" t="s">
        <v>24</v>
      </c>
      <c r="H16" s="46" t="s">
        <v>35</v>
      </c>
      <c r="I16" s="47" t="s">
        <v>705</v>
      </c>
      <c r="J16" s="47">
        <v>0</v>
      </c>
      <c r="K16" s="47">
        <v>0</v>
      </c>
      <c r="L16" s="23">
        <v>0</v>
      </c>
      <c r="M16" s="56" t="s">
        <v>706</v>
      </c>
      <c r="N16" s="47" t="s">
        <v>23</v>
      </c>
      <c r="O16" s="23" t="s">
        <v>23</v>
      </c>
      <c r="P16" s="47" t="s">
        <v>23</v>
      </c>
      <c r="Q16" s="23">
        <v>595055.03120000008</v>
      </c>
      <c r="R16" s="46">
        <v>0</v>
      </c>
      <c r="S16" s="47">
        <v>0</v>
      </c>
      <c r="AB16" s="23">
        <v>0</v>
      </c>
    </row>
    <row r="17" spans="2:28" ht="17">
      <c r="B17" s="45">
        <v>7</v>
      </c>
      <c r="C17" s="45">
        <v>8</v>
      </c>
      <c r="D17" s="7" t="s">
        <v>23</v>
      </c>
      <c r="E17" s="46" t="s">
        <v>1625</v>
      </c>
      <c r="F17" s="46" t="s">
        <v>24</v>
      </c>
      <c r="G17" s="46" t="s">
        <v>24</v>
      </c>
      <c r="H17" s="46" t="s">
        <v>35</v>
      </c>
      <c r="I17" s="47" t="s">
        <v>707</v>
      </c>
      <c r="J17" s="47">
        <v>0</v>
      </c>
      <c r="K17" s="47">
        <v>0</v>
      </c>
      <c r="L17" s="23">
        <v>0</v>
      </c>
      <c r="M17" s="56" t="s">
        <v>708</v>
      </c>
      <c r="N17" s="47" t="s">
        <v>23</v>
      </c>
      <c r="O17" s="23" t="s">
        <v>23</v>
      </c>
      <c r="P17" s="47" t="s">
        <v>23</v>
      </c>
      <c r="Q17" s="23">
        <v>595055.03120000008</v>
      </c>
      <c r="R17" s="46">
        <v>0</v>
      </c>
      <c r="S17" s="47">
        <v>0</v>
      </c>
      <c r="AB17" s="23">
        <v>0</v>
      </c>
    </row>
    <row r="18" spans="2:28" ht="17">
      <c r="B18" s="45">
        <v>8</v>
      </c>
      <c r="C18" s="45">
        <v>9</v>
      </c>
      <c r="D18" s="7" t="s">
        <v>23</v>
      </c>
      <c r="E18" s="46" t="s">
        <v>1625</v>
      </c>
      <c r="F18" s="46" t="s">
        <v>24</v>
      </c>
      <c r="G18" s="46" t="s">
        <v>24</v>
      </c>
      <c r="H18" s="46" t="s">
        <v>35</v>
      </c>
      <c r="I18" s="47" t="s">
        <v>709</v>
      </c>
      <c r="J18" s="47">
        <v>0</v>
      </c>
      <c r="K18" s="47">
        <v>0</v>
      </c>
      <c r="L18" s="23">
        <v>0</v>
      </c>
      <c r="M18" s="56" t="s">
        <v>4915</v>
      </c>
      <c r="N18" s="47" t="s">
        <v>23</v>
      </c>
      <c r="O18" s="23" t="s">
        <v>23</v>
      </c>
      <c r="P18" s="47" t="s">
        <v>23</v>
      </c>
      <c r="Q18" s="23">
        <v>558.82979999999998</v>
      </c>
      <c r="R18" s="46">
        <v>0</v>
      </c>
      <c r="S18" s="47">
        <v>0</v>
      </c>
      <c r="AB18" s="23">
        <v>0</v>
      </c>
    </row>
    <row r="19" spans="2:28" ht="51">
      <c r="B19" s="45" t="s">
        <v>7</v>
      </c>
      <c r="C19" s="45">
        <v>10</v>
      </c>
      <c r="J19" s="47" t="s">
        <v>31</v>
      </c>
      <c r="K19" s="47" t="s">
        <v>242</v>
      </c>
      <c r="L19" s="23" t="s">
        <v>784</v>
      </c>
      <c r="M19" s="56" t="s">
        <v>785</v>
      </c>
      <c r="N19" s="47" t="s">
        <v>74</v>
      </c>
      <c r="O19" s="23">
        <v>4.6399999999999997</v>
      </c>
      <c r="P19" s="47">
        <v>18.739999999999998</v>
      </c>
      <c r="Q19" s="23">
        <v>86.95359999999998</v>
      </c>
      <c r="R19" s="46" t="s">
        <v>46</v>
      </c>
      <c r="S19" s="47" t="s">
        <v>1674</v>
      </c>
      <c r="AB19" s="23" t="s">
        <v>46</v>
      </c>
    </row>
    <row r="20" spans="2:28" ht="51">
      <c r="B20" s="45" t="s">
        <v>7</v>
      </c>
      <c r="C20" s="45">
        <v>11</v>
      </c>
      <c r="J20" s="47" t="s">
        <v>31</v>
      </c>
      <c r="K20" s="47" t="s">
        <v>242</v>
      </c>
      <c r="L20" s="23" t="s">
        <v>1644</v>
      </c>
      <c r="M20" s="56" t="s">
        <v>1645</v>
      </c>
      <c r="N20" s="47" t="s">
        <v>74</v>
      </c>
      <c r="O20" s="23">
        <v>1.98</v>
      </c>
      <c r="P20" s="47">
        <v>25.66</v>
      </c>
      <c r="Q20" s="23">
        <v>50.806800000000003</v>
      </c>
      <c r="R20" s="46" t="s">
        <v>33</v>
      </c>
      <c r="S20" s="47" t="s">
        <v>1674</v>
      </c>
      <c r="AB20" s="23" t="s">
        <v>33</v>
      </c>
    </row>
    <row r="21" spans="2:28" ht="68">
      <c r="B21" s="45" t="s">
        <v>7</v>
      </c>
      <c r="C21" s="45">
        <v>12</v>
      </c>
      <c r="J21" s="47" t="s">
        <v>31</v>
      </c>
      <c r="K21" s="47" t="s">
        <v>242</v>
      </c>
      <c r="L21" s="23" t="s">
        <v>4346</v>
      </c>
      <c r="M21" s="56" t="s">
        <v>1035</v>
      </c>
      <c r="N21" s="47" t="s">
        <v>534</v>
      </c>
      <c r="O21" s="23">
        <v>134.66</v>
      </c>
      <c r="P21" s="47">
        <v>1.42</v>
      </c>
      <c r="Q21" s="23">
        <v>191.21719999999999</v>
      </c>
      <c r="R21" s="46" t="s">
        <v>46</v>
      </c>
      <c r="S21" s="47" t="s">
        <v>1674</v>
      </c>
      <c r="AB21" s="23" t="s">
        <v>46</v>
      </c>
    </row>
    <row r="22" spans="2:28" ht="187">
      <c r="B22" s="45" t="s">
        <v>7</v>
      </c>
      <c r="C22" s="45">
        <v>13</v>
      </c>
      <c r="J22" s="47" t="s">
        <v>31</v>
      </c>
      <c r="K22" s="47" t="s">
        <v>242</v>
      </c>
      <c r="L22" s="23" t="s">
        <v>4350</v>
      </c>
      <c r="M22" s="56" t="s">
        <v>1037</v>
      </c>
      <c r="N22" s="47" t="s">
        <v>782</v>
      </c>
      <c r="O22" s="23">
        <v>1.29</v>
      </c>
      <c r="P22" s="47">
        <v>178.18</v>
      </c>
      <c r="Q22" s="23">
        <v>229.85220000000001</v>
      </c>
      <c r="R22" s="46" t="s">
        <v>33</v>
      </c>
      <c r="S22" s="47" t="s">
        <v>1674</v>
      </c>
      <c r="AB22" s="23" t="s">
        <v>33</v>
      </c>
    </row>
    <row r="23" spans="2:28" ht="17">
      <c r="B23" s="45">
        <v>8</v>
      </c>
      <c r="C23" s="45">
        <v>14</v>
      </c>
      <c r="D23" s="7" t="s">
        <v>23</v>
      </c>
      <c r="E23" s="46" t="s">
        <v>1625</v>
      </c>
      <c r="F23" s="46" t="s">
        <v>24</v>
      </c>
      <c r="G23" s="46" t="s">
        <v>24</v>
      </c>
      <c r="H23" s="46" t="s">
        <v>35</v>
      </c>
      <c r="I23" s="47" t="s">
        <v>710</v>
      </c>
      <c r="J23" s="47">
        <v>0</v>
      </c>
      <c r="K23" s="47">
        <v>0</v>
      </c>
      <c r="L23" s="23">
        <v>0</v>
      </c>
      <c r="M23" s="56" t="s">
        <v>4916</v>
      </c>
      <c r="N23" s="47" t="s">
        <v>23</v>
      </c>
      <c r="O23" s="23" t="s">
        <v>23</v>
      </c>
      <c r="P23" s="47" t="s">
        <v>23</v>
      </c>
      <c r="Q23" s="23">
        <v>1239.9472000000001</v>
      </c>
      <c r="R23" s="46">
        <v>0</v>
      </c>
      <c r="S23" s="47">
        <v>0</v>
      </c>
      <c r="AB23" s="23">
        <v>0</v>
      </c>
    </row>
    <row r="24" spans="2:28" ht="51">
      <c r="B24" s="45" t="s">
        <v>7</v>
      </c>
      <c r="C24" s="45">
        <v>15</v>
      </c>
      <c r="J24" s="47" t="s">
        <v>31</v>
      </c>
      <c r="K24" s="47" t="s">
        <v>242</v>
      </c>
      <c r="L24" s="23" t="s">
        <v>784</v>
      </c>
      <c r="M24" s="56" t="s">
        <v>785</v>
      </c>
      <c r="N24" s="47" t="s">
        <v>74</v>
      </c>
      <c r="O24" s="23">
        <v>11.52</v>
      </c>
      <c r="P24" s="47">
        <v>18.739999999999998</v>
      </c>
      <c r="Q24" s="23">
        <v>215.88479999999998</v>
      </c>
      <c r="R24" s="46" t="s">
        <v>46</v>
      </c>
      <c r="S24" s="47" t="s">
        <v>1675</v>
      </c>
      <c r="AB24" s="23" t="s">
        <v>46</v>
      </c>
    </row>
    <row r="25" spans="2:28" ht="51">
      <c r="B25" s="45" t="s">
        <v>7</v>
      </c>
      <c r="C25" s="45">
        <v>16</v>
      </c>
      <c r="J25" s="47" t="s">
        <v>31</v>
      </c>
      <c r="K25" s="47" t="s">
        <v>242</v>
      </c>
      <c r="L25" s="23" t="s">
        <v>1644</v>
      </c>
      <c r="M25" s="56" t="s">
        <v>1645</v>
      </c>
      <c r="N25" s="47" t="s">
        <v>74</v>
      </c>
      <c r="O25" s="23">
        <v>4.32</v>
      </c>
      <c r="P25" s="47">
        <v>25.66</v>
      </c>
      <c r="Q25" s="23">
        <v>110.85120000000001</v>
      </c>
      <c r="R25" s="46" t="s">
        <v>33</v>
      </c>
      <c r="S25" s="47" t="s">
        <v>1675</v>
      </c>
      <c r="AB25" s="23" t="s">
        <v>33</v>
      </c>
    </row>
    <row r="26" spans="2:28" ht="68">
      <c r="B26" s="45" t="s">
        <v>7</v>
      </c>
      <c r="C26" s="45">
        <v>17</v>
      </c>
      <c r="J26" s="47" t="s">
        <v>31</v>
      </c>
      <c r="K26" s="47" t="s">
        <v>242</v>
      </c>
      <c r="L26" s="23" t="s">
        <v>4346</v>
      </c>
      <c r="M26" s="56" t="s">
        <v>1035</v>
      </c>
      <c r="N26" s="47" t="s">
        <v>534</v>
      </c>
      <c r="O26" s="23">
        <v>295.52999999999997</v>
      </c>
      <c r="P26" s="47">
        <v>1.42</v>
      </c>
      <c r="Q26" s="23">
        <v>419.65259999999995</v>
      </c>
      <c r="R26" s="46" t="s">
        <v>46</v>
      </c>
      <c r="S26" s="47" t="s">
        <v>1675</v>
      </c>
      <c r="AB26" s="23" t="s">
        <v>46</v>
      </c>
    </row>
    <row r="27" spans="2:28" ht="187">
      <c r="B27" s="45" t="s">
        <v>7</v>
      </c>
      <c r="C27" s="45">
        <v>18</v>
      </c>
      <c r="J27" s="47" t="s">
        <v>31</v>
      </c>
      <c r="K27" s="47" t="s">
        <v>242</v>
      </c>
      <c r="L27" s="23" t="s">
        <v>4350</v>
      </c>
      <c r="M27" s="56" t="s">
        <v>1037</v>
      </c>
      <c r="N27" s="47" t="s">
        <v>782</v>
      </c>
      <c r="O27" s="23">
        <v>2.77</v>
      </c>
      <c r="P27" s="47">
        <v>178.18</v>
      </c>
      <c r="Q27" s="23">
        <v>493.55860000000001</v>
      </c>
      <c r="R27" s="46" t="s">
        <v>33</v>
      </c>
      <c r="S27" s="47" t="s">
        <v>1675</v>
      </c>
      <c r="AB27" s="23" t="s">
        <v>33</v>
      </c>
    </row>
    <row r="28" spans="2:28" ht="17">
      <c r="B28" s="45">
        <v>8</v>
      </c>
      <c r="C28" s="45">
        <v>19</v>
      </c>
      <c r="D28" s="7" t="s">
        <v>23</v>
      </c>
      <c r="E28" s="46" t="s">
        <v>1625</v>
      </c>
      <c r="F28" s="46" t="s">
        <v>24</v>
      </c>
      <c r="G28" s="46" t="s">
        <v>24</v>
      </c>
      <c r="H28" s="46" t="s">
        <v>35</v>
      </c>
      <c r="I28" s="47" t="s">
        <v>711</v>
      </c>
      <c r="J28" s="47">
        <v>0</v>
      </c>
      <c r="K28" s="47">
        <v>0</v>
      </c>
      <c r="L28" s="23">
        <v>0</v>
      </c>
      <c r="M28" s="56" t="s">
        <v>4917</v>
      </c>
      <c r="N28" s="47" t="s">
        <v>23</v>
      </c>
      <c r="O28" s="23" t="s">
        <v>23</v>
      </c>
      <c r="P28" s="47" t="s">
        <v>23</v>
      </c>
      <c r="Q28" s="23">
        <v>5297.7880000000005</v>
      </c>
      <c r="R28" s="46">
        <v>0</v>
      </c>
      <c r="S28" s="47">
        <v>0</v>
      </c>
      <c r="AB28" s="23">
        <v>0</v>
      </c>
    </row>
    <row r="29" spans="2:28" ht="51">
      <c r="B29" s="45" t="s">
        <v>7</v>
      </c>
      <c r="C29" s="45">
        <v>20</v>
      </c>
      <c r="J29" s="47" t="s">
        <v>31</v>
      </c>
      <c r="K29" s="47" t="s">
        <v>242</v>
      </c>
      <c r="L29" s="23" t="s">
        <v>784</v>
      </c>
      <c r="M29" s="56" t="s">
        <v>785</v>
      </c>
      <c r="N29" s="47" t="s">
        <v>74</v>
      </c>
      <c r="O29" s="23">
        <v>34.56</v>
      </c>
      <c r="P29" s="47">
        <v>18.739999999999998</v>
      </c>
      <c r="Q29" s="23">
        <v>647.65440000000001</v>
      </c>
      <c r="R29" s="46" t="s">
        <v>46</v>
      </c>
      <c r="S29" s="47" t="s">
        <v>1676</v>
      </c>
      <c r="AB29" s="23" t="s">
        <v>46</v>
      </c>
    </row>
    <row r="30" spans="2:28" ht="51">
      <c r="B30" s="45" t="s">
        <v>7</v>
      </c>
      <c r="C30" s="45">
        <v>21</v>
      </c>
      <c r="J30" s="47" t="s">
        <v>31</v>
      </c>
      <c r="K30" s="47" t="s">
        <v>242</v>
      </c>
      <c r="L30" s="23" t="s">
        <v>1644</v>
      </c>
      <c r="M30" s="56" t="s">
        <v>1645</v>
      </c>
      <c r="N30" s="47" t="s">
        <v>74</v>
      </c>
      <c r="O30" s="23">
        <v>19.440000000000001</v>
      </c>
      <c r="P30" s="47">
        <v>25.66</v>
      </c>
      <c r="Q30" s="23">
        <v>498.83040000000005</v>
      </c>
      <c r="R30" s="46" t="s">
        <v>33</v>
      </c>
      <c r="S30" s="47" t="s">
        <v>1676</v>
      </c>
      <c r="AB30" s="23" t="s">
        <v>33</v>
      </c>
    </row>
    <row r="31" spans="2:28" ht="68">
      <c r="B31" s="45" t="s">
        <v>7</v>
      </c>
      <c r="C31" s="45">
        <v>22</v>
      </c>
      <c r="J31" s="47" t="s">
        <v>31</v>
      </c>
      <c r="K31" s="47" t="s">
        <v>242</v>
      </c>
      <c r="L31" s="23" t="s">
        <v>4346</v>
      </c>
      <c r="M31" s="56" t="s">
        <v>1035</v>
      </c>
      <c r="N31" s="47" t="s">
        <v>534</v>
      </c>
      <c r="O31" s="23">
        <v>1337.4</v>
      </c>
      <c r="P31" s="47">
        <v>1.42</v>
      </c>
      <c r="Q31" s="23">
        <v>1899.1079999999999</v>
      </c>
      <c r="R31" s="46" t="s">
        <v>46</v>
      </c>
      <c r="S31" s="47" t="s">
        <v>1676</v>
      </c>
      <c r="AB31" s="23" t="s">
        <v>46</v>
      </c>
    </row>
    <row r="32" spans="2:28" ht="187">
      <c r="B32" s="45" t="s">
        <v>7</v>
      </c>
      <c r="C32" s="45">
        <v>23</v>
      </c>
      <c r="J32" s="47" t="s">
        <v>31</v>
      </c>
      <c r="K32" s="47" t="s">
        <v>242</v>
      </c>
      <c r="L32" s="23" t="s">
        <v>4350</v>
      </c>
      <c r="M32" s="56" t="s">
        <v>1037</v>
      </c>
      <c r="N32" s="47" t="s">
        <v>782</v>
      </c>
      <c r="O32" s="23">
        <v>12.64</v>
      </c>
      <c r="P32" s="47">
        <v>178.18</v>
      </c>
      <c r="Q32" s="23">
        <v>2252.1952000000001</v>
      </c>
      <c r="R32" s="46" t="s">
        <v>33</v>
      </c>
      <c r="S32" s="47" t="s">
        <v>1676</v>
      </c>
      <c r="AB32" s="23" t="s">
        <v>33</v>
      </c>
    </row>
    <row r="33" spans="2:28" ht="17">
      <c r="B33" s="45">
        <v>8</v>
      </c>
      <c r="C33" s="45">
        <v>24</v>
      </c>
      <c r="D33" s="7" t="s">
        <v>23</v>
      </c>
      <c r="E33" s="46" t="s">
        <v>1625</v>
      </c>
      <c r="F33" s="46" t="s">
        <v>24</v>
      </c>
      <c r="G33" s="46" t="s">
        <v>24</v>
      </c>
      <c r="H33" s="46" t="s">
        <v>35</v>
      </c>
      <c r="I33" s="47" t="s">
        <v>1044</v>
      </c>
      <c r="J33" s="47">
        <v>0</v>
      </c>
      <c r="K33" s="47">
        <v>0</v>
      </c>
      <c r="L33" s="23">
        <v>0</v>
      </c>
      <c r="M33" s="56" t="s">
        <v>4918</v>
      </c>
      <c r="N33" s="47" t="s">
        <v>23</v>
      </c>
      <c r="O33" s="23" t="s">
        <v>23</v>
      </c>
      <c r="P33" s="47" t="s">
        <v>23</v>
      </c>
      <c r="Q33" s="23">
        <v>785.05039999999997</v>
      </c>
      <c r="R33" s="46">
        <v>0</v>
      </c>
      <c r="S33" s="47">
        <v>0</v>
      </c>
      <c r="AB33" s="23">
        <v>0</v>
      </c>
    </row>
    <row r="34" spans="2:28" ht="51">
      <c r="B34" s="45" t="s">
        <v>7</v>
      </c>
      <c r="C34" s="45">
        <v>25</v>
      </c>
      <c r="J34" s="47" t="s">
        <v>31</v>
      </c>
      <c r="K34" s="47" t="s">
        <v>242</v>
      </c>
      <c r="L34" s="23" t="s">
        <v>784</v>
      </c>
      <c r="M34" s="56" t="s">
        <v>785</v>
      </c>
      <c r="N34" s="47" t="s">
        <v>74</v>
      </c>
      <c r="O34" s="23">
        <v>5.36</v>
      </c>
      <c r="P34" s="47">
        <v>18.739999999999998</v>
      </c>
      <c r="Q34" s="23">
        <v>100.4464</v>
      </c>
      <c r="R34" s="46" t="s">
        <v>46</v>
      </c>
      <c r="S34" s="47" t="s">
        <v>1677</v>
      </c>
      <c r="AB34" s="23" t="s">
        <v>46</v>
      </c>
    </row>
    <row r="35" spans="2:28" ht="51">
      <c r="B35" s="45" t="s">
        <v>7</v>
      </c>
      <c r="C35" s="45">
        <v>26</v>
      </c>
      <c r="J35" s="47" t="s">
        <v>31</v>
      </c>
      <c r="K35" s="47" t="s">
        <v>242</v>
      </c>
      <c r="L35" s="23" t="s">
        <v>1644</v>
      </c>
      <c r="M35" s="56" t="s">
        <v>1645</v>
      </c>
      <c r="N35" s="47" t="s">
        <v>74</v>
      </c>
      <c r="O35" s="23">
        <v>2.79</v>
      </c>
      <c r="P35" s="47">
        <v>25.66</v>
      </c>
      <c r="Q35" s="23">
        <v>71.591400000000007</v>
      </c>
      <c r="R35" s="46" t="s">
        <v>33</v>
      </c>
      <c r="S35" s="47" t="s">
        <v>1677</v>
      </c>
      <c r="AB35" s="23" t="s">
        <v>33</v>
      </c>
    </row>
    <row r="36" spans="2:28" ht="68">
      <c r="B36" s="45" t="s">
        <v>7</v>
      </c>
      <c r="C36" s="45">
        <v>27</v>
      </c>
      <c r="J36" s="47" t="s">
        <v>31</v>
      </c>
      <c r="K36" s="47" t="s">
        <v>242</v>
      </c>
      <c r="L36" s="23" t="s">
        <v>4346</v>
      </c>
      <c r="M36" s="56" t="s">
        <v>1035</v>
      </c>
      <c r="N36" s="47" t="s">
        <v>534</v>
      </c>
      <c r="O36" s="23">
        <v>188.27</v>
      </c>
      <c r="P36" s="47">
        <v>1.42</v>
      </c>
      <c r="Q36" s="23">
        <v>267.34339999999997</v>
      </c>
      <c r="R36" s="46" t="s">
        <v>46</v>
      </c>
      <c r="S36" s="47" t="s">
        <v>1677</v>
      </c>
      <c r="AB36" s="23" t="s">
        <v>46</v>
      </c>
    </row>
    <row r="37" spans="2:28" ht="187">
      <c r="B37" s="45" t="s">
        <v>7</v>
      </c>
      <c r="C37" s="45">
        <v>28</v>
      </c>
      <c r="J37" s="47" t="s">
        <v>31</v>
      </c>
      <c r="K37" s="47" t="s">
        <v>242</v>
      </c>
      <c r="L37" s="23" t="s">
        <v>4350</v>
      </c>
      <c r="M37" s="56" t="s">
        <v>1037</v>
      </c>
      <c r="N37" s="47" t="s">
        <v>782</v>
      </c>
      <c r="O37" s="23">
        <v>1.94</v>
      </c>
      <c r="P37" s="47">
        <v>178.18</v>
      </c>
      <c r="Q37" s="23">
        <v>345.66919999999999</v>
      </c>
      <c r="R37" s="46" t="s">
        <v>33</v>
      </c>
      <c r="S37" s="47" t="s">
        <v>1677</v>
      </c>
      <c r="AB37" s="23" t="s">
        <v>33</v>
      </c>
    </row>
    <row r="38" spans="2:28" ht="17">
      <c r="B38" s="45">
        <v>8</v>
      </c>
      <c r="C38" s="45">
        <v>29</v>
      </c>
      <c r="D38" s="7" t="s">
        <v>23</v>
      </c>
      <c r="E38" s="46" t="s">
        <v>1625</v>
      </c>
      <c r="F38" s="46" t="s">
        <v>24</v>
      </c>
      <c r="G38" s="46" t="s">
        <v>24</v>
      </c>
      <c r="H38" s="46" t="s">
        <v>35</v>
      </c>
      <c r="I38" s="47" t="s">
        <v>1045</v>
      </c>
      <c r="J38" s="47">
        <v>0</v>
      </c>
      <c r="K38" s="47">
        <v>0</v>
      </c>
      <c r="L38" s="23">
        <v>0</v>
      </c>
      <c r="M38" s="56" t="s">
        <v>4919</v>
      </c>
      <c r="N38" s="47" t="s">
        <v>23</v>
      </c>
      <c r="O38" s="23" t="s">
        <v>23</v>
      </c>
      <c r="P38" s="47" t="s">
        <v>23</v>
      </c>
      <c r="Q38" s="23">
        <v>36256.547000000006</v>
      </c>
      <c r="R38" s="46">
        <v>0</v>
      </c>
      <c r="S38" s="47">
        <v>0</v>
      </c>
      <c r="AB38" s="23">
        <v>0</v>
      </c>
    </row>
    <row r="39" spans="2:28" ht="51">
      <c r="B39" s="45" t="s">
        <v>7</v>
      </c>
      <c r="C39" s="45">
        <v>30</v>
      </c>
      <c r="J39" s="47" t="s">
        <v>31</v>
      </c>
      <c r="K39" s="47" t="s">
        <v>242</v>
      </c>
      <c r="L39" s="23" t="s">
        <v>784</v>
      </c>
      <c r="M39" s="56" t="s">
        <v>785</v>
      </c>
      <c r="N39" s="47" t="s">
        <v>74</v>
      </c>
      <c r="O39" s="23">
        <v>180</v>
      </c>
      <c r="P39" s="47">
        <v>18.739999999999998</v>
      </c>
      <c r="Q39" s="23">
        <v>3373.2</v>
      </c>
      <c r="R39" s="46" t="s">
        <v>46</v>
      </c>
      <c r="S39" s="47" t="s">
        <v>1678</v>
      </c>
      <c r="U39" s="23">
        <v>61516.421999999991</v>
      </c>
      <c r="AB39" s="23" t="s">
        <v>46</v>
      </c>
    </row>
    <row r="40" spans="2:28" ht="51">
      <c r="B40" s="45" t="s">
        <v>7</v>
      </c>
      <c r="C40" s="45">
        <v>31</v>
      </c>
      <c r="J40" s="47" t="s">
        <v>31</v>
      </c>
      <c r="K40" s="47" t="s">
        <v>242</v>
      </c>
      <c r="L40" s="23" t="s">
        <v>1644</v>
      </c>
      <c r="M40" s="56" t="s">
        <v>1645</v>
      </c>
      <c r="N40" s="47" t="s">
        <v>74</v>
      </c>
      <c r="O40" s="23">
        <v>178.8</v>
      </c>
      <c r="P40" s="47">
        <v>25.66</v>
      </c>
      <c r="Q40" s="23">
        <v>4588.0080000000007</v>
      </c>
      <c r="R40" s="46" t="s">
        <v>33</v>
      </c>
      <c r="S40" s="47" t="s">
        <v>1678</v>
      </c>
      <c r="AB40" s="23" t="s">
        <v>33</v>
      </c>
    </row>
    <row r="41" spans="2:28" ht="68">
      <c r="B41" s="45" t="s">
        <v>7</v>
      </c>
      <c r="C41" s="45">
        <v>32</v>
      </c>
      <c r="J41" s="47" t="s">
        <v>31</v>
      </c>
      <c r="K41" s="47" t="s">
        <v>242</v>
      </c>
      <c r="L41" s="23" t="s">
        <v>4346</v>
      </c>
      <c r="M41" s="56" t="s">
        <v>1035</v>
      </c>
      <c r="N41" s="47" t="s">
        <v>534</v>
      </c>
      <c r="O41" s="23">
        <v>8731.07</v>
      </c>
      <c r="P41" s="47">
        <v>1.42</v>
      </c>
      <c r="Q41" s="23">
        <v>12398.1194</v>
      </c>
      <c r="R41" s="46" t="s">
        <v>46</v>
      </c>
      <c r="S41" s="47" t="s">
        <v>1678</v>
      </c>
      <c r="AB41" s="23" t="s">
        <v>46</v>
      </c>
    </row>
    <row r="42" spans="2:28" ht="187">
      <c r="B42" s="45" t="s">
        <v>7</v>
      </c>
      <c r="C42" s="45">
        <v>33</v>
      </c>
      <c r="J42" s="47" t="s">
        <v>31</v>
      </c>
      <c r="K42" s="47" t="s">
        <v>242</v>
      </c>
      <c r="L42" s="23" t="s">
        <v>4350</v>
      </c>
      <c r="M42" s="56" t="s">
        <v>1037</v>
      </c>
      <c r="N42" s="47" t="s">
        <v>782</v>
      </c>
      <c r="O42" s="23">
        <v>89.22</v>
      </c>
      <c r="P42" s="47">
        <v>178.18</v>
      </c>
      <c r="Q42" s="23">
        <v>15897.2196</v>
      </c>
      <c r="R42" s="46" t="s">
        <v>33</v>
      </c>
      <c r="S42" s="47" t="s">
        <v>1678</v>
      </c>
      <c r="AB42" s="23" t="s">
        <v>33</v>
      </c>
    </row>
    <row r="43" spans="2:28" ht="17">
      <c r="B43" s="45">
        <v>8</v>
      </c>
      <c r="C43" s="45">
        <v>34</v>
      </c>
      <c r="D43" s="7" t="s">
        <v>23</v>
      </c>
      <c r="E43" s="46" t="s">
        <v>1625</v>
      </c>
      <c r="F43" s="46" t="s">
        <v>24</v>
      </c>
      <c r="G43" s="46" t="s">
        <v>24</v>
      </c>
      <c r="H43" s="46" t="s">
        <v>35</v>
      </c>
      <c r="I43" s="47" t="s">
        <v>1046</v>
      </c>
      <c r="J43" s="47">
        <v>0</v>
      </c>
      <c r="K43" s="47">
        <v>0</v>
      </c>
      <c r="L43" s="23">
        <v>0</v>
      </c>
      <c r="M43" s="56" t="s">
        <v>4920</v>
      </c>
      <c r="N43" s="47" t="s">
        <v>23</v>
      </c>
      <c r="O43" s="23" t="s">
        <v>23</v>
      </c>
      <c r="P43" s="47" t="s">
        <v>23</v>
      </c>
      <c r="Q43" s="23">
        <v>17438.374199999998</v>
      </c>
      <c r="R43" s="46">
        <v>0</v>
      </c>
      <c r="S43" s="47">
        <v>0</v>
      </c>
      <c r="AB43" s="23">
        <v>0</v>
      </c>
    </row>
    <row r="44" spans="2:28" ht="51">
      <c r="B44" s="45" t="s">
        <v>7</v>
      </c>
      <c r="C44" s="45">
        <v>35</v>
      </c>
      <c r="J44" s="47" t="s">
        <v>31</v>
      </c>
      <c r="K44" s="47" t="s">
        <v>242</v>
      </c>
      <c r="L44" s="23" t="s">
        <v>784</v>
      </c>
      <c r="M44" s="56" t="s">
        <v>785</v>
      </c>
      <c r="N44" s="47" t="s">
        <v>74</v>
      </c>
      <c r="O44" s="23">
        <v>75</v>
      </c>
      <c r="P44" s="47">
        <v>18.739999999999998</v>
      </c>
      <c r="Q44" s="23">
        <v>1405.4999999999998</v>
      </c>
      <c r="R44" s="46" t="s">
        <v>46</v>
      </c>
      <c r="S44" s="47" t="s">
        <v>1679</v>
      </c>
      <c r="AB44" s="23" t="s">
        <v>46</v>
      </c>
    </row>
    <row r="45" spans="2:28" ht="51">
      <c r="B45" s="45" t="s">
        <v>7</v>
      </c>
      <c r="C45" s="45">
        <v>36</v>
      </c>
      <c r="J45" s="47" t="s">
        <v>31</v>
      </c>
      <c r="K45" s="47" t="s">
        <v>242</v>
      </c>
      <c r="L45" s="23" t="s">
        <v>1644</v>
      </c>
      <c r="M45" s="56" t="s">
        <v>1645</v>
      </c>
      <c r="N45" s="47" t="s">
        <v>74</v>
      </c>
      <c r="O45" s="23">
        <v>100.53</v>
      </c>
      <c r="P45" s="47">
        <v>25.66</v>
      </c>
      <c r="Q45" s="23">
        <v>2579.5998</v>
      </c>
      <c r="R45" s="46" t="s">
        <v>33</v>
      </c>
      <c r="S45" s="47" t="s">
        <v>1679</v>
      </c>
      <c r="AB45" s="23" t="s">
        <v>33</v>
      </c>
    </row>
    <row r="46" spans="2:28" ht="68">
      <c r="B46" s="45" t="s">
        <v>7</v>
      </c>
      <c r="C46" s="45">
        <v>37</v>
      </c>
      <c r="J46" s="47" t="s">
        <v>31</v>
      </c>
      <c r="K46" s="47" t="s">
        <v>242</v>
      </c>
      <c r="L46" s="23" t="s">
        <v>4346</v>
      </c>
      <c r="M46" s="56" t="s">
        <v>1035</v>
      </c>
      <c r="N46" s="47" t="s">
        <v>534</v>
      </c>
      <c r="O46" s="23">
        <v>3961.85</v>
      </c>
      <c r="P46" s="47">
        <v>1.42</v>
      </c>
      <c r="Q46" s="23">
        <v>5625.8269999999993</v>
      </c>
      <c r="R46" s="46" t="s">
        <v>46</v>
      </c>
      <c r="S46" s="47" t="s">
        <v>1679</v>
      </c>
      <c r="AB46" s="23" t="s">
        <v>46</v>
      </c>
    </row>
    <row r="47" spans="2:28" ht="187">
      <c r="B47" s="45" t="s">
        <v>7</v>
      </c>
      <c r="C47" s="45">
        <v>38</v>
      </c>
      <c r="J47" s="47" t="s">
        <v>31</v>
      </c>
      <c r="K47" s="47" t="s">
        <v>242</v>
      </c>
      <c r="L47" s="23" t="s">
        <v>4350</v>
      </c>
      <c r="M47" s="56" t="s">
        <v>1037</v>
      </c>
      <c r="N47" s="47" t="s">
        <v>782</v>
      </c>
      <c r="O47" s="23">
        <v>43.93</v>
      </c>
      <c r="P47" s="47">
        <v>178.18</v>
      </c>
      <c r="Q47" s="23">
        <v>7827.4474</v>
      </c>
      <c r="R47" s="46" t="s">
        <v>33</v>
      </c>
      <c r="S47" s="47" t="s">
        <v>1679</v>
      </c>
      <c r="AB47" s="23" t="s">
        <v>33</v>
      </c>
    </row>
    <row r="48" spans="2:28" ht="17">
      <c r="B48" s="45">
        <v>8</v>
      </c>
      <c r="C48" s="45">
        <v>39</v>
      </c>
      <c r="D48" s="7" t="s">
        <v>23</v>
      </c>
      <c r="E48" s="46" t="s">
        <v>1625</v>
      </c>
      <c r="F48" s="46" t="s">
        <v>24</v>
      </c>
      <c r="G48" s="46" t="s">
        <v>24</v>
      </c>
      <c r="H48" s="46" t="s">
        <v>35</v>
      </c>
      <c r="I48" s="47" t="s">
        <v>1047</v>
      </c>
      <c r="J48" s="47">
        <v>0</v>
      </c>
      <c r="K48" s="47">
        <v>0</v>
      </c>
      <c r="L48" s="23">
        <v>0</v>
      </c>
      <c r="M48" s="56" t="s">
        <v>4921</v>
      </c>
      <c r="N48" s="47" t="s">
        <v>23</v>
      </c>
      <c r="O48" s="23" t="s">
        <v>23</v>
      </c>
      <c r="P48" s="47" t="s">
        <v>23</v>
      </c>
      <c r="Q48" s="23">
        <v>105894.1032</v>
      </c>
      <c r="R48" s="46">
        <v>0</v>
      </c>
      <c r="S48" s="47">
        <v>0</v>
      </c>
      <c r="AB48" s="23">
        <v>0</v>
      </c>
    </row>
    <row r="49" spans="2:28" ht="51">
      <c r="B49" s="45" t="s">
        <v>7</v>
      </c>
      <c r="C49" s="45">
        <v>40</v>
      </c>
      <c r="J49" s="47" t="s">
        <v>31</v>
      </c>
      <c r="K49" s="47" t="s">
        <v>242</v>
      </c>
      <c r="L49" s="23" t="s">
        <v>784</v>
      </c>
      <c r="M49" s="56" t="s">
        <v>785</v>
      </c>
      <c r="N49" s="47" t="s">
        <v>74</v>
      </c>
      <c r="O49" s="23">
        <v>146.21</v>
      </c>
      <c r="P49" s="47">
        <v>18.739999999999998</v>
      </c>
      <c r="Q49" s="23">
        <v>2739.9753999999998</v>
      </c>
      <c r="R49" s="46" t="s">
        <v>46</v>
      </c>
      <c r="S49" s="47" t="s">
        <v>1680</v>
      </c>
      <c r="AB49" s="23" t="s">
        <v>46</v>
      </c>
    </row>
    <row r="50" spans="2:28" ht="51">
      <c r="B50" s="45" t="s">
        <v>7</v>
      </c>
      <c r="C50" s="45">
        <v>41</v>
      </c>
      <c r="J50" s="47" t="s">
        <v>31</v>
      </c>
      <c r="K50" s="47" t="s">
        <v>242</v>
      </c>
      <c r="L50" s="23" t="s">
        <v>1644</v>
      </c>
      <c r="M50" s="56" t="s">
        <v>1645</v>
      </c>
      <c r="N50" s="47" t="s">
        <v>74</v>
      </c>
      <c r="O50" s="23">
        <v>1578.83</v>
      </c>
      <c r="P50" s="47">
        <v>25.66</v>
      </c>
      <c r="Q50" s="23">
        <v>40512.777799999996</v>
      </c>
      <c r="R50" s="46" t="s">
        <v>33</v>
      </c>
      <c r="S50" s="47" t="s">
        <v>1680</v>
      </c>
      <c r="AB50" s="23" t="s">
        <v>33</v>
      </c>
    </row>
    <row r="51" spans="2:28" ht="68">
      <c r="B51" s="45" t="s">
        <v>7</v>
      </c>
      <c r="C51" s="45">
        <v>42</v>
      </c>
      <c r="J51" s="47" t="s">
        <v>31</v>
      </c>
      <c r="K51" s="47" t="s">
        <v>242</v>
      </c>
      <c r="L51" s="23" t="s">
        <v>4346</v>
      </c>
      <c r="M51" s="56" t="s">
        <v>1035</v>
      </c>
      <c r="N51" s="47" t="s">
        <v>534</v>
      </c>
      <c r="O51" s="23">
        <v>14397.72</v>
      </c>
      <c r="P51" s="47">
        <v>1.42</v>
      </c>
      <c r="Q51" s="23">
        <v>20444.7624</v>
      </c>
      <c r="R51" s="46" t="s">
        <v>46</v>
      </c>
      <c r="S51" s="47" t="s">
        <v>1680</v>
      </c>
      <c r="AB51" s="23" t="s">
        <v>46</v>
      </c>
    </row>
    <row r="52" spans="2:28" ht="187">
      <c r="B52" s="45" t="s">
        <v>7</v>
      </c>
      <c r="C52" s="45">
        <v>43</v>
      </c>
      <c r="J52" s="47" t="s">
        <v>31</v>
      </c>
      <c r="K52" s="47" t="s">
        <v>242</v>
      </c>
      <c r="L52" s="23" t="s">
        <v>4350</v>
      </c>
      <c r="M52" s="56" t="s">
        <v>1037</v>
      </c>
      <c r="N52" s="47" t="s">
        <v>782</v>
      </c>
      <c r="O52" s="23">
        <v>236.82</v>
      </c>
      <c r="P52" s="47">
        <v>178.18</v>
      </c>
      <c r="Q52" s="23">
        <v>42196.587599999999</v>
      </c>
      <c r="R52" s="46" t="s">
        <v>33</v>
      </c>
      <c r="S52" s="47" t="s">
        <v>1680</v>
      </c>
      <c r="AB52" s="23" t="s">
        <v>33</v>
      </c>
    </row>
    <row r="53" spans="2:28" ht="17">
      <c r="B53" s="45">
        <v>8</v>
      </c>
      <c r="C53" s="45">
        <v>44</v>
      </c>
      <c r="D53" s="7" t="s">
        <v>23</v>
      </c>
      <c r="E53" s="46" t="s">
        <v>1625</v>
      </c>
      <c r="F53" s="46" t="s">
        <v>24</v>
      </c>
      <c r="G53" s="46" t="s">
        <v>24</v>
      </c>
      <c r="H53" s="46" t="s">
        <v>35</v>
      </c>
      <c r="I53" s="47" t="s">
        <v>1060</v>
      </c>
      <c r="J53" s="47">
        <v>0</v>
      </c>
      <c r="K53" s="47">
        <v>0</v>
      </c>
      <c r="L53" s="23">
        <v>0</v>
      </c>
      <c r="M53" s="56" t="s">
        <v>4922</v>
      </c>
      <c r="N53" s="47" t="s">
        <v>23</v>
      </c>
      <c r="O53" s="23" t="s">
        <v>23</v>
      </c>
      <c r="P53" s="47" t="s">
        <v>23</v>
      </c>
      <c r="Q53" s="23">
        <v>18529.239399999999</v>
      </c>
      <c r="R53" s="46">
        <v>0</v>
      </c>
      <c r="S53" s="47">
        <v>0</v>
      </c>
      <c r="U53" s="23" t="e">
        <v>#VALUE!</v>
      </c>
      <c r="AB53" s="23">
        <v>0</v>
      </c>
    </row>
    <row r="54" spans="2:28" ht="51">
      <c r="B54" s="45" t="s">
        <v>7</v>
      </c>
      <c r="C54" s="45">
        <v>45</v>
      </c>
      <c r="J54" s="47" t="s">
        <v>31</v>
      </c>
      <c r="K54" s="47" t="s">
        <v>242</v>
      </c>
      <c r="L54" s="23" t="s">
        <v>784</v>
      </c>
      <c r="M54" s="56" t="s">
        <v>785</v>
      </c>
      <c r="N54" s="47" t="s">
        <v>74</v>
      </c>
      <c r="O54" s="23">
        <v>30.72</v>
      </c>
      <c r="P54" s="47">
        <v>18.739999999999998</v>
      </c>
      <c r="Q54" s="23">
        <v>575.69279999999992</v>
      </c>
      <c r="R54" s="46" t="s">
        <v>46</v>
      </c>
      <c r="S54" s="47" t="s">
        <v>1681</v>
      </c>
      <c r="AB54" s="23" t="s">
        <v>46</v>
      </c>
    </row>
    <row r="55" spans="2:28" ht="51">
      <c r="B55" s="45" t="s">
        <v>7</v>
      </c>
      <c r="C55" s="45">
        <v>46</v>
      </c>
      <c r="J55" s="47" t="s">
        <v>31</v>
      </c>
      <c r="K55" s="47" t="s">
        <v>242</v>
      </c>
      <c r="L55" s="23" t="s">
        <v>1644</v>
      </c>
      <c r="M55" s="56" t="s">
        <v>1645</v>
      </c>
      <c r="N55" s="47" t="s">
        <v>74</v>
      </c>
      <c r="O55" s="23">
        <v>118.16</v>
      </c>
      <c r="P55" s="47">
        <v>25.66</v>
      </c>
      <c r="Q55" s="23">
        <v>3031.9856</v>
      </c>
      <c r="R55" s="46" t="s">
        <v>33</v>
      </c>
      <c r="S55" s="47" t="s">
        <v>1681</v>
      </c>
      <c r="U55" s="23">
        <v>25.66</v>
      </c>
      <c r="AB55" s="23" t="s">
        <v>33</v>
      </c>
    </row>
    <row r="56" spans="2:28" ht="68">
      <c r="B56" s="45" t="s">
        <v>7</v>
      </c>
      <c r="C56" s="45">
        <v>47</v>
      </c>
      <c r="J56" s="47" t="s">
        <v>31</v>
      </c>
      <c r="K56" s="47" t="s">
        <v>242</v>
      </c>
      <c r="L56" s="23" t="s">
        <v>4346</v>
      </c>
      <c r="M56" s="56" t="s">
        <v>1035</v>
      </c>
      <c r="N56" s="47" t="s">
        <v>534</v>
      </c>
      <c r="O56" s="23">
        <v>4578.01</v>
      </c>
      <c r="P56" s="47">
        <v>1.42</v>
      </c>
      <c r="Q56" s="23">
        <v>6500.7741999999998</v>
      </c>
      <c r="R56" s="46" t="s">
        <v>46</v>
      </c>
      <c r="S56" s="47" t="s">
        <v>1681</v>
      </c>
      <c r="AB56" s="23" t="s">
        <v>46</v>
      </c>
    </row>
    <row r="57" spans="2:28" ht="187">
      <c r="B57" s="45" t="s">
        <v>7</v>
      </c>
      <c r="C57" s="45">
        <v>48</v>
      </c>
      <c r="J57" s="47" t="s">
        <v>31</v>
      </c>
      <c r="K57" s="47" t="s">
        <v>242</v>
      </c>
      <c r="L57" s="23" t="s">
        <v>4350</v>
      </c>
      <c r="M57" s="56" t="s">
        <v>1037</v>
      </c>
      <c r="N57" s="47" t="s">
        <v>782</v>
      </c>
      <c r="O57" s="23">
        <v>47.26</v>
      </c>
      <c r="P57" s="47">
        <v>178.18</v>
      </c>
      <c r="Q57" s="23">
        <v>8420.7867999999999</v>
      </c>
      <c r="R57" s="46" t="s">
        <v>33</v>
      </c>
      <c r="S57" s="47" t="s">
        <v>1681</v>
      </c>
      <c r="AB57" s="23" t="s">
        <v>33</v>
      </c>
    </row>
    <row r="58" spans="2:28" ht="17">
      <c r="B58" s="45">
        <v>8</v>
      </c>
      <c r="C58" s="45">
        <v>49</v>
      </c>
      <c r="D58" s="7" t="s">
        <v>23</v>
      </c>
      <c r="E58" s="46" t="s">
        <v>1625</v>
      </c>
      <c r="F58" s="46" t="s">
        <v>24</v>
      </c>
      <c r="G58" s="46" t="s">
        <v>24</v>
      </c>
      <c r="H58" s="46" t="s">
        <v>35</v>
      </c>
      <c r="I58" s="47" t="s">
        <v>1061</v>
      </c>
      <c r="J58" s="47">
        <v>0</v>
      </c>
      <c r="K58" s="47">
        <v>0</v>
      </c>
      <c r="L58" s="23">
        <v>0</v>
      </c>
      <c r="M58" s="56" t="s">
        <v>4923</v>
      </c>
      <c r="N58" s="47" t="s">
        <v>23</v>
      </c>
      <c r="O58" s="23" t="s">
        <v>23</v>
      </c>
      <c r="P58" s="47" t="s">
        <v>23</v>
      </c>
      <c r="Q58" s="23">
        <v>316073.56560000003</v>
      </c>
      <c r="R58" s="46">
        <v>0</v>
      </c>
      <c r="S58" s="47">
        <v>0</v>
      </c>
      <c r="AB58" s="23">
        <v>0</v>
      </c>
    </row>
    <row r="59" spans="2:28" ht="51">
      <c r="B59" s="45" t="s">
        <v>7</v>
      </c>
      <c r="C59" s="45">
        <v>50</v>
      </c>
      <c r="J59" s="47" t="s">
        <v>31</v>
      </c>
      <c r="K59" s="47" t="s">
        <v>242</v>
      </c>
      <c r="L59" s="23" t="s">
        <v>784</v>
      </c>
      <c r="M59" s="56" t="s">
        <v>785</v>
      </c>
      <c r="N59" s="47" t="s">
        <v>74</v>
      </c>
      <c r="O59" s="23">
        <v>480.19</v>
      </c>
      <c r="P59" s="47">
        <v>18.739999999999998</v>
      </c>
      <c r="Q59" s="23">
        <v>8998.7605999999996</v>
      </c>
      <c r="R59" s="46" t="s">
        <v>46</v>
      </c>
      <c r="S59" s="47" t="s">
        <v>1682</v>
      </c>
      <c r="AB59" s="23" t="s">
        <v>46</v>
      </c>
    </row>
    <row r="60" spans="2:28" ht="51">
      <c r="B60" s="45" t="s">
        <v>7</v>
      </c>
      <c r="C60" s="45">
        <v>51</v>
      </c>
      <c r="J60" s="47" t="s">
        <v>31</v>
      </c>
      <c r="K60" s="47" t="s">
        <v>242</v>
      </c>
      <c r="L60" s="23" t="s">
        <v>1644</v>
      </c>
      <c r="M60" s="56" t="s">
        <v>1645</v>
      </c>
      <c r="N60" s="47" t="s">
        <v>74</v>
      </c>
      <c r="O60" s="23">
        <v>1698.43</v>
      </c>
      <c r="P60" s="47">
        <v>25.66</v>
      </c>
      <c r="Q60" s="23">
        <v>43581.713800000005</v>
      </c>
      <c r="R60" s="46" t="s">
        <v>33</v>
      </c>
      <c r="S60" s="47" t="s">
        <v>1682</v>
      </c>
      <c r="AB60" s="23" t="s">
        <v>33</v>
      </c>
    </row>
    <row r="61" spans="2:28" ht="68">
      <c r="B61" s="45" t="s">
        <v>7</v>
      </c>
      <c r="C61" s="45">
        <v>52</v>
      </c>
      <c r="J61" s="47" t="s">
        <v>31</v>
      </c>
      <c r="K61" s="47" t="s">
        <v>242</v>
      </c>
      <c r="L61" s="23" t="s">
        <v>4346</v>
      </c>
      <c r="M61" s="56" t="s">
        <v>1035</v>
      </c>
      <c r="N61" s="47" t="s">
        <v>534</v>
      </c>
      <c r="O61" s="23">
        <v>79154.94</v>
      </c>
      <c r="P61" s="47">
        <v>1.42</v>
      </c>
      <c r="Q61" s="23">
        <v>112400.0148</v>
      </c>
      <c r="R61" s="46" t="s">
        <v>46</v>
      </c>
      <c r="S61" s="47" t="s">
        <v>1682</v>
      </c>
      <c r="AB61" s="23" t="s">
        <v>46</v>
      </c>
    </row>
    <row r="62" spans="2:28" ht="187">
      <c r="B62" s="45" t="s">
        <v>7</v>
      </c>
      <c r="C62" s="45">
        <v>53</v>
      </c>
      <c r="J62" s="47" t="s">
        <v>31</v>
      </c>
      <c r="K62" s="47" t="s">
        <v>242</v>
      </c>
      <c r="L62" s="23" t="s">
        <v>4350</v>
      </c>
      <c r="M62" s="56" t="s">
        <v>1037</v>
      </c>
      <c r="N62" s="47" t="s">
        <v>782</v>
      </c>
      <c r="O62" s="23">
        <v>847.98</v>
      </c>
      <c r="P62" s="47">
        <v>178.18</v>
      </c>
      <c r="Q62" s="23">
        <v>151093.07640000002</v>
      </c>
      <c r="R62" s="46" t="s">
        <v>33</v>
      </c>
      <c r="S62" s="47" t="s">
        <v>1682</v>
      </c>
      <c r="AB62" s="23" t="s">
        <v>33</v>
      </c>
    </row>
    <row r="63" spans="2:28" ht="17">
      <c r="B63" s="45">
        <v>8</v>
      </c>
      <c r="C63" s="45">
        <v>54</v>
      </c>
      <c r="D63" s="7" t="s">
        <v>23</v>
      </c>
      <c r="E63" s="46" t="s">
        <v>1625</v>
      </c>
      <c r="F63" s="46" t="s">
        <v>24</v>
      </c>
      <c r="G63" s="46" t="s">
        <v>24</v>
      </c>
      <c r="H63" s="46" t="s">
        <v>35</v>
      </c>
      <c r="I63" s="47" t="s">
        <v>1662</v>
      </c>
      <c r="J63" s="47">
        <v>0</v>
      </c>
      <c r="K63" s="47">
        <v>0</v>
      </c>
      <c r="L63" s="23">
        <v>0</v>
      </c>
      <c r="M63" s="56" t="s">
        <v>4924</v>
      </c>
      <c r="N63" s="47" t="s">
        <v>23</v>
      </c>
      <c r="O63" s="23" t="s">
        <v>23</v>
      </c>
      <c r="P63" s="47" t="s">
        <v>23</v>
      </c>
      <c r="Q63" s="23">
        <v>34951.220200000003</v>
      </c>
      <c r="R63" s="46">
        <v>0</v>
      </c>
      <c r="S63" s="47">
        <v>0</v>
      </c>
      <c r="AB63" s="23">
        <v>0</v>
      </c>
    </row>
    <row r="64" spans="2:28" ht="51">
      <c r="B64" s="45" t="s">
        <v>7</v>
      </c>
      <c r="C64" s="45">
        <v>55</v>
      </c>
      <c r="J64" s="47" t="s">
        <v>31</v>
      </c>
      <c r="K64" s="47" t="s">
        <v>242</v>
      </c>
      <c r="L64" s="23" t="s">
        <v>784</v>
      </c>
      <c r="M64" s="56" t="s">
        <v>785</v>
      </c>
      <c r="N64" s="47" t="s">
        <v>74</v>
      </c>
      <c r="O64" s="23">
        <v>38.61</v>
      </c>
      <c r="P64" s="47">
        <v>18.739999999999998</v>
      </c>
      <c r="Q64" s="23">
        <v>723.55139999999994</v>
      </c>
      <c r="R64" s="46" t="s">
        <v>46</v>
      </c>
      <c r="S64" s="47" t="s">
        <v>1683</v>
      </c>
      <c r="AB64" s="23" t="s">
        <v>46</v>
      </c>
    </row>
    <row r="65" spans="2:28" ht="51">
      <c r="B65" s="45" t="s">
        <v>7</v>
      </c>
      <c r="C65" s="45">
        <v>56</v>
      </c>
      <c r="J65" s="47" t="s">
        <v>31</v>
      </c>
      <c r="K65" s="47" t="s">
        <v>242</v>
      </c>
      <c r="L65" s="23" t="s">
        <v>1644</v>
      </c>
      <c r="M65" s="56" t="s">
        <v>1645</v>
      </c>
      <c r="N65" s="47" t="s">
        <v>74</v>
      </c>
      <c r="O65" s="23">
        <v>523.87</v>
      </c>
      <c r="P65" s="47">
        <v>25.66</v>
      </c>
      <c r="Q65" s="23">
        <v>13442.504199999999</v>
      </c>
      <c r="R65" s="46" t="s">
        <v>33</v>
      </c>
      <c r="S65" s="47" t="s">
        <v>1683</v>
      </c>
      <c r="AB65" s="23" t="s">
        <v>33</v>
      </c>
    </row>
    <row r="66" spans="2:28" ht="68">
      <c r="B66" s="45" t="s">
        <v>7</v>
      </c>
      <c r="C66" s="45">
        <v>57</v>
      </c>
      <c r="J66" s="47" t="s">
        <v>31</v>
      </c>
      <c r="K66" s="47" t="s">
        <v>242</v>
      </c>
      <c r="L66" s="23" t="s">
        <v>4346</v>
      </c>
      <c r="M66" s="56" t="s">
        <v>1035</v>
      </c>
      <c r="N66" s="47" t="s">
        <v>534</v>
      </c>
      <c r="O66" s="23">
        <v>4777.3100000000004</v>
      </c>
      <c r="P66" s="47">
        <v>1.42</v>
      </c>
      <c r="Q66" s="23">
        <v>6783.7802000000001</v>
      </c>
      <c r="R66" s="46" t="s">
        <v>46</v>
      </c>
      <c r="S66" s="47" t="s">
        <v>1683</v>
      </c>
      <c r="AB66" s="23" t="s">
        <v>46</v>
      </c>
    </row>
    <row r="67" spans="2:28" ht="187">
      <c r="B67" s="45" t="s">
        <v>7</v>
      </c>
      <c r="C67" s="45">
        <v>58</v>
      </c>
      <c r="J67" s="47" t="s">
        <v>31</v>
      </c>
      <c r="K67" s="47" t="s">
        <v>242</v>
      </c>
      <c r="L67" s="23" t="s">
        <v>4350</v>
      </c>
      <c r="M67" s="56" t="s">
        <v>1037</v>
      </c>
      <c r="N67" s="47" t="s">
        <v>782</v>
      </c>
      <c r="O67" s="23">
        <v>78.58</v>
      </c>
      <c r="P67" s="47">
        <v>178.18</v>
      </c>
      <c r="Q67" s="23">
        <v>14001.384400000001</v>
      </c>
      <c r="R67" s="46" t="s">
        <v>33</v>
      </c>
      <c r="S67" s="47" t="s">
        <v>1683</v>
      </c>
      <c r="AB67" s="23" t="s">
        <v>33</v>
      </c>
    </row>
    <row r="68" spans="2:28" ht="17">
      <c r="B68" s="45">
        <v>8</v>
      </c>
      <c r="C68" s="45">
        <v>59</v>
      </c>
      <c r="D68" s="7" t="s">
        <v>23</v>
      </c>
      <c r="E68" s="46" t="s">
        <v>1625</v>
      </c>
      <c r="F68" s="46" t="s">
        <v>24</v>
      </c>
      <c r="G68" s="46" t="s">
        <v>24</v>
      </c>
      <c r="H68" s="46" t="s">
        <v>35</v>
      </c>
      <c r="I68" s="47" t="s">
        <v>1663</v>
      </c>
      <c r="J68" s="47">
        <v>0</v>
      </c>
      <c r="K68" s="47">
        <v>0</v>
      </c>
      <c r="L68" s="23">
        <v>0</v>
      </c>
      <c r="M68" s="56" t="s">
        <v>4925</v>
      </c>
      <c r="N68" s="47" t="s">
        <v>23</v>
      </c>
      <c r="O68" s="23" t="s">
        <v>23</v>
      </c>
      <c r="P68" s="47" t="s">
        <v>23</v>
      </c>
      <c r="Q68" s="23">
        <v>58030.366199999997</v>
      </c>
      <c r="R68" s="46">
        <v>0</v>
      </c>
      <c r="S68" s="47">
        <v>0</v>
      </c>
      <c r="AB68" s="23">
        <v>0</v>
      </c>
    </row>
    <row r="69" spans="2:28" ht="170">
      <c r="B69" s="45" t="s">
        <v>7</v>
      </c>
      <c r="C69" s="45">
        <v>60</v>
      </c>
      <c r="J69" s="47" t="s">
        <v>31</v>
      </c>
      <c r="K69" s="47" t="s">
        <v>242</v>
      </c>
      <c r="L69" s="23" t="s">
        <v>4352</v>
      </c>
      <c r="M69" s="56" t="s">
        <v>1038</v>
      </c>
      <c r="N69" s="47" t="s">
        <v>782</v>
      </c>
      <c r="O69" s="23">
        <v>375.82</v>
      </c>
      <c r="P69" s="47">
        <v>154.41</v>
      </c>
      <c r="Q69" s="23">
        <v>58030.366199999997</v>
      </c>
      <c r="R69" s="46" t="s">
        <v>33</v>
      </c>
      <c r="S69" s="47" t="s">
        <v>1684</v>
      </c>
      <c r="AB69" s="23" t="s">
        <v>33</v>
      </c>
    </row>
    <row r="70" spans="2:28" ht="17">
      <c r="B70" s="45">
        <v>6</v>
      </c>
      <c r="C70" s="45">
        <v>61</v>
      </c>
      <c r="D70" s="7" t="s">
        <v>23</v>
      </c>
      <c r="E70" s="46" t="s">
        <v>1625</v>
      </c>
      <c r="F70" s="46" t="s">
        <v>24</v>
      </c>
      <c r="G70" s="46" t="s">
        <v>24</v>
      </c>
      <c r="H70" s="46" t="s">
        <v>35</v>
      </c>
      <c r="I70" s="47" t="s">
        <v>712</v>
      </c>
      <c r="J70" s="47">
        <v>0</v>
      </c>
      <c r="K70" s="47">
        <v>0</v>
      </c>
      <c r="L70" s="23">
        <v>0</v>
      </c>
      <c r="M70" s="56" t="s">
        <v>713</v>
      </c>
      <c r="N70" s="47" t="s">
        <v>23</v>
      </c>
      <c r="O70" s="23" t="s">
        <v>23</v>
      </c>
      <c r="P70" s="47" t="s">
        <v>23</v>
      </c>
      <c r="Q70" s="23">
        <v>662651.79290000012</v>
      </c>
      <c r="R70" s="46">
        <v>0</v>
      </c>
      <c r="S70" s="47">
        <v>0</v>
      </c>
      <c r="AB70" s="23">
        <v>0</v>
      </c>
    </row>
    <row r="71" spans="2:28" ht="17">
      <c r="B71" s="45">
        <v>7</v>
      </c>
      <c r="C71" s="45">
        <v>62</v>
      </c>
      <c r="D71" s="7" t="s">
        <v>23</v>
      </c>
      <c r="E71" s="46" t="s">
        <v>1625</v>
      </c>
      <c r="F71" s="46" t="s">
        <v>24</v>
      </c>
      <c r="G71" s="46" t="s">
        <v>24</v>
      </c>
      <c r="H71" s="46" t="s">
        <v>35</v>
      </c>
      <c r="I71" s="47" t="s">
        <v>714</v>
      </c>
      <c r="J71" s="47">
        <v>0</v>
      </c>
      <c r="K71" s="47">
        <v>0</v>
      </c>
      <c r="L71" s="23">
        <v>0</v>
      </c>
      <c r="M71" s="56" t="s">
        <v>715</v>
      </c>
      <c r="N71" s="47" t="s">
        <v>23</v>
      </c>
      <c r="O71" s="23" t="s">
        <v>23</v>
      </c>
      <c r="P71" s="47" t="s">
        <v>23</v>
      </c>
      <c r="Q71" s="23">
        <v>151442.91519999999</v>
      </c>
      <c r="R71" s="46">
        <v>0</v>
      </c>
      <c r="S71" s="47">
        <v>0</v>
      </c>
      <c r="AB71" s="23">
        <v>0</v>
      </c>
    </row>
    <row r="72" spans="2:28" ht="17">
      <c r="B72" s="45">
        <v>8</v>
      </c>
      <c r="C72" s="45">
        <v>63</v>
      </c>
      <c r="D72" s="7" t="s">
        <v>23</v>
      </c>
      <c r="E72" s="46" t="s">
        <v>1625</v>
      </c>
      <c r="F72" s="46" t="s">
        <v>24</v>
      </c>
      <c r="G72" s="46" t="s">
        <v>24</v>
      </c>
      <c r="H72" s="46" t="s">
        <v>35</v>
      </c>
      <c r="I72" s="47" t="s">
        <v>720</v>
      </c>
      <c r="J72" s="47">
        <v>0</v>
      </c>
      <c r="K72" s="47">
        <v>0</v>
      </c>
      <c r="L72" s="23">
        <v>0</v>
      </c>
      <c r="M72" s="56" t="s">
        <v>4926</v>
      </c>
      <c r="N72" s="47" t="s">
        <v>23</v>
      </c>
      <c r="O72" s="23" t="s">
        <v>23</v>
      </c>
      <c r="P72" s="47" t="s">
        <v>23</v>
      </c>
      <c r="Q72" s="23">
        <v>51.700200000000009</v>
      </c>
      <c r="R72" s="46">
        <v>0</v>
      </c>
      <c r="S72" s="47">
        <v>0</v>
      </c>
      <c r="AB72" s="23">
        <v>0</v>
      </c>
    </row>
    <row r="73" spans="2:28" ht="85">
      <c r="B73" s="45" t="s">
        <v>7</v>
      </c>
      <c r="C73" s="45">
        <v>64</v>
      </c>
      <c r="J73" s="47" t="s">
        <v>31</v>
      </c>
      <c r="K73" s="47" t="s">
        <v>242</v>
      </c>
      <c r="L73" s="23" t="s">
        <v>789</v>
      </c>
      <c r="M73" s="56" t="s">
        <v>790</v>
      </c>
      <c r="N73" s="47" t="s">
        <v>534</v>
      </c>
      <c r="O73" s="23">
        <v>8.4700000000000006</v>
      </c>
      <c r="P73" s="47">
        <v>4.6399999999999997</v>
      </c>
      <c r="Q73" s="23">
        <v>39.300800000000002</v>
      </c>
      <c r="R73" s="46" t="s">
        <v>46</v>
      </c>
      <c r="S73" s="47" t="s">
        <v>1685</v>
      </c>
      <c r="AB73" s="23" t="s">
        <v>46</v>
      </c>
    </row>
    <row r="74" spans="2:28" ht="51">
      <c r="B74" s="45" t="s">
        <v>7</v>
      </c>
      <c r="C74" s="45">
        <v>65</v>
      </c>
      <c r="J74" s="47" t="s">
        <v>31</v>
      </c>
      <c r="K74" s="47" t="s">
        <v>242</v>
      </c>
      <c r="L74" s="23" t="s">
        <v>793</v>
      </c>
      <c r="M74" s="56" t="s">
        <v>794</v>
      </c>
      <c r="N74" s="47" t="s">
        <v>74</v>
      </c>
      <c r="O74" s="23">
        <v>0.15</v>
      </c>
      <c r="P74" s="47">
        <v>33.020000000000003</v>
      </c>
      <c r="Q74" s="23">
        <v>4.9530000000000003</v>
      </c>
      <c r="R74" s="46" t="s">
        <v>46</v>
      </c>
      <c r="S74" s="47" t="s">
        <v>1685</v>
      </c>
      <c r="AB74" s="23" t="s">
        <v>46</v>
      </c>
    </row>
    <row r="75" spans="2:28" ht="34">
      <c r="B75" s="45" t="s">
        <v>7</v>
      </c>
      <c r="C75" s="45">
        <v>66</v>
      </c>
      <c r="J75" s="47" t="s">
        <v>31</v>
      </c>
      <c r="K75" s="47" t="s">
        <v>242</v>
      </c>
      <c r="L75" s="23" t="s">
        <v>795</v>
      </c>
      <c r="M75" s="56" t="s">
        <v>796</v>
      </c>
      <c r="N75" s="47" t="s">
        <v>74</v>
      </c>
      <c r="O75" s="23">
        <v>0.15</v>
      </c>
      <c r="P75" s="47">
        <v>11.81</v>
      </c>
      <c r="Q75" s="23">
        <v>1.7715000000000001</v>
      </c>
      <c r="R75" s="46" t="s">
        <v>46</v>
      </c>
      <c r="S75" s="47" t="s">
        <v>1685</v>
      </c>
      <c r="AB75" s="23" t="s">
        <v>46</v>
      </c>
    </row>
    <row r="76" spans="2:28" ht="17">
      <c r="B76" s="45" t="s">
        <v>7</v>
      </c>
      <c r="C76" s="45">
        <v>67</v>
      </c>
      <c r="J76" s="47" t="s">
        <v>31</v>
      </c>
      <c r="K76" s="47" t="s">
        <v>242</v>
      </c>
      <c r="L76" s="23" t="s">
        <v>4353</v>
      </c>
      <c r="M76" s="56" t="s">
        <v>792</v>
      </c>
      <c r="N76" s="47" t="s">
        <v>534</v>
      </c>
      <c r="O76" s="23">
        <v>8.4700000000000006</v>
      </c>
      <c r="P76" s="47">
        <v>0.67</v>
      </c>
      <c r="Q76" s="23">
        <v>5.6749000000000009</v>
      </c>
      <c r="R76" s="46" t="s">
        <v>46</v>
      </c>
      <c r="S76" s="47" t="s">
        <v>1685</v>
      </c>
      <c r="AB76" s="23" t="s">
        <v>46</v>
      </c>
    </row>
    <row r="77" spans="2:28" ht="17">
      <c r="B77" s="45">
        <v>8</v>
      </c>
      <c r="C77" s="45">
        <v>68</v>
      </c>
      <c r="D77" s="7" t="s">
        <v>23</v>
      </c>
      <c r="E77" s="46" t="s">
        <v>1625</v>
      </c>
      <c r="F77" s="46" t="s">
        <v>24</v>
      </c>
      <c r="G77" s="46" t="s">
        <v>24</v>
      </c>
      <c r="H77" s="46" t="s">
        <v>35</v>
      </c>
      <c r="I77" s="47" t="s">
        <v>738</v>
      </c>
      <c r="J77" s="47">
        <v>0</v>
      </c>
      <c r="K77" s="47">
        <v>0</v>
      </c>
      <c r="L77" s="23">
        <v>0</v>
      </c>
      <c r="M77" s="56" t="s">
        <v>4927</v>
      </c>
      <c r="N77" s="47" t="s">
        <v>23</v>
      </c>
      <c r="O77" s="23" t="s">
        <v>23</v>
      </c>
      <c r="P77" s="47" t="s">
        <v>23</v>
      </c>
      <c r="Q77" s="23">
        <v>743.93599999999992</v>
      </c>
      <c r="R77" s="46">
        <v>0</v>
      </c>
      <c r="S77" s="47">
        <v>0</v>
      </c>
      <c r="AB77" s="23">
        <v>0</v>
      </c>
    </row>
    <row r="78" spans="2:28" ht="68">
      <c r="B78" s="45" t="s">
        <v>7</v>
      </c>
      <c r="C78" s="45">
        <v>69</v>
      </c>
      <c r="J78" s="47" t="s">
        <v>31</v>
      </c>
      <c r="K78" s="47" t="s">
        <v>242</v>
      </c>
      <c r="L78" s="23" t="s">
        <v>797</v>
      </c>
      <c r="M78" s="56" t="s">
        <v>1627</v>
      </c>
      <c r="N78" s="47" t="s">
        <v>74</v>
      </c>
      <c r="O78" s="23">
        <v>10.32</v>
      </c>
      <c r="P78" s="47">
        <v>32.79</v>
      </c>
      <c r="Q78" s="23">
        <v>338.39280000000002</v>
      </c>
      <c r="R78" s="46" t="s">
        <v>46</v>
      </c>
      <c r="S78" s="47" t="s">
        <v>1686</v>
      </c>
      <c r="AB78" s="23" t="s">
        <v>46</v>
      </c>
    </row>
    <row r="79" spans="2:28" ht="204">
      <c r="B79" s="45" t="s">
        <v>7</v>
      </c>
      <c r="C79" s="45">
        <v>70</v>
      </c>
      <c r="J79" s="47" t="s">
        <v>31</v>
      </c>
      <c r="K79" s="47" t="s">
        <v>242</v>
      </c>
      <c r="L79" s="23" t="s">
        <v>4349</v>
      </c>
      <c r="M79" s="56" t="s">
        <v>1036</v>
      </c>
      <c r="N79" s="47" t="s">
        <v>782</v>
      </c>
      <c r="O79" s="23">
        <v>0.77</v>
      </c>
      <c r="P79" s="47">
        <v>179.72</v>
      </c>
      <c r="Q79" s="23">
        <v>138.3844</v>
      </c>
      <c r="R79" s="46" t="s">
        <v>33</v>
      </c>
      <c r="S79" s="47" t="s">
        <v>1686</v>
      </c>
      <c r="U79" s="23">
        <v>138.3844</v>
      </c>
      <c r="AB79" s="23" t="s">
        <v>33</v>
      </c>
    </row>
    <row r="80" spans="2:28" ht="68">
      <c r="B80" s="45" t="s">
        <v>7</v>
      </c>
      <c r="C80" s="45">
        <v>71</v>
      </c>
      <c r="J80" s="47" t="s">
        <v>31</v>
      </c>
      <c r="K80" s="47" t="s">
        <v>242</v>
      </c>
      <c r="L80" s="23" t="s">
        <v>4346</v>
      </c>
      <c r="M80" s="56" t="s">
        <v>1035</v>
      </c>
      <c r="N80" s="47" t="s">
        <v>534</v>
      </c>
      <c r="O80" s="23">
        <v>188.14</v>
      </c>
      <c r="P80" s="47">
        <v>1.42</v>
      </c>
      <c r="Q80" s="23">
        <v>267.15879999999999</v>
      </c>
      <c r="R80" s="46" t="s">
        <v>46</v>
      </c>
      <c r="S80" s="47" t="s">
        <v>1686</v>
      </c>
      <c r="AB80" s="23" t="s">
        <v>46</v>
      </c>
    </row>
    <row r="81" spans="2:28" ht="17">
      <c r="B81" s="45">
        <v>8</v>
      </c>
      <c r="C81" s="45">
        <v>72</v>
      </c>
      <c r="D81" s="7" t="s">
        <v>23</v>
      </c>
      <c r="E81" s="46" t="s">
        <v>1625</v>
      </c>
      <c r="F81" s="46" t="s">
        <v>24</v>
      </c>
      <c r="G81" s="46" t="s">
        <v>24</v>
      </c>
      <c r="H81" s="46" t="s">
        <v>35</v>
      </c>
      <c r="I81" s="47" t="s">
        <v>776</v>
      </c>
      <c r="J81" s="47">
        <v>0</v>
      </c>
      <c r="K81" s="47">
        <v>0</v>
      </c>
      <c r="L81" s="23">
        <v>0</v>
      </c>
      <c r="M81" s="56" t="s">
        <v>4928</v>
      </c>
      <c r="N81" s="47" t="s">
        <v>23</v>
      </c>
      <c r="O81" s="23" t="s">
        <v>23</v>
      </c>
      <c r="P81" s="47" t="s">
        <v>23</v>
      </c>
      <c r="Q81" s="23">
        <v>39220.724600000001</v>
      </c>
      <c r="R81" s="46">
        <v>0</v>
      </c>
      <c r="S81" s="47">
        <v>0</v>
      </c>
      <c r="U81" s="23">
        <v>25105.931399999998</v>
      </c>
      <c r="AB81" s="23">
        <v>0</v>
      </c>
    </row>
    <row r="82" spans="2:28" ht="68">
      <c r="B82" s="45" t="s">
        <v>7</v>
      </c>
      <c r="C82" s="45">
        <v>73</v>
      </c>
      <c r="J82" s="47" t="s">
        <v>31</v>
      </c>
      <c r="K82" s="47" t="s">
        <v>242</v>
      </c>
      <c r="L82" s="23" t="s">
        <v>797</v>
      </c>
      <c r="M82" s="56" t="s">
        <v>1627</v>
      </c>
      <c r="N82" s="47" t="s">
        <v>74</v>
      </c>
      <c r="O82" s="23">
        <v>510.4</v>
      </c>
      <c r="P82" s="47">
        <v>32.79</v>
      </c>
      <c r="Q82" s="23">
        <v>16736.016</v>
      </c>
      <c r="R82" s="46" t="s">
        <v>46</v>
      </c>
      <c r="S82" s="47" t="s">
        <v>1687</v>
      </c>
      <c r="AB82" s="23" t="s">
        <v>46</v>
      </c>
    </row>
    <row r="83" spans="2:28" ht="204">
      <c r="B83" s="45" t="s">
        <v>7</v>
      </c>
      <c r="C83" s="45">
        <v>74</v>
      </c>
      <c r="J83" s="47" t="s">
        <v>31</v>
      </c>
      <c r="K83" s="47" t="s">
        <v>242</v>
      </c>
      <c r="L83" s="23" t="s">
        <v>4349</v>
      </c>
      <c r="M83" s="56" t="s">
        <v>1036</v>
      </c>
      <c r="N83" s="47" t="s">
        <v>782</v>
      </c>
      <c r="O83" s="23">
        <v>49.65</v>
      </c>
      <c r="P83" s="47">
        <v>179.72</v>
      </c>
      <c r="Q83" s="23">
        <v>8923.098</v>
      </c>
      <c r="R83" s="46" t="s">
        <v>33</v>
      </c>
      <c r="S83" s="47" t="s">
        <v>1687</v>
      </c>
      <c r="AB83" s="23" t="s">
        <v>33</v>
      </c>
    </row>
    <row r="84" spans="2:28" ht="68">
      <c r="B84" s="45" t="s">
        <v>7</v>
      </c>
      <c r="C84" s="45">
        <v>75</v>
      </c>
      <c r="J84" s="47" t="s">
        <v>31</v>
      </c>
      <c r="K84" s="47" t="s">
        <v>242</v>
      </c>
      <c r="L84" s="23" t="s">
        <v>4346</v>
      </c>
      <c r="M84" s="56" t="s">
        <v>1035</v>
      </c>
      <c r="N84" s="47" t="s">
        <v>534</v>
      </c>
      <c r="O84" s="23">
        <v>9550.43</v>
      </c>
      <c r="P84" s="47">
        <v>1.42</v>
      </c>
      <c r="Q84" s="23">
        <v>13561.6106</v>
      </c>
      <c r="R84" s="46" t="s">
        <v>46</v>
      </c>
      <c r="S84" s="47" t="s">
        <v>1687</v>
      </c>
      <c r="AB84" s="23" t="s">
        <v>46</v>
      </c>
    </row>
    <row r="85" spans="2:28" ht="17">
      <c r="B85" s="45">
        <v>8</v>
      </c>
      <c r="C85" s="45">
        <v>76</v>
      </c>
      <c r="D85" s="7" t="s">
        <v>23</v>
      </c>
      <c r="E85" s="46" t="s">
        <v>1625</v>
      </c>
      <c r="F85" s="46" t="s">
        <v>24</v>
      </c>
      <c r="G85" s="46" t="s">
        <v>24</v>
      </c>
      <c r="H85" s="46" t="s">
        <v>35</v>
      </c>
      <c r="I85" s="47" t="s">
        <v>777</v>
      </c>
      <c r="J85" s="47">
        <v>0</v>
      </c>
      <c r="K85" s="47">
        <v>0</v>
      </c>
      <c r="L85" s="23">
        <v>0</v>
      </c>
      <c r="M85" s="56" t="s">
        <v>4929</v>
      </c>
      <c r="N85" s="47" t="s">
        <v>23</v>
      </c>
      <c r="O85" s="23" t="s">
        <v>23</v>
      </c>
      <c r="P85" s="47" t="s">
        <v>23</v>
      </c>
      <c r="Q85" s="23">
        <v>628.36999999999989</v>
      </c>
      <c r="R85" s="46">
        <v>0</v>
      </c>
      <c r="S85" s="47">
        <v>0</v>
      </c>
      <c r="AB85" s="23">
        <v>0</v>
      </c>
    </row>
    <row r="86" spans="2:28" ht="68">
      <c r="B86" s="45" t="s">
        <v>7</v>
      </c>
      <c r="C86" s="45">
        <v>77</v>
      </c>
      <c r="J86" s="47" t="s">
        <v>31</v>
      </c>
      <c r="K86" s="47" t="s">
        <v>242</v>
      </c>
      <c r="L86" s="23" t="s">
        <v>797</v>
      </c>
      <c r="M86" s="56" t="s">
        <v>1627</v>
      </c>
      <c r="N86" s="47" t="s">
        <v>74</v>
      </c>
      <c r="O86" s="23">
        <v>7.56</v>
      </c>
      <c r="P86" s="47">
        <v>32.79</v>
      </c>
      <c r="Q86" s="23">
        <v>247.89239999999998</v>
      </c>
      <c r="R86" s="46" t="s">
        <v>46</v>
      </c>
      <c r="S86" s="47" t="s">
        <v>1688</v>
      </c>
      <c r="AB86" s="23" t="s">
        <v>46</v>
      </c>
    </row>
    <row r="87" spans="2:28" ht="204">
      <c r="B87" s="45" t="s">
        <v>7</v>
      </c>
      <c r="C87" s="45">
        <v>78</v>
      </c>
      <c r="J87" s="47" t="s">
        <v>31</v>
      </c>
      <c r="K87" s="47" t="s">
        <v>242</v>
      </c>
      <c r="L87" s="23" t="s">
        <v>4349</v>
      </c>
      <c r="M87" s="56" t="s">
        <v>1036</v>
      </c>
      <c r="N87" s="47" t="s">
        <v>782</v>
      </c>
      <c r="O87" s="23">
        <v>0.82</v>
      </c>
      <c r="P87" s="47">
        <v>179.72</v>
      </c>
      <c r="Q87" s="23">
        <v>147.37039999999999</v>
      </c>
      <c r="R87" s="46" t="s">
        <v>33</v>
      </c>
      <c r="S87" s="47" t="s">
        <v>1688</v>
      </c>
      <c r="AB87" s="23" t="s">
        <v>33</v>
      </c>
    </row>
    <row r="88" spans="2:28" ht="68">
      <c r="B88" s="45" t="s">
        <v>7</v>
      </c>
      <c r="C88" s="45">
        <v>79</v>
      </c>
      <c r="J88" s="47" t="s">
        <v>31</v>
      </c>
      <c r="K88" s="47" t="s">
        <v>242</v>
      </c>
      <c r="L88" s="23" t="s">
        <v>4346</v>
      </c>
      <c r="M88" s="56" t="s">
        <v>1035</v>
      </c>
      <c r="N88" s="47" t="s">
        <v>534</v>
      </c>
      <c r="O88" s="23">
        <v>164.16</v>
      </c>
      <c r="P88" s="47">
        <v>1.42</v>
      </c>
      <c r="Q88" s="23">
        <v>233.10719999999998</v>
      </c>
      <c r="R88" s="46" t="s">
        <v>46</v>
      </c>
      <c r="S88" s="47" t="s">
        <v>1688</v>
      </c>
      <c r="AB88" s="23" t="s">
        <v>46</v>
      </c>
    </row>
    <row r="89" spans="2:28" ht="17">
      <c r="B89" s="45">
        <v>8</v>
      </c>
      <c r="C89" s="45">
        <v>80</v>
      </c>
      <c r="D89" s="7" t="s">
        <v>23</v>
      </c>
      <c r="E89" s="46" t="s">
        <v>1625</v>
      </c>
      <c r="F89" s="46" t="s">
        <v>24</v>
      </c>
      <c r="G89" s="46" t="s">
        <v>24</v>
      </c>
      <c r="H89" s="46" t="s">
        <v>35</v>
      </c>
      <c r="I89" s="47" t="s">
        <v>779</v>
      </c>
      <c r="J89" s="47">
        <v>0</v>
      </c>
      <c r="K89" s="47">
        <v>0</v>
      </c>
      <c r="L89" s="23">
        <v>0</v>
      </c>
      <c r="M89" s="56" t="s">
        <v>4930</v>
      </c>
      <c r="N89" s="47" t="s">
        <v>23</v>
      </c>
      <c r="O89" s="23" t="s">
        <v>23</v>
      </c>
      <c r="P89" s="47" t="s">
        <v>23</v>
      </c>
      <c r="Q89" s="23">
        <v>713.88880000000006</v>
      </c>
      <c r="R89" s="46">
        <v>0</v>
      </c>
      <c r="S89" s="47">
        <v>0</v>
      </c>
      <c r="AB89" s="23">
        <v>0</v>
      </c>
    </row>
    <row r="90" spans="2:28" ht="68">
      <c r="B90" s="45" t="s">
        <v>7</v>
      </c>
      <c r="C90" s="45">
        <v>81</v>
      </c>
      <c r="J90" s="47" t="s">
        <v>31</v>
      </c>
      <c r="K90" s="47" t="s">
        <v>242</v>
      </c>
      <c r="L90" s="23" t="s">
        <v>797</v>
      </c>
      <c r="M90" s="56" t="s">
        <v>1627</v>
      </c>
      <c r="N90" s="47" t="s">
        <v>74</v>
      </c>
      <c r="O90" s="23">
        <v>9.2200000000000006</v>
      </c>
      <c r="P90" s="47">
        <v>32.79</v>
      </c>
      <c r="Q90" s="23">
        <v>302.32380000000001</v>
      </c>
      <c r="R90" s="46" t="s">
        <v>46</v>
      </c>
      <c r="S90" s="47" t="s">
        <v>1689</v>
      </c>
      <c r="AB90" s="23" t="s">
        <v>46</v>
      </c>
    </row>
    <row r="91" spans="2:28" ht="204">
      <c r="B91" s="45" t="s">
        <v>7</v>
      </c>
      <c r="C91" s="45">
        <v>82</v>
      </c>
      <c r="J91" s="47" t="s">
        <v>31</v>
      </c>
      <c r="K91" s="47" t="s">
        <v>242</v>
      </c>
      <c r="L91" s="23" t="s">
        <v>4349</v>
      </c>
      <c r="M91" s="56" t="s">
        <v>1036</v>
      </c>
      <c r="N91" s="47" t="s">
        <v>782</v>
      </c>
      <c r="O91" s="23">
        <v>0.86</v>
      </c>
      <c r="P91" s="47">
        <v>179.72</v>
      </c>
      <c r="Q91" s="23">
        <v>154.5592</v>
      </c>
      <c r="R91" s="46" t="s">
        <v>33</v>
      </c>
      <c r="S91" s="47" t="s">
        <v>1689</v>
      </c>
      <c r="AB91" s="23" t="s">
        <v>33</v>
      </c>
    </row>
    <row r="92" spans="2:28" ht="68">
      <c r="B92" s="45" t="s">
        <v>7</v>
      </c>
      <c r="C92" s="45">
        <v>83</v>
      </c>
      <c r="J92" s="47" t="s">
        <v>31</v>
      </c>
      <c r="K92" s="47" t="s">
        <v>242</v>
      </c>
      <c r="L92" s="23" t="s">
        <v>4346</v>
      </c>
      <c r="M92" s="56" t="s">
        <v>1035</v>
      </c>
      <c r="N92" s="47" t="s">
        <v>534</v>
      </c>
      <c r="O92" s="23">
        <v>180.99</v>
      </c>
      <c r="P92" s="47">
        <v>1.42</v>
      </c>
      <c r="Q92" s="23">
        <v>257.00580000000002</v>
      </c>
      <c r="R92" s="46" t="s">
        <v>46</v>
      </c>
      <c r="S92" s="47" t="s">
        <v>1689</v>
      </c>
      <c r="AB92" s="23" t="s">
        <v>46</v>
      </c>
    </row>
    <row r="93" spans="2:28" ht="17">
      <c r="B93" s="45">
        <v>8</v>
      </c>
      <c r="C93" s="45">
        <v>84</v>
      </c>
      <c r="D93" s="7" t="s">
        <v>23</v>
      </c>
      <c r="E93" s="46" t="s">
        <v>1625</v>
      </c>
      <c r="F93" s="46" t="s">
        <v>24</v>
      </c>
      <c r="G93" s="46" t="s">
        <v>24</v>
      </c>
      <c r="H93" s="46" t="s">
        <v>35</v>
      </c>
      <c r="I93" s="47" t="s">
        <v>780</v>
      </c>
      <c r="J93" s="47">
        <v>0</v>
      </c>
      <c r="K93" s="47">
        <v>0</v>
      </c>
      <c r="L93" s="23">
        <v>0</v>
      </c>
      <c r="M93" s="56" t="s">
        <v>4931</v>
      </c>
      <c r="N93" s="47" t="s">
        <v>23</v>
      </c>
      <c r="O93" s="23" t="s">
        <v>23</v>
      </c>
      <c r="P93" s="47" t="s">
        <v>23</v>
      </c>
      <c r="Q93" s="23">
        <v>3566.8017</v>
      </c>
      <c r="R93" s="46">
        <v>0</v>
      </c>
      <c r="S93" s="47">
        <v>0</v>
      </c>
      <c r="AB93" s="23">
        <v>0</v>
      </c>
    </row>
    <row r="94" spans="2:28" ht="68">
      <c r="B94" s="45" t="s">
        <v>7</v>
      </c>
      <c r="C94" s="45">
        <v>85</v>
      </c>
      <c r="J94" s="47" t="s">
        <v>31</v>
      </c>
      <c r="K94" s="47" t="s">
        <v>242</v>
      </c>
      <c r="L94" s="23" t="s">
        <v>797</v>
      </c>
      <c r="M94" s="56" t="s">
        <v>1627</v>
      </c>
      <c r="N94" s="47" t="s">
        <v>74</v>
      </c>
      <c r="O94" s="23">
        <v>47.25</v>
      </c>
      <c r="P94" s="47">
        <v>32.79</v>
      </c>
      <c r="Q94" s="23">
        <v>1549.3274999999999</v>
      </c>
      <c r="R94" s="46" t="s">
        <v>46</v>
      </c>
      <c r="S94" s="47" t="s">
        <v>1690</v>
      </c>
      <c r="AB94" s="23" t="s">
        <v>46</v>
      </c>
    </row>
    <row r="95" spans="2:28" ht="204">
      <c r="B95" s="45" t="s">
        <v>7</v>
      </c>
      <c r="C95" s="45">
        <v>86</v>
      </c>
      <c r="J95" s="47" t="s">
        <v>31</v>
      </c>
      <c r="K95" s="47" t="s">
        <v>242</v>
      </c>
      <c r="L95" s="23" t="s">
        <v>4349</v>
      </c>
      <c r="M95" s="56" t="s">
        <v>1036</v>
      </c>
      <c r="N95" s="47" t="s">
        <v>782</v>
      </c>
      <c r="O95" s="23">
        <v>4.5199999999999996</v>
      </c>
      <c r="P95" s="47">
        <v>179.72</v>
      </c>
      <c r="Q95" s="23">
        <v>812.33439999999996</v>
      </c>
      <c r="R95" s="46" t="s">
        <v>33</v>
      </c>
      <c r="S95" s="47" t="s">
        <v>1690</v>
      </c>
      <c r="AB95" s="23" t="s">
        <v>33</v>
      </c>
    </row>
    <row r="96" spans="2:28" ht="68">
      <c r="B96" s="45" t="s">
        <v>7</v>
      </c>
      <c r="C96" s="45">
        <v>87</v>
      </c>
      <c r="J96" s="47" t="s">
        <v>31</v>
      </c>
      <c r="K96" s="47" t="s">
        <v>242</v>
      </c>
      <c r="L96" s="23" t="s">
        <v>4346</v>
      </c>
      <c r="M96" s="56" t="s">
        <v>1035</v>
      </c>
      <c r="N96" s="47" t="s">
        <v>534</v>
      </c>
      <c r="O96" s="23">
        <v>848.69</v>
      </c>
      <c r="P96" s="47">
        <v>1.42</v>
      </c>
      <c r="Q96" s="23">
        <v>1205.1397999999999</v>
      </c>
      <c r="R96" s="46" t="s">
        <v>46</v>
      </c>
      <c r="S96" s="47" t="s">
        <v>1690</v>
      </c>
      <c r="AB96" s="23" t="s">
        <v>46</v>
      </c>
    </row>
    <row r="97" spans="2:28" ht="17">
      <c r="B97" s="45">
        <v>8</v>
      </c>
      <c r="C97" s="45">
        <v>88</v>
      </c>
      <c r="D97" s="7" t="s">
        <v>23</v>
      </c>
      <c r="E97" s="46" t="s">
        <v>1625</v>
      </c>
      <c r="F97" s="46" t="s">
        <v>24</v>
      </c>
      <c r="G97" s="46" t="s">
        <v>24</v>
      </c>
      <c r="H97" s="46" t="s">
        <v>35</v>
      </c>
      <c r="I97" s="47" t="s">
        <v>4913</v>
      </c>
      <c r="J97" s="47">
        <v>0</v>
      </c>
      <c r="K97" s="47">
        <v>0</v>
      </c>
      <c r="L97" s="23">
        <v>0</v>
      </c>
      <c r="M97" s="56" t="s">
        <v>4932</v>
      </c>
      <c r="N97" s="47" t="s">
        <v>23</v>
      </c>
      <c r="O97" s="23" t="s">
        <v>23</v>
      </c>
      <c r="P97" s="47" t="s">
        <v>23</v>
      </c>
      <c r="Q97" s="23">
        <v>10436.7593</v>
      </c>
      <c r="R97" s="46">
        <v>0</v>
      </c>
      <c r="S97" s="47">
        <v>0</v>
      </c>
      <c r="AB97" s="23">
        <v>0</v>
      </c>
    </row>
    <row r="98" spans="2:28" ht="51">
      <c r="B98" s="45" t="s">
        <v>7</v>
      </c>
      <c r="C98" s="45">
        <v>89</v>
      </c>
      <c r="J98" s="47" t="s">
        <v>31</v>
      </c>
      <c r="K98" s="47" t="s">
        <v>242</v>
      </c>
      <c r="L98" s="23" t="s">
        <v>787</v>
      </c>
      <c r="M98" s="56" t="s">
        <v>788</v>
      </c>
      <c r="N98" s="47" t="s">
        <v>74</v>
      </c>
      <c r="O98" s="23">
        <v>165.63</v>
      </c>
      <c r="P98" s="47">
        <v>21.91</v>
      </c>
      <c r="Q98" s="23">
        <v>3628.9533000000001</v>
      </c>
      <c r="R98" s="46" t="s">
        <v>46</v>
      </c>
      <c r="S98" s="47" t="s">
        <v>1691</v>
      </c>
      <c r="AB98" s="23" t="s">
        <v>46</v>
      </c>
    </row>
    <row r="99" spans="2:28" ht="204">
      <c r="B99" s="45" t="s">
        <v>7</v>
      </c>
      <c r="C99" s="45">
        <v>90</v>
      </c>
      <c r="J99" s="47" t="s">
        <v>31</v>
      </c>
      <c r="K99" s="47" t="s">
        <v>242</v>
      </c>
      <c r="L99" s="23" t="s">
        <v>4349</v>
      </c>
      <c r="M99" s="56" t="s">
        <v>1036</v>
      </c>
      <c r="N99" s="47" t="s">
        <v>782</v>
      </c>
      <c r="O99" s="23">
        <v>16.559999999999999</v>
      </c>
      <c r="P99" s="47">
        <v>179.72</v>
      </c>
      <c r="Q99" s="23">
        <v>2976.1632</v>
      </c>
      <c r="R99" s="46" t="s">
        <v>33</v>
      </c>
      <c r="S99" s="47" t="s">
        <v>1691</v>
      </c>
      <c r="AB99" s="23" t="s">
        <v>33</v>
      </c>
    </row>
    <row r="100" spans="2:28" ht="68">
      <c r="B100" s="45" t="s">
        <v>7</v>
      </c>
      <c r="C100" s="45">
        <v>91</v>
      </c>
      <c r="J100" s="47" t="s">
        <v>31</v>
      </c>
      <c r="K100" s="47" t="s">
        <v>242</v>
      </c>
      <c r="L100" s="23" t="s">
        <v>4346</v>
      </c>
      <c r="M100" s="56" t="s">
        <v>1035</v>
      </c>
      <c r="N100" s="47" t="s">
        <v>534</v>
      </c>
      <c r="O100" s="23">
        <v>2698.34</v>
      </c>
      <c r="P100" s="47">
        <v>1.42</v>
      </c>
      <c r="Q100" s="23">
        <v>3831.6428000000001</v>
      </c>
      <c r="R100" s="46" t="s">
        <v>46</v>
      </c>
      <c r="S100" s="47" t="s">
        <v>1691</v>
      </c>
      <c r="AB100" s="23" t="s">
        <v>46</v>
      </c>
    </row>
    <row r="101" spans="2:28" ht="17">
      <c r="B101" s="45">
        <v>8</v>
      </c>
      <c r="C101" s="45">
        <v>92</v>
      </c>
      <c r="D101" s="7" t="s">
        <v>23</v>
      </c>
      <c r="E101" s="46" t="s">
        <v>1625</v>
      </c>
      <c r="F101" s="46" t="s">
        <v>24</v>
      </c>
      <c r="G101" s="46" t="s">
        <v>24</v>
      </c>
      <c r="H101" s="46" t="s">
        <v>35</v>
      </c>
      <c r="I101" s="47" t="s">
        <v>4914</v>
      </c>
      <c r="J101" s="47">
        <v>0</v>
      </c>
      <c r="K101" s="47">
        <v>0</v>
      </c>
      <c r="L101" s="23">
        <v>0</v>
      </c>
      <c r="M101" s="56" t="s">
        <v>4933</v>
      </c>
      <c r="N101" s="47" t="s">
        <v>23</v>
      </c>
      <c r="O101" s="23" t="s">
        <v>23</v>
      </c>
      <c r="P101" s="47" t="s">
        <v>23</v>
      </c>
      <c r="Q101" s="23">
        <v>96080.734599999996</v>
      </c>
      <c r="R101" s="46">
        <v>0</v>
      </c>
      <c r="S101" s="47">
        <v>0</v>
      </c>
      <c r="AB101" s="23">
        <v>0</v>
      </c>
    </row>
    <row r="102" spans="2:28" ht="51">
      <c r="B102" s="45" t="s">
        <v>7</v>
      </c>
      <c r="C102" s="45">
        <v>93</v>
      </c>
      <c r="J102" s="47" t="s">
        <v>31</v>
      </c>
      <c r="K102" s="47" t="s">
        <v>242</v>
      </c>
      <c r="L102" s="23" t="s">
        <v>787</v>
      </c>
      <c r="M102" s="56" t="s">
        <v>788</v>
      </c>
      <c r="N102" s="47" t="s">
        <v>74</v>
      </c>
      <c r="O102" s="23">
        <v>1324.72</v>
      </c>
      <c r="P102" s="47">
        <v>21.91</v>
      </c>
      <c r="Q102" s="23">
        <v>29024.6152</v>
      </c>
      <c r="R102" s="46" t="s">
        <v>46</v>
      </c>
      <c r="S102" s="47" t="s">
        <v>1692</v>
      </c>
      <c r="AB102" s="23" t="s">
        <v>46</v>
      </c>
    </row>
    <row r="103" spans="2:28" ht="204">
      <c r="B103" s="45" t="s">
        <v>7</v>
      </c>
      <c r="C103" s="45">
        <v>94</v>
      </c>
      <c r="J103" s="47" t="s">
        <v>31</v>
      </c>
      <c r="K103" s="47" t="s">
        <v>242</v>
      </c>
      <c r="L103" s="23" t="s">
        <v>4349</v>
      </c>
      <c r="M103" s="56" t="s">
        <v>1036</v>
      </c>
      <c r="N103" s="47" t="s">
        <v>782</v>
      </c>
      <c r="O103" s="23">
        <v>198.71</v>
      </c>
      <c r="P103" s="47">
        <v>179.72</v>
      </c>
      <c r="Q103" s="23">
        <v>35712.161200000002</v>
      </c>
      <c r="R103" s="46" t="s">
        <v>33</v>
      </c>
      <c r="S103" s="47" t="s">
        <v>1692</v>
      </c>
      <c r="AB103" s="23" t="s">
        <v>33</v>
      </c>
    </row>
    <row r="104" spans="2:28" ht="68">
      <c r="B104" s="45" t="s">
        <v>7</v>
      </c>
      <c r="C104" s="45">
        <v>95</v>
      </c>
      <c r="J104" s="47" t="s">
        <v>31</v>
      </c>
      <c r="K104" s="47" t="s">
        <v>242</v>
      </c>
      <c r="L104" s="23" t="s">
        <v>4346</v>
      </c>
      <c r="M104" s="56" t="s">
        <v>1035</v>
      </c>
      <c r="N104" s="47" t="s">
        <v>534</v>
      </c>
      <c r="O104" s="23">
        <v>22073.21</v>
      </c>
      <c r="P104" s="47">
        <v>1.42</v>
      </c>
      <c r="Q104" s="23">
        <v>31343.958199999997</v>
      </c>
      <c r="R104" s="46" t="s">
        <v>46</v>
      </c>
      <c r="S104" s="47" t="s">
        <v>1692</v>
      </c>
      <c r="AB104" s="23" t="s">
        <v>46</v>
      </c>
    </row>
    <row r="105" spans="2:28" ht="17">
      <c r="B105" s="45">
        <v>7</v>
      </c>
      <c r="C105" s="45">
        <v>96</v>
      </c>
      <c r="D105" s="7" t="s">
        <v>23</v>
      </c>
      <c r="E105" s="46" t="s">
        <v>1625</v>
      </c>
      <c r="F105" s="46" t="s">
        <v>24</v>
      </c>
      <c r="G105" s="46" t="s">
        <v>24</v>
      </c>
      <c r="H105" s="46" t="s">
        <v>35</v>
      </c>
      <c r="I105" s="47" t="s">
        <v>723</v>
      </c>
      <c r="J105" s="47">
        <v>0</v>
      </c>
      <c r="K105" s="47">
        <v>0</v>
      </c>
      <c r="L105" s="23">
        <v>0</v>
      </c>
      <c r="M105" s="56" t="s">
        <v>724</v>
      </c>
      <c r="N105" s="47" t="s">
        <v>23</v>
      </c>
      <c r="O105" s="23" t="s">
        <v>23</v>
      </c>
      <c r="P105" s="47" t="s">
        <v>23</v>
      </c>
      <c r="Q105" s="23">
        <v>511208.87770000007</v>
      </c>
      <c r="R105" s="46">
        <v>0</v>
      </c>
      <c r="S105" s="47">
        <v>0</v>
      </c>
      <c r="AB105" s="23">
        <v>0</v>
      </c>
    </row>
    <row r="106" spans="2:28" ht="17">
      <c r="B106" s="45">
        <v>8</v>
      </c>
      <c r="C106" s="45">
        <v>97</v>
      </c>
      <c r="D106" s="7" t="s">
        <v>23</v>
      </c>
      <c r="E106" s="46" t="s">
        <v>1625</v>
      </c>
      <c r="F106" s="46" t="s">
        <v>24</v>
      </c>
      <c r="G106" s="46" t="s">
        <v>24</v>
      </c>
      <c r="H106" s="46" t="s">
        <v>35</v>
      </c>
      <c r="I106" s="47" t="s">
        <v>742</v>
      </c>
      <c r="J106" s="47">
        <v>0</v>
      </c>
      <c r="K106" s="47">
        <v>0</v>
      </c>
      <c r="L106" s="23">
        <v>0</v>
      </c>
      <c r="M106" s="56" t="s">
        <v>4934</v>
      </c>
      <c r="N106" s="47" t="s">
        <v>23</v>
      </c>
      <c r="O106" s="23" t="s">
        <v>23</v>
      </c>
      <c r="P106" s="47" t="s">
        <v>23</v>
      </c>
      <c r="Q106" s="23">
        <v>1094.7413999999999</v>
      </c>
      <c r="R106" s="46">
        <v>0</v>
      </c>
      <c r="S106" s="47">
        <v>0</v>
      </c>
      <c r="AB106" s="23">
        <v>0</v>
      </c>
    </row>
    <row r="107" spans="2:28" ht="85">
      <c r="B107" s="45" t="s">
        <v>7</v>
      </c>
      <c r="C107" s="45">
        <v>98</v>
      </c>
      <c r="J107" s="47" t="s">
        <v>31</v>
      </c>
      <c r="K107" s="47" t="s">
        <v>242</v>
      </c>
      <c r="L107" s="23" t="s">
        <v>789</v>
      </c>
      <c r="M107" s="56" t="s">
        <v>790</v>
      </c>
      <c r="N107" s="47" t="s">
        <v>534</v>
      </c>
      <c r="O107" s="23">
        <v>173.24</v>
      </c>
      <c r="P107" s="47">
        <v>4.6399999999999997</v>
      </c>
      <c r="Q107" s="23">
        <v>803.83359999999993</v>
      </c>
      <c r="R107" s="46" t="s">
        <v>46</v>
      </c>
      <c r="S107" s="47" t="s">
        <v>1693</v>
      </c>
      <c r="AB107" s="23" t="s">
        <v>46</v>
      </c>
    </row>
    <row r="108" spans="2:28" ht="51">
      <c r="B108" s="45" t="s">
        <v>7</v>
      </c>
      <c r="C108" s="45">
        <v>99</v>
      </c>
      <c r="J108" s="47" t="s">
        <v>31</v>
      </c>
      <c r="K108" s="47" t="s">
        <v>242</v>
      </c>
      <c r="L108" s="23" t="s">
        <v>793</v>
      </c>
      <c r="M108" s="56" t="s">
        <v>794</v>
      </c>
      <c r="N108" s="47" t="s">
        <v>74</v>
      </c>
      <c r="O108" s="23">
        <v>3.9</v>
      </c>
      <c r="P108" s="47">
        <v>33.020000000000003</v>
      </c>
      <c r="Q108" s="23">
        <v>128.77800000000002</v>
      </c>
      <c r="R108" s="46" t="s">
        <v>46</v>
      </c>
      <c r="S108" s="47" t="s">
        <v>1693</v>
      </c>
      <c r="AB108" s="23" t="s">
        <v>46</v>
      </c>
    </row>
    <row r="109" spans="2:28" ht="34">
      <c r="B109" s="45" t="s">
        <v>7</v>
      </c>
      <c r="C109" s="45">
        <v>100</v>
      </c>
      <c r="J109" s="47" t="s">
        <v>31</v>
      </c>
      <c r="K109" s="47" t="s">
        <v>242</v>
      </c>
      <c r="L109" s="23" t="s">
        <v>795</v>
      </c>
      <c r="M109" s="56" t="s">
        <v>796</v>
      </c>
      <c r="N109" s="47" t="s">
        <v>74</v>
      </c>
      <c r="O109" s="23">
        <v>3.9</v>
      </c>
      <c r="P109" s="47">
        <v>11.81</v>
      </c>
      <c r="Q109" s="23">
        <v>46.058999999999997</v>
      </c>
      <c r="R109" s="46" t="s">
        <v>46</v>
      </c>
      <c r="S109" s="47" t="s">
        <v>1693</v>
      </c>
      <c r="AB109" s="23" t="s">
        <v>46</v>
      </c>
    </row>
    <row r="110" spans="2:28" ht="17">
      <c r="B110" s="45" t="s">
        <v>7</v>
      </c>
      <c r="C110" s="45">
        <v>101</v>
      </c>
      <c r="J110" s="47" t="s">
        <v>31</v>
      </c>
      <c r="K110" s="47" t="s">
        <v>242</v>
      </c>
      <c r="L110" s="23" t="s">
        <v>4353</v>
      </c>
      <c r="M110" s="56" t="s">
        <v>792</v>
      </c>
      <c r="N110" s="47" t="s">
        <v>534</v>
      </c>
      <c r="O110" s="23">
        <v>173.24</v>
      </c>
      <c r="P110" s="47">
        <v>0.67</v>
      </c>
      <c r="Q110" s="23">
        <v>116.07080000000002</v>
      </c>
      <c r="R110" s="46" t="s">
        <v>46</v>
      </c>
      <c r="S110" s="47" t="s">
        <v>1693</v>
      </c>
      <c r="AB110" s="23" t="s">
        <v>46</v>
      </c>
    </row>
    <row r="111" spans="2:28" ht="17">
      <c r="B111" s="45">
        <v>8</v>
      </c>
      <c r="C111" s="45">
        <v>102</v>
      </c>
      <c r="D111" s="7" t="s">
        <v>23</v>
      </c>
      <c r="E111" s="46" t="s">
        <v>1625</v>
      </c>
      <c r="F111" s="46" t="s">
        <v>24</v>
      </c>
      <c r="G111" s="46" t="s">
        <v>24</v>
      </c>
      <c r="H111" s="46" t="s">
        <v>35</v>
      </c>
      <c r="I111" s="47" t="s">
        <v>726</v>
      </c>
      <c r="J111" s="47">
        <v>0</v>
      </c>
      <c r="K111" s="47">
        <v>0</v>
      </c>
      <c r="L111" s="23">
        <v>0</v>
      </c>
      <c r="M111" s="56" t="s">
        <v>4935</v>
      </c>
      <c r="N111" s="47" t="s">
        <v>23</v>
      </c>
      <c r="O111" s="23" t="s">
        <v>23</v>
      </c>
      <c r="P111" s="47" t="s">
        <v>23</v>
      </c>
      <c r="Q111" s="23">
        <v>896.44359999999983</v>
      </c>
      <c r="R111" s="46">
        <v>0</v>
      </c>
      <c r="S111" s="47">
        <v>0</v>
      </c>
      <c r="AB111" s="23">
        <v>0</v>
      </c>
    </row>
    <row r="112" spans="2:28" ht="85">
      <c r="B112" s="45" t="s">
        <v>7</v>
      </c>
      <c r="C112" s="45">
        <v>103</v>
      </c>
      <c r="J112" s="47" t="s">
        <v>31</v>
      </c>
      <c r="K112" s="47" t="s">
        <v>242</v>
      </c>
      <c r="L112" s="23" t="s">
        <v>789</v>
      </c>
      <c r="M112" s="56" t="s">
        <v>790</v>
      </c>
      <c r="N112" s="47" t="s">
        <v>534</v>
      </c>
      <c r="O112" s="23">
        <v>141.88999999999999</v>
      </c>
      <c r="P112" s="47">
        <v>4.6399999999999997</v>
      </c>
      <c r="Q112" s="23">
        <v>658.36959999999988</v>
      </c>
      <c r="R112" s="46" t="s">
        <v>46</v>
      </c>
      <c r="S112" s="47" t="s">
        <v>1694</v>
      </c>
      <c r="AB112" s="23" t="s">
        <v>46</v>
      </c>
    </row>
    <row r="113" spans="2:28" ht="51">
      <c r="B113" s="45" t="s">
        <v>7</v>
      </c>
      <c r="C113" s="45">
        <v>104</v>
      </c>
      <c r="J113" s="47" t="s">
        <v>31</v>
      </c>
      <c r="K113" s="47" t="s">
        <v>242</v>
      </c>
      <c r="L113" s="23" t="s">
        <v>793</v>
      </c>
      <c r="M113" s="56" t="s">
        <v>794</v>
      </c>
      <c r="N113" s="47" t="s">
        <v>74</v>
      </c>
      <c r="O113" s="23">
        <v>3.19</v>
      </c>
      <c r="P113" s="47">
        <v>33.020000000000003</v>
      </c>
      <c r="Q113" s="23">
        <v>105.33380000000001</v>
      </c>
      <c r="R113" s="46" t="s">
        <v>46</v>
      </c>
      <c r="S113" s="47" t="s">
        <v>1694</v>
      </c>
      <c r="AB113" s="23" t="s">
        <v>46</v>
      </c>
    </row>
    <row r="114" spans="2:28" ht="34">
      <c r="B114" s="45" t="s">
        <v>7</v>
      </c>
      <c r="C114" s="45">
        <v>105</v>
      </c>
      <c r="J114" s="47" t="s">
        <v>31</v>
      </c>
      <c r="K114" s="47" t="s">
        <v>242</v>
      </c>
      <c r="L114" s="23" t="s">
        <v>795</v>
      </c>
      <c r="M114" s="56" t="s">
        <v>796</v>
      </c>
      <c r="N114" s="47" t="s">
        <v>74</v>
      </c>
      <c r="O114" s="23">
        <v>3.19</v>
      </c>
      <c r="P114" s="47">
        <v>11.81</v>
      </c>
      <c r="Q114" s="23">
        <v>37.673900000000003</v>
      </c>
      <c r="R114" s="46" t="s">
        <v>46</v>
      </c>
      <c r="S114" s="47" t="s">
        <v>1694</v>
      </c>
      <c r="AB114" s="23" t="s">
        <v>46</v>
      </c>
    </row>
    <row r="115" spans="2:28" ht="17">
      <c r="B115" s="45" t="s">
        <v>7</v>
      </c>
      <c r="C115" s="45">
        <v>106</v>
      </c>
      <c r="J115" s="47" t="s">
        <v>31</v>
      </c>
      <c r="K115" s="47" t="s">
        <v>242</v>
      </c>
      <c r="L115" s="23" t="s">
        <v>4353</v>
      </c>
      <c r="M115" s="56" t="s">
        <v>792</v>
      </c>
      <c r="N115" s="47" t="s">
        <v>534</v>
      </c>
      <c r="O115" s="23">
        <v>141.88999999999999</v>
      </c>
      <c r="P115" s="47">
        <v>0.67</v>
      </c>
      <c r="Q115" s="23">
        <v>95.066299999999998</v>
      </c>
      <c r="R115" s="46" t="s">
        <v>46</v>
      </c>
      <c r="S115" s="47" t="s">
        <v>1694</v>
      </c>
      <c r="AB115" s="23" t="s">
        <v>46</v>
      </c>
    </row>
    <row r="116" spans="2:28" ht="17">
      <c r="B116" s="45">
        <v>8</v>
      </c>
      <c r="C116" s="45">
        <v>107</v>
      </c>
      <c r="D116" s="7" t="s">
        <v>23</v>
      </c>
      <c r="E116" s="46" t="s">
        <v>1625</v>
      </c>
      <c r="F116" s="46" t="s">
        <v>24</v>
      </c>
      <c r="G116" s="46" t="s">
        <v>24</v>
      </c>
      <c r="H116" s="46" t="s">
        <v>35</v>
      </c>
      <c r="I116" s="47" t="s">
        <v>745</v>
      </c>
      <c r="J116" s="47">
        <v>0</v>
      </c>
      <c r="K116" s="47">
        <v>0</v>
      </c>
      <c r="L116" s="23">
        <v>0</v>
      </c>
      <c r="M116" s="56" t="s">
        <v>4936</v>
      </c>
      <c r="N116" s="47" t="s">
        <v>23</v>
      </c>
      <c r="O116" s="23" t="s">
        <v>23</v>
      </c>
      <c r="P116" s="47" t="s">
        <v>23</v>
      </c>
      <c r="Q116" s="23">
        <v>7534.8567999999996</v>
      </c>
      <c r="R116" s="46">
        <v>0</v>
      </c>
      <c r="S116" s="47">
        <v>0</v>
      </c>
      <c r="AB116" s="23">
        <v>0</v>
      </c>
    </row>
    <row r="117" spans="2:28" ht="34">
      <c r="B117" s="45" t="s">
        <v>7</v>
      </c>
      <c r="C117" s="45">
        <v>108</v>
      </c>
      <c r="J117" s="47" t="s">
        <v>31</v>
      </c>
      <c r="K117" s="47" t="s">
        <v>242</v>
      </c>
      <c r="L117" s="23" t="s">
        <v>798</v>
      </c>
      <c r="M117" s="56" t="s">
        <v>799</v>
      </c>
      <c r="N117" s="47" t="s">
        <v>74</v>
      </c>
      <c r="O117" s="23">
        <v>82.56</v>
      </c>
      <c r="P117" s="47">
        <v>24.29</v>
      </c>
      <c r="Q117" s="23">
        <v>2005.3824</v>
      </c>
      <c r="R117" s="46" t="s">
        <v>46</v>
      </c>
      <c r="S117" s="47" t="s">
        <v>1695</v>
      </c>
      <c r="AB117" s="23" t="s">
        <v>46</v>
      </c>
    </row>
    <row r="118" spans="2:28" ht="204">
      <c r="B118" s="45" t="s">
        <v>7</v>
      </c>
      <c r="C118" s="45">
        <v>109</v>
      </c>
      <c r="J118" s="47" t="s">
        <v>31</v>
      </c>
      <c r="K118" s="47" t="s">
        <v>242</v>
      </c>
      <c r="L118" s="23" t="s">
        <v>4349</v>
      </c>
      <c r="M118" s="56" t="s">
        <v>1036</v>
      </c>
      <c r="N118" s="47" t="s">
        <v>782</v>
      </c>
      <c r="O118" s="23">
        <v>6.88</v>
      </c>
      <c r="P118" s="47">
        <v>179.72</v>
      </c>
      <c r="Q118" s="23">
        <v>1236.4736</v>
      </c>
      <c r="R118" s="46" t="s">
        <v>33</v>
      </c>
      <c r="S118" s="47" t="s">
        <v>1695</v>
      </c>
      <c r="AB118" s="23" t="s">
        <v>33</v>
      </c>
    </row>
    <row r="119" spans="2:28" ht="68">
      <c r="B119" s="45" t="s">
        <v>7</v>
      </c>
      <c r="C119" s="45">
        <v>110</v>
      </c>
      <c r="J119" s="47" t="s">
        <v>31</v>
      </c>
      <c r="K119" s="47" t="s">
        <v>242</v>
      </c>
      <c r="L119" s="23" t="s">
        <v>4346</v>
      </c>
      <c r="M119" s="56" t="s">
        <v>1035</v>
      </c>
      <c r="N119" s="47" t="s">
        <v>534</v>
      </c>
      <c r="O119" s="23">
        <v>3023.24</v>
      </c>
      <c r="P119" s="47">
        <v>1.42</v>
      </c>
      <c r="Q119" s="23">
        <v>4293.0007999999998</v>
      </c>
      <c r="R119" s="46" t="s">
        <v>46</v>
      </c>
      <c r="S119" s="47" t="s">
        <v>1695</v>
      </c>
      <c r="AB119" s="23" t="s">
        <v>46</v>
      </c>
    </row>
    <row r="120" spans="2:28" ht="17">
      <c r="B120" s="45">
        <v>8</v>
      </c>
      <c r="C120" s="45">
        <v>111</v>
      </c>
      <c r="D120" s="7" t="s">
        <v>23</v>
      </c>
      <c r="E120" s="46" t="s">
        <v>1625</v>
      </c>
      <c r="F120" s="46" t="s">
        <v>24</v>
      </c>
      <c r="G120" s="46" t="s">
        <v>24</v>
      </c>
      <c r="H120" s="46" t="s">
        <v>35</v>
      </c>
      <c r="I120" s="47" t="s">
        <v>746</v>
      </c>
      <c r="J120" s="47">
        <v>0</v>
      </c>
      <c r="K120" s="47">
        <v>0</v>
      </c>
      <c r="L120" s="23">
        <v>0</v>
      </c>
      <c r="M120" s="56" t="s">
        <v>4937</v>
      </c>
      <c r="N120" s="47" t="s">
        <v>23</v>
      </c>
      <c r="O120" s="23" t="s">
        <v>23</v>
      </c>
      <c r="P120" s="47" t="s">
        <v>23</v>
      </c>
      <c r="Q120" s="23">
        <v>1783.2883999999999</v>
      </c>
      <c r="R120" s="46">
        <v>0</v>
      </c>
      <c r="S120" s="47">
        <v>0</v>
      </c>
      <c r="AB120" s="23">
        <v>0</v>
      </c>
    </row>
    <row r="121" spans="2:28" ht="34">
      <c r="B121" s="45" t="s">
        <v>7</v>
      </c>
      <c r="C121" s="45">
        <v>112</v>
      </c>
      <c r="J121" s="47" t="s">
        <v>31</v>
      </c>
      <c r="K121" s="47" t="s">
        <v>242</v>
      </c>
      <c r="L121" s="23" t="s">
        <v>798</v>
      </c>
      <c r="M121" s="56" t="s">
        <v>799</v>
      </c>
      <c r="N121" s="47" t="s">
        <v>74</v>
      </c>
      <c r="O121" s="23">
        <v>18</v>
      </c>
      <c r="P121" s="47">
        <v>24.29</v>
      </c>
      <c r="Q121" s="23">
        <v>437.21999999999997</v>
      </c>
      <c r="R121" s="46" t="s">
        <v>46</v>
      </c>
      <c r="S121" s="47" t="s">
        <v>1696</v>
      </c>
      <c r="AB121" s="23" t="s">
        <v>46</v>
      </c>
    </row>
    <row r="122" spans="2:28" ht="204">
      <c r="B122" s="45" t="s">
        <v>7</v>
      </c>
      <c r="C122" s="45">
        <v>113</v>
      </c>
      <c r="J122" s="47" t="s">
        <v>31</v>
      </c>
      <c r="K122" s="47" t="s">
        <v>242</v>
      </c>
      <c r="L122" s="23" t="s">
        <v>4349</v>
      </c>
      <c r="M122" s="56" t="s">
        <v>1036</v>
      </c>
      <c r="N122" s="47" t="s">
        <v>782</v>
      </c>
      <c r="O122" s="23">
        <v>3.4</v>
      </c>
      <c r="P122" s="47">
        <v>179.72</v>
      </c>
      <c r="Q122" s="23">
        <v>611.048</v>
      </c>
      <c r="R122" s="46" t="s">
        <v>33</v>
      </c>
      <c r="S122" s="47" t="s">
        <v>1696</v>
      </c>
      <c r="AB122" s="23" t="s">
        <v>33</v>
      </c>
    </row>
    <row r="123" spans="2:28" ht="68">
      <c r="B123" s="45" t="s">
        <v>7</v>
      </c>
      <c r="C123" s="45">
        <v>114</v>
      </c>
      <c r="J123" s="47" t="s">
        <v>31</v>
      </c>
      <c r="K123" s="47" t="s">
        <v>242</v>
      </c>
      <c r="L123" s="23" t="s">
        <v>4346</v>
      </c>
      <c r="M123" s="56" t="s">
        <v>1035</v>
      </c>
      <c r="N123" s="47" t="s">
        <v>534</v>
      </c>
      <c r="O123" s="23">
        <v>517.62</v>
      </c>
      <c r="P123" s="47">
        <v>1.42</v>
      </c>
      <c r="Q123" s="23">
        <v>735.0204</v>
      </c>
      <c r="R123" s="46" t="s">
        <v>46</v>
      </c>
      <c r="S123" s="47" t="s">
        <v>1696</v>
      </c>
      <c r="AB123" s="23" t="s">
        <v>46</v>
      </c>
    </row>
    <row r="124" spans="2:28" ht="17">
      <c r="B124" s="45">
        <v>8</v>
      </c>
      <c r="C124" s="45">
        <v>115</v>
      </c>
      <c r="D124" s="7" t="s">
        <v>23</v>
      </c>
      <c r="E124" s="46" t="s">
        <v>1625</v>
      </c>
      <c r="F124" s="46" t="s">
        <v>24</v>
      </c>
      <c r="G124" s="46" t="s">
        <v>24</v>
      </c>
      <c r="H124" s="46" t="s">
        <v>35</v>
      </c>
      <c r="I124" s="47" t="s">
        <v>755</v>
      </c>
      <c r="J124" s="47">
        <v>0</v>
      </c>
      <c r="K124" s="47">
        <v>0</v>
      </c>
      <c r="L124" s="23">
        <v>0</v>
      </c>
      <c r="M124" s="56" t="s">
        <v>4938</v>
      </c>
      <c r="N124" s="47" t="s">
        <v>23</v>
      </c>
      <c r="O124" s="23" t="s">
        <v>23</v>
      </c>
      <c r="P124" s="47" t="s">
        <v>23</v>
      </c>
      <c r="Q124" s="23">
        <v>5562.8783999999996</v>
      </c>
      <c r="R124" s="46">
        <v>0</v>
      </c>
      <c r="S124" s="47">
        <v>0</v>
      </c>
      <c r="AB124" s="23">
        <v>0</v>
      </c>
    </row>
    <row r="125" spans="2:28" ht="85">
      <c r="B125" s="45" t="s">
        <v>7</v>
      </c>
      <c r="C125" s="45">
        <v>116</v>
      </c>
      <c r="J125" s="47" t="s">
        <v>31</v>
      </c>
      <c r="K125" s="47" t="s">
        <v>242</v>
      </c>
      <c r="L125" s="23" t="s">
        <v>789</v>
      </c>
      <c r="M125" s="56" t="s">
        <v>790</v>
      </c>
      <c r="N125" s="47" t="s">
        <v>534</v>
      </c>
      <c r="O125" s="23">
        <v>881.98</v>
      </c>
      <c r="P125" s="47">
        <v>4.6399999999999997</v>
      </c>
      <c r="Q125" s="23">
        <v>4092.3871999999997</v>
      </c>
      <c r="R125" s="46" t="s">
        <v>46</v>
      </c>
      <c r="S125" s="47" t="s">
        <v>1697</v>
      </c>
      <c r="AB125" s="23" t="s">
        <v>46</v>
      </c>
    </row>
    <row r="126" spans="2:28" ht="51">
      <c r="B126" s="45" t="s">
        <v>7</v>
      </c>
      <c r="C126" s="45">
        <v>117</v>
      </c>
      <c r="J126" s="47" t="s">
        <v>31</v>
      </c>
      <c r="K126" s="47" t="s">
        <v>242</v>
      </c>
      <c r="L126" s="23" t="s">
        <v>793</v>
      </c>
      <c r="M126" s="56" t="s">
        <v>794</v>
      </c>
      <c r="N126" s="47" t="s">
        <v>74</v>
      </c>
      <c r="O126" s="23">
        <v>19.62</v>
      </c>
      <c r="P126" s="47">
        <v>33.020000000000003</v>
      </c>
      <c r="Q126" s="23">
        <v>647.8524000000001</v>
      </c>
      <c r="R126" s="46" t="s">
        <v>46</v>
      </c>
      <c r="S126" s="47" t="s">
        <v>1697</v>
      </c>
      <c r="AB126" s="23" t="s">
        <v>46</v>
      </c>
    </row>
    <row r="127" spans="2:28" ht="34">
      <c r="B127" s="45" t="s">
        <v>7</v>
      </c>
      <c r="C127" s="45">
        <v>118</v>
      </c>
      <c r="J127" s="47" t="s">
        <v>31</v>
      </c>
      <c r="K127" s="47" t="s">
        <v>242</v>
      </c>
      <c r="L127" s="23" t="s">
        <v>795</v>
      </c>
      <c r="M127" s="56" t="s">
        <v>796</v>
      </c>
      <c r="N127" s="47" t="s">
        <v>74</v>
      </c>
      <c r="O127" s="23">
        <v>19.62</v>
      </c>
      <c r="P127" s="47">
        <v>11.81</v>
      </c>
      <c r="Q127" s="23">
        <v>231.71220000000002</v>
      </c>
      <c r="R127" s="46" t="s">
        <v>46</v>
      </c>
      <c r="S127" s="47" t="s">
        <v>1697</v>
      </c>
      <c r="AB127" s="23" t="s">
        <v>46</v>
      </c>
    </row>
    <row r="128" spans="2:28" ht="17">
      <c r="B128" s="45" t="s">
        <v>7</v>
      </c>
      <c r="C128" s="45">
        <v>119</v>
      </c>
      <c r="J128" s="47" t="s">
        <v>31</v>
      </c>
      <c r="K128" s="47" t="s">
        <v>242</v>
      </c>
      <c r="L128" s="23" t="s">
        <v>4353</v>
      </c>
      <c r="M128" s="56" t="s">
        <v>792</v>
      </c>
      <c r="N128" s="47" t="s">
        <v>534</v>
      </c>
      <c r="O128" s="23">
        <v>881.98</v>
      </c>
      <c r="P128" s="47">
        <v>0.67</v>
      </c>
      <c r="Q128" s="23">
        <v>590.92660000000001</v>
      </c>
      <c r="R128" s="46" t="s">
        <v>46</v>
      </c>
      <c r="S128" s="47" t="s">
        <v>1697</v>
      </c>
      <c r="AB128" s="23" t="s">
        <v>46</v>
      </c>
    </row>
    <row r="129" spans="2:28" ht="17">
      <c r="B129" s="45">
        <v>8</v>
      </c>
      <c r="C129" s="45">
        <v>120</v>
      </c>
      <c r="D129" s="7" t="s">
        <v>23</v>
      </c>
      <c r="E129" s="46" t="s">
        <v>1625</v>
      </c>
      <c r="F129" s="46" t="s">
        <v>24</v>
      </c>
      <c r="G129" s="46" t="s">
        <v>24</v>
      </c>
      <c r="H129" s="46" t="s">
        <v>35</v>
      </c>
      <c r="I129" s="47" t="s">
        <v>760</v>
      </c>
      <c r="J129" s="47">
        <v>0</v>
      </c>
      <c r="K129" s="47">
        <v>0</v>
      </c>
      <c r="L129" s="23">
        <v>0</v>
      </c>
      <c r="M129" s="56" t="s">
        <v>4939</v>
      </c>
      <c r="N129" s="47" t="s">
        <v>23</v>
      </c>
      <c r="O129" s="23" t="s">
        <v>23</v>
      </c>
      <c r="P129" s="47" t="s">
        <v>23</v>
      </c>
      <c r="Q129" s="23">
        <v>230.8143</v>
      </c>
      <c r="R129" s="46">
        <v>0</v>
      </c>
      <c r="S129" s="47">
        <v>0</v>
      </c>
      <c r="AB129" s="23">
        <v>0</v>
      </c>
    </row>
    <row r="130" spans="2:28" ht="34">
      <c r="B130" s="45" t="s">
        <v>7</v>
      </c>
      <c r="C130" s="45">
        <v>121</v>
      </c>
      <c r="J130" s="47" t="s">
        <v>31</v>
      </c>
      <c r="K130" s="47" t="s">
        <v>242</v>
      </c>
      <c r="L130" s="23" t="s">
        <v>798</v>
      </c>
      <c r="M130" s="56" t="s">
        <v>799</v>
      </c>
      <c r="N130" s="47" t="s">
        <v>74</v>
      </c>
      <c r="O130" s="23">
        <v>3.29</v>
      </c>
      <c r="P130" s="47">
        <v>24.29</v>
      </c>
      <c r="Q130" s="23">
        <v>79.914100000000005</v>
      </c>
      <c r="R130" s="46" t="s">
        <v>46</v>
      </c>
      <c r="S130" s="47" t="s">
        <v>1698</v>
      </c>
      <c r="AB130" s="23" t="s">
        <v>46</v>
      </c>
    </row>
    <row r="131" spans="2:28" ht="204">
      <c r="B131" s="45" t="s">
        <v>7</v>
      </c>
      <c r="C131" s="45">
        <v>122</v>
      </c>
      <c r="J131" s="47" t="s">
        <v>31</v>
      </c>
      <c r="K131" s="47" t="s">
        <v>242</v>
      </c>
      <c r="L131" s="23" t="s">
        <v>4349</v>
      </c>
      <c r="M131" s="56" t="s">
        <v>1036</v>
      </c>
      <c r="N131" s="47" t="s">
        <v>782</v>
      </c>
      <c r="O131" s="23">
        <v>0.28000000000000003</v>
      </c>
      <c r="P131" s="47">
        <v>179.72</v>
      </c>
      <c r="Q131" s="23">
        <v>50.321600000000004</v>
      </c>
      <c r="R131" s="46" t="s">
        <v>33</v>
      </c>
      <c r="S131" s="47" t="s">
        <v>1698</v>
      </c>
      <c r="AB131" s="23" t="s">
        <v>33</v>
      </c>
    </row>
    <row r="132" spans="2:28" ht="68">
      <c r="B132" s="45" t="s">
        <v>7</v>
      </c>
      <c r="C132" s="45">
        <v>123</v>
      </c>
      <c r="J132" s="47" t="s">
        <v>31</v>
      </c>
      <c r="K132" s="47" t="s">
        <v>242</v>
      </c>
      <c r="L132" s="23" t="s">
        <v>4346</v>
      </c>
      <c r="M132" s="56" t="s">
        <v>1035</v>
      </c>
      <c r="N132" s="47" t="s">
        <v>534</v>
      </c>
      <c r="O132" s="23">
        <v>70.83</v>
      </c>
      <c r="P132" s="47">
        <v>1.42</v>
      </c>
      <c r="Q132" s="23">
        <v>100.57859999999999</v>
      </c>
      <c r="R132" s="46" t="s">
        <v>46</v>
      </c>
      <c r="S132" s="47" t="s">
        <v>1698</v>
      </c>
      <c r="AB132" s="23" t="s">
        <v>46</v>
      </c>
    </row>
    <row r="133" spans="2:28" ht="17">
      <c r="B133" s="45">
        <v>8</v>
      </c>
      <c r="C133" s="45">
        <v>124</v>
      </c>
      <c r="D133" s="7" t="s">
        <v>23</v>
      </c>
      <c r="E133" s="46" t="s">
        <v>1625</v>
      </c>
      <c r="F133" s="46" t="s">
        <v>24</v>
      </c>
      <c r="G133" s="46" t="s">
        <v>24</v>
      </c>
      <c r="H133" s="46" t="s">
        <v>35</v>
      </c>
      <c r="I133" s="47" t="s">
        <v>761</v>
      </c>
      <c r="J133" s="47">
        <v>0</v>
      </c>
      <c r="K133" s="47">
        <v>0</v>
      </c>
      <c r="L133" s="23">
        <v>0</v>
      </c>
      <c r="M133" s="56" t="s">
        <v>4940</v>
      </c>
      <c r="N133" s="47" t="s">
        <v>23</v>
      </c>
      <c r="O133" s="23" t="s">
        <v>23</v>
      </c>
      <c r="P133" s="47" t="s">
        <v>23</v>
      </c>
      <c r="Q133" s="23">
        <v>1078.6859999999999</v>
      </c>
      <c r="R133" s="46">
        <v>0</v>
      </c>
      <c r="S133" s="47">
        <v>0</v>
      </c>
      <c r="AB133" s="23">
        <v>0</v>
      </c>
    </row>
    <row r="134" spans="2:28" ht="34">
      <c r="B134" s="45" t="s">
        <v>7</v>
      </c>
      <c r="C134" s="45">
        <v>125</v>
      </c>
      <c r="J134" s="47" t="s">
        <v>31</v>
      </c>
      <c r="K134" s="47" t="s">
        <v>242</v>
      </c>
      <c r="L134" s="23" t="s">
        <v>798</v>
      </c>
      <c r="M134" s="56" t="s">
        <v>799</v>
      </c>
      <c r="N134" s="47" t="s">
        <v>74</v>
      </c>
      <c r="O134" s="23">
        <v>20</v>
      </c>
      <c r="P134" s="47">
        <v>24.29</v>
      </c>
      <c r="Q134" s="23">
        <v>485.79999999999995</v>
      </c>
      <c r="R134" s="46" t="s">
        <v>46</v>
      </c>
      <c r="S134" s="47" t="s">
        <v>1699</v>
      </c>
      <c r="AB134" s="23" t="s">
        <v>46</v>
      </c>
    </row>
    <row r="135" spans="2:28" ht="204">
      <c r="B135" s="45" t="s">
        <v>7</v>
      </c>
      <c r="C135" s="45">
        <v>126</v>
      </c>
      <c r="J135" s="47" t="s">
        <v>31</v>
      </c>
      <c r="K135" s="47" t="s">
        <v>242</v>
      </c>
      <c r="L135" s="23" t="s">
        <v>4349</v>
      </c>
      <c r="M135" s="56" t="s">
        <v>1036</v>
      </c>
      <c r="N135" s="47" t="s">
        <v>782</v>
      </c>
      <c r="O135" s="23">
        <v>1.1100000000000001</v>
      </c>
      <c r="P135" s="47">
        <v>179.72</v>
      </c>
      <c r="Q135" s="23">
        <v>199.48920000000001</v>
      </c>
      <c r="R135" s="46" t="s">
        <v>33</v>
      </c>
      <c r="S135" s="47" t="s">
        <v>1699</v>
      </c>
      <c r="AB135" s="23" t="s">
        <v>33</v>
      </c>
    </row>
    <row r="136" spans="2:28" ht="68">
      <c r="B136" s="45" t="s">
        <v>7</v>
      </c>
      <c r="C136" s="45">
        <v>127</v>
      </c>
      <c r="J136" s="47" t="s">
        <v>31</v>
      </c>
      <c r="K136" s="47" t="s">
        <v>242</v>
      </c>
      <c r="L136" s="23" t="s">
        <v>4346</v>
      </c>
      <c r="M136" s="56" t="s">
        <v>1035</v>
      </c>
      <c r="N136" s="47" t="s">
        <v>534</v>
      </c>
      <c r="O136" s="23">
        <v>277.04000000000002</v>
      </c>
      <c r="P136" s="47">
        <v>1.42</v>
      </c>
      <c r="Q136" s="23">
        <v>393.39679999999998</v>
      </c>
      <c r="R136" s="46" t="s">
        <v>46</v>
      </c>
      <c r="S136" s="47" t="s">
        <v>1699</v>
      </c>
      <c r="AB136" s="23" t="s">
        <v>46</v>
      </c>
    </row>
    <row r="137" spans="2:28" ht="17">
      <c r="B137" s="45">
        <v>8</v>
      </c>
      <c r="C137" s="45">
        <v>128</v>
      </c>
      <c r="D137" s="7" t="s">
        <v>23</v>
      </c>
      <c r="E137" s="46" t="s">
        <v>1625</v>
      </c>
      <c r="F137" s="46" t="s">
        <v>24</v>
      </c>
      <c r="G137" s="46" t="s">
        <v>24</v>
      </c>
      <c r="H137" s="46" t="s">
        <v>35</v>
      </c>
      <c r="I137" s="47" t="s">
        <v>762</v>
      </c>
      <c r="J137" s="47">
        <v>0</v>
      </c>
      <c r="K137" s="47">
        <v>0</v>
      </c>
      <c r="L137" s="23">
        <v>0</v>
      </c>
      <c r="M137" s="56" t="s">
        <v>4941</v>
      </c>
      <c r="N137" s="47" t="s">
        <v>23</v>
      </c>
      <c r="O137" s="23" t="s">
        <v>23</v>
      </c>
      <c r="P137" s="47" t="s">
        <v>23</v>
      </c>
      <c r="Q137" s="23">
        <v>4740.3145000000004</v>
      </c>
      <c r="R137" s="46">
        <v>0</v>
      </c>
      <c r="S137" s="47">
        <v>0</v>
      </c>
      <c r="AB137" s="23">
        <v>0</v>
      </c>
    </row>
    <row r="138" spans="2:28" ht="34">
      <c r="B138" s="45" t="s">
        <v>7</v>
      </c>
      <c r="C138" s="45">
        <v>129</v>
      </c>
      <c r="J138" s="47" t="s">
        <v>31</v>
      </c>
      <c r="K138" s="47" t="s">
        <v>242</v>
      </c>
      <c r="L138" s="23" t="s">
        <v>798</v>
      </c>
      <c r="M138" s="56" t="s">
        <v>799</v>
      </c>
      <c r="N138" s="47" t="s">
        <v>74</v>
      </c>
      <c r="O138" s="23">
        <v>65.77</v>
      </c>
      <c r="P138" s="47">
        <v>24.29</v>
      </c>
      <c r="Q138" s="23">
        <v>1597.5532999999998</v>
      </c>
      <c r="R138" s="46" t="s">
        <v>46</v>
      </c>
      <c r="S138" s="47" t="s">
        <v>1700</v>
      </c>
      <c r="AB138" s="23" t="s">
        <v>46</v>
      </c>
    </row>
    <row r="139" spans="2:28" ht="204">
      <c r="B139" s="45" t="s">
        <v>7</v>
      </c>
      <c r="C139" s="45">
        <v>130</v>
      </c>
      <c r="J139" s="47" t="s">
        <v>31</v>
      </c>
      <c r="K139" s="47" t="s">
        <v>242</v>
      </c>
      <c r="L139" s="23" t="s">
        <v>4349</v>
      </c>
      <c r="M139" s="56" t="s">
        <v>1036</v>
      </c>
      <c r="N139" s="47" t="s">
        <v>782</v>
      </c>
      <c r="O139" s="23">
        <v>5.95</v>
      </c>
      <c r="P139" s="47">
        <v>179.72</v>
      </c>
      <c r="Q139" s="23">
        <v>1069.3340000000001</v>
      </c>
      <c r="R139" s="46" t="s">
        <v>33</v>
      </c>
      <c r="S139" s="47" t="s">
        <v>1700</v>
      </c>
      <c r="AB139" s="23" t="s">
        <v>33</v>
      </c>
    </row>
    <row r="140" spans="2:28" ht="68">
      <c r="B140" s="45" t="s">
        <v>7</v>
      </c>
      <c r="C140" s="45">
        <v>131</v>
      </c>
      <c r="J140" s="47" t="s">
        <v>31</v>
      </c>
      <c r="K140" s="47" t="s">
        <v>242</v>
      </c>
      <c r="L140" s="23" t="s">
        <v>4346</v>
      </c>
      <c r="M140" s="56" t="s">
        <v>1035</v>
      </c>
      <c r="N140" s="47" t="s">
        <v>534</v>
      </c>
      <c r="O140" s="23">
        <v>1460.16</v>
      </c>
      <c r="P140" s="47">
        <v>1.42</v>
      </c>
      <c r="Q140" s="23">
        <v>2073.4272000000001</v>
      </c>
      <c r="R140" s="46" t="s">
        <v>46</v>
      </c>
      <c r="S140" s="47" t="s">
        <v>1700</v>
      </c>
      <c r="AB140" s="23" t="s">
        <v>46</v>
      </c>
    </row>
    <row r="141" spans="2:28" ht="17">
      <c r="B141" s="45">
        <v>8</v>
      </c>
      <c r="C141" s="45">
        <v>132</v>
      </c>
      <c r="D141" s="7" t="s">
        <v>23</v>
      </c>
      <c r="E141" s="46" t="s">
        <v>1625</v>
      </c>
      <c r="F141" s="46" t="s">
        <v>24</v>
      </c>
      <c r="G141" s="46" t="s">
        <v>24</v>
      </c>
      <c r="H141" s="46" t="s">
        <v>35</v>
      </c>
      <c r="I141" s="47" t="s">
        <v>763</v>
      </c>
      <c r="J141" s="47">
        <v>0</v>
      </c>
      <c r="K141" s="47">
        <v>0</v>
      </c>
      <c r="L141" s="23">
        <v>0</v>
      </c>
      <c r="M141" s="56" t="s">
        <v>4942</v>
      </c>
      <c r="N141" s="47" t="s">
        <v>23</v>
      </c>
      <c r="O141" s="23" t="s">
        <v>23</v>
      </c>
      <c r="P141" s="47" t="s">
        <v>23</v>
      </c>
      <c r="Q141" s="23">
        <v>1616.5233999999998</v>
      </c>
      <c r="R141" s="46">
        <v>0</v>
      </c>
      <c r="S141" s="47">
        <v>0</v>
      </c>
      <c r="AB141" s="23">
        <v>0</v>
      </c>
    </row>
    <row r="142" spans="2:28" ht="34">
      <c r="B142" s="45" t="s">
        <v>7</v>
      </c>
      <c r="C142" s="45">
        <v>133</v>
      </c>
      <c r="J142" s="47" t="s">
        <v>31</v>
      </c>
      <c r="K142" s="47" t="s">
        <v>242</v>
      </c>
      <c r="L142" s="23" t="s">
        <v>798</v>
      </c>
      <c r="M142" s="56" t="s">
        <v>799</v>
      </c>
      <c r="N142" s="47" t="s">
        <v>74</v>
      </c>
      <c r="O142" s="23">
        <v>18.760000000000002</v>
      </c>
      <c r="P142" s="47">
        <v>24.29</v>
      </c>
      <c r="Q142" s="23">
        <v>455.68040000000002</v>
      </c>
      <c r="R142" s="46" t="s">
        <v>46</v>
      </c>
      <c r="S142" s="47" t="s">
        <v>1701</v>
      </c>
      <c r="AB142" s="23" t="s">
        <v>46</v>
      </c>
    </row>
    <row r="143" spans="2:28" ht="204">
      <c r="B143" s="45" t="s">
        <v>7</v>
      </c>
      <c r="C143" s="45">
        <v>134</v>
      </c>
      <c r="J143" s="47" t="s">
        <v>31</v>
      </c>
      <c r="K143" s="47" t="s">
        <v>242</v>
      </c>
      <c r="L143" s="23" t="s">
        <v>4349</v>
      </c>
      <c r="M143" s="56" t="s">
        <v>1036</v>
      </c>
      <c r="N143" s="47" t="s">
        <v>782</v>
      </c>
      <c r="O143" s="23">
        <v>2.21</v>
      </c>
      <c r="P143" s="47">
        <v>179.72</v>
      </c>
      <c r="Q143" s="23">
        <v>397.18119999999999</v>
      </c>
      <c r="R143" s="46" t="s">
        <v>33</v>
      </c>
      <c r="S143" s="47" t="s">
        <v>1701</v>
      </c>
      <c r="AB143" s="23" t="s">
        <v>33</v>
      </c>
    </row>
    <row r="144" spans="2:28" ht="68">
      <c r="B144" s="45" t="s">
        <v>7</v>
      </c>
      <c r="C144" s="45">
        <v>135</v>
      </c>
      <c r="J144" s="47" t="s">
        <v>31</v>
      </c>
      <c r="K144" s="47" t="s">
        <v>242</v>
      </c>
      <c r="L144" s="23" t="s">
        <v>4346</v>
      </c>
      <c r="M144" s="56" t="s">
        <v>1035</v>
      </c>
      <c r="N144" s="47" t="s">
        <v>534</v>
      </c>
      <c r="O144" s="23">
        <v>537.79</v>
      </c>
      <c r="P144" s="47">
        <v>1.42</v>
      </c>
      <c r="Q144" s="23">
        <v>763.66179999999986</v>
      </c>
      <c r="R144" s="46" t="s">
        <v>46</v>
      </c>
      <c r="S144" s="47" t="s">
        <v>1701</v>
      </c>
      <c r="AB144" s="23" t="s">
        <v>46</v>
      </c>
    </row>
    <row r="145" spans="2:28" ht="17">
      <c r="B145" s="45">
        <v>8</v>
      </c>
      <c r="C145" s="45">
        <v>136</v>
      </c>
      <c r="D145" s="7" t="s">
        <v>23</v>
      </c>
      <c r="E145" s="46" t="s">
        <v>1625</v>
      </c>
      <c r="F145" s="46" t="s">
        <v>24</v>
      </c>
      <c r="G145" s="46" t="s">
        <v>24</v>
      </c>
      <c r="H145" s="46" t="s">
        <v>35</v>
      </c>
      <c r="I145" s="47" t="s">
        <v>764</v>
      </c>
      <c r="J145" s="47">
        <v>0</v>
      </c>
      <c r="K145" s="47">
        <v>0</v>
      </c>
      <c r="L145" s="23">
        <v>0</v>
      </c>
      <c r="M145" s="56" t="s">
        <v>4943</v>
      </c>
      <c r="N145" s="47" t="s">
        <v>23</v>
      </c>
      <c r="O145" s="23" t="s">
        <v>23</v>
      </c>
      <c r="P145" s="47" t="s">
        <v>23</v>
      </c>
      <c r="Q145" s="23">
        <v>8865.2837</v>
      </c>
      <c r="R145" s="46">
        <v>0</v>
      </c>
      <c r="S145" s="47">
        <v>0</v>
      </c>
      <c r="AB145" s="23">
        <v>0</v>
      </c>
    </row>
    <row r="146" spans="2:28" ht="34">
      <c r="B146" s="45" t="s">
        <v>7</v>
      </c>
      <c r="C146" s="45">
        <v>137</v>
      </c>
      <c r="J146" s="47" t="s">
        <v>31</v>
      </c>
      <c r="K146" s="47" t="s">
        <v>242</v>
      </c>
      <c r="L146" s="23" t="s">
        <v>798</v>
      </c>
      <c r="M146" s="56" t="s">
        <v>799</v>
      </c>
      <c r="N146" s="47" t="s">
        <v>74</v>
      </c>
      <c r="O146" s="23">
        <v>185.99</v>
      </c>
      <c r="P146" s="47">
        <v>24.29</v>
      </c>
      <c r="Q146" s="23">
        <v>4517.6971000000003</v>
      </c>
      <c r="R146" s="46" t="s">
        <v>46</v>
      </c>
      <c r="S146" s="47" t="s">
        <v>1702</v>
      </c>
      <c r="AB146" s="23" t="s">
        <v>46</v>
      </c>
    </row>
    <row r="147" spans="2:28" ht="204">
      <c r="B147" s="45" t="s">
        <v>7</v>
      </c>
      <c r="C147" s="45">
        <v>138</v>
      </c>
      <c r="J147" s="47" t="s">
        <v>31</v>
      </c>
      <c r="K147" s="47" t="s">
        <v>242</v>
      </c>
      <c r="L147" s="23" t="s">
        <v>4349</v>
      </c>
      <c r="M147" s="56" t="s">
        <v>1036</v>
      </c>
      <c r="N147" s="47" t="s">
        <v>782</v>
      </c>
      <c r="O147" s="23">
        <v>10.74</v>
      </c>
      <c r="P147" s="47">
        <v>179.72</v>
      </c>
      <c r="Q147" s="23">
        <v>1930.1928</v>
      </c>
      <c r="R147" s="46" t="s">
        <v>33</v>
      </c>
      <c r="S147" s="47" t="s">
        <v>1702</v>
      </c>
      <c r="AB147" s="23" t="s">
        <v>33</v>
      </c>
    </row>
    <row r="148" spans="2:28" ht="68">
      <c r="B148" s="45" t="s">
        <v>7</v>
      </c>
      <c r="C148" s="45">
        <v>139</v>
      </c>
      <c r="J148" s="47" t="s">
        <v>31</v>
      </c>
      <c r="K148" s="47" t="s">
        <v>242</v>
      </c>
      <c r="L148" s="23" t="s">
        <v>4346</v>
      </c>
      <c r="M148" s="56" t="s">
        <v>1035</v>
      </c>
      <c r="N148" s="47" t="s">
        <v>534</v>
      </c>
      <c r="O148" s="23">
        <v>1702.39</v>
      </c>
      <c r="P148" s="47">
        <v>1.42</v>
      </c>
      <c r="Q148" s="23">
        <v>2417.3937999999998</v>
      </c>
      <c r="R148" s="46" t="s">
        <v>46</v>
      </c>
      <c r="S148" s="47" t="s">
        <v>1702</v>
      </c>
      <c r="AB148" s="23" t="s">
        <v>46</v>
      </c>
    </row>
    <row r="149" spans="2:28" ht="17">
      <c r="B149" s="45">
        <v>8</v>
      </c>
      <c r="C149" s="45">
        <v>140</v>
      </c>
      <c r="D149" s="7" t="s">
        <v>23</v>
      </c>
      <c r="E149" s="46" t="s">
        <v>1625</v>
      </c>
      <c r="F149" s="46" t="s">
        <v>24</v>
      </c>
      <c r="G149" s="46" t="s">
        <v>24</v>
      </c>
      <c r="H149" s="46" t="s">
        <v>35</v>
      </c>
      <c r="I149" s="47" t="s">
        <v>774</v>
      </c>
      <c r="J149" s="47">
        <v>0</v>
      </c>
      <c r="K149" s="47">
        <v>0</v>
      </c>
      <c r="L149" s="23">
        <v>0</v>
      </c>
      <c r="M149" s="56" t="s">
        <v>4944</v>
      </c>
      <c r="N149" s="47" t="s">
        <v>23</v>
      </c>
      <c r="O149" s="23" t="s">
        <v>23</v>
      </c>
      <c r="P149" s="47" t="s">
        <v>23</v>
      </c>
      <c r="Q149" s="23">
        <v>16247.993999999999</v>
      </c>
      <c r="R149" s="46">
        <v>0</v>
      </c>
      <c r="S149" s="47">
        <v>0</v>
      </c>
      <c r="AB149" s="23">
        <v>0</v>
      </c>
    </row>
    <row r="150" spans="2:28" ht="34">
      <c r="B150" s="45" t="s">
        <v>7</v>
      </c>
      <c r="C150" s="45">
        <v>141</v>
      </c>
      <c r="J150" s="47" t="s">
        <v>31</v>
      </c>
      <c r="K150" s="47" t="s">
        <v>242</v>
      </c>
      <c r="L150" s="23" t="s">
        <v>798</v>
      </c>
      <c r="M150" s="56" t="s">
        <v>799</v>
      </c>
      <c r="N150" s="47" t="s">
        <v>74</v>
      </c>
      <c r="O150" s="23">
        <v>257.38</v>
      </c>
      <c r="P150" s="47">
        <v>24.29</v>
      </c>
      <c r="Q150" s="23">
        <v>6251.7601999999997</v>
      </c>
      <c r="R150" s="46" t="s">
        <v>46</v>
      </c>
      <c r="S150" s="47" t="s">
        <v>1703</v>
      </c>
      <c r="AB150" s="23" t="s">
        <v>46</v>
      </c>
    </row>
    <row r="151" spans="2:28" ht="204">
      <c r="B151" s="45" t="s">
        <v>7</v>
      </c>
      <c r="C151" s="45">
        <v>142</v>
      </c>
      <c r="J151" s="47" t="s">
        <v>31</v>
      </c>
      <c r="K151" s="47" t="s">
        <v>242</v>
      </c>
      <c r="L151" s="23" t="s">
        <v>4349</v>
      </c>
      <c r="M151" s="56" t="s">
        <v>1036</v>
      </c>
      <c r="N151" s="47" t="s">
        <v>782</v>
      </c>
      <c r="O151" s="23">
        <v>23.45</v>
      </c>
      <c r="P151" s="47">
        <v>179.72</v>
      </c>
      <c r="Q151" s="23">
        <v>4214.4340000000002</v>
      </c>
      <c r="R151" s="46" t="s">
        <v>33</v>
      </c>
      <c r="S151" s="47" t="s">
        <v>1703</v>
      </c>
      <c r="AB151" s="23" t="s">
        <v>33</v>
      </c>
    </row>
    <row r="152" spans="2:28" ht="68">
      <c r="B152" s="45" t="s">
        <v>7</v>
      </c>
      <c r="C152" s="45">
        <v>143</v>
      </c>
      <c r="J152" s="47" t="s">
        <v>31</v>
      </c>
      <c r="K152" s="47" t="s">
        <v>242</v>
      </c>
      <c r="L152" s="23" t="s">
        <v>4346</v>
      </c>
      <c r="M152" s="56" t="s">
        <v>1035</v>
      </c>
      <c r="N152" s="47" t="s">
        <v>534</v>
      </c>
      <c r="O152" s="23">
        <v>4071.69</v>
      </c>
      <c r="P152" s="47">
        <v>1.42</v>
      </c>
      <c r="Q152" s="23">
        <v>5781.7997999999998</v>
      </c>
      <c r="R152" s="46" t="s">
        <v>46</v>
      </c>
      <c r="S152" s="47" t="s">
        <v>1703</v>
      </c>
      <c r="AB152" s="23" t="s">
        <v>46</v>
      </c>
    </row>
    <row r="153" spans="2:28" ht="17">
      <c r="B153" s="45">
        <v>8</v>
      </c>
      <c r="C153" s="45">
        <v>144</v>
      </c>
      <c r="D153" s="7" t="s">
        <v>23</v>
      </c>
      <c r="E153" s="46" t="s">
        <v>1625</v>
      </c>
      <c r="F153" s="46" t="s">
        <v>24</v>
      </c>
      <c r="G153" s="46" t="s">
        <v>24</v>
      </c>
      <c r="H153" s="46" t="s">
        <v>35</v>
      </c>
      <c r="I153" s="47" t="s">
        <v>775</v>
      </c>
      <c r="J153" s="47">
        <v>0</v>
      </c>
      <c r="K153" s="47">
        <v>0</v>
      </c>
      <c r="L153" s="23">
        <v>0</v>
      </c>
      <c r="M153" s="56" t="s">
        <v>4945</v>
      </c>
      <c r="N153" s="47" t="s">
        <v>23</v>
      </c>
      <c r="O153" s="23" t="s">
        <v>23</v>
      </c>
      <c r="P153" s="47" t="s">
        <v>23</v>
      </c>
      <c r="Q153" s="23">
        <v>10076.8164</v>
      </c>
      <c r="R153" s="46">
        <v>0</v>
      </c>
      <c r="S153" s="47">
        <v>0</v>
      </c>
      <c r="AB153" s="23">
        <v>0</v>
      </c>
    </row>
    <row r="154" spans="2:28" ht="34">
      <c r="B154" s="45" t="s">
        <v>7</v>
      </c>
      <c r="C154" s="45">
        <v>145</v>
      </c>
      <c r="J154" s="47" t="s">
        <v>31</v>
      </c>
      <c r="K154" s="47" t="s">
        <v>242</v>
      </c>
      <c r="L154" s="23" t="s">
        <v>798</v>
      </c>
      <c r="M154" s="56" t="s">
        <v>799</v>
      </c>
      <c r="N154" s="47" t="s">
        <v>74</v>
      </c>
      <c r="O154" s="23">
        <v>108.7</v>
      </c>
      <c r="P154" s="47">
        <v>24.29</v>
      </c>
      <c r="Q154" s="23">
        <v>2640.3229999999999</v>
      </c>
      <c r="R154" s="46" t="s">
        <v>46</v>
      </c>
      <c r="S154" s="47" t="s">
        <v>1704</v>
      </c>
      <c r="AB154" s="23" t="s">
        <v>46</v>
      </c>
    </row>
    <row r="155" spans="2:28" ht="204">
      <c r="B155" s="45" t="s">
        <v>7</v>
      </c>
      <c r="C155" s="45">
        <v>146</v>
      </c>
      <c r="J155" s="47" t="s">
        <v>31</v>
      </c>
      <c r="K155" s="47" t="s">
        <v>242</v>
      </c>
      <c r="L155" s="23" t="s">
        <v>4349</v>
      </c>
      <c r="M155" s="56" t="s">
        <v>1036</v>
      </c>
      <c r="N155" s="47" t="s">
        <v>782</v>
      </c>
      <c r="O155" s="23">
        <v>18.100000000000001</v>
      </c>
      <c r="P155" s="47">
        <v>179.72</v>
      </c>
      <c r="Q155" s="23">
        <v>3252.9320000000002</v>
      </c>
      <c r="R155" s="46" t="s">
        <v>33</v>
      </c>
      <c r="S155" s="47" t="s">
        <v>1704</v>
      </c>
      <c r="AB155" s="23" t="s">
        <v>33</v>
      </c>
    </row>
    <row r="156" spans="2:28" ht="68">
      <c r="B156" s="45" t="s">
        <v>7</v>
      </c>
      <c r="C156" s="45">
        <v>147</v>
      </c>
      <c r="J156" s="47" t="s">
        <v>31</v>
      </c>
      <c r="K156" s="47" t="s">
        <v>242</v>
      </c>
      <c r="L156" s="23" t="s">
        <v>4346</v>
      </c>
      <c r="M156" s="56" t="s">
        <v>1035</v>
      </c>
      <c r="N156" s="47" t="s">
        <v>534</v>
      </c>
      <c r="O156" s="23">
        <v>2946.17</v>
      </c>
      <c r="P156" s="47">
        <v>1.42</v>
      </c>
      <c r="Q156" s="23">
        <v>4183.5613999999996</v>
      </c>
      <c r="R156" s="46" t="s">
        <v>46</v>
      </c>
      <c r="S156" s="47" t="s">
        <v>1704</v>
      </c>
      <c r="AB156" s="23" t="s">
        <v>46</v>
      </c>
    </row>
    <row r="157" spans="2:28" ht="17">
      <c r="B157" s="45">
        <v>8</v>
      </c>
      <c r="C157" s="45">
        <v>148</v>
      </c>
      <c r="D157" s="7" t="s">
        <v>23</v>
      </c>
      <c r="E157" s="46" t="s">
        <v>1625</v>
      </c>
      <c r="F157" s="46" t="s">
        <v>24</v>
      </c>
      <c r="G157" s="46" t="s">
        <v>24</v>
      </c>
      <c r="H157" s="46" t="s">
        <v>35</v>
      </c>
      <c r="I157" s="47" t="s">
        <v>781</v>
      </c>
      <c r="J157" s="47">
        <v>0</v>
      </c>
      <c r="K157" s="47">
        <v>0</v>
      </c>
      <c r="L157" s="23">
        <v>0</v>
      </c>
      <c r="M157" s="56" t="s">
        <v>4946</v>
      </c>
      <c r="N157" s="47" t="s">
        <v>23</v>
      </c>
      <c r="O157" s="23" t="s">
        <v>23</v>
      </c>
      <c r="P157" s="47" t="s">
        <v>23</v>
      </c>
      <c r="Q157" s="23">
        <v>3797.7481999999995</v>
      </c>
      <c r="R157" s="46">
        <v>0</v>
      </c>
      <c r="S157" s="47">
        <v>0</v>
      </c>
      <c r="AB157" s="23">
        <v>0</v>
      </c>
    </row>
    <row r="158" spans="2:28" ht="85">
      <c r="B158" s="45" t="s">
        <v>7</v>
      </c>
      <c r="C158" s="45">
        <v>149</v>
      </c>
      <c r="J158" s="47" t="s">
        <v>31</v>
      </c>
      <c r="K158" s="47" t="s">
        <v>242</v>
      </c>
      <c r="L158" s="23" t="s">
        <v>789</v>
      </c>
      <c r="M158" s="56" t="s">
        <v>790</v>
      </c>
      <c r="N158" s="47" t="s">
        <v>534</v>
      </c>
      <c r="O158" s="23">
        <v>571.42999999999995</v>
      </c>
      <c r="P158" s="47">
        <v>4.6399999999999997</v>
      </c>
      <c r="Q158" s="23">
        <v>2651.4351999999994</v>
      </c>
      <c r="R158" s="46" t="s">
        <v>46</v>
      </c>
      <c r="S158" s="47" t="s">
        <v>1705</v>
      </c>
      <c r="AB158" s="23" t="s">
        <v>46</v>
      </c>
    </row>
    <row r="159" spans="2:28" ht="51">
      <c r="B159" s="45" t="s">
        <v>7</v>
      </c>
      <c r="C159" s="45">
        <v>150</v>
      </c>
      <c r="J159" s="47" t="s">
        <v>31</v>
      </c>
      <c r="K159" s="47" t="s">
        <v>242</v>
      </c>
      <c r="L159" s="23" t="s">
        <v>793</v>
      </c>
      <c r="M159" s="56" t="s">
        <v>794</v>
      </c>
      <c r="N159" s="47" t="s">
        <v>74</v>
      </c>
      <c r="O159" s="23">
        <v>17.03</v>
      </c>
      <c r="P159" s="47">
        <v>33.020000000000003</v>
      </c>
      <c r="Q159" s="23">
        <v>562.33060000000012</v>
      </c>
      <c r="R159" s="46" t="s">
        <v>46</v>
      </c>
      <c r="S159" s="47" t="s">
        <v>1705</v>
      </c>
      <c r="AB159" s="23" t="s">
        <v>46</v>
      </c>
    </row>
    <row r="160" spans="2:28" ht="34">
      <c r="B160" s="45" t="s">
        <v>7</v>
      </c>
      <c r="C160" s="45">
        <v>151</v>
      </c>
      <c r="J160" s="47" t="s">
        <v>31</v>
      </c>
      <c r="K160" s="47" t="s">
        <v>242</v>
      </c>
      <c r="L160" s="23" t="s">
        <v>795</v>
      </c>
      <c r="M160" s="56" t="s">
        <v>796</v>
      </c>
      <c r="N160" s="47" t="s">
        <v>74</v>
      </c>
      <c r="O160" s="23">
        <v>17.03</v>
      </c>
      <c r="P160" s="47">
        <v>11.81</v>
      </c>
      <c r="Q160" s="23">
        <v>201.12430000000003</v>
      </c>
      <c r="R160" s="46" t="s">
        <v>46</v>
      </c>
      <c r="S160" s="47" t="s">
        <v>1705</v>
      </c>
      <c r="AB160" s="23" t="s">
        <v>46</v>
      </c>
    </row>
    <row r="161" spans="2:28" ht="17">
      <c r="B161" s="45" t="s">
        <v>7</v>
      </c>
      <c r="C161" s="45">
        <v>152</v>
      </c>
      <c r="J161" s="47" t="s">
        <v>31</v>
      </c>
      <c r="K161" s="47" t="s">
        <v>242</v>
      </c>
      <c r="L161" s="23" t="s">
        <v>4353</v>
      </c>
      <c r="M161" s="56" t="s">
        <v>792</v>
      </c>
      <c r="N161" s="47" t="s">
        <v>534</v>
      </c>
      <c r="O161" s="23">
        <v>571.42999999999995</v>
      </c>
      <c r="P161" s="47">
        <v>0.67</v>
      </c>
      <c r="Q161" s="23">
        <v>382.85809999999998</v>
      </c>
      <c r="R161" s="46" t="s">
        <v>46</v>
      </c>
      <c r="S161" s="47" t="s">
        <v>1705</v>
      </c>
      <c r="AB161" s="23" t="s">
        <v>46</v>
      </c>
    </row>
    <row r="162" spans="2:28" ht="17">
      <c r="B162" s="45">
        <v>8</v>
      </c>
      <c r="C162" s="45">
        <v>153</v>
      </c>
      <c r="D162" s="7" t="s">
        <v>23</v>
      </c>
      <c r="E162" s="46" t="s">
        <v>1625</v>
      </c>
      <c r="F162" s="46" t="s">
        <v>24</v>
      </c>
      <c r="G162" s="46" t="s">
        <v>24</v>
      </c>
      <c r="H162" s="46" t="s">
        <v>35</v>
      </c>
      <c r="I162" s="47" t="s">
        <v>1062</v>
      </c>
      <c r="J162" s="47">
        <v>0</v>
      </c>
      <c r="K162" s="47">
        <v>0</v>
      </c>
      <c r="L162" s="23">
        <v>0</v>
      </c>
      <c r="M162" s="56" t="s">
        <v>4947</v>
      </c>
      <c r="N162" s="47" t="s">
        <v>23</v>
      </c>
      <c r="O162" s="23" t="s">
        <v>23</v>
      </c>
      <c r="P162" s="47" t="s">
        <v>23</v>
      </c>
      <c r="Q162" s="23">
        <v>6417.1680999999999</v>
      </c>
      <c r="R162" s="46">
        <v>0</v>
      </c>
      <c r="S162" s="47">
        <v>0</v>
      </c>
      <c r="AB162" s="23">
        <v>0</v>
      </c>
    </row>
    <row r="163" spans="2:28" ht="51">
      <c r="B163" s="45" t="s">
        <v>7</v>
      </c>
      <c r="C163" s="45">
        <v>154</v>
      </c>
      <c r="J163" s="47" t="s">
        <v>31</v>
      </c>
      <c r="K163" s="47" t="s">
        <v>242</v>
      </c>
      <c r="L163" s="23" t="s">
        <v>1635</v>
      </c>
      <c r="M163" s="56" t="s">
        <v>1636</v>
      </c>
      <c r="N163" s="47" t="s">
        <v>74</v>
      </c>
      <c r="O163" s="23">
        <v>53.39</v>
      </c>
      <c r="P163" s="47">
        <v>58.66</v>
      </c>
      <c r="Q163" s="23">
        <v>3131.8573999999999</v>
      </c>
      <c r="R163" s="46" t="s">
        <v>33</v>
      </c>
      <c r="S163" s="47" t="s">
        <v>1706</v>
      </c>
      <c r="AB163" s="23" t="s">
        <v>33</v>
      </c>
    </row>
    <row r="164" spans="2:28" ht="68">
      <c r="B164" s="45" t="s">
        <v>7</v>
      </c>
      <c r="C164" s="45">
        <v>155</v>
      </c>
      <c r="J164" s="47" t="s">
        <v>31</v>
      </c>
      <c r="K164" s="47" t="s">
        <v>242</v>
      </c>
      <c r="L164" s="23" t="s">
        <v>4346</v>
      </c>
      <c r="M164" s="56" t="s">
        <v>1035</v>
      </c>
      <c r="N164" s="47" t="s">
        <v>534</v>
      </c>
      <c r="O164" s="23">
        <v>1381.78</v>
      </c>
      <c r="P164" s="47">
        <v>1.42</v>
      </c>
      <c r="Q164" s="23">
        <v>1962.1275999999998</v>
      </c>
      <c r="R164" s="46" t="s">
        <v>46</v>
      </c>
      <c r="S164" s="47" t="s">
        <v>1706</v>
      </c>
      <c r="AB164" s="23" t="s">
        <v>46</v>
      </c>
    </row>
    <row r="165" spans="2:28" ht="204">
      <c r="B165" s="45" t="s">
        <v>7</v>
      </c>
      <c r="C165" s="45">
        <v>156</v>
      </c>
      <c r="J165" s="47" t="s">
        <v>31</v>
      </c>
      <c r="K165" s="47" t="s">
        <v>242</v>
      </c>
      <c r="L165" s="23" t="s">
        <v>4348</v>
      </c>
      <c r="M165" s="56" t="s">
        <v>1034</v>
      </c>
      <c r="N165" s="47" t="s">
        <v>782</v>
      </c>
      <c r="O165" s="23">
        <v>7.31</v>
      </c>
      <c r="P165" s="47">
        <v>181.01</v>
      </c>
      <c r="Q165" s="23">
        <v>1323.1831</v>
      </c>
      <c r="R165" s="46" t="s">
        <v>33</v>
      </c>
      <c r="S165" s="47" t="s">
        <v>1706</v>
      </c>
      <c r="AB165" s="23" t="s">
        <v>33</v>
      </c>
    </row>
    <row r="166" spans="2:28" ht="17">
      <c r="B166" s="45">
        <v>8</v>
      </c>
      <c r="C166" s="45">
        <v>157</v>
      </c>
      <c r="D166" s="7" t="s">
        <v>23</v>
      </c>
      <c r="E166" s="46" t="s">
        <v>1625</v>
      </c>
      <c r="F166" s="46" t="s">
        <v>24</v>
      </c>
      <c r="G166" s="46" t="s">
        <v>24</v>
      </c>
      <c r="H166" s="46" t="s">
        <v>35</v>
      </c>
      <c r="I166" s="47" t="s">
        <v>1056</v>
      </c>
      <c r="J166" s="47">
        <v>0</v>
      </c>
      <c r="K166" s="47">
        <v>0</v>
      </c>
      <c r="L166" s="23">
        <v>0</v>
      </c>
      <c r="M166" s="56" t="s">
        <v>4948</v>
      </c>
      <c r="N166" s="47" t="s">
        <v>23</v>
      </c>
      <c r="O166" s="23" t="s">
        <v>23</v>
      </c>
      <c r="P166" s="47" t="s">
        <v>23</v>
      </c>
      <c r="Q166" s="23">
        <v>982.80539999999985</v>
      </c>
      <c r="R166" s="46">
        <v>0</v>
      </c>
      <c r="S166" s="47">
        <v>0</v>
      </c>
      <c r="AB166" s="23">
        <v>0</v>
      </c>
    </row>
    <row r="167" spans="2:28" ht="34">
      <c r="B167" s="45" t="s">
        <v>7</v>
      </c>
      <c r="C167" s="45">
        <v>158</v>
      </c>
      <c r="J167" s="47" t="s">
        <v>31</v>
      </c>
      <c r="K167" s="47" t="s">
        <v>242</v>
      </c>
      <c r="L167" s="23" t="s">
        <v>798</v>
      </c>
      <c r="M167" s="56" t="s">
        <v>799</v>
      </c>
      <c r="N167" s="47" t="s">
        <v>74</v>
      </c>
      <c r="O167" s="23">
        <v>12.34</v>
      </c>
      <c r="P167" s="47">
        <v>24.29</v>
      </c>
      <c r="Q167" s="23">
        <v>299.73859999999996</v>
      </c>
      <c r="R167" s="46" t="s">
        <v>46</v>
      </c>
      <c r="S167" s="47" t="s">
        <v>1707</v>
      </c>
      <c r="AB167" s="23" t="s">
        <v>46</v>
      </c>
    </row>
    <row r="168" spans="2:28" ht="204">
      <c r="B168" s="45" t="s">
        <v>7</v>
      </c>
      <c r="C168" s="45">
        <v>159</v>
      </c>
      <c r="J168" s="47" t="s">
        <v>31</v>
      </c>
      <c r="K168" s="47" t="s">
        <v>242</v>
      </c>
      <c r="L168" s="23" t="s">
        <v>4349</v>
      </c>
      <c r="M168" s="56" t="s">
        <v>1036</v>
      </c>
      <c r="N168" s="47" t="s">
        <v>782</v>
      </c>
      <c r="O168" s="23">
        <v>1.94</v>
      </c>
      <c r="P168" s="47">
        <v>179.72</v>
      </c>
      <c r="Q168" s="23">
        <v>348.65679999999998</v>
      </c>
      <c r="R168" s="46" t="s">
        <v>33</v>
      </c>
      <c r="S168" s="47" t="s">
        <v>1707</v>
      </c>
      <c r="AB168" s="23" t="s">
        <v>33</v>
      </c>
    </row>
    <row r="169" spans="2:28" ht="68">
      <c r="B169" s="45" t="s">
        <v>7</v>
      </c>
      <c r="C169" s="45">
        <v>160</v>
      </c>
      <c r="J169" s="47" t="s">
        <v>31</v>
      </c>
      <c r="K169" s="47" t="s">
        <v>242</v>
      </c>
      <c r="L169" s="23" t="s">
        <v>4346</v>
      </c>
      <c r="M169" s="56" t="s">
        <v>1035</v>
      </c>
      <c r="N169" s="47" t="s">
        <v>534</v>
      </c>
      <c r="O169" s="23">
        <v>235.5</v>
      </c>
      <c r="P169" s="47">
        <v>1.42</v>
      </c>
      <c r="Q169" s="23">
        <v>334.40999999999997</v>
      </c>
      <c r="R169" s="46" t="s">
        <v>46</v>
      </c>
      <c r="S169" s="47" t="s">
        <v>1707</v>
      </c>
      <c r="AB169" s="23" t="s">
        <v>46</v>
      </c>
    </row>
    <row r="170" spans="2:28" ht="17">
      <c r="B170" s="45">
        <v>8</v>
      </c>
      <c r="C170" s="45">
        <v>161</v>
      </c>
      <c r="D170" s="7" t="s">
        <v>23</v>
      </c>
      <c r="E170" s="46" t="s">
        <v>1625</v>
      </c>
      <c r="F170" s="46" t="s">
        <v>24</v>
      </c>
      <c r="G170" s="46" t="s">
        <v>24</v>
      </c>
      <c r="H170" s="46" t="s">
        <v>35</v>
      </c>
      <c r="I170" s="47" t="s">
        <v>1049</v>
      </c>
      <c r="J170" s="47">
        <v>0</v>
      </c>
      <c r="K170" s="47">
        <v>0</v>
      </c>
      <c r="L170" s="23">
        <v>0</v>
      </c>
      <c r="M170" s="56" t="s">
        <v>4949</v>
      </c>
      <c r="N170" s="47" t="s">
        <v>23</v>
      </c>
      <c r="O170" s="23" t="s">
        <v>23</v>
      </c>
      <c r="P170" s="47" t="s">
        <v>23</v>
      </c>
      <c r="Q170" s="23">
        <v>359419.62670000002</v>
      </c>
      <c r="R170" s="46">
        <v>0</v>
      </c>
      <c r="S170" s="47">
        <v>0</v>
      </c>
      <c r="AB170" s="23">
        <v>0</v>
      </c>
    </row>
    <row r="171" spans="2:28" ht="34">
      <c r="B171" s="45" t="s">
        <v>7</v>
      </c>
      <c r="C171" s="45">
        <v>162</v>
      </c>
      <c r="J171" s="47" t="s">
        <v>31</v>
      </c>
      <c r="K171" s="47" t="s">
        <v>242</v>
      </c>
      <c r="L171" s="23" t="s">
        <v>798</v>
      </c>
      <c r="M171" s="56" t="s">
        <v>799</v>
      </c>
      <c r="N171" s="47" t="s">
        <v>74</v>
      </c>
      <c r="O171" s="23">
        <v>2983.83</v>
      </c>
      <c r="P171" s="47">
        <v>24.29</v>
      </c>
      <c r="Q171" s="23">
        <v>72477.2307</v>
      </c>
      <c r="R171" s="46" t="s">
        <v>46</v>
      </c>
      <c r="S171" s="47" t="s">
        <v>1708</v>
      </c>
      <c r="AB171" s="23" t="s">
        <v>46</v>
      </c>
    </row>
    <row r="172" spans="2:28" ht="204">
      <c r="B172" s="45" t="s">
        <v>7</v>
      </c>
      <c r="C172" s="45">
        <v>163</v>
      </c>
      <c r="J172" s="47" t="s">
        <v>31</v>
      </c>
      <c r="K172" s="47" t="s">
        <v>242</v>
      </c>
      <c r="L172" s="23" t="s">
        <v>4349</v>
      </c>
      <c r="M172" s="56" t="s">
        <v>1036</v>
      </c>
      <c r="N172" s="47" t="s">
        <v>782</v>
      </c>
      <c r="O172" s="23">
        <v>825.57</v>
      </c>
      <c r="P172" s="47">
        <v>179.72</v>
      </c>
      <c r="Q172" s="23">
        <v>148371.44040000002</v>
      </c>
      <c r="R172" s="46" t="s">
        <v>33</v>
      </c>
      <c r="S172" s="47" t="s">
        <v>1708</v>
      </c>
      <c r="AB172" s="23" t="s">
        <v>33</v>
      </c>
    </row>
    <row r="173" spans="2:28" ht="68">
      <c r="B173" s="45" t="s">
        <v>7</v>
      </c>
      <c r="C173" s="45">
        <v>164</v>
      </c>
      <c r="J173" s="47" t="s">
        <v>31</v>
      </c>
      <c r="K173" s="47" t="s">
        <v>242</v>
      </c>
      <c r="L173" s="23" t="s">
        <v>4346</v>
      </c>
      <c r="M173" s="56" t="s">
        <v>1035</v>
      </c>
      <c r="N173" s="47" t="s">
        <v>534</v>
      </c>
      <c r="O173" s="23">
        <v>97585.18</v>
      </c>
      <c r="P173" s="47">
        <v>1.42</v>
      </c>
      <c r="Q173" s="23">
        <v>138570.95559999999</v>
      </c>
      <c r="R173" s="46" t="s">
        <v>46</v>
      </c>
      <c r="S173" s="47" t="s">
        <v>1708</v>
      </c>
      <c r="AB173" s="23" t="s">
        <v>46</v>
      </c>
    </row>
    <row r="174" spans="2:28" ht="17">
      <c r="B174" s="45">
        <v>8</v>
      </c>
      <c r="C174" s="45">
        <v>165</v>
      </c>
      <c r="D174" s="7" t="s">
        <v>23</v>
      </c>
      <c r="E174" s="46" t="s">
        <v>1625</v>
      </c>
      <c r="F174" s="46" t="s">
        <v>24</v>
      </c>
      <c r="G174" s="46" t="s">
        <v>24</v>
      </c>
      <c r="H174" s="46" t="s">
        <v>35</v>
      </c>
      <c r="I174" s="47" t="s">
        <v>1050</v>
      </c>
      <c r="J174" s="47">
        <v>0</v>
      </c>
      <c r="K174" s="47">
        <v>0</v>
      </c>
      <c r="L174" s="23">
        <v>0</v>
      </c>
      <c r="M174" s="56" t="s">
        <v>4950</v>
      </c>
      <c r="N174" s="47" t="s">
        <v>23</v>
      </c>
      <c r="O174" s="23" t="s">
        <v>23</v>
      </c>
      <c r="P174" s="47" t="s">
        <v>23</v>
      </c>
      <c r="Q174" s="23">
        <v>356.55050000000006</v>
      </c>
      <c r="R174" s="46">
        <v>0</v>
      </c>
      <c r="S174" s="47">
        <v>0</v>
      </c>
      <c r="AB174" s="23">
        <v>0</v>
      </c>
    </row>
    <row r="175" spans="2:28" ht="34">
      <c r="B175" s="45" t="s">
        <v>7</v>
      </c>
      <c r="C175" s="45">
        <v>166</v>
      </c>
      <c r="J175" s="47" t="s">
        <v>31</v>
      </c>
      <c r="K175" s="47" t="s">
        <v>242</v>
      </c>
      <c r="L175" s="23" t="s">
        <v>798</v>
      </c>
      <c r="M175" s="56" t="s">
        <v>799</v>
      </c>
      <c r="N175" s="47" t="s">
        <v>74</v>
      </c>
      <c r="O175" s="23">
        <v>6.03</v>
      </c>
      <c r="P175" s="47">
        <v>24.29</v>
      </c>
      <c r="Q175" s="23">
        <v>146.46870000000001</v>
      </c>
      <c r="R175" s="46" t="s">
        <v>46</v>
      </c>
      <c r="S175" s="47" t="s">
        <v>1709</v>
      </c>
      <c r="AB175" s="23" t="s">
        <v>46</v>
      </c>
    </row>
    <row r="176" spans="2:28" ht="204">
      <c r="B176" s="45" t="s">
        <v>7</v>
      </c>
      <c r="C176" s="45">
        <v>167</v>
      </c>
      <c r="J176" s="47" t="s">
        <v>31</v>
      </c>
      <c r="K176" s="47" t="s">
        <v>242</v>
      </c>
      <c r="L176" s="23" t="s">
        <v>4349</v>
      </c>
      <c r="M176" s="56" t="s">
        <v>1036</v>
      </c>
      <c r="N176" s="47" t="s">
        <v>782</v>
      </c>
      <c r="O176" s="23">
        <v>0.63</v>
      </c>
      <c r="P176" s="47">
        <v>179.72</v>
      </c>
      <c r="Q176" s="23">
        <v>113.2236</v>
      </c>
      <c r="R176" s="46" t="s">
        <v>33</v>
      </c>
      <c r="S176" s="47" t="s">
        <v>1709</v>
      </c>
      <c r="AB176" s="23" t="s">
        <v>33</v>
      </c>
    </row>
    <row r="177" spans="2:28" ht="68">
      <c r="B177" s="45" t="s">
        <v>7</v>
      </c>
      <c r="C177" s="45">
        <v>168</v>
      </c>
      <c r="J177" s="47" t="s">
        <v>31</v>
      </c>
      <c r="K177" s="47" t="s">
        <v>242</v>
      </c>
      <c r="L177" s="23" t="s">
        <v>4346</v>
      </c>
      <c r="M177" s="56" t="s">
        <v>1035</v>
      </c>
      <c r="N177" s="47" t="s">
        <v>534</v>
      </c>
      <c r="O177" s="23">
        <v>68.209999999999994</v>
      </c>
      <c r="P177" s="47">
        <v>1.42</v>
      </c>
      <c r="Q177" s="23">
        <v>96.858199999999982</v>
      </c>
      <c r="R177" s="46" t="s">
        <v>46</v>
      </c>
      <c r="S177" s="47" t="s">
        <v>1709</v>
      </c>
      <c r="AB177" s="23" t="s">
        <v>46</v>
      </c>
    </row>
    <row r="178" spans="2:28" ht="17">
      <c r="B178" s="45">
        <v>8</v>
      </c>
      <c r="C178" s="45">
        <v>169</v>
      </c>
      <c r="D178" s="7" t="s">
        <v>23</v>
      </c>
      <c r="E178" s="46" t="s">
        <v>1625</v>
      </c>
      <c r="F178" s="46" t="s">
        <v>24</v>
      </c>
      <c r="G178" s="46" t="s">
        <v>24</v>
      </c>
      <c r="H178" s="46" t="s">
        <v>35</v>
      </c>
      <c r="I178" s="47" t="s">
        <v>1048</v>
      </c>
      <c r="J178" s="47">
        <v>0</v>
      </c>
      <c r="K178" s="47">
        <v>0</v>
      </c>
      <c r="L178" s="23">
        <v>0</v>
      </c>
      <c r="M178" s="56" t="s">
        <v>4951</v>
      </c>
      <c r="N178" s="47" t="s">
        <v>23</v>
      </c>
      <c r="O178" s="23" t="s">
        <v>23</v>
      </c>
      <c r="P178" s="47" t="s">
        <v>23</v>
      </c>
      <c r="Q178" s="23">
        <v>80506.337899999999</v>
      </c>
      <c r="R178" s="46">
        <v>0</v>
      </c>
      <c r="S178" s="47">
        <v>0</v>
      </c>
      <c r="AB178" s="23">
        <v>0</v>
      </c>
    </row>
    <row r="179" spans="2:28" ht="34">
      <c r="B179" s="45" t="s">
        <v>7</v>
      </c>
      <c r="C179" s="45">
        <v>170</v>
      </c>
      <c r="J179" s="47" t="s">
        <v>31</v>
      </c>
      <c r="K179" s="47" t="s">
        <v>242</v>
      </c>
      <c r="L179" s="23" t="s">
        <v>798</v>
      </c>
      <c r="M179" s="56" t="s">
        <v>799</v>
      </c>
      <c r="N179" s="47" t="s">
        <v>74</v>
      </c>
      <c r="O179" s="23">
        <v>515.29</v>
      </c>
      <c r="P179" s="47">
        <v>24.29</v>
      </c>
      <c r="Q179" s="23">
        <v>12516.3941</v>
      </c>
      <c r="R179" s="46" t="s">
        <v>46</v>
      </c>
      <c r="S179" s="47" t="s">
        <v>1710</v>
      </c>
      <c r="AB179" s="23" t="s">
        <v>46</v>
      </c>
    </row>
    <row r="180" spans="2:28" ht="204">
      <c r="B180" s="45" t="s">
        <v>7</v>
      </c>
      <c r="C180" s="45">
        <v>171</v>
      </c>
      <c r="J180" s="47" t="s">
        <v>31</v>
      </c>
      <c r="K180" s="47" t="s">
        <v>242</v>
      </c>
      <c r="L180" s="23" t="s">
        <v>4349</v>
      </c>
      <c r="M180" s="56" t="s">
        <v>1036</v>
      </c>
      <c r="N180" s="47" t="s">
        <v>782</v>
      </c>
      <c r="O180" s="23">
        <v>191.97</v>
      </c>
      <c r="P180" s="47">
        <v>179.72</v>
      </c>
      <c r="Q180" s="23">
        <v>34500.848400000003</v>
      </c>
      <c r="R180" s="46" t="s">
        <v>33</v>
      </c>
      <c r="S180" s="47" t="s">
        <v>1710</v>
      </c>
      <c r="AB180" s="23" t="s">
        <v>33</v>
      </c>
    </row>
    <row r="181" spans="2:28" ht="68">
      <c r="B181" s="45" t="s">
        <v>7</v>
      </c>
      <c r="C181" s="45">
        <v>172</v>
      </c>
      <c r="J181" s="47" t="s">
        <v>31</v>
      </c>
      <c r="K181" s="47" t="s">
        <v>242</v>
      </c>
      <c r="L181" s="23" t="s">
        <v>4346</v>
      </c>
      <c r="M181" s="56" t="s">
        <v>1035</v>
      </c>
      <c r="N181" s="47" t="s">
        <v>534</v>
      </c>
      <c r="O181" s="23">
        <v>23583.87</v>
      </c>
      <c r="P181" s="47">
        <v>1.42</v>
      </c>
      <c r="Q181" s="23">
        <v>33489.095399999998</v>
      </c>
      <c r="R181" s="46" t="s">
        <v>46</v>
      </c>
      <c r="S181" s="47" t="s">
        <v>1710</v>
      </c>
      <c r="AB181" s="23" t="s">
        <v>46</v>
      </c>
    </row>
    <row r="182" spans="2:28" ht="17">
      <c r="B182" s="45">
        <v>6</v>
      </c>
      <c r="C182" s="45">
        <v>173</v>
      </c>
      <c r="D182" s="7" t="s">
        <v>23</v>
      </c>
      <c r="E182" s="46" t="s">
        <v>1625</v>
      </c>
      <c r="F182" s="46" t="s">
        <v>24</v>
      </c>
      <c r="G182" s="46" t="s">
        <v>24</v>
      </c>
      <c r="H182" s="46" t="s">
        <v>35</v>
      </c>
      <c r="I182" s="47" t="s">
        <v>731</v>
      </c>
      <c r="J182" s="47">
        <v>0</v>
      </c>
      <c r="K182" s="47">
        <v>0</v>
      </c>
      <c r="L182" s="23">
        <v>0</v>
      </c>
      <c r="M182" s="56" t="s">
        <v>732</v>
      </c>
      <c r="N182" s="47" t="s">
        <v>23</v>
      </c>
      <c r="O182" s="23" t="s">
        <v>23</v>
      </c>
      <c r="P182" s="47" t="s">
        <v>23</v>
      </c>
      <c r="Q182" s="23">
        <v>302491.51370000001</v>
      </c>
      <c r="R182" s="46">
        <v>0</v>
      </c>
      <c r="S182" s="47">
        <v>0</v>
      </c>
      <c r="AB182" s="23">
        <v>0</v>
      </c>
    </row>
    <row r="183" spans="2:28" ht="17">
      <c r="B183" s="45">
        <v>7</v>
      </c>
      <c r="C183" s="45">
        <v>174</v>
      </c>
      <c r="D183" s="7" t="s">
        <v>23</v>
      </c>
      <c r="E183" s="46" t="s">
        <v>1625</v>
      </c>
      <c r="F183" s="46" t="s">
        <v>24</v>
      </c>
      <c r="G183" s="46" t="s">
        <v>24</v>
      </c>
      <c r="H183" s="46" t="s">
        <v>35</v>
      </c>
      <c r="I183" s="47" t="s">
        <v>733</v>
      </c>
      <c r="J183" s="47">
        <v>0</v>
      </c>
      <c r="K183" s="47">
        <v>0</v>
      </c>
      <c r="L183" s="23">
        <v>0</v>
      </c>
      <c r="M183" s="56" t="s">
        <v>734</v>
      </c>
      <c r="N183" s="47" t="s">
        <v>23</v>
      </c>
      <c r="O183" s="23" t="s">
        <v>23</v>
      </c>
      <c r="P183" s="47" t="s">
        <v>23</v>
      </c>
      <c r="Q183" s="23">
        <v>302491.51370000001</v>
      </c>
      <c r="R183" s="46">
        <v>0</v>
      </c>
      <c r="S183" s="47">
        <v>0</v>
      </c>
      <c r="AB183" s="23">
        <v>0</v>
      </c>
    </row>
    <row r="184" spans="2:28" ht="17">
      <c r="B184" s="45">
        <v>8</v>
      </c>
      <c r="C184" s="45">
        <v>175</v>
      </c>
      <c r="D184" s="7" t="s">
        <v>23</v>
      </c>
      <c r="E184" s="46" t="s">
        <v>1625</v>
      </c>
      <c r="F184" s="46" t="s">
        <v>24</v>
      </c>
      <c r="G184" s="46" t="s">
        <v>24</v>
      </c>
      <c r="H184" s="46" t="s">
        <v>35</v>
      </c>
      <c r="I184" s="47" t="s">
        <v>735</v>
      </c>
      <c r="J184" s="47">
        <v>0</v>
      </c>
      <c r="K184" s="47">
        <v>0</v>
      </c>
      <c r="L184" s="23">
        <v>0</v>
      </c>
      <c r="M184" s="56" t="s">
        <v>4952</v>
      </c>
      <c r="N184" s="47" t="s">
        <v>23</v>
      </c>
      <c r="O184" s="23" t="s">
        <v>23</v>
      </c>
      <c r="P184" s="47" t="s">
        <v>23</v>
      </c>
      <c r="Q184" s="23">
        <v>1094.3939</v>
      </c>
      <c r="R184" s="46">
        <v>0</v>
      </c>
      <c r="S184" s="47">
        <v>0</v>
      </c>
      <c r="AB184" s="23">
        <v>0</v>
      </c>
    </row>
    <row r="185" spans="2:28" ht="51">
      <c r="B185" s="45" t="s">
        <v>7</v>
      </c>
      <c r="C185" s="45">
        <v>176</v>
      </c>
      <c r="J185" s="47" t="s">
        <v>31</v>
      </c>
      <c r="K185" s="47" t="s">
        <v>242</v>
      </c>
      <c r="L185" s="23" t="s">
        <v>787</v>
      </c>
      <c r="M185" s="56" t="s">
        <v>788</v>
      </c>
      <c r="N185" s="47" t="s">
        <v>74</v>
      </c>
      <c r="O185" s="23">
        <v>14.45</v>
      </c>
      <c r="P185" s="47">
        <v>21.91</v>
      </c>
      <c r="Q185" s="23">
        <v>316.59949999999998</v>
      </c>
      <c r="R185" s="46" t="s">
        <v>46</v>
      </c>
      <c r="S185" s="47" t="s">
        <v>1711</v>
      </c>
      <c r="AB185" s="23" t="s">
        <v>46</v>
      </c>
    </row>
    <row r="186" spans="2:28" ht="204">
      <c r="B186" s="45" t="s">
        <v>7</v>
      </c>
      <c r="C186" s="45">
        <v>177</v>
      </c>
      <c r="J186" s="47" t="s">
        <v>31</v>
      </c>
      <c r="K186" s="47" t="s">
        <v>242</v>
      </c>
      <c r="L186" s="23" t="s">
        <v>4349</v>
      </c>
      <c r="M186" s="56" t="s">
        <v>1036</v>
      </c>
      <c r="N186" s="47" t="s">
        <v>782</v>
      </c>
      <c r="O186" s="23">
        <v>2.17</v>
      </c>
      <c r="P186" s="47">
        <v>179.72</v>
      </c>
      <c r="Q186" s="23">
        <v>389.99239999999998</v>
      </c>
      <c r="R186" s="46" t="s">
        <v>33</v>
      </c>
      <c r="S186" s="47" t="s">
        <v>1711</v>
      </c>
      <c r="AB186" s="23" t="s">
        <v>33</v>
      </c>
    </row>
    <row r="187" spans="2:28" ht="68">
      <c r="B187" s="45" t="s">
        <v>7</v>
      </c>
      <c r="C187" s="45">
        <v>178</v>
      </c>
      <c r="J187" s="47" t="s">
        <v>31</v>
      </c>
      <c r="K187" s="47" t="s">
        <v>242</v>
      </c>
      <c r="L187" s="23" t="s">
        <v>4346</v>
      </c>
      <c r="M187" s="56" t="s">
        <v>1035</v>
      </c>
      <c r="N187" s="47" t="s">
        <v>534</v>
      </c>
      <c r="O187" s="23">
        <v>273.10000000000002</v>
      </c>
      <c r="P187" s="47">
        <v>1.42</v>
      </c>
      <c r="Q187" s="23">
        <v>387.80200000000002</v>
      </c>
      <c r="R187" s="46" t="s">
        <v>46</v>
      </c>
      <c r="S187" s="47" t="s">
        <v>1711</v>
      </c>
      <c r="AB187" s="23" t="s">
        <v>46</v>
      </c>
    </row>
    <row r="188" spans="2:28" ht="17">
      <c r="B188" s="45">
        <v>8</v>
      </c>
      <c r="C188" s="45">
        <v>179</v>
      </c>
      <c r="D188" s="7" t="s">
        <v>23</v>
      </c>
      <c r="E188" s="46" t="s">
        <v>1625</v>
      </c>
      <c r="F188" s="46" t="s">
        <v>24</v>
      </c>
      <c r="G188" s="46" t="s">
        <v>24</v>
      </c>
      <c r="H188" s="46" t="s">
        <v>35</v>
      </c>
      <c r="I188" s="47" t="s">
        <v>1057</v>
      </c>
      <c r="J188" s="47">
        <v>0</v>
      </c>
      <c r="K188" s="47">
        <v>0</v>
      </c>
      <c r="L188" s="23">
        <v>0</v>
      </c>
      <c r="M188" s="56" t="s">
        <v>4953</v>
      </c>
      <c r="N188" s="47" t="s">
        <v>23</v>
      </c>
      <c r="O188" s="23" t="s">
        <v>23</v>
      </c>
      <c r="P188" s="47" t="s">
        <v>23</v>
      </c>
      <c r="Q188" s="23">
        <v>4150.2939000000006</v>
      </c>
      <c r="R188" s="46">
        <v>0</v>
      </c>
      <c r="S188" s="47">
        <v>0</v>
      </c>
      <c r="AB188" s="23">
        <v>0</v>
      </c>
    </row>
    <row r="189" spans="2:28" ht="51">
      <c r="B189" s="45" t="s">
        <v>7</v>
      </c>
      <c r="C189" s="45">
        <v>180</v>
      </c>
      <c r="J189" s="47" t="s">
        <v>31</v>
      </c>
      <c r="K189" s="47" t="s">
        <v>242</v>
      </c>
      <c r="L189" s="23" t="s">
        <v>787</v>
      </c>
      <c r="M189" s="56" t="s">
        <v>788</v>
      </c>
      <c r="N189" s="47" t="s">
        <v>74</v>
      </c>
      <c r="O189" s="23">
        <v>49.35</v>
      </c>
      <c r="P189" s="47">
        <v>21.91</v>
      </c>
      <c r="Q189" s="23">
        <v>1081.2585000000001</v>
      </c>
      <c r="R189" s="46" t="s">
        <v>46</v>
      </c>
      <c r="S189" s="47" t="s">
        <v>1712</v>
      </c>
      <c r="AB189" s="23" t="s">
        <v>46</v>
      </c>
    </row>
    <row r="190" spans="2:28" ht="204">
      <c r="B190" s="45" t="s">
        <v>7</v>
      </c>
      <c r="C190" s="45">
        <v>181</v>
      </c>
      <c r="J190" s="47" t="s">
        <v>31</v>
      </c>
      <c r="K190" s="47" t="s">
        <v>242</v>
      </c>
      <c r="L190" s="23" t="s">
        <v>4349</v>
      </c>
      <c r="M190" s="56" t="s">
        <v>1036</v>
      </c>
      <c r="N190" s="47" t="s">
        <v>782</v>
      </c>
      <c r="O190" s="23">
        <v>8.56</v>
      </c>
      <c r="P190" s="47">
        <v>179.72</v>
      </c>
      <c r="Q190" s="23">
        <v>1538.4032</v>
      </c>
      <c r="R190" s="46" t="s">
        <v>33</v>
      </c>
      <c r="S190" s="47" t="s">
        <v>1712</v>
      </c>
      <c r="AB190" s="23" t="s">
        <v>33</v>
      </c>
    </row>
    <row r="191" spans="2:28" ht="68">
      <c r="B191" s="45" t="s">
        <v>7</v>
      </c>
      <c r="C191" s="45">
        <v>182</v>
      </c>
      <c r="J191" s="47" t="s">
        <v>31</v>
      </c>
      <c r="K191" s="47" t="s">
        <v>242</v>
      </c>
      <c r="L191" s="23" t="s">
        <v>4346</v>
      </c>
      <c r="M191" s="56" t="s">
        <v>1035</v>
      </c>
      <c r="N191" s="47" t="s">
        <v>534</v>
      </c>
      <c r="O191" s="23">
        <v>1077.9100000000001</v>
      </c>
      <c r="P191" s="47">
        <v>1.42</v>
      </c>
      <c r="Q191" s="23">
        <v>1530.6322</v>
      </c>
      <c r="R191" s="46" t="s">
        <v>46</v>
      </c>
      <c r="S191" s="47" t="s">
        <v>1712</v>
      </c>
      <c r="AB191" s="23" t="s">
        <v>46</v>
      </c>
    </row>
    <row r="192" spans="2:28" ht="17">
      <c r="B192" s="45">
        <v>8</v>
      </c>
      <c r="C192" s="45">
        <v>183</v>
      </c>
      <c r="D192" s="7" t="s">
        <v>23</v>
      </c>
      <c r="E192" s="46" t="s">
        <v>1625</v>
      </c>
      <c r="F192" s="46" t="s">
        <v>24</v>
      </c>
      <c r="G192" s="46" t="s">
        <v>24</v>
      </c>
      <c r="H192" s="46" t="s">
        <v>35</v>
      </c>
      <c r="I192" s="47" t="s">
        <v>1664</v>
      </c>
      <c r="J192" s="47">
        <v>0</v>
      </c>
      <c r="K192" s="47">
        <v>0</v>
      </c>
      <c r="L192" s="23">
        <v>0</v>
      </c>
      <c r="M192" s="56" t="s">
        <v>4954</v>
      </c>
      <c r="N192" s="47" t="s">
        <v>23</v>
      </c>
      <c r="O192" s="23" t="s">
        <v>23</v>
      </c>
      <c r="P192" s="47" t="s">
        <v>23</v>
      </c>
      <c r="Q192" s="23">
        <v>261448.49060000002</v>
      </c>
      <c r="R192" s="46">
        <v>0</v>
      </c>
      <c r="S192" s="47">
        <v>0</v>
      </c>
      <c r="AB192" s="23">
        <v>0</v>
      </c>
    </row>
    <row r="193" spans="2:28" ht="51">
      <c r="B193" s="45" t="s">
        <v>7</v>
      </c>
      <c r="C193" s="45">
        <v>184</v>
      </c>
      <c r="J193" s="47" t="s">
        <v>31</v>
      </c>
      <c r="K193" s="47" t="s">
        <v>242</v>
      </c>
      <c r="L193" s="23" t="s">
        <v>787</v>
      </c>
      <c r="M193" s="56" t="s">
        <v>788</v>
      </c>
      <c r="N193" s="47" t="s">
        <v>74</v>
      </c>
      <c r="O193" s="23">
        <v>2754.68</v>
      </c>
      <c r="P193" s="47">
        <v>21.91</v>
      </c>
      <c r="Q193" s="23">
        <v>60355.038799999995</v>
      </c>
      <c r="R193" s="46" t="s">
        <v>46</v>
      </c>
      <c r="S193" s="47" t="s">
        <v>1713</v>
      </c>
      <c r="AB193" s="23" t="s">
        <v>46</v>
      </c>
    </row>
    <row r="194" spans="2:28" ht="51">
      <c r="B194" s="45" t="s">
        <v>7</v>
      </c>
      <c r="C194" s="45">
        <v>185</v>
      </c>
      <c r="J194" s="47" t="s">
        <v>31</v>
      </c>
      <c r="K194" s="47" t="s">
        <v>242</v>
      </c>
      <c r="L194" s="23" t="s">
        <v>1644</v>
      </c>
      <c r="M194" s="56" t="s">
        <v>1645</v>
      </c>
      <c r="N194" s="47" t="s">
        <v>74</v>
      </c>
      <c r="O194" s="23">
        <v>1377.34</v>
      </c>
      <c r="P194" s="47">
        <v>25.66</v>
      </c>
      <c r="Q194" s="23">
        <v>35342.544399999999</v>
      </c>
      <c r="R194" s="46" t="s">
        <v>33</v>
      </c>
      <c r="S194" s="47" t="s">
        <v>1713</v>
      </c>
      <c r="AB194" s="23" t="s">
        <v>33</v>
      </c>
    </row>
    <row r="195" spans="2:28" ht="68">
      <c r="B195" s="45" t="s">
        <v>7</v>
      </c>
      <c r="C195" s="45">
        <v>186</v>
      </c>
      <c r="J195" s="47" t="s">
        <v>31</v>
      </c>
      <c r="K195" s="47" t="s">
        <v>242</v>
      </c>
      <c r="L195" s="23" t="s">
        <v>786</v>
      </c>
      <c r="M195" s="56" t="s">
        <v>1041</v>
      </c>
      <c r="N195" s="47" t="s">
        <v>74</v>
      </c>
      <c r="O195" s="23">
        <v>1377.34</v>
      </c>
      <c r="P195" s="47">
        <v>8.67</v>
      </c>
      <c r="Q195" s="23">
        <v>11941.5378</v>
      </c>
      <c r="R195" s="46" t="s">
        <v>33</v>
      </c>
      <c r="S195" s="47" t="s">
        <v>1713</v>
      </c>
      <c r="AB195" s="23" t="s">
        <v>33</v>
      </c>
    </row>
    <row r="196" spans="2:28" ht="68">
      <c r="B196" s="45" t="s">
        <v>7</v>
      </c>
      <c r="C196" s="45">
        <v>187</v>
      </c>
      <c r="J196" s="47" t="s">
        <v>31</v>
      </c>
      <c r="K196" s="47" t="s">
        <v>242</v>
      </c>
      <c r="L196" s="23" t="s">
        <v>4346</v>
      </c>
      <c r="M196" s="56" t="s">
        <v>1035</v>
      </c>
      <c r="N196" s="47" t="s">
        <v>534</v>
      </c>
      <c r="O196" s="23">
        <v>56540.11</v>
      </c>
      <c r="P196" s="47">
        <v>1.42</v>
      </c>
      <c r="Q196" s="23">
        <v>80286.956200000001</v>
      </c>
      <c r="R196" s="46" t="s">
        <v>46</v>
      </c>
      <c r="S196" s="47" t="s">
        <v>1713</v>
      </c>
      <c r="AB196" s="23" t="s">
        <v>46</v>
      </c>
    </row>
    <row r="197" spans="2:28" ht="204">
      <c r="B197" s="45" t="s">
        <v>7</v>
      </c>
      <c r="C197" s="45">
        <v>188</v>
      </c>
      <c r="J197" s="47" t="s">
        <v>31</v>
      </c>
      <c r="K197" s="47" t="s">
        <v>242</v>
      </c>
      <c r="L197" s="23" t="s">
        <v>4351</v>
      </c>
      <c r="M197" s="56" t="s">
        <v>1039</v>
      </c>
      <c r="N197" s="47" t="s">
        <v>782</v>
      </c>
      <c r="O197" s="23">
        <v>412.63</v>
      </c>
      <c r="P197" s="47">
        <v>178.18</v>
      </c>
      <c r="Q197" s="23">
        <v>73522.413400000005</v>
      </c>
      <c r="R197" s="46" t="s">
        <v>33</v>
      </c>
      <c r="S197" s="47" t="s">
        <v>1713</v>
      </c>
      <c r="AB197" s="23" t="s">
        <v>33</v>
      </c>
    </row>
    <row r="198" spans="2:28" ht="17">
      <c r="B198" s="45">
        <v>8</v>
      </c>
      <c r="C198" s="45">
        <v>189</v>
      </c>
      <c r="D198" s="7" t="s">
        <v>23</v>
      </c>
      <c r="E198" s="46" t="s">
        <v>1625</v>
      </c>
      <c r="F198" s="46" t="s">
        <v>24</v>
      </c>
      <c r="G198" s="46" t="s">
        <v>24</v>
      </c>
      <c r="H198" s="46" t="s">
        <v>35</v>
      </c>
      <c r="I198" s="47" t="s">
        <v>1665</v>
      </c>
      <c r="J198" s="47">
        <v>0</v>
      </c>
      <c r="K198" s="47">
        <v>0</v>
      </c>
      <c r="L198" s="23">
        <v>0</v>
      </c>
      <c r="M198" s="56" t="s">
        <v>4955</v>
      </c>
      <c r="N198" s="47" t="s">
        <v>23</v>
      </c>
      <c r="O198" s="23" t="s">
        <v>23</v>
      </c>
      <c r="P198" s="47" t="s">
        <v>23</v>
      </c>
      <c r="Q198" s="23">
        <v>20503.686099999999</v>
      </c>
      <c r="R198" s="46">
        <v>0</v>
      </c>
      <c r="S198" s="47">
        <v>0</v>
      </c>
      <c r="AB198" s="23">
        <v>0</v>
      </c>
    </row>
    <row r="199" spans="2:28" ht="51">
      <c r="B199" s="45" t="s">
        <v>7</v>
      </c>
      <c r="C199" s="45">
        <v>190</v>
      </c>
      <c r="J199" s="47" t="s">
        <v>31</v>
      </c>
      <c r="K199" s="47" t="s">
        <v>242</v>
      </c>
      <c r="L199" s="23" t="s">
        <v>787</v>
      </c>
      <c r="M199" s="56" t="s">
        <v>788</v>
      </c>
      <c r="N199" s="47" t="s">
        <v>74</v>
      </c>
      <c r="O199" s="23">
        <v>239.33</v>
      </c>
      <c r="P199" s="47">
        <v>21.91</v>
      </c>
      <c r="Q199" s="23">
        <v>5243.7203</v>
      </c>
      <c r="R199" s="46" t="s">
        <v>46</v>
      </c>
      <c r="S199" s="47" t="s">
        <v>1714</v>
      </c>
      <c r="AB199" s="23" t="s">
        <v>46</v>
      </c>
    </row>
    <row r="200" spans="2:28" ht="51">
      <c r="B200" s="45" t="s">
        <v>7</v>
      </c>
      <c r="C200" s="45">
        <v>191</v>
      </c>
      <c r="J200" s="47" t="s">
        <v>31</v>
      </c>
      <c r="K200" s="47" t="s">
        <v>242</v>
      </c>
      <c r="L200" s="23" t="s">
        <v>1644</v>
      </c>
      <c r="M200" s="56" t="s">
        <v>1645</v>
      </c>
      <c r="N200" s="47" t="s">
        <v>74</v>
      </c>
      <c r="O200" s="23">
        <v>119.66</v>
      </c>
      <c r="P200" s="47">
        <v>25.66</v>
      </c>
      <c r="Q200" s="23">
        <v>3070.4755999999998</v>
      </c>
      <c r="R200" s="46" t="s">
        <v>33</v>
      </c>
      <c r="S200" s="47" t="s">
        <v>1714</v>
      </c>
      <c r="AB200" s="23" t="s">
        <v>33</v>
      </c>
    </row>
    <row r="201" spans="2:28" ht="68">
      <c r="B201" s="45" t="s">
        <v>7</v>
      </c>
      <c r="C201" s="45">
        <v>192</v>
      </c>
      <c r="J201" s="47" t="s">
        <v>31</v>
      </c>
      <c r="K201" s="47" t="s">
        <v>242</v>
      </c>
      <c r="L201" s="23" t="s">
        <v>786</v>
      </c>
      <c r="M201" s="56" t="s">
        <v>1041</v>
      </c>
      <c r="N201" s="47" t="s">
        <v>74</v>
      </c>
      <c r="O201" s="23">
        <v>119.66</v>
      </c>
      <c r="P201" s="47">
        <v>8.67</v>
      </c>
      <c r="Q201" s="23">
        <v>1037.4521999999999</v>
      </c>
      <c r="R201" s="46" t="s">
        <v>33</v>
      </c>
      <c r="S201" s="47" t="s">
        <v>1714</v>
      </c>
      <c r="AB201" s="23" t="s">
        <v>33</v>
      </c>
    </row>
    <row r="202" spans="2:28" ht="68">
      <c r="B202" s="45" t="s">
        <v>7</v>
      </c>
      <c r="C202" s="45">
        <v>193</v>
      </c>
      <c r="J202" s="47" t="s">
        <v>31</v>
      </c>
      <c r="K202" s="47" t="s">
        <v>242</v>
      </c>
      <c r="L202" s="23" t="s">
        <v>4346</v>
      </c>
      <c r="M202" s="56" t="s">
        <v>1035</v>
      </c>
      <c r="N202" s="47" t="s">
        <v>534</v>
      </c>
      <c r="O202" s="23">
        <v>4099.22</v>
      </c>
      <c r="P202" s="47">
        <v>1.42</v>
      </c>
      <c r="Q202" s="23">
        <v>5820.8923999999997</v>
      </c>
      <c r="R202" s="46" t="s">
        <v>46</v>
      </c>
      <c r="S202" s="47" t="s">
        <v>1714</v>
      </c>
      <c r="AB202" s="23" t="s">
        <v>46</v>
      </c>
    </row>
    <row r="203" spans="2:28" ht="204">
      <c r="B203" s="45" t="s">
        <v>7</v>
      </c>
      <c r="C203" s="45">
        <v>194</v>
      </c>
      <c r="J203" s="47" t="s">
        <v>31</v>
      </c>
      <c r="K203" s="47" t="s">
        <v>242</v>
      </c>
      <c r="L203" s="23" t="s">
        <v>4351</v>
      </c>
      <c r="M203" s="56" t="s">
        <v>1039</v>
      </c>
      <c r="N203" s="47" t="s">
        <v>782</v>
      </c>
      <c r="O203" s="23">
        <v>29.92</v>
      </c>
      <c r="P203" s="47">
        <v>178.18</v>
      </c>
      <c r="Q203" s="23">
        <v>5331.1456000000007</v>
      </c>
      <c r="R203" s="46" t="s">
        <v>33</v>
      </c>
      <c r="S203" s="47" t="s">
        <v>1714</v>
      </c>
      <c r="AB203" s="23" t="s">
        <v>33</v>
      </c>
    </row>
    <row r="204" spans="2:28" ht="17">
      <c r="B204" s="45">
        <v>8</v>
      </c>
      <c r="C204" s="45">
        <v>195</v>
      </c>
      <c r="D204" s="7" t="s">
        <v>23</v>
      </c>
      <c r="E204" s="46" t="s">
        <v>1625</v>
      </c>
      <c r="F204" s="46" t="s">
        <v>24</v>
      </c>
      <c r="G204" s="46" t="s">
        <v>24</v>
      </c>
      <c r="H204" s="46" t="s">
        <v>35</v>
      </c>
      <c r="I204" s="47" t="s">
        <v>1666</v>
      </c>
      <c r="J204" s="47">
        <v>0</v>
      </c>
      <c r="K204" s="47">
        <v>0</v>
      </c>
      <c r="L204" s="23">
        <v>0</v>
      </c>
      <c r="M204" s="56" t="s">
        <v>4956</v>
      </c>
      <c r="N204" s="47" t="s">
        <v>23</v>
      </c>
      <c r="O204" s="23" t="s">
        <v>23</v>
      </c>
      <c r="P204" s="47" t="s">
        <v>23</v>
      </c>
      <c r="Q204" s="23">
        <v>8069.4576999999999</v>
      </c>
      <c r="R204" s="46">
        <v>0</v>
      </c>
      <c r="S204" s="47">
        <v>0</v>
      </c>
      <c r="AB204" s="23">
        <v>0</v>
      </c>
    </row>
    <row r="205" spans="2:28" ht="51">
      <c r="B205" s="45" t="s">
        <v>7</v>
      </c>
      <c r="C205" s="45">
        <v>196</v>
      </c>
      <c r="J205" s="47" t="s">
        <v>31</v>
      </c>
      <c r="K205" s="47" t="s">
        <v>242</v>
      </c>
      <c r="L205" s="23" t="s">
        <v>787</v>
      </c>
      <c r="M205" s="56" t="s">
        <v>788</v>
      </c>
      <c r="N205" s="47" t="s">
        <v>74</v>
      </c>
      <c r="O205" s="23">
        <v>86.27</v>
      </c>
      <c r="P205" s="47">
        <v>21.91</v>
      </c>
      <c r="Q205" s="23">
        <v>1890.1757</v>
      </c>
      <c r="R205" s="46" t="s">
        <v>46</v>
      </c>
      <c r="S205" s="47" t="s">
        <v>1715</v>
      </c>
      <c r="AB205" s="23" t="s">
        <v>46</v>
      </c>
    </row>
    <row r="206" spans="2:28" ht="204">
      <c r="B206" s="45" t="s">
        <v>7</v>
      </c>
      <c r="C206" s="45">
        <v>197</v>
      </c>
      <c r="J206" s="47" t="s">
        <v>31</v>
      </c>
      <c r="K206" s="47" t="s">
        <v>242</v>
      </c>
      <c r="L206" s="23" t="s">
        <v>4349</v>
      </c>
      <c r="M206" s="56" t="s">
        <v>1036</v>
      </c>
      <c r="N206" s="47" t="s">
        <v>782</v>
      </c>
      <c r="O206" s="23">
        <v>17.23</v>
      </c>
      <c r="P206" s="47">
        <v>179.72</v>
      </c>
      <c r="Q206" s="23">
        <v>3096.5756000000001</v>
      </c>
      <c r="R206" s="46" t="s">
        <v>33</v>
      </c>
      <c r="S206" s="47" t="s">
        <v>1715</v>
      </c>
      <c r="AB206" s="23" t="s">
        <v>33</v>
      </c>
    </row>
    <row r="207" spans="2:28" ht="68">
      <c r="B207" s="45" t="s">
        <v>7</v>
      </c>
      <c r="C207" s="45">
        <v>198</v>
      </c>
      <c r="J207" s="47" t="s">
        <v>31</v>
      </c>
      <c r="K207" s="47" t="s">
        <v>242</v>
      </c>
      <c r="L207" s="23" t="s">
        <v>4346</v>
      </c>
      <c r="M207" s="56" t="s">
        <v>1035</v>
      </c>
      <c r="N207" s="47" t="s">
        <v>534</v>
      </c>
      <c r="O207" s="23">
        <v>2170.92</v>
      </c>
      <c r="P207" s="47">
        <v>1.42</v>
      </c>
      <c r="Q207" s="23">
        <v>3082.7064</v>
      </c>
      <c r="R207" s="46" t="s">
        <v>46</v>
      </c>
      <c r="S207" s="47" t="s">
        <v>1715</v>
      </c>
      <c r="AB207" s="23" t="s">
        <v>46</v>
      </c>
    </row>
    <row r="208" spans="2:28" ht="17">
      <c r="B208" s="45">
        <v>8</v>
      </c>
      <c r="C208" s="45">
        <v>199</v>
      </c>
      <c r="D208" s="7" t="s">
        <v>23</v>
      </c>
      <c r="E208" s="46" t="s">
        <v>1625</v>
      </c>
      <c r="F208" s="46" t="s">
        <v>24</v>
      </c>
      <c r="G208" s="46" t="s">
        <v>24</v>
      </c>
      <c r="H208" s="46" t="s">
        <v>35</v>
      </c>
      <c r="I208" s="47" t="s">
        <v>1667</v>
      </c>
      <c r="J208" s="47">
        <v>0</v>
      </c>
      <c r="K208" s="47">
        <v>0</v>
      </c>
      <c r="L208" s="23">
        <v>0</v>
      </c>
      <c r="M208" s="56" t="s">
        <v>4957</v>
      </c>
      <c r="N208" s="47" t="s">
        <v>23</v>
      </c>
      <c r="O208" s="23" t="s">
        <v>23</v>
      </c>
      <c r="P208" s="47" t="s">
        <v>23</v>
      </c>
      <c r="Q208" s="23">
        <v>7225.191499999999</v>
      </c>
      <c r="R208" s="46">
        <v>0</v>
      </c>
      <c r="S208" s="47">
        <v>0</v>
      </c>
      <c r="AB208" s="23">
        <v>0</v>
      </c>
    </row>
    <row r="209" spans="2:28" ht="51">
      <c r="B209" s="45" t="s">
        <v>7</v>
      </c>
      <c r="C209" s="45">
        <v>200</v>
      </c>
      <c r="J209" s="47" t="s">
        <v>31</v>
      </c>
      <c r="K209" s="47" t="s">
        <v>242</v>
      </c>
      <c r="L209" s="23" t="s">
        <v>787</v>
      </c>
      <c r="M209" s="56" t="s">
        <v>788</v>
      </c>
      <c r="N209" s="47" t="s">
        <v>74</v>
      </c>
      <c r="O209" s="23">
        <v>54.62</v>
      </c>
      <c r="P209" s="47">
        <v>21.91</v>
      </c>
      <c r="Q209" s="23">
        <v>1196.7241999999999</v>
      </c>
      <c r="R209" s="46" t="s">
        <v>46</v>
      </c>
      <c r="S209" s="47" t="s">
        <v>1716</v>
      </c>
      <c r="AB209" s="23" t="s">
        <v>46</v>
      </c>
    </row>
    <row r="210" spans="2:28" ht="51">
      <c r="B210" s="45" t="s">
        <v>7</v>
      </c>
      <c r="C210" s="45">
        <v>201</v>
      </c>
      <c r="J210" s="47" t="s">
        <v>31</v>
      </c>
      <c r="K210" s="47" t="s">
        <v>242</v>
      </c>
      <c r="L210" s="23" t="s">
        <v>1644</v>
      </c>
      <c r="M210" s="56" t="s">
        <v>1645</v>
      </c>
      <c r="N210" s="47" t="s">
        <v>74</v>
      </c>
      <c r="O210" s="23">
        <v>27.31</v>
      </c>
      <c r="P210" s="47">
        <v>25.66</v>
      </c>
      <c r="Q210" s="23">
        <v>700.77459999999996</v>
      </c>
      <c r="R210" s="46" t="s">
        <v>33</v>
      </c>
      <c r="S210" s="47" t="s">
        <v>1716</v>
      </c>
      <c r="AB210" s="23" t="s">
        <v>33</v>
      </c>
    </row>
    <row r="211" spans="2:28" ht="68">
      <c r="B211" s="45" t="s">
        <v>7</v>
      </c>
      <c r="C211" s="45">
        <v>202</v>
      </c>
      <c r="J211" s="47" t="s">
        <v>31</v>
      </c>
      <c r="K211" s="47" t="s">
        <v>242</v>
      </c>
      <c r="L211" s="23" t="s">
        <v>786</v>
      </c>
      <c r="M211" s="56" t="s">
        <v>1041</v>
      </c>
      <c r="N211" s="47" t="s">
        <v>74</v>
      </c>
      <c r="O211" s="23">
        <v>27.31</v>
      </c>
      <c r="P211" s="47">
        <v>8.67</v>
      </c>
      <c r="Q211" s="23">
        <v>236.77769999999998</v>
      </c>
      <c r="R211" s="46" t="s">
        <v>33</v>
      </c>
      <c r="S211" s="47" t="s">
        <v>1716</v>
      </c>
      <c r="AB211" s="23" t="s">
        <v>33</v>
      </c>
    </row>
    <row r="212" spans="2:28" ht="68">
      <c r="B212" s="45" t="s">
        <v>7</v>
      </c>
      <c r="C212" s="45">
        <v>203</v>
      </c>
      <c r="J212" s="47" t="s">
        <v>31</v>
      </c>
      <c r="K212" s="47" t="s">
        <v>242</v>
      </c>
      <c r="L212" s="23" t="s">
        <v>4346</v>
      </c>
      <c r="M212" s="56" t="s">
        <v>1035</v>
      </c>
      <c r="N212" s="47" t="s">
        <v>534</v>
      </c>
      <c r="O212" s="23">
        <v>1871.11</v>
      </c>
      <c r="P212" s="47">
        <v>1.42</v>
      </c>
      <c r="Q212" s="23">
        <v>2656.9761999999996</v>
      </c>
      <c r="R212" s="46" t="s">
        <v>46</v>
      </c>
      <c r="S212" s="47" t="s">
        <v>1716</v>
      </c>
      <c r="AB212" s="23" t="s">
        <v>46</v>
      </c>
    </row>
    <row r="213" spans="2:28" ht="204">
      <c r="B213" s="45" t="s">
        <v>7</v>
      </c>
      <c r="C213" s="45">
        <v>204</v>
      </c>
      <c r="J213" s="47" t="s">
        <v>31</v>
      </c>
      <c r="K213" s="47" t="s">
        <v>242</v>
      </c>
      <c r="L213" s="23" t="s">
        <v>4351</v>
      </c>
      <c r="M213" s="56" t="s">
        <v>1039</v>
      </c>
      <c r="N213" s="47" t="s">
        <v>782</v>
      </c>
      <c r="O213" s="23">
        <v>13.66</v>
      </c>
      <c r="P213" s="47">
        <v>178.18</v>
      </c>
      <c r="Q213" s="23">
        <v>2433.9387999999999</v>
      </c>
      <c r="R213" s="46" t="s">
        <v>33</v>
      </c>
      <c r="S213" s="47" t="s">
        <v>1716</v>
      </c>
      <c r="AB213" s="23" t="s">
        <v>33</v>
      </c>
    </row>
    <row r="214" spans="2:28" ht="17">
      <c r="B214" s="45">
        <v>3</v>
      </c>
      <c r="C214" s="45">
        <v>205</v>
      </c>
      <c r="D214" s="7" t="s">
        <v>23</v>
      </c>
      <c r="E214" s="46" t="s">
        <v>1625</v>
      </c>
      <c r="F214" s="46" t="s">
        <v>24</v>
      </c>
      <c r="G214" s="46" t="s">
        <v>188</v>
      </c>
      <c r="H214" s="46">
        <v>0</v>
      </c>
      <c r="I214" s="47" t="s">
        <v>242</v>
      </c>
      <c r="J214" s="47">
        <v>0</v>
      </c>
      <c r="K214" s="47">
        <v>0</v>
      </c>
      <c r="L214" s="23">
        <v>0</v>
      </c>
      <c r="M214" s="56" t="s">
        <v>189</v>
      </c>
      <c r="N214" s="47" t="s">
        <v>23</v>
      </c>
      <c r="O214" s="23" t="s">
        <v>23</v>
      </c>
      <c r="P214" s="47" t="s">
        <v>23</v>
      </c>
      <c r="Q214" s="23">
        <v>939716.70550000016</v>
      </c>
      <c r="R214" s="46">
        <v>0</v>
      </c>
      <c r="S214" s="47">
        <v>0</v>
      </c>
      <c r="AB214" s="23">
        <v>0</v>
      </c>
    </row>
    <row r="215" spans="2:28" ht="17">
      <c r="B215" s="45">
        <v>4</v>
      </c>
      <c r="C215" s="45">
        <v>206</v>
      </c>
      <c r="D215" s="7" t="s">
        <v>23</v>
      </c>
      <c r="E215" s="46" t="s">
        <v>1625</v>
      </c>
      <c r="F215" s="46" t="s">
        <v>24</v>
      </c>
      <c r="G215" s="46" t="s">
        <v>188</v>
      </c>
      <c r="H215" s="46" t="s">
        <v>192</v>
      </c>
      <c r="I215" s="47" t="s">
        <v>242</v>
      </c>
      <c r="J215" s="47">
        <v>0</v>
      </c>
      <c r="K215" s="47">
        <v>0</v>
      </c>
      <c r="L215" s="23">
        <v>0</v>
      </c>
      <c r="M215" s="56" t="s">
        <v>193</v>
      </c>
      <c r="N215" s="47" t="s">
        <v>23</v>
      </c>
      <c r="O215" s="23" t="s">
        <v>23</v>
      </c>
      <c r="P215" s="47" t="s">
        <v>23</v>
      </c>
      <c r="Q215" s="23">
        <v>492128.88379999995</v>
      </c>
      <c r="R215" s="46">
        <v>0</v>
      </c>
      <c r="S215" s="47">
        <v>0</v>
      </c>
      <c r="AB215" s="23">
        <v>0</v>
      </c>
    </row>
    <row r="216" spans="2:28" ht="17">
      <c r="B216" s="45">
        <v>5</v>
      </c>
      <c r="C216" s="45">
        <v>207</v>
      </c>
      <c r="D216" s="7" t="s">
        <v>23</v>
      </c>
      <c r="E216" s="46" t="s">
        <v>1625</v>
      </c>
      <c r="F216" s="46" t="s">
        <v>24</v>
      </c>
      <c r="G216" s="46" t="s">
        <v>188</v>
      </c>
      <c r="H216" s="46" t="s">
        <v>192</v>
      </c>
      <c r="I216" s="47">
        <v>1</v>
      </c>
      <c r="J216" s="47">
        <v>0</v>
      </c>
      <c r="K216" s="47">
        <v>0</v>
      </c>
      <c r="L216" s="23">
        <v>0</v>
      </c>
      <c r="M216" s="56" t="s">
        <v>704</v>
      </c>
      <c r="N216" s="47" t="s">
        <v>23</v>
      </c>
      <c r="O216" s="23" t="s">
        <v>23</v>
      </c>
      <c r="P216" s="47" t="s">
        <v>23</v>
      </c>
      <c r="Q216" s="23">
        <v>492128.88379999995</v>
      </c>
      <c r="R216" s="46">
        <v>0</v>
      </c>
      <c r="S216" s="47">
        <v>0</v>
      </c>
      <c r="AB216" s="23">
        <v>0</v>
      </c>
    </row>
    <row r="217" spans="2:28" ht="17">
      <c r="B217" s="45">
        <v>6</v>
      </c>
      <c r="C217" s="45">
        <v>208</v>
      </c>
      <c r="D217" s="7" t="s">
        <v>23</v>
      </c>
      <c r="E217" s="46" t="s">
        <v>1625</v>
      </c>
      <c r="F217" s="46" t="s">
        <v>24</v>
      </c>
      <c r="G217" s="46" t="s">
        <v>188</v>
      </c>
      <c r="H217" s="46" t="s">
        <v>192</v>
      </c>
      <c r="I217" s="47" t="s">
        <v>712</v>
      </c>
      <c r="J217" s="47">
        <v>0</v>
      </c>
      <c r="K217" s="47">
        <v>0</v>
      </c>
      <c r="L217" s="23">
        <v>0</v>
      </c>
      <c r="M217" s="56" t="s">
        <v>713</v>
      </c>
      <c r="N217" s="47" t="s">
        <v>23</v>
      </c>
      <c r="O217" s="23" t="s">
        <v>23</v>
      </c>
      <c r="P217" s="47" t="s">
        <v>23</v>
      </c>
      <c r="Q217" s="23">
        <v>492128.88379999995</v>
      </c>
      <c r="R217" s="46">
        <v>0</v>
      </c>
      <c r="S217" s="47">
        <v>0</v>
      </c>
      <c r="AB217" s="23">
        <v>0</v>
      </c>
    </row>
    <row r="218" spans="2:28" ht="17">
      <c r="B218" s="45">
        <v>7</v>
      </c>
      <c r="C218" s="45">
        <v>209</v>
      </c>
      <c r="D218" s="7" t="s">
        <v>23</v>
      </c>
      <c r="E218" s="46" t="s">
        <v>1625</v>
      </c>
      <c r="F218" s="46" t="s">
        <v>24</v>
      </c>
      <c r="G218" s="46" t="s">
        <v>188</v>
      </c>
      <c r="H218" s="46" t="s">
        <v>192</v>
      </c>
      <c r="I218" s="47" t="s">
        <v>714</v>
      </c>
      <c r="J218" s="47">
        <v>0</v>
      </c>
      <c r="K218" s="47">
        <v>0</v>
      </c>
      <c r="L218" s="23">
        <v>0</v>
      </c>
      <c r="M218" s="56" t="s">
        <v>715</v>
      </c>
      <c r="N218" s="47" t="s">
        <v>23</v>
      </c>
      <c r="O218" s="23" t="s">
        <v>23</v>
      </c>
      <c r="P218" s="47" t="s">
        <v>23</v>
      </c>
      <c r="Q218" s="23">
        <v>242491.25959999999</v>
      </c>
      <c r="R218" s="46">
        <v>0</v>
      </c>
      <c r="S218" s="47">
        <v>0</v>
      </c>
      <c r="AB218" s="23">
        <v>0</v>
      </c>
    </row>
    <row r="219" spans="2:28" ht="17">
      <c r="B219" s="45">
        <v>8</v>
      </c>
      <c r="C219" s="45">
        <v>210</v>
      </c>
      <c r="D219" s="7" t="s">
        <v>23</v>
      </c>
      <c r="E219" s="46" t="s">
        <v>1625</v>
      </c>
      <c r="F219" s="46" t="s">
        <v>24</v>
      </c>
      <c r="G219" s="46" t="s">
        <v>188</v>
      </c>
      <c r="H219" s="46" t="s">
        <v>192</v>
      </c>
      <c r="I219" s="47" t="s">
        <v>716</v>
      </c>
      <c r="J219" s="47">
        <v>0</v>
      </c>
      <c r="K219" s="47">
        <v>0</v>
      </c>
      <c r="L219" s="23">
        <v>0</v>
      </c>
      <c r="M219" s="56" t="s">
        <v>4958</v>
      </c>
      <c r="N219" s="47" t="s">
        <v>23</v>
      </c>
      <c r="O219" s="23" t="s">
        <v>23</v>
      </c>
      <c r="P219" s="47" t="s">
        <v>23</v>
      </c>
      <c r="Q219" s="23">
        <v>9314.488800000001</v>
      </c>
      <c r="R219" s="46">
        <v>0</v>
      </c>
      <c r="S219" s="47">
        <v>0</v>
      </c>
      <c r="AB219" s="23">
        <v>0</v>
      </c>
    </row>
    <row r="220" spans="2:28" ht="102">
      <c r="B220" s="45" t="s">
        <v>7</v>
      </c>
      <c r="C220" s="45">
        <v>211</v>
      </c>
      <c r="J220" s="47" t="s">
        <v>31</v>
      </c>
      <c r="K220" s="47" t="s">
        <v>242</v>
      </c>
      <c r="L220" s="23" t="s">
        <v>1642</v>
      </c>
      <c r="M220" s="56" t="s">
        <v>1643</v>
      </c>
      <c r="N220" s="47" t="s">
        <v>782</v>
      </c>
      <c r="O220" s="23">
        <v>11.58</v>
      </c>
      <c r="P220" s="47">
        <v>804.36</v>
      </c>
      <c r="Q220" s="23">
        <v>9314.488800000001</v>
      </c>
      <c r="R220" s="46" t="s">
        <v>43</v>
      </c>
      <c r="S220" s="47" t="s">
        <v>1717</v>
      </c>
      <c r="AB220" s="23" t="s">
        <v>43</v>
      </c>
    </row>
    <row r="221" spans="2:28" ht="17">
      <c r="B221" s="45">
        <v>8</v>
      </c>
      <c r="C221" s="45">
        <v>212</v>
      </c>
      <c r="D221" s="7" t="s">
        <v>23</v>
      </c>
      <c r="E221" s="46" t="s">
        <v>1625</v>
      </c>
      <c r="F221" s="46" t="s">
        <v>24</v>
      </c>
      <c r="G221" s="46" t="s">
        <v>188</v>
      </c>
      <c r="H221" s="46" t="s">
        <v>192</v>
      </c>
      <c r="I221" s="47" t="s">
        <v>717</v>
      </c>
      <c r="J221" s="47">
        <v>0</v>
      </c>
      <c r="K221" s="47">
        <v>0</v>
      </c>
      <c r="L221" s="23">
        <v>0</v>
      </c>
      <c r="M221" s="56" t="s">
        <v>4357</v>
      </c>
      <c r="N221" s="47" t="s">
        <v>23</v>
      </c>
      <c r="O221" s="23" t="s">
        <v>23</v>
      </c>
      <c r="P221" s="47" t="s">
        <v>23</v>
      </c>
      <c r="Q221" s="23">
        <v>20107.994999999999</v>
      </c>
      <c r="R221" s="46">
        <v>0</v>
      </c>
      <c r="S221" s="47">
        <v>0</v>
      </c>
      <c r="AB221" s="23">
        <v>0</v>
      </c>
    </row>
    <row r="222" spans="2:28" ht="51">
      <c r="B222" s="45" t="s">
        <v>7</v>
      </c>
      <c r="C222" s="45">
        <v>213</v>
      </c>
      <c r="J222" s="47" t="s">
        <v>31</v>
      </c>
      <c r="K222" s="47" t="s">
        <v>242</v>
      </c>
      <c r="L222" s="23" t="s">
        <v>1648</v>
      </c>
      <c r="M222" s="56" t="s">
        <v>1649</v>
      </c>
      <c r="N222" s="47" t="s">
        <v>74</v>
      </c>
      <c r="O222" s="23">
        <v>771.9</v>
      </c>
      <c r="P222" s="47">
        <v>26.05</v>
      </c>
      <c r="Q222" s="23">
        <v>20107.994999999999</v>
      </c>
      <c r="R222" s="46" t="s">
        <v>43</v>
      </c>
      <c r="S222" s="47" t="s">
        <v>1718</v>
      </c>
      <c r="AB222" s="23" t="s">
        <v>43</v>
      </c>
    </row>
    <row r="223" spans="2:28" ht="17">
      <c r="B223" s="45">
        <v>8</v>
      </c>
      <c r="C223" s="45">
        <v>214</v>
      </c>
      <c r="D223" s="7" t="s">
        <v>23</v>
      </c>
      <c r="E223" s="46" t="s">
        <v>1625</v>
      </c>
      <c r="F223" s="46" t="s">
        <v>24</v>
      </c>
      <c r="G223" s="46" t="s">
        <v>188</v>
      </c>
      <c r="H223" s="46" t="s">
        <v>192</v>
      </c>
      <c r="I223" s="47" t="s">
        <v>718</v>
      </c>
      <c r="J223" s="47">
        <v>0</v>
      </c>
      <c r="K223" s="47">
        <v>0</v>
      </c>
      <c r="L223" s="23">
        <v>0</v>
      </c>
      <c r="M223" s="56" t="s">
        <v>4959</v>
      </c>
      <c r="N223" s="47" t="s">
        <v>23</v>
      </c>
      <c r="O223" s="23" t="s">
        <v>23</v>
      </c>
      <c r="P223" s="47" t="s">
        <v>23</v>
      </c>
      <c r="Q223" s="23">
        <v>65244.612500000003</v>
      </c>
      <c r="R223" s="46">
        <v>0</v>
      </c>
      <c r="S223" s="47">
        <v>0</v>
      </c>
      <c r="AB223" s="23">
        <v>0</v>
      </c>
    </row>
    <row r="224" spans="2:28" ht="51">
      <c r="B224" s="45" t="s">
        <v>7</v>
      </c>
      <c r="C224" s="45">
        <v>215</v>
      </c>
      <c r="J224" s="47" t="s">
        <v>31</v>
      </c>
      <c r="K224" s="47" t="s">
        <v>242</v>
      </c>
      <c r="L224" s="23" t="s">
        <v>793</v>
      </c>
      <c r="M224" s="56" t="s">
        <v>794</v>
      </c>
      <c r="N224" s="47" t="s">
        <v>74</v>
      </c>
      <c r="O224" s="23">
        <v>238.99</v>
      </c>
      <c r="P224" s="47">
        <v>33.020000000000003</v>
      </c>
      <c r="Q224" s="23">
        <v>7891.4498000000012</v>
      </c>
      <c r="R224" s="46" t="s">
        <v>46</v>
      </c>
      <c r="S224" s="47" t="s">
        <v>1719</v>
      </c>
      <c r="AB224" s="23" t="s">
        <v>46</v>
      </c>
    </row>
    <row r="225" spans="2:28" ht="119">
      <c r="B225" s="45" t="s">
        <v>7</v>
      </c>
      <c r="C225" s="45">
        <v>216</v>
      </c>
      <c r="J225" s="47" t="s">
        <v>31</v>
      </c>
      <c r="K225" s="47" t="s">
        <v>242</v>
      </c>
      <c r="L225" s="23" t="s">
        <v>1655</v>
      </c>
      <c r="M225" s="56" t="s">
        <v>1656</v>
      </c>
      <c r="N225" s="47" t="s">
        <v>534</v>
      </c>
      <c r="O225" s="23">
        <v>10860.62</v>
      </c>
      <c r="P225" s="47">
        <v>4.87</v>
      </c>
      <c r="Q225" s="23">
        <v>52891.219400000002</v>
      </c>
      <c r="R225" s="46" t="s">
        <v>46</v>
      </c>
      <c r="S225" s="47" t="s">
        <v>1719</v>
      </c>
      <c r="AB225" s="23" t="s">
        <v>46</v>
      </c>
    </row>
    <row r="226" spans="2:28" ht="34">
      <c r="B226" s="45" t="s">
        <v>7</v>
      </c>
      <c r="C226" s="45">
        <v>217</v>
      </c>
      <c r="J226" s="47" t="s">
        <v>31</v>
      </c>
      <c r="K226" s="47" t="s">
        <v>242</v>
      </c>
      <c r="L226" s="23" t="s">
        <v>1646</v>
      </c>
      <c r="M226" s="56" t="s">
        <v>1647</v>
      </c>
      <c r="N226" s="47" t="s">
        <v>74</v>
      </c>
      <c r="O226" s="23">
        <v>238.99</v>
      </c>
      <c r="P226" s="47">
        <v>18.670000000000002</v>
      </c>
      <c r="Q226" s="23">
        <v>4461.9433000000008</v>
      </c>
      <c r="R226" s="46" t="s">
        <v>46</v>
      </c>
      <c r="S226" s="47" t="s">
        <v>1719</v>
      </c>
      <c r="AB226" s="23" t="s">
        <v>46</v>
      </c>
    </row>
    <row r="227" spans="2:28" ht="17">
      <c r="B227" s="45">
        <v>8</v>
      </c>
      <c r="C227" s="45">
        <v>218</v>
      </c>
      <c r="D227" s="7" t="s">
        <v>23</v>
      </c>
      <c r="E227" s="46" t="s">
        <v>1625</v>
      </c>
      <c r="F227" s="46" t="s">
        <v>24</v>
      </c>
      <c r="G227" s="46" t="s">
        <v>188</v>
      </c>
      <c r="H227" s="46" t="s">
        <v>192</v>
      </c>
      <c r="I227" s="47" t="s">
        <v>719</v>
      </c>
      <c r="J227" s="47">
        <v>0</v>
      </c>
      <c r="K227" s="47">
        <v>0</v>
      </c>
      <c r="L227" s="23">
        <v>0</v>
      </c>
      <c r="M227" s="56" t="s">
        <v>4960</v>
      </c>
      <c r="N227" s="47" t="s">
        <v>23</v>
      </c>
      <c r="O227" s="23" t="s">
        <v>23</v>
      </c>
      <c r="P227" s="47" t="s">
        <v>23</v>
      </c>
      <c r="Q227" s="23">
        <v>4471.8881999999994</v>
      </c>
      <c r="R227" s="46">
        <v>0</v>
      </c>
      <c r="S227" s="47">
        <v>0</v>
      </c>
      <c r="AB227" s="23">
        <v>0</v>
      </c>
    </row>
    <row r="228" spans="2:28" ht="68">
      <c r="B228" s="45" t="s">
        <v>7</v>
      </c>
      <c r="C228" s="45">
        <v>219</v>
      </c>
      <c r="J228" s="47" t="s">
        <v>31</v>
      </c>
      <c r="K228" s="47" t="s">
        <v>242</v>
      </c>
      <c r="L228" s="23" t="s">
        <v>797</v>
      </c>
      <c r="M228" s="56" t="s">
        <v>1627</v>
      </c>
      <c r="N228" s="47" t="s">
        <v>74</v>
      </c>
      <c r="O228" s="23">
        <v>40.32</v>
      </c>
      <c r="P228" s="47">
        <v>32.79</v>
      </c>
      <c r="Q228" s="23">
        <v>1322.0927999999999</v>
      </c>
      <c r="R228" s="46" t="s">
        <v>46</v>
      </c>
      <c r="S228" s="47" t="s">
        <v>1720</v>
      </c>
      <c r="AB228" s="23" t="s">
        <v>46</v>
      </c>
    </row>
    <row r="229" spans="2:28" ht="204">
      <c r="B229" s="45" t="s">
        <v>7</v>
      </c>
      <c r="C229" s="45">
        <v>220</v>
      </c>
      <c r="J229" s="47" t="s">
        <v>31</v>
      </c>
      <c r="K229" s="47" t="s">
        <v>242</v>
      </c>
      <c r="L229" s="23" t="s">
        <v>4349</v>
      </c>
      <c r="M229" s="56" t="s">
        <v>1036</v>
      </c>
      <c r="N229" s="47" t="s">
        <v>782</v>
      </c>
      <c r="O229" s="23">
        <v>7.27</v>
      </c>
      <c r="P229" s="47">
        <v>179.72</v>
      </c>
      <c r="Q229" s="23">
        <v>1306.5644</v>
      </c>
      <c r="R229" s="46" t="s">
        <v>33</v>
      </c>
      <c r="S229" s="47" t="s">
        <v>1720</v>
      </c>
      <c r="AB229" s="23" t="s">
        <v>33</v>
      </c>
    </row>
    <row r="230" spans="2:28" ht="68">
      <c r="B230" s="45" t="s">
        <v>7</v>
      </c>
      <c r="C230" s="45">
        <v>221</v>
      </c>
      <c r="J230" s="47" t="s">
        <v>31</v>
      </c>
      <c r="K230" s="47" t="s">
        <v>242</v>
      </c>
      <c r="L230" s="23" t="s">
        <v>4346</v>
      </c>
      <c r="M230" s="56" t="s">
        <v>1035</v>
      </c>
      <c r="N230" s="47" t="s">
        <v>534</v>
      </c>
      <c r="O230" s="23">
        <v>1298.05</v>
      </c>
      <c r="P230" s="47">
        <v>1.42</v>
      </c>
      <c r="Q230" s="23">
        <v>1843.2309999999998</v>
      </c>
      <c r="R230" s="46" t="s">
        <v>46</v>
      </c>
      <c r="S230" s="47" t="s">
        <v>1720</v>
      </c>
      <c r="AB230" s="23" t="s">
        <v>46</v>
      </c>
    </row>
    <row r="231" spans="2:28" ht="17">
      <c r="B231" s="45">
        <v>8</v>
      </c>
      <c r="C231" s="45">
        <v>222</v>
      </c>
      <c r="D231" s="7" t="s">
        <v>23</v>
      </c>
      <c r="E231" s="46" t="s">
        <v>1625</v>
      </c>
      <c r="F231" s="46" t="s">
        <v>24</v>
      </c>
      <c r="G231" s="46" t="s">
        <v>188</v>
      </c>
      <c r="H231" s="46" t="s">
        <v>192</v>
      </c>
      <c r="I231" s="47" t="s">
        <v>736</v>
      </c>
      <c r="J231" s="47">
        <v>0</v>
      </c>
      <c r="K231" s="47">
        <v>0</v>
      </c>
      <c r="L231" s="23">
        <v>0</v>
      </c>
      <c r="M231" s="56" t="s">
        <v>4961</v>
      </c>
      <c r="N231" s="47" t="s">
        <v>23</v>
      </c>
      <c r="O231" s="23" t="s">
        <v>23</v>
      </c>
      <c r="P231" s="47" t="s">
        <v>23</v>
      </c>
      <c r="Q231" s="23">
        <v>3786.0329000000002</v>
      </c>
      <c r="R231" s="46">
        <v>0</v>
      </c>
      <c r="S231" s="47">
        <v>0</v>
      </c>
      <c r="AB231" s="23">
        <v>0</v>
      </c>
    </row>
    <row r="232" spans="2:28" ht="85">
      <c r="B232" s="45" t="s">
        <v>7</v>
      </c>
      <c r="C232" s="45">
        <v>223</v>
      </c>
      <c r="J232" s="47" t="s">
        <v>31</v>
      </c>
      <c r="K232" s="47" t="s">
        <v>242</v>
      </c>
      <c r="L232" s="23" t="s">
        <v>789</v>
      </c>
      <c r="M232" s="56" t="s">
        <v>790</v>
      </c>
      <c r="N232" s="47" t="s">
        <v>534</v>
      </c>
      <c r="O232" s="23">
        <v>585.94000000000005</v>
      </c>
      <c r="P232" s="47">
        <v>4.6399999999999997</v>
      </c>
      <c r="Q232" s="23">
        <v>2718.7616000000003</v>
      </c>
      <c r="R232" s="46" t="s">
        <v>46</v>
      </c>
      <c r="S232" s="47" t="s">
        <v>1721</v>
      </c>
      <c r="AB232" s="23" t="s">
        <v>46</v>
      </c>
    </row>
    <row r="233" spans="2:28" ht="51">
      <c r="B233" s="45" t="s">
        <v>7</v>
      </c>
      <c r="C233" s="45">
        <v>224</v>
      </c>
      <c r="J233" s="47" t="s">
        <v>31</v>
      </c>
      <c r="K233" s="47" t="s">
        <v>242</v>
      </c>
      <c r="L233" s="23" t="s">
        <v>793</v>
      </c>
      <c r="M233" s="56" t="s">
        <v>794</v>
      </c>
      <c r="N233" s="47" t="s">
        <v>74</v>
      </c>
      <c r="O233" s="23">
        <v>15.05</v>
      </c>
      <c r="P233" s="47">
        <v>33.020000000000003</v>
      </c>
      <c r="Q233" s="23">
        <v>496.95100000000008</v>
      </c>
      <c r="R233" s="46" t="s">
        <v>46</v>
      </c>
      <c r="S233" s="47" t="s">
        <v>1721</v>
      </c>
      <c r="AB233" s="23" t="s">
        <v>46</v>
      </c>
    </row>
    <row r="234" spans="2:28" ht="34">
      <c r="B234" s="45" t="s">
        <v>7</v>
      </c>
      <c r="C234" s="45">
        <v>225</v>
      </c>
      <c r="J234" s="47" t="s">
        <v>31</v>
      </c>
      <c r="K234" s="47" t="s">
        <v>242</v>
      </c>
      <c r="L234" s="23" t="s">
        <v>795</v>
      </c>
      <c r="M234" s="56" t="s">
        <v>796</v>
      </c>
      <c r="N234" s="47" t="s">
        <v>74</v>
      </c>
      <c r="O234" s="23">
        <v>15.05</v>
      </c>
      <c r="P234" s="47">
        <v>11.81</v>
      </c>
      <c r="Q234" s="23">
        <v>177.74050000000003</v>
      </c>
      <c r="R234" s="46" t="s">
        <v>46</v>
      </c>
      <c r="S234" s="47" t="s">
        <v>1721</v>
      </c>
      <c r="AB234" s="23" t="s">
        <v>46</v>
      </c>
    </row>
    <row r="235" spans="2:28" ht="17">
      <c r="B235" s="45" t="s">
        <v>7</v>
      </c>
      <c r="C235" s="45">
        <v>226</v>
      </c>
      <c r="J235" s="47" t="s">
        <v>31</v>
      </c>
      <c r="K235" s="47" t="s">
        <v>242</v>
      </c>
      <c r="L235" s="23" t="s">
        <v>4353</v>
      </c>
      <c r="M235" s="56" t="s">
        <v>792</v>
      </c>
      <c r="N235" s="47" t="s">
        <v>534</v>
      </c>
      <c r="O235" s="23">
        <v>585.94000000000005</v>
      </c>
      <c r="P235" s="47">
        <v>0.67</v>
      </c>
      <c r="Q235" s="23">
        <v>392.57980000000003</v>
      </c>
      <c r="R235" s="46" t="s">
        <v>46</v>
      </c>
      <c r="S235" s="47" t="s">
        <v>1721</v>
      </c>
      <c r="AB235" s="23" t="s">
        <v>46</v>
      </c>
    </row>
    <row r="236" spans="2:28" ht="17">
      <c r="B236" s="45">
        <v>8</v>
      </c>
      <c r="C236" s="45">
        <v>227</v>
      </c>
      <c r="D236" s="7" t="s">
        <v>23</v>
      </c>
      <c r="E236" s="46" t="s">
        <v>1625</v>
      </c>
      <c r="F236" s="46" t="s">
        <v>24</v>
      </c>
      <c r="G236" s="46" t="s">
        <v>188</v>
      </c>
      <c r="H236" s="46" t="s">
        <v>192</v>
      </c>
      <c r="I236" s="47" t="s">
        <v>737</v>
      </c>
      <c r="J236" s="47">
        <v>0</v>
      </c>
      <c r="K236" s="47">
        <v>0</v>
      </c>
      <c r="L236" s="23">
        <v>0</v>
      </c>
      <c r="M236" s="56" t="s">
        <v>4358</v>
      </c>
      <c r="N236" s="47" t="s">
        <v>23</v>
      </c>
      <c r="O236" s="23" t="s">
        <v>23</v>
      </c>
      <c r="P236" s="47" t="s">
        <v>23</v>
      </c>
      <c r="Q236" s="23">
        <v>2724.7618000000002</v>
      </c>
      <c r="R236" s="46">
        <v>0</v>
      </c>
      <c r="S236" s="47">
        <v>0</v>
      </c>
      <c r="AB236" s="23">
        <v>0</v>
      </c>
    </row>
    <row r="237" spans="2:28" ht="102">
      <c r="B237" s="45" t="s">
        <v>7</v>
      </c>
      <c r="C237" s="45">
        <v>228</v>
      </c>
      <c r="J237" s="47" t="s">
        <v>31</v>
      </c>
      <c r="K237" s="47" t="s">
        <v>242</v>
      </c>
      <c r="L237" s="23" t="s">
        <v>1631</v>
      </c>
      <c r="M237" s="56" t="s">
        <v>1632</v>
      </c>
      <c r="N237" s="47" t="s">
        <v>782</v>
      </c>
      <c r="O237" s="23">
        <v>4.04</v>
      </c>
      <c r="P237" s="47">
        <v>127.53</v>
      </c>
      <c r="Q237" s="23">
        <v>515.22119999999995</v>
      </c>
      <c r="R237" s="46" t="s">
        <v>43</v>
      </c>
      <c r="S237" s="47" t="s">
        <v>1722</v>
      </c>
      <c r="AB237" s="23" t="s">
        <v>43</v>
      </c>
    </row>
    <row r="238" spans="2:28" ht="68">
      <c r="B238" s="45" t="s">
        <v>7</v>
      </c>
      <c r="C238" s="45">
        <v>229</v>
      </c>
      <c r="J238" s="47" t="s">
        <v>31</v>
      </c>
      <c r="K238" s="47" t="s">
        <v>242</v>
      </c>
      <c r="L238" s="23" t="s">
        <v>1633</v>
      </c>
      <c r="M238" s="56" t="s">
        <v>1634</v>
      </c>
      <c r="N238" s="47" t="s">
        <v>74</v>
      </c>
      <c r="O238" s="23">
        <v>8.09</v>
      </c>
      <c r="P238" s="47">
        <v>194.74</v>
      </c>
      <c r="Q238" s="23">
        <v>1575.4466</v>
      </c>
      <c r="R238" s="46" t="s">
        <v>43</v>
      </c>
      <c r="S238" s="47" t="s">
        <v>1722</v>
      </c>
      <c r="AB238" s="23" t="s">
        <v>43</v>
      </c>
    </row>
    <row r="239" spans="2:28" ht="51">
      <c r="B239" s="45" t="s">
        <v>7</v>
      </c>
      <c r="C239" s="45">
        <v>230</v>
      </c>
      <c r="J239" s="47" t="s">
        <v>31</v>
      </c>
      <c r="K239" s="47" t="s">
        <v>242</v>
      </c>
      <c r="L239" s="23" t="s">
        <v>1637</v>
      </c>
      <c r="M239" s="56" t="s">
        <v>1638</v>
      </c>
      <c r="N239" s="47" t="s">
        <v>44</v>
      </c>
      <c r="O239" s="23">
        <v>3.6</v>
      </c>
      <c r="P239" s="47">
        <v>82.64</v>
      </c>
      <c r="Q239" s="23">
        <v>297.50400000000002</v>
      </c>
      <c r="R239" s="46" t="s">
        <v>43</v>
      </c>
      <c r="S239" s="47" t="s">
        <v>1722</v>
      </c>
      <c r="AB239" s="23" t="s">
        <v>43</v>
      </c>
    </row>
    <row r="240" spans="2:28" ht="51">
      <c r="B240" s="45" t="s">
        <v>7</v>
      </c>
      <c r="C240" s="45">
        <v>231</v>
      </c>
      <c r="J240" s="47" t="s">
        <v>31</v>
      </c>
      <c r="K240" s="47" t="s">
        <v>242</v>
      </c>
      <c r="L240" s="23" t="s">
        <v>1651</v>
      </c>
      <c r="M240" s="56" t="s">
        <v>1652</v>
      </c>
      <c r="N240" s="47" t="s">
        <v>1653</v>
      </c>
      <c r="O240" s="23">
        <v>97</v>
      </c>
      <c r="P240" s="47">
        <v>3.47</v>
      </c>
      <c r="Q240" s="23">
        <v>336.59000000000003</v>
      </c>
      <c r="R240" s="46" t="s">
        <v>43</v>
      </c>
      <c r="S240" s="47" t="s">
        <v>1722</v>
      </c>
      <c r="AB240" s="23" t="s">
        <v>43</v>
      </c>
    </row>
    <row r="241" spans="2:28" ht="17">
      <c r="B241" s="45">
        <v>8</v>
      </c>
      <c r="C241" s="45">
        <v>232</v>
      </c>
      <c r="D241" s="7" t="s">
        <v>23</v>
      </c>
      <c r="E241" s="46" t="s">
        <v>1625</v>
      </c>
      <c r="F241" s="46" t="s">
        <v>24</v>
      </c>
      <c r="G241" s="46" t="s">
        <v>188</v>
      </c>
      <c r="H241" s="46" t="s">
        <v>192</v>
      </c>
      <c r="I241" s="47" t="s">
        <v>752</v>
      </c>
      <c r="J241" s="47">
        <v>0</v>
      </c>
      <c r="K241" s="47">
        <v>0</v>
      </c>
      <c r="L241" s="23">
        <v>0</v>
      </c>
      <c r="M241" s="56" t="s">
        <v>4962</v>
      </c>
      <c r="N241" s="47" t="s">
        <v>23</v>
      </c>
      <c r="O241" s="23" t="s">
        <v>23</v>
      </c>
      <c r="P241" s="47" t="s">
        <v>23</v>
      </c>
      <c r="Q241" s="23">
        <v>104490.7221</v>
      </c>
      <c r="R241" s="46">
        <v>0</v>
      </c>
      <c r="S241" s="47">
        <v>0</v>
      </c>
      <c r="AB241" s="23">
        <v>0</v>
      </c>
    </row>
    <row r="242" spans="2:28" ht="85">
      <c r="B242" s="45" t="s">
        <v>7</v>
      </c>
      <c r="C242" s="45">
        <v>233</v>
      </c>
      <c r="J242" s="47" t="s">
        <v>31</v>
      </c>
      <c r="K242" s="47" t="s">
        <v>242</v>
      </c>
      <c r="L242" s="23" t="s">
        <v>789</v>
      </c>
      <c r="M242" s="56" t="s">
        <v>790</v>
      </c>
      <c r="N242" s="47" t="s">
        <v>534</v>
      </c>
      <c r="O242" s="23">
        <v>16624.09</v>
      </c>
      <c r="P242" s="47">
        <v>4.6399999999999997</v>
      </c>
      <c r="Q242" s="23">
        <v>77135.777600000001</v>
      </c>
      <c r="R242" s="46" t="s">
        <v>46</v>
      </c>
      <c r="S242" s="47" t="s">
        <v>1723</v>
      </c>
      <c r="AB242" s="23" t="s">
        <v>46</v>
      </c>
    </row>
    <row r="243" spans="2:28" ht="51">
      <c r="B243" s="45" t="s">
        <v>7</v>
      </c>
      <c r="C243" s="45">
        <v>234</v>
      </c>
      <c r="J243" s="47" t="s">
        <v>31</v>
      </c>
      <c r="K243" s="47" t="s">
        <v>242</v>
      </c>
      <c r="L243" s="23" t="s">
        <v>793</v>
      </c>
      <c r="M243" s="56" t="s">
        <v>794</v>
      </c>
      <c r="N243" s="47" t="s">
        <v>74</v>
      </c>
      <c r="O243" s="23">
        <v>361.74</v>
      </c>
      <c r="P243" s="47">
        <v>33.020000000000003</v>
      </c>
      <c r="Q243" s="23">
        <v>11944.654800000002</v>
      </c>
      <c r="R243" s="46" t="s">
        <v>46</v>
      </c>
      <c r="S243" s="47" t="s">
        <v>1723</v>
      </c>
      <c r="AB243" s="23" t="s">
        <v>46</v>
      </c>
    </row>
    <row r="244" spans="2:28" ht="34">
      <c r="B244" s="45" t="s">
        <v>7</v>
      </c>
      <c r="C244" s="45">
        <v>235</v>
      </c>
      <c r="J244" s="47" t="s">
        <v>31</v>
      </c>
      <c r="K244" s="47" t="s">
        <v>242</v>
      </c>
      <c r="L244" s="23" t="s">
        <v>795</v>
      </c>
      <c r="M244" s="56" t="s">
        <v>796</v>
      </c>
      <c r="N244" s="47" t="s">
        <v>74</v>
      </c>
      <c r="O244" s="23">
        <v>361.74</v>
      </c>
      <c r="P244" s="47">
        <v>11.81</v>
      </c>
      <c r="Q244" s="23">
        <v>4272.1494000000002</v>
      </c>
      <c r="R244" s="46" t="s">
        <v>46</v>
      </c>
      <c r="S244" s="47" t="s">
        <v>1723</v>
      </c>
      <c r="AB244" s="23" t="s">
        <v>46</v>
      </c>
    </row>
    <row r="245" spans="2:28" ht="17">
      <c r="B245" s="45" t="s">
        <v>7</v>
      </c>
      <c r="C245" s="45">
        <v>236</v>
      </c>
      <c r="J245" s="47" t="s">
        <v>31</v>
      </c>
      <c r="K245" s="47" t="s">
        <v>242</v>
      </c>
      <c r="L245" s="23" t="s">
        <v>4353</v>
      </c>
      <c r="M245" s="56" t="s">
        <v>792</v>
      </c>
      <c r="N245" s="47" t="s">
        <v>534</v>
      </c>
      <c r="O245" s="23">
        <v>16624.09</v>
      </c>
      <c r="P245" s="47">
        <v>0.67</v>
      </c>
      <c r="Q245" s="23">
        <v>11138.140300000001</v>
      </c>
      <c r="R245" s="46" t="s">
        <v>46</v>
      </c>
      <c r="S245" s="47" t="s">
        <v>1723</v>
      </c>
      <c r="AB245" s="23" t="s">
        <v>46</v>
      </c>
    </row>
    <row r="246" spans="2:28" ht="17">
      <c r="B246" s="45">
        <v>8</v>
      </c>
      <c r="C246" s="45">
        <v>237</v>
      </c>
      <c r="D246" s="7" t="s">
        <v>23</v>
      </c>
      <c r="E246" s="46" t="s">
        <v>1625</v>
      </c>
      <c r="F246" s="46" t="s">
        <v>24</v>
      </c>
      <c r="G246" s="46" t="s">
        <v>188</v>
      </c>
      <c r="H246" s="46" t="s">
        <v>192</v>
      </c>
      <c r="I246" s="47" t="s">
        <v>753</v>
      </c>
      <c r="J246" s="47">
        <v>0</v>
      </c>
      <c r="K246" s="47">
        <v>0</v>
      </c>
      <c r="L246" s="23">
        <v>0</v>
      </c>
      <c r="M246" s="56" t="s">
        <v>4963</v>
      </c>
      <c r="N246" s="47" t="s">
        <v>23</v>
      </c>
      <c r="O246" s="23" t="s">
        <v>23</v>
      </c>
      <c r="P246" s="47" t="s">
        <v>23</v>
      </c>
      <c r="Q246" s="23">
        <v>928.74199999999985</v>
      </c>
      <c r="R246" s="46">
        <v>0</v>
      </c>
      <c r="S246" s="47">
        <v>0</v>
      </c>
      <c r="AB246" s="23">
        <v>0</v>
      </c>
    </row>
    <row r="247" spans="2:28" ht="85">
      <c r="B247" s="45" t="s">
        <v>7</v>
      </c>
      <c r="C247" s="45">
        <v>238</v>
      </c>
      <c r="J247" s="47" t="s">
        <v>31</v>
      </c>
      <c r="K247" s="47" t="s">
        <v>242</v>
      </c>
      <c r="L247" s="23" t="s">
        <v>789</v>
      </c>
      <c r="M247" s="56" t="s">
        <v>790</v>
      </c>
      <c r="N247" s="47" t="s">
        <v>534</v>
      </c>
      <c r="O247" s="23">
        <v>139.53</v>
      </c>
      <c r="P247" s="47">
        <v>4.6399999999999997</v>
      </c>
      <c r="Q247" s="23">
        <v>647.41919999999993</v>
      </c>
      <c r="R247" s="46" t="s">
        <v>46</v>
      </c>
      <c r="S247" s="47" t="s">
        <v>1724</v>
      </c>
      <c r="AB247" s="23" t="s">
        <v>46</v>
      </c>
    </row>
    <row r="248" spans="2:28" ht="51">
      <c r="B248" s="45" t="s">
        <v>7</v>
      </c>
      <c r="C248" s="45">
        <v>239</v>
      </c>
      <c r="J248" s="47" t="s">
        <v>31</v>
      </c>
      <c r="K248" s="47" t="s">
        <v>242</v>
      </c>
      <c r="L248" s="23" t="s">
        <v>793</v>
      </c>
      <c r="M248" s="56" t="s">
        <v>794</v>
      </c>
      <c r="N248" s="47" t="s">
        <v>74</v>
      </c>
      <c r="O248" s="23">
        <v>4.1900000000000004</v>
      </c>
      <c r="P248" s="47">
        <v>33.020000000000003</v>
      </c>
      <c r="Q248" s="23">
        <v>138.35380000000004</v>
      </c>
      <c r="R248" s="46" t="s">
        <v>46</v>
      </c>
      <c r="S248" s="47" t="s">
        <v>1724</v>
      </c>
      <c r="AB248" s="23" t="s">
        <v>46</v>
      </c>
    </row>
    <row r="249" spans="2:28" ht="34">
      <c r="B249" s="45" t="s">
        <v>7</v>
      </c>
      <c r="C249" s="45">
        <v>240</v>
      </c>
      <c r="J249" s="47" t="s">
        <v>31</v>
      </c>
      <c r="K249" s="47" t="s">
        <v>242</v>
      </c>
      <c r="L249" s="23" t="s">
        <v>795</v>
      </c>
      <c r="M249" s="56" t="s">
        <v>796</v>
      </c>
      <c r="N249" s="47" t="s">
        <v>74</v>
      </c>
      <c r="O249" s="23">
        <v>4.1900000000000004</v>
      </c>
      <c r="P249" s="47">
        <v>11.81</v>
      </c>
      <c r="Q249" s="23">
        <v>49.483900000000006</v>
      </c>
      <c r="R249" s="46" t="s">
        <v>46</v>
      </c>
      <c r="S249" s="47" t="s">
        <v>1724</v>
      </c>
      <c r="AB249" s="23" t="s">
        <v>46</v>
      </c>
    </row>
    <row r="250" spans="2:28" ht="17">
      <c r="B250" s="45" t="s">
        <v>7</v>
      </c>
      <c r="C250" s="45">
        <v>241</v>
      </c>
      <c r="J250" s="47" t="s">
        <v>31</v>
      </c>
      <c r="K250" s="47" t="s">
        <v>242</v>
      </c>
      <c r="L250" s="23" t="s">
        <v>4353</v>
      </c>
      <c r="M250" s="56" t="s">
        <v>792</v>
      </c>
      <c r="N250" s="47" t="s">
        <v>534</v>
      </c>
      <c r="O250" s="23">
        <v>139.53</v>
      </c>
      <c r="P250" s="47">
        <v>0.67</v>
      </c>
      <c r="Q250" s="23">
        <v>93.485100000000003</v>
      </c>
      <c r="R250" s="46" t="s">
        <v>46</v>
      </c>
      <c r="S250" s="47" t="s">
        <v>1724</v>
      </c>
      <c r="AB250" s="23" t="s">
        <v>46</v>
      </c>
    </row>
    <row r="251" spans="2:28" ht="17">
      <c r="B251" s="45">
        <v>8</v>
      </c>
      <c r="C251" s="45">
        <v>242</v>
      </c>
      <c r="D251" s="7" t="s">
        <v>23</v>
      </c>
      <c r="E251" s="46" t="s">
        <v>1625</v>
      </c>
      <c r="F251" s="46" t="s">
        <v>24</v>
      </c>
      <c r="G251" s="46" t="s">
        <v>188</v>
      </c>
      <c r="H251" s="46" t="s">
        <v>192</v>
      </c>
      <c r="I251" s="47" t="s">
        <v>754</v>
      </c>
      <c r="J251" s="47">
        <v>0</v>
      </c>
      <c r="K251" s="47">
        <v>0</v>
      </c>
      <c r="L251" s="23">
        <v>0</v>
      </c>
      <c r="M251" s="56" t="s">
        <v>4964</v>
      </c>
      <c r="N251" s="47" t="s">
        <v>23</v>
      </c>
      <c r="O251" s="23" t="s">
        <v>23</v>
      </c>
      <c r="P251" s="47" t="s">
        <v>23</v>
      </c>
      <c r="Q251" s="23">
        <v>417.42549999999994</v>
      </c>
      <c r="R251" s="46">
        <v>0</v>
      </c>
      <c r="S251" s="47">
        <v>0</v>
      </c>
      <c r="AB251" s="23">
        <v>0</v>
      </c>
    </row>
    <row r="252" spans="2:28" ht="85">
      <c r="B252" s="45" t="s">
        <v>7</v>
      </c>
      <c r="C252" s="45">
        <v>243</v>
      </c>
      <c r="J252" s="47" t="s">
        <v>31</v>
      </c>
      <c r="K252" s="47" t="s">
        <v>242</v>
      </c>
      <c r="L252" s="23" t="s">
        <v>789</v>
      </c>
      <c r="M252" s="56" t="s">
        <v>790</v>
      </c>
      <c r="N252" s="47" t="s">
        <v>534</v>
      </c>
      <c r="O252" s="23">
        <v>64.09</v>
      </c>
      <c r="P252" s="47">
        <v>4.6399999999999997</v>
      </c>
      <c r="Q252" s="23">
        <v>297.37759999999997</v>
      </c>
      <c r="R252" s="46" t="s">
        <v>46</v>
      </c>
      <c r="S252" s="47" t="s">
        <v>1725</v>
      </c>
      <c r="AB252" s="23" t="s">
        <v>46</v>
      </c>
    </row>
    <row r="253" spans="2:28" ht="51">
      <c r="B253" s="45" t="s">
        <v>7</v>
      </c>
      <c r="C253" s="45">
        <v>244</v>
      </c>
      <c r="J253" s="47" t="s">
        <v>31</v>
      </c>
      <c r="K253" s="47" t="s">
        <v>242</v>
      </c>
      <c r="L253" s="23" t="s">
        <v>793</v>
      </c>
      <c r="M253" s="56" t="s">
        <v>794</v>
      </c>
      <c r="N253" s="47" t="s">
        <v>74</v>
      </c>
      <c r="O253" s="23">
        <v>1.72</v>
      </c>
      <c r="P253" s="47">
        <v>33.020000000000003</v>
      </c>
      <c r="Q253" s="23">
        <v>56.794400000000003</v>
      </c>
      <c r="R253" s="46" t="s">
        <v>46</v>
      </c>
      <c r="S253" s="47" t="s">
        <v>1725</v>
      </c>
      <c r="AB253" s="23" t="s">
        <v>46</v>
      </c>
    </row>
    <row r="254" spans="2:28" ht="34">
      <c r="B254" s="45" t="s">
        <v>7</v>
      </c>
      <c r="C254" s="45">
        <v>245</v>
      </c>
      <c r="J254" s="47" t="s">
        <v>31</v>
      </c>
      <c r="K254" s="47" t="s">
        <v>242</v>
      </c>
      <c r="L254" s="23" t="s">
        <v>795</v>
      </c>
      <c r="M254" s="56" t="s">
        <v>796</v>
      </c>
      <c r="N254" s="47" t="s">
        <v>74</v>
      </c>
      <c r="O254" s="23">
        <v>1.72</v>
      </c>
      <c r="P254" s="47">
        <v>11.81</v>
      </c>
      <c r="Q254" s="23">
        <v>20.313200000000002</v>
      </c>
      <c r="R254" s="46" t="s">
        <v>46</v>
      </c>
      <c r="S254" s="47" t="s">
        <v>1725</v>
      </c>
      <c r="AB254" s="23" t="s">
        <v>46</v>
      </c>
    </row>
    <row r="255" spans="2:28" ht="17">
      <c r="B255" s="45" t="s">
        <v>7</v>
      </c>
      <c r="C255" s="45">
        <v>246</v>
      </c>
      <c r="J255" s="47" t="s">
        <v>31</v>
      </c>
      <c r="K255" s="47" t="s">
        <v>242</v>
      </c>
      <c r="L255" s="23" t="s">
        <v>4353</v>
      </c>
      <c r="M255" s="56" t="s">
        <v>792</v>
      </c>
      <c r="N255" s="47" t="s">
        <v>534</v>
      </c>
      <c r="O255" s="23">
        <v>64.09</v>
      </c>
      <c r="P255" s="47">
        <v>0.67</v>
      </c>
      <c r="Q255" s="23">
        <v>42.940300000000008</v>
      </c>
      <c r="R255" s="46" t="s">
        <v>46</v>
      </c>
      <c r="S255" s="47" t="s">
        <v>1725</v>
      </c>
      <c r="AB255" s="23" t="s">
        <v>46</v>
      </c>
    </row>
    <row r="256" spans="2:28" ht="17">
      <c r="B256" s="45">
        <v>8</v>
      </c>
      <c r="C256" s="45">
        <v>247</v>
      </c>
      <c r="D256" s="7" t="s">
        <v>23</v>
      </c>
      <c r="E256" s="46" t="s">
        <v>1625</v>
      </c>
      <c r="F256" s="46" t="s">
        <v>24</v>
      </c>
      <c r="G256" s="46" t="s">
        <v>188</v>
      </c>
      <c r="H256" s="46" t="s">
        <v>192</v>
      </c>
      <c r="I256" s="47" t="s">
        <v>722</v>
      </c>
      <c r="J256" s="47">
        <v>0</v>
      </c>
      <c r="K256" s="47">
        <v>0</v>
      </c>
      <c r="L256" s="23">
        <v>0</v>
      </c>
      <c r="M256" s="56" t="s">
        <v>4965</v>
      </c>
      <c r="N256" s="47" t="s">
        <v>23</v>
      </c>
      <c r="O256" s="23" t="s">
        <v>23</v>
      </c>
      <c r="P256" s="47" t="s">
        <v>23</v>
      </c>
      <c r="Q256" s="23">
        <v>4475.8535000000002</v>
      </c>
      <c r="R256" s="46">
        <v>0</v>
      </c>
      <c r="S256" s="47">
        <v>0</v>
      </c>
      <c r="AB256" s="23">
        <v>0</v>
      </c>
    </row>
    <row r="257" spans="2:28" ht="85">
      <c r="B257" s="45" t="s">
        <v>7</v>
      </c>
      <c r="C257" s="45">
        <v>248</v>
      </c>
      <c r="J257" s="47" t="s">
        <v>31</v>
      </c>
      <c r="K257" s="47" t="s">
        <v>242</v>
      </c>
      <c r="L257" s="23" t="s">
        <v>789</v>
      </c>
      <c r="M257" s="56" t="s">
        <v>790</v>
      </c>
      <c r="N257" s="47" t="s">
        <v>534</v>
      </c>
      <c r="O257" s="23">
        <v>654.80999999999995</v>
      </c>
      <c r="P257" s="47">
        <v>4.6399999999999997</v>
      </c>
      <c r="Q257" s="23">
        <v>3038.3183999999997</v>
      </c>
      <c r="R257" s="46" t="s">
        <v>46</v>
      </c>
      <c r="S257" s="47" t="s">
        <v>1726</v>
      </c>
      <c r="AB257" s="23" t="s">
        <v>46</v>
      </c>
    </row>
    <row r="258" spans="2:28" ht="51">
      <c r="B258" s="45" t="s">
        <v>7</v>
      </c>
      <c r="C258" s="45">
        <v>249</v>
      </c>
      <c r="J258" s="47" t="s">
        <v>31</v>
      </c>
      <c r="K258" s="47" t="s">
        <v>242</v>
      </c>
      <c r="L258" s="23" t="s">
        <v>793</v>
      </c>
      <c r="M258" s="56" t="s">
        <v>794</v>
      </c>
      <c r="N258" s="47" t="s">
        <v>74</v>
      </c>
      <c r="O258" s="23">
        <v>22.28</v>
      </c>
      <c r="P258" s="47">
        <v>33.020000000000003</v>
      </c>
      <c r="Q258" s="23">
        <v>735.68560000000014</v>
      </c>
      <c r="R258" s="46" t="s">
        <v>46</v>
      </c>
      <c r="S258" s="47" t="s">
        <v>1726</v>
      </c>
      <c r="AB258" s="23" t="s">
        <v>46</v>
      </c>
    </row>
    <row r="259" spans="2:28" ht="34">
      <c r="B259" s="45" t="s">
        <v>7</v>
      </c>
      <c r="C259" s="45">
        <v>250</v>
      </c>
      <c r="J259" s="47" t="s">
        <v>31</v>
      </c>
      <c r="K259" s="47" t="s">
        <v>242</v>
      </c>
      <c r="L259" s="23" t="s">
        <v>795</v>
      </c>
      <c r="M259" s="56" t="s">
        <v>796</v>
      </c>
      <c r="N259" s="47" t="s">
        <v>74</v>
      </c>
      <c r="O259" s="23">
        <v>22.28</v>
      </c>
      <c r="P259" s="47">
        <v>11.81</v>
      </c>
      <c r="Q259" s="23">
        <v>263.1268</v>
      </c>
      <c r="R259" s="46" t="s">
        <v>46</v>
      </c>
      <c r="S259" s="47" t="s">
        <v>1726</v>
      </c>
      <c r="AB259" s="23" t="s">
        <v>46</v>
      </c>
    </row>
    <row r="260" spans="2:28" ht="17">
      <c r="B260" s="45" t="s">
        <v>7</v>
      </c>
      <c r="C260" s="45">
        <v>251</v>
      </c>
      <c r="J260" s="47" t="s">
        <v>31</v>
      </c>
      <c r="K260" s="47" t="s">
        <v>242</v>
      </c>
      <c r="L260" s="23" t="s">
        <v>4353</v>
      </c>
      <c r="M260" s="56" t="s">
        <v>792</v>
      </c>
      <c r="N260" s="47" t="s">
        <v>534</v>
      </c>
      <c r="O260" s="23">
        <v>654.80999999999995</v>
      </c>
      <c r="P260" s="47">
        <v>0.67</v>
      </c>
      <c r="Q260" s="23">
        <v>438.72269999999997</v>
      </c>
      <c r="R260" s="46" t="s">
        <v>46</v>
      </c>
      <c r="S260" s="47" t="s">
        <v>1726</v>
      </c>
      <c r="AB260" s="23" t="s">
        <v>46</v>
      </c>
    </row>
    <row r="261" spans="2:28" ht="17">
      <c r="B261" s="45">
        <v>8</v>
      </c>
      <c r="C261" s="45">
        <v>252</v>
      </c>
      <c r="D261" s="7" t="s">
        <v>23</v>
      </c>
      <c r="E261" s="46" t="s">
        <v>1625</v>
      </c>
      <c r="F261" s="46" t="s">
        <v>24</v>
      </c>
      <c r="G261" s="46" t="s">
        <v>188</v>
      </c>
      <c r="H261" s="46" t="s">
        <v>192</v>
      </c>
      <c r="I261" s="47" t="s">
        <v>778</v>
      </c>
      <c r="J261" s="47">
        <v>0</v>
      </c>
      <c r="K261" s="47">
        <v>0</v>
      </c>
      <c r="L261" s="23">
        <v>0</v>
      </c>
      <c r="M261" s="56" t="s">
        <v>4946</v>
      </c>
      <c r="N261" s="47" t="s">
        <v>23</v>
      </c>
      <c r="O261" s="23" t="s">
        <v>23</v>
      </c>
      <c r="P261" s="47" t="s">
        <v>23</v>
      </c>
      <c r="Q261" s="23">
        <v>3097.308</v>
      </c>
      <c r="R261" s="46">
        <v>0</v>
      </c>
      <c r="S261" s="47">
        <v>0</v>
      </c>
      <c r="AB261" s="23">
        <v>0</v>
      </c>
    </row>
    <row r="262" spans="2:28" ht="85">
      <c r="B262" s="45" t="s">
        <v>7</v>
      </c>
      <c r="C262" s="45">
        <v>253</v>
      </c>
      <c r="J262" s="47" t="s">
        <v>31</v>
      </c>
      <c r="K262" s="47" t="s">
        <v>242</v>
      </c>
      <c r="L262" s="23" t="s">
        <v>789</v>
      </c>
      <c r="M262" s="56" t="s">
        <v>790</v>
      </c>
      <c r="N262" s="47" t="s">
        <v>534</v>
      </c>
      <c r="O262" s="23">
        <v>466.03</v>
      </c>
      <c r="P262" s="47">
        <v>4.6399999999999997</v>
      </c>
      <c r="Q262" s="23">
        <v>2162.3791999999999</v>
      </c>
      <c r="R262" s="46" t="s">
        <v>46</v>
      </c>
      <c r="S262" s="47" t="s">
        <v>1727</v>
      </c>
      <c r="AB262" s="23" t="s">
        <v>46</v>
      </c>
    </row>
    <row r="263" spans="2:28" ht="51">
      <c r="B263" s="45" t="s">
        <v>7</v>
      </c>
      <c r="C263" s="45">
        <v>254</v>
      </c>
      <c r="J263" s="47" t="s">
        <v>31</v>
      </c>
      <c r="K263" s="47" t="s">
        <v>242</v>
      </c>
      <c r="L263" s="23" t="s">
        <v>793</v>
      </c>
      <c r="M263" s="56" t="s">
        <v>794</v>
      </c>
      <c r="N263" s="47" t="s">
        <v>74</v>
      </c>
      <c r="O263" s="23">
        <v>13.89</v>
      </c>
      <c r="P263" s="47">
        <v>33.020000000000003</v>
      </c>
      <c r="Q263" s="23">
        <v>458.64780000000007</v>
      </c>
      <c r="R263" s="46" t="s">
        <v>46</v>
      </c>
      <c r="S263" s="47" t="s">
        <v>1727</v>
      </c>
      <c r="AB263" s="23" t="s">
        <v>46</v>
      </c>
    </row>
    <row r="264" spans="2:28" ht="34">
      <c r="B264" s="45" t="s">
        <v>7</v>
      </c>
      <c r="C264" s="45">
        <v>255</v>
      </c>
      <c r="J264" s="47" t="s">
        <v>31</v>
      </c>
      <c r="K264" s="47" t="s">
        <v>242</v>
      </c>
      <c r="L264" s="23" t="s">
        <v>795</v>
      </c>
      <c r="M264" s="56" t="s">
        <v>796</v>
      </c>
      <c r="N264" s="47" t="s">
        <v>74</v>
      </c>
      <c r="O264" s="23">
        <v>13.89</v>
      </c>
      <c r="P264" s="47">
        <v>11.81</v>
      </c>
      <c r="Q264" s="23">
        <v>164.04090000000002</v>
      </c>
      <c r="R264" s="46" t="s">
        <v>46</v>
      </c>
      <c r="S264" s="47" t="s">
        <v>1727</v>
      </c>
      <c r="AB264" s="23" t="s">
        <v>46</v>
      </c>
    </row>
    <row r="265" spans="2:28" ht="17">
      <c r="B265" s="45" t="s">
        <v>7</v>
      </c>
      <c r="C265" s="45">
        <v>256</v>
      </c>
      <c r="J265" s="47" t="s">
        <v>31</v>
      </c>
      <c r="K265" s="47" t="s">
        <v>242</v>
      </c>
      <c r="L265" s="23" t="s">
        <v>4353</v>
      </c>
      <c r="M265" s="56" t="s">
        <v>792</v>
      </c>
      <c r="N265" s="47" t="s">
        <v>534</v>
      </c>
      <c r="O265" s="23">
        <v>466.03</v>
      </c>
      <c r="P265" s="47">
        <v>0.67</v>
      </c>
      <c r="Q265" s="23">
        <v>312.24009999999998</v>
      </c>
      <c r="R265" s="46" t="s">
        <v>46</v>
      </c>
      <c r="S265" s="47" t="s">
        <v>1727</v>
      </c>
      <c r="AB265" s="23" t="s">
        <v>46</v>
      </c>
    </row>
    <row r="266" spans="2:28" ht="17">
      <c r="B266" s="45">
        <v>8</v>
      </c>
      <c r="C266" s="45">
        <v>257</v>
      </c>
      <c r="D266" s="7" t="s">
        <v>23</v>
      </c>
      <c r="E266" s="46" t="s">
        <v>1625</v>
      </c>
      <c r="F266" s="46" t="s">
        <v>24</v>
      </c>
      <c r="G266" s="46" t="s">
        <v>188</v>
      </c>
      <c r="H266" s="46" t="s">
        <v>192</v>
      </c>
      <c r="I266" s="47" t="s">
        <v>4913</v>
      </c>
      <c r="J266" s="47">
        <v>0</v>
      </c>
      <c r="K266" s="47">
        <v>0</v>
      </c>
      <c r="L266" s="23">
        <v>0</v>
      </c>
      <c r="M266" s="56" t="s">
        <v>4932</v>
      </c>
      <c r="N266" s="47" t="s">
        <v>23</v>
      </c>
      <c r="O266" s="23" t="s">
        <v>23</v>
      </c>
      <c r="P266" s="47" t="s">
        <v>23</v>
      </c>
      <c r="Q266" s="23">
        <v>6846.2649999999994</v>
      </c>
      <c r="R266" s="46">
        <v>0</v>
      </c>
      <c r="S266" s="47">
        <v>0</v>
      </c>
      <c r="AB266" s="23">
        <v>0</v>
      </c>
    </row>
    <row r="267" spans="2:28" ht="51">
      <c r="B267" s="45" t="s">
        <v>7</v>
      </c>
      <c r="C267" s="45">
        <v>258</v>
      </c>
      <c r="J267" s="47" t="s">
        <v>31</v>
      </c>
      <c r="K267" s="47" t="s">
        <v>242</v>
      </c>
      <c r="L267" s="23" t="s">
        <v>787</v>
      </c>
      <c r="M267" s="56" t="s">
        <v>788</v>
      </c>
      <c r="N267" s="47" t="s">
        <v>74</v>
      </c>
      <c r="O267" s="23">
        <v>109.26</v>
      </c>
      <c r="P267" s="47">
        <v>21.91</v>
      </c>
      <c r="Q267" s="23">
        <v>2393.8866000000003</v>
      </c>
      <c r="R267" s="46" t="s">
        <v>46</v>
      </c>
      <c r="S267" s="47" t="s">
        <v>1691</v>
      </c>
      <c r="AB267" s="23" t="s">
        <v>46</v>
      </c>
    </row>
    <row r="268" spans="2:28" ht="204">
      <c r="B268" s="45" t="s">
        <v>7</v>
      </c>
      <c r="C268" s="45">
        <v>259</v>
      </c>
      <c r="J268" s="47" t="s">
        <v>31</v>
      </c>
      <c r="K268" s="47" t="s">
        <v>242</v>
      </c>
      <c r="L268" s="23" t="s">
        <v>4349</v>
      </c>
      <c r="M268" s="56" t="s">
        <v>1036</v>
      </c>
      <c r="N268" s="47" t="s">
        <v>782</v>
      </c>
      <c r="O268" s="23">
        <v>10.93</v>
      </c>
      <c r="P268" s="47">
        <v>179.72</v>
      </c>
      <c r="Q268" s="23">
        <v>1964.3396</v>
      </c>
      <c r="R268" s="46" t="s">
        <v>33</v>
      </c>
      <c r="S268" s="47" t="s">
        <v>1691</v>
      </c>
      <c r="AB268" s="23" t="s">
        <v>33</v>
      </c>
    </row>
    <row r="269" spans="2:28" ht="68">
      <c r="B269" s="45" t="s">
        <v>7</v>
      </c>
      <c r="C269" s="45">
        <v>260</v>
      </c>
      <c r="J269" s="47" t="s">
        <v>31</v>
      </c>
      <c r="K269" s="47" t="s">
        <v>242</v>
      </c>
      <c r="L269" s="23" t="s">
        <v>4346</v>
      </c>
      <c r="M269" s="56" t="s">
        <v>1035</v>
      </c>
      <c r="N269" s="47" t="s">
        <v>534</v>
      </c>
      <c r="O269" s="23">
        <v>1752.14</v>
      </c>
      <c r="P269" s="47">
        <v>1.42</v>
      </c>
      <c r="Q269" s="23">
        <v>2488.0387999999998</v>
      </c>
      <c r="R269" s="46" t="s">
        <v>46</v>
      </c>
      <c r="S269" s="47" t="s">
        <v>1691</v>
      </c>
      <c r="AB269" s="23" t="s">
        <v>46</v>
      </c>
    </row>
    <row r="270" spans="2:28" ht="17">
      <c r="B270" s="45">
        <v>8</v>
      </c>
      <c r="C270" s="45">
        <v>261</v>
      </c>
      <c r="D270" s="7" t="s">
        <v>23</v>
      </c>
      <c r="E270" s="46" t="s">
        <v>1625</v>
      </c>
      <c r="F270" s="46" t="s">
        <v>24</v>
      </c>
      <c r="G270" s="46" t="s">
        <v>188</v>
      </c>
      <c r="H270" s="46" t="s">
        <v>192</v>
      </c>
      <c r="I270" s="47" t="s">
        <v>4914</v>
      </c>
      <c r="J270" s="47">
        <v>0</v>
      </c>
      <c r="K270" s="47">
        <v>0</v>
      </c>
      <c r="L270" s="23">
        <v>0</v>
      </c>
      <c r="M270" s="56" t="s">
        <v>4933</v>
      </c>
      <c r="N270" s="47" t="s">
        <v>23</v>
      </c>
      <c r="O270" s="23" t="s">
        <v>23</v>
      </c>
      <c r="P270" s="47" t="s">
        <v>23</v>
      </c>
      <c r="Q270" s="23">
        <v>16585.164300000004</v>
      </c>
      <c r="R270" s="46">
        <v>0</v>
      </c>
      <c r="S270" s="47">
        <v>0</v>
      </c>
      <c r="AB270" s="23">
        <v>0</v>
      </c>
    </row>
    <row r="271" spans="2:28" ht="51">
      <c r="B271" s="45" t="s">
        <v>7</v>
      </c>
      <c r="C271" s="45">
        <v>262</v>
      </c>
      <c r="J271" s="47" t="s">
        <v>31</v>
      </c>
      <c r="K271" s="47" t="s">
        <v>242</v>
      </c>
      <c r="L271" s="23" t="s">
        <v>787</v>
      </c>
      <c r="M271" s="56" t="s">
        <v>788</v>
      </c>
      <c r="N271" s="47" t="s">
        <v>74</v>
      </c>
      <c r="O271" s="23">
        <v>225.59</v>
      </c>
      <c r="P271" s="47">
        <v>21.91</v>
      </c>
      <c r="Q271" s="23">
        <v>4942.6769000000004</v>
      </c>
      <c r="R271" s="46" t="s">
        <v>46</v>
      </c>
      <c r="S271" s="47" t="s">
        <v>1692</v>
      </c>
      <c r="AB271" s="23" t="s">
        <v>46</v>
      </c>
    </row>
    <row r="272" spans="2:28" ht="204">
      <c r="B272" s="45" t="s">
        <v>7</v>
      </c>
      <c r="C272" s="45">
        <v>263</v>
      </c>
      <c r="J272" s="47" t="s">
        <v>31</v>
      </c>
      <c r="K272" s="47" t="s">
        <v>242</v>
      </c>
      <c r="L272" s="23" t="s">
        <v>4349</v>
      </c>
      <c r="M272" s="56" t="s">
        <v>1036</v>
      </c>
      <c r="N272" s="47" t="s">
        <v>782</v>
      </c>
      <c r="O272" s="23">
        <v>33.840000000000003</v>
      </c>
      <c r="P272" s="47">
        <v>179.72</v>
      </c>
      <c r="Q272" s="23">
        <v>6081.7248000000009</v>
      </c>
      <c r="R272" s="46" t="s">
        <v>33</v>
      </c>
      <c r="S272" s="47" t="s">
        <v>1692</v>
      </c>
      <c r="AB272" s="23" t="s">
        <v>33</v>
      </c>
    </row>
    <row r="273" spans="2:28" ht="68">
      <c r="B273" s="45" t="s">
        <v>7</v>
      </c>
      <c r="C273" s="45">
        <v>264</v>
      </c>
      <c r="J273" s="47" t="s">
        <v>31</v>
      </c>
      <c r="K273" s="47" t="s">
        <v>242</v>
      </c>
      <c r="L273" s="23" t="s">
        <v>4346</v>
      </c>
      <c r="M273" s="56" t="s">
        <v>1035</v>
      </c>
      <c r="N273" s="47" t="s">
        <v>534</v>
      </c>
      <c r="O273" s="23">
        <v>3916.03</v>
      </c>
      <c r="P273" s="47">
        <v>1.42</v>
      </c>
      <c r="Q273" s="23">
        <v>5560.7626</v>
      </c>
      <c r="R273" s="46" t="s">
        <v>46</v>
      </c>
      <c r="S273" s="47" t="s">
        <v>1692</v>
      </c>
      <c r="AB273" s="23" t="s">
        <v>46</v>
      </c>
    </row>
    <row r="274" spans="2:28" ht="17">
      <c r="B274" s="45">
        <v>7</v>
      </c>
      <c r="C274" s="45">
        <v>265</v>
      </c>
      <c r="D274" s="7" t="s">
        <v>23</v>
      </c>
      <c r="E274" s="46" t="s">
        <v>1625</v>
      </c>
      <c r="F274" s="46" t="s">
        <v>24</v>
      </c>
      <c r="G274" s="46" t="s">
        <v>188</v>
      </c>
      <c r="H274" s="46" t="s">
        <v>192</v>
      </c>
      <c r="I274" s="47" t="s">
        <v>723</v>
      </c>
      <c r="J274" s="47">
        <v>0</v>
      </c>
      <c r="K274" s="47">
        <v>0</v>
      </c>
      <c r="L274" s="23">
        <v>0</v>
      </c>
      <c r="M274" s="56" t="s">
        <v>724</v>
      </c>
      <c r="N274" s="47" t="s">
        <v>23</v>
      </c>
      <c r="O274" s="23" t="s">
        <v>23</v>
      </c>
      <c r="P274" s="47" t="s">
        <v>23</v>
      </c>
      <c r="Q274" s="23">
        <v>249637.6241999999</v>
      </c>
      <c r="R274" s="46">
        <v>0</v>
      </c>
      <c r="S274" s="47">
        <v>0</v>
      </c>
      <c r="AB274" s="23">
        <v>0</v>
      </c>
    </row>
    <row r="275" spans="2:28" ht="17">
      <c r="B275" s="45">
        <v>8</v>
      </c>
      <c r="C275" s="45">
        <v>266</v>
      </c>
      <c r="D275" s="7" t="s">
        <v>23</v>
      </c>
      <c r="E275" s="46" t="s">
        <v>1625</v>
      </c>
      <c r="F275" s="46" t="s">
        <v>24</v>
      </c>
      <c r="G275" s="46" t="s">
        <v>188</v>
      </c>
      <c r="H275" s="46" t="s">
        <v>192</v>
      </c>
      <c r="I275" s="47" t="s">
        <v>739</v>
      </c>
      <c r="J275" s="47">
        <v>0</v>
      </c>
      <c r="K275" s="47">
        <v>0</v>
      </c>
      <c r="L275" s="23">
        <v>0</v>
      </c>
      <c r="M275" s="56" t="s">
        <v>4966</v>
      </c>
      <c r="N275" s="47" t="s">
        <v>23</v>
      </c>
      <c r="O275" s="23" t="s">
        <v>23</v>
      </c>
      <c r="P275" s="47" t="s">
        <v>23</v>
      </c>
      <c r="Q275" s="23">
        <v>56092.428700000004</v>
      </c>
      <c r="R275" s="46">
        <v>0</v>
      </c>
      <c r="S275" s="47">
        <v>0</v>
      </c>
      <c r="AB275" s="23">
        <v>0</v>
      </c>
    </row>
    <row r="276" spans="2:28" ht="51">
      <c r="B276" s="45" t="s">
        <v>7</v>
      </c>
      <c r="C276" s="45">
        <v>267</v>
      </c>
      <c r="J276" s="47" t="s">
        <v>31</v>
      </c>
      <c r="K276" s="47" t="s">
        <v>242</v>
      </c>
      <c r="L276" s="23" t="s">
        <v>793</v>
      </c>
      <c r="M276" s="56" t="s">
        <v>794</v>
      </c>
      <c r="N276" s="47" t="s">
        <v>74</v>
      </c>
      <c r="O276" s="23">
        <v>262.3</v>
      </c>
      <c r="P276" s="47">
        <v>33.020000000000003</v>
      </c>
      <c r="Q276" s="23">
        <v>8661.1460000000006</v>
      </c>
      <c r="R276" s="46" t="s">
        <v>46</v>
      </c>
      <c r="S276" s="47" t="s">
        <v>1728</v>
      </c>
      <c r="AB276" s="23" t="s">
        <v>46</v>
      </c>
    </row>
    <row r="277" spans="2:28" ht="119">
      <c r="B277" s="45" t="s">
        <v>7</v>
      </c>
      <c r="C277" s="45">
        <v>268</v>
      </c>
      <c r="J277" s="47" t="s">
        <v>31</v>
      </c>
      <c r="K277" s="47" t="s">
        <v>242</v>
      </c>
      <c r="L277" s="23" t="s">
        <v>1655</v>
      </c>
      <c r="M277" s="56" t="s">
        <v>1656</v>
      </c>
      <c r="N277" s="47" t="s">
        <v>534</v>
      </c>
      <c r="O277" s="23">
        <v>8733.91</v>
      </c>
      <c r="P277" s="47">
        <v>4.87</v>
      </c>
      <c r="Q277" s="23">
        <v>42534.1417</v>
      </c>
      <c r="R277" s="46" t="s">
        <v>46</v>
      </c>
      <c r="S277" s="47" t="s">
        <v>1728</v>
      </c>
      <c r="AB277" s="23" t="s">
        <v>46</v>
      </c>
    </row>
    <row r="278" spans="2:28" ht="34">
      <c r="B278" s="45" t="s">
        <v>7</v>
      </c>
      <c r="C278" s="45">
        <v>269</v>
      </c>
      <c r="J278" s="47" t="s">
        <v>31</v>
      </c>
      <c r="K278" s="47" t="s">
        <v>242</v>
      </c>
      <c r="L278" s="23" t="s">
        <v>1646</v>
      </c>
      <c r="M278" s="56" t="s">
        <v>1647</v>
      </c>
      <c r="N278" s="47" t="s">
        <v>74</v>
      </c>
      <c r="O278" s="23">
        <v>262.3</v>
      </c>
      <c r="P278" s="47">
        <v>18.670000000000002</v>
      </c>
      <c r="Q278" s="23">
        <v>4897.1410000000005</v>
      </c>
      <c r="R278" s="46" t="s">
        <v>46</v>
      </c>
      <c r="S278" s="47" t="s">
        <v>1728</v>
      </c>
      <c r="AB278" s="23" t="s">
        <v>46</v>
      </c>
    </row>
    <row r="279" spans="2:28" ht="17">
      <c r="B279" s="45">
        <v>8</v>
      </c>
      <c r="C279" s="45">
        <v>270</v>
      </c>
      <c r="D279" s="7" t="s">
        <v>23</v>
      </c>
      <c r="E279" s="46" t="s">
        <v>1625</v>
      </c>
      <c r="F279" s="46" t="s">
        <v>24</v>
      </c>
      <c r="G279" s="46" t="s">
        <v>188</v>
      </c>
      <c r="H279" s="46" t="s">
        <v>192</v>
      </c>
      <c r="I279" s="47" t="s">
        <v>740</v>
      </c>
      <c r="J279" s="47">
        <v>0</v>
      </c>
      <c r="K279" s="47">
        <v>0</v>
      </c>
      <c r="L279" s="23">
        <v>0</v>
      </c>
      <c r="M279" s="56" t="s">
        <v>4967</v>
      </c>
      <c r="N279" s="47" t="s">
        <v>23</v>
      </c>
      <c r="O279" s="23" t="s">
        <v>23</v>
      </c>
      <c r="P279" s="47" t="s">
        <v>23</v>
      </c>
      <c r="Q279" s="23">
        <v>1723.9666000000002</v>
      </c>
      <c r="R279" s="46">
        <v>0</v>
      </c>
      <c r="S279" s="47">
        <v>0</v>
      </c>
      <c r="AB279" s="23">
        <v>0</v>
      </c>
    </row>
    <row r="280" spans="2:28" ht="85">
      <c r="B280" s="45" t="s">
        <v>7</v>
      </c>
      <c r="C280" s="45">
        <v>271</v>
      </c>
      <c r="J280" s="47" t="s">
        <v>31</v>
      </c>
      <c r="K280" s="47" t="s">
        <v>242</v>
      </c>
      <c r="L280" s="23" t="s">
        <v>789</v>
      </c>
      <c r="M280" s="56" t="s">
        <v>790</v>
      </c>
      <c r="N280" s="47" t="s">
        <v>534</v>
      </c>
      <c r="O280" s="23">
        <v>263.54000000000002</v>
      </c>
      <c r="P280" s="47">
        <v>4.6399999999999997</v>
      </c>
      <c r="Q280" s="23">
        <v>1222.8256000000001</v>
      </c>
      <c r="R280" s="46" t="s">
        <v>46</v>
      </c>
      <c r="S280" s="47" t="s">
        <v>1729</v>
      </c>
      <c r="AB280" s="23" t="s">
        <v>46</v>
      </c>
    </row>
    <row r="281" spans="2:28" ht="51">
      <c r="B281" s="45" t="s">
        <v>7</v>
      </c>
      <c r="C281" s="45">
        <v>272</v>
      </c>
      <c r="J281" s="47" t="s">
        <v>31</v>
      </c>
      <c r="K281" s="47" t="s">
        <v>242</v>
      </c>
      <c r="L281" s="23" t="s">
        <v>793</v>
      </c>
      <c r="M281" s="56" t="s">
        <v>794</v>
      </c>
      <c r="N281" s="47" t="s">
        <v>74</v>
      </c>
      <c r="O281" s="23">
        <v>7.24</v>
      </c>
      <c r="P281" s="47">
        <v>33.020000000000003</v>
      </c>
      <c r="Q281" s="23">
        <v>239.06480000000002</v>
      </c>
      <c r="R281" s="46" t="s">
        <v>46</v>
      </c>
      <c r="S281" s="47" t="s">
        <v>1729</v>
      </c>
      <c r="AB281" s="23" t="s">
        <v>46</v>
      </c>
    </row>
    <row r="282" spans="2:28" ht="34">
      <c r="B282" s="45" t="s">
        <v>7</v>
      </c>
      <c r="C282" s="45">
        <v>273</v>
      </c>
      <c r="J282" s="47" t="s">
        <v>31</v>
      </c>
      <c r="K282" s="47" t="s">
        <v>242</v>
      </c>
      <c r="L282" s="23" t="s">
        <v>795</v>
      </c>
      <c r="M282" s="56" t="s">
        <v>796</v>
      </c>
      <c r="N282" s="47" t="s">
        <v>74</v>
      </c>
      <c r="O282" s="23">
        <v>7.24</v>
      </c>
      <c r="P282" s="47">
        <v>11.81</v>
      </c>
      <c r="Q282" s="23">
        <v>85.504400000000004</v>
      </c>
      <c r="R282" s="46" t="s">
        <v>46</v>
      </c>
      <c r="S282" s="47" t="s">
        <v>1729</v>
      </c>
      <c r="AB282" s="23" t="s">
        <v>46</v>
      </c>
    </row>
    <row r="283" spans="2:28" ht="17">
      <c r="B283" s="45" t="s">
        <v>7</v>
      </c>
      <c r="C283" s="45">
        <v>274</v>
      </c>
      <c r="J283" s="47" t="s">
        <v>31</v>
      </c>
      <c r="K283" s="47" t="s">
        <v>242</v>
      </c>
      <c r="L283" s="23" t="s">
        <v>4353</v>
      </c>
      <c r="M283" s="56" t="s">
        <v>792</v>
      </c>
      <c r="N283" s="47" t="s">
        <v>534</v>
      </c>
      <c r="O283" s="23">
        <v>263.54000000000002</v>
      </c>
      <c r="P283" s="47">
        <v>0.67</v>
      </c>
      <c r="Q283" s="23">
        <v>176.57180000000002</v>
      </c>
      <c r="R283" s="46" t="s">
        <v>46</v>
      </c>
      <c r="S283" s="47" t="s">
        <v>1729</v>
      </c>
      <c r="AB283" s="23" t="s">
        <v>46</v>
      </c>
    </row>
    <row r="284" spans="2:28" ht="17">
      <c r="B284" s="45">
        <v>8</v>
      </c>
      <c r="C284" s="45">
        <v>275</v>
      </c>
      <c r="D284" s="7" t="s">
        <v>23</v>
      </c>
      <c r="E284" s="46" t="s">
        <v>1625</v>
      </c>
      <c r="F284" s="46" t="s">
        <v>24</v>
      </c>
      <c r="G284" s="46" t="s">
        <v>188</v>
      </c>
      <c r="H284" s="46" t="s">
        <v>192</v>
      </c>
      <c r="I284" s="47" t="s">
        <v>741</v>
      </c>
      <c r="J284" s="47">
        <v>0</v>
      </c>
      <c r="K284" s="47">
        <v>0</v>
      </c>
      <c r="L284" s="23">
        <v>0</v>
      </c>
      <c r="M284" s="56" t="s">
        <v>4968</v>
      </c>
      <c r="N284" s="47" t="s">
        <v>23</v>
      </c>
      <c r="O284" s="23" t="s">
        <v>23</v>
      </c>
      <c r="P284" s="47" t="s">
        <v>23</v>
      </c>
      <c r="Q284" s="23">
        <v>10274.654399999999</v>
      </c>
      <c r="R284" s="46">
        <v>0</v>
      </c>
      <c r="S284" s="47">
        <v>0</v>
      </c>
      <c r="AB284" s="23">
        <v>0</v>
      </c>
    </row>
    <row r="285" spans="2:28" ht="85">
      <c r="B285" s="45" t="s">
        <v>7</v>
      </c>
      <c r="C285" s="45">
        <v>276</v>
      </c>
      <c r="J285" s="47" t="s">
        <v>31</v>
      </c>
      <c r="K285" s="47" t="s">
        <v>242</v>
      </c>
      <c r="L285" s="23" t="s">
        <v>789</v>
      </c>
      <c r="M285" s="56" t="s">
        <v>790</v>
      </c>
      <c r="N285" s="47" t="s">
        <v>534</v>
      </c>
      <c r="O285" s="23">
        <v>1695.11</v>
      </c>
      <c r="P285" s="47">
        <v>4.6399999999999997</v>
      </c>
      <c r="Q285" s="23">
        <v>7865.3103999999994</v>
      </c>
      <c r="R285" s="46" t="s">
        <v>46</v>
      </c>
      <c r="S285" s="47" t="s">
        <v>1730</v>
      </c>
      <c r="AB285" s="23" t="s">
        <v>46</v>
      </c>
    </row>
    <row r="286" spans="2:28" ht="51">
      <c r="B286" s="45" t="s">
        <v>7</v>
      </c>
      <c r="C286" s="45">
        <v>277</v>
      </c>
      <c r="J286" s="47" t="s">
        <v>31</v>
      </c>
      <c r="K286" s="47" t="s">
        <v>242</v>
      </c>
      <c r="L286" s="23" t="s">
        <v>793</v>
      </c>
      <c r="M286" s="56" t="s">
        <v>794</v>
      </c>
      <c r="N286" s="47" t="s">
        <v>74</v>
      </c>
      <c r="O286" s="23">
        <v>28.41</v>
      </c>
      <c r="P286" s="47">
        <v>33.020000000000003</v>
      </c>
      <c r="Q286" s="23">
        <v>938.09820000000013</v>
      </c>
      <c r="R286" s="46" t="s">
        <v>46</v>
      </c>
      <c r="S286" s="47" t="s">
        <v>1730</v>
      </c>
      <c r="AB286" s="23" t="s">
        <v>46</v>
      </c>
    </row>
    <row r="287" spans="2:28" ht="34">
      <c r="B287" s="45" t="s">
        <v>7</v>
      </c>
      <c r="C287" s="45">
        <v>278</v>
      </c>
      <c r="J287" s="47" t="s">
        <v>31</v>
      </c>
      <c r="K287" s="47" t="s">
        <v>242</v>
      </c>
      <c r="L287" s="23" t="s">
        <v>795</v>
      </c>
      <c r="M287" s="56" t="s">
        <v>796</v>
      </c>
      <c r="N287" s="47" t="s">
        <v>74</v>
      </c>
      <c r="O287" s="23">
        <v>28.41</v>
      </c>
      <c r="P287" s="47">
        <v>11.81</v>
      </c>
      <c r="Q287" s="23">
        <v>335.52210000000002</v>
      </c>
      <c r="R287" s="46" t="s">
        <v>46</v>
      </c>
      <c r="S287" s="47" t="s">
        <v>1730</v>
      </c>
      <c r="AB287" s="23" t="s">
        <v>46</v>
      </c>
    </row>
    <row r="288" spans="2:28" ht="17">
      <c r="B288" s="45" t="s">
        <v>7</v>
      </c>
      <c r="C288" s="45">
        <v>279</v>
      </c>
      <c r="J288" s="47" t="s">
        <v>31</v>
      </c>
      <c r="K288" s="47" t="s">
        <v>242</v>
      </c>
      <c r="L288" s="23" t="s">
        <v>4353</v>
      </c>
      <c r="M288" s="56" t="s">
        <v>792</v>
      </c>
      <c r="N288" s="47" t="s">
        <v>534</v>
      </c>
      <c r="O288" s="23">
        <v>1695.11</v>
      </c>
      <c r="P288" s="47">
        <v>0.67</v>
      </c>
      <c r="Q288" s="23">
        <v>1135.7237</v>
      </c>
      <c r="R288" s="46" t="s">
        <v>46</v>
      </c>
      <c r="S288" s="47" t="s">
        <v>1730</v>
      </c>
      <c r="AB288" s="23" t="s">
        <v>46</v>
      </c>
    </row>
    <row r="289" spans="2:28" ht="17">
      <c r="B289" s="45">
        <v>8</v>
      </c>
      <c r="C289" s="45">
        <v>280</v>
      </c>
      <c r="D289" s="7" t="s">
        <v>23</v>
      </c>
      <c r="E289" s="46" t="s">
        <v>1625</v>
      </c>
      <c r="F289" s="46" t="s">
        <v>24</v>
      </c>
      <c r="G289" s="46" t="s">
        <v>188</v>
      </c>
      <c r="H289" s="46" t="s">
        <v>192</v>
      </c>
      <c r="I289" s="47" t="s">
        <v>747</v>
      </c>
      <c r="J289" s="47">
        <v>0</v>
      </c>
      <c r="K289" s="47">
        <v>0</v>
      </c>
      <c r="L289" s="23">
        <v>0</v>
      </c>
      <c r="M289" s="56" t="s">
        <v>4965</v>
      </c>
      <c r="N289" s="47" t="s">
        <v>23</v>
      </c>
      <c r="O289" s="23" t="s">
        <v>23</v>
      </c>
      <c r="P289" s="47" t="s">
        <v>23</v>
      </c>
      <c r="Q289" s="23">
        <v>1640.2658999999999</v>
      </c>
      <c r="R289" s="46">
        <v>0</v>
      </c>
      <c r="S289" s="47">
        <v>0</v>
      </c>
      <c r="AB289" s="23">
        <v>0</v>
      </c>
    </row>
    <row r="290" spans="2:28" ht="85">
      <c r="B290" s="45" t="s">
        <v>7</v>
      </c>
      <c r="C290" s="45">
        <v>281</v>
      </c>
      <c r="J290" s="47" t="s">
        <v>31</v>
      </c>
      <c r="K290" s="47" t="s">
        <v>242</v>
      </c>
      <c r="L290" s="23" t="s">
        <v>789</v>
      </c>
      <c r="M290" s="56" t="s">
        <v>790</v>
      </c>
      <c r="N290" s="47" t="s">
        <v>534</v>
      </c>
      <c r="O290" s="23">
        <v>240.01</v>
      </c>
      <c r="P290" s="47">
        <v>4.6399999999999997</v>
      </c>
      <c r="Q290" s="23">
        <v>1113.6463999999999</v>
      </c>
      <c r="R290" s="46" t="s">
        <v>46</v>
      </c>
      <c r="S290" s="47" t="s">
        <v>1731</v>
      </c>
      <c r="AB290" s="23" t="s">
        <v>46</v>
      </c>
    </row>
    <row r="291" spans="2:28" ht="51">
      <c r="B291" s="45" t="s">
        <v>7</v>
      </c>
      <c r="C291" s="45">
        <v>282</v>
      </c>
      <c r="J291" s="47" t="s">
        <v>31</v>
      </c>
      <c r="K291" s="47" t="s">
        <v>242</v>
      </c>
      <c r="L291" s="23" t="s">
        <v>793</v>
      </c>
      <c r="M291" s="56" t="s">
        <v>794</v>
      </c>
      <c r="N291" s="47" t="s">
        <v>74</v>
      </c>
      <c r="O291" s="23">
        <v>8.16</v>
      </c>
      <c r="P291" s="47">
        <v>33.020000000000003</v>
      </c>
      <c r="Q291" s="23">
        <v>269.44320000000005</v>
      </c>
      <c r="R291" s="46" t="s">
        <v>46</v>
      </c>
      <c r="S291" s="47" t="s">
        <v>1731</v>
      </c>
      <c r="AB291" s="23" t="s">
        <v>46</v>
      </c>
    </row>
    <row r="292" spans="2:28" ht="34">
      <c r="B292" s="45" t="s">
        <v>7</v>
      </c>
      <c r="C292" s="45">
        <v>283</v>
      </c>
      <c r="J292" s="47" t="s">
        <v>31</v>
      </c>
      <c r="K292" s="47" t="s">
        <v>242</v>
      </c>
      <c r="L292" s="23" t="s">
        <v>795</v>
      </c>
      <c r="M292" s="56" t="s">
        <v>796</v>
      </c>
      <c r="N292" s="47" t="s">
        <v>74</v>
      </c>
      <c r="O292" s="23">
        <v>8.16</v>
      </c>
      <c r="P292" s="47">
        <v>11.81</v>
      </c>
      <c r="Q292" s="23">
        <v>96.369600000000005</v>
      </c>
      <c r="R292" s="46" t="s">
        <v>46</v>
      </c>
      <c r="S292" s="47" t="s">
        <v>1731</v>
      </c>
      <c r="AB292" s="23" t="s">
        <v>46</v>
      </c>
    </row>
    <row r="293" spans="2:28" ht="17">
      <c r="B293" s="45" t="s">
        <v>7</v>
      </c>
      <c r="C293" s="45">
        <v>284</v>
      </c>
      <c r="J293" s="47" t="s">
        <v>31</v>
      </c>
      <c r="K293" s="47" t="s">
        <v>242</v>
      </c>
      <c r="L293" s="23" t="s">
        <v>4353</v>
      </c>
      <c r="M293" s="56" t="s">
        <v>792</v>
      </c>
      <c r="N293" s="47" t="s">
        <v>534</v>
      </c>
      <c r="O293" s="23">
        <v>240.01</v>
      </c>
      <c r="P293" s="47">
        <v>0.67</v>
      </c>
      <c r="Q293" s="23">
        <v>160.80670000000001</v>
      </c>
      <c r="R293" s="46" t="s">
        <v>46</v>
      </c>
      <c r="S293" s="47" t="s">
        <v>1731</v>
      </c>
      <c r="AB293" s="23" t="s">
        <v>46</v>
      </c>
    </row>
    <row r="294" spans="2:28" ht="17">
      <c r="B294" s="45">
        <v>8</v>
      </c>
      <c r="C294" s="45">
        <v>285</v>
      </c>
      <c r="D294" s="7" t="s">
        <v>23</v>
      </c>
      <c r="E294" s="46" t="s">
        <v>1625</v>
      </c>
      <c r="F294" s="46" t="s">
        <v>24</v>
      </c>
      <c r="G294" s="46" t="s">
        <v>188</v>
      </c>
      <c r="H294" s="46" t="s">
        <v>192</v>
      </c>
      <c r="I294" s="47" t="s">
        <v>748</v>
      </c>
      <c r="J294" s="47">
        <v>0</v>
      </c>
      <c r="K294" s="47">
        <v>0</v>
      </c>
      <c r="L294" s="23">
        <v>0</v>
      </c>
      <c r="M294" s="56" t="s">
        <v>4964</v>
      </c>
      <c r="N294" s="47" t="s">
        <v>23</v>
      </c>
      <c r="O294" s="23" t="s">
        <v>23</v>
      </c>
      <c r="P294" s="47" t="s">
        <v>23</v>
      </c>
      <c r="Q294" s="23">
        <v>13699.431200000003</v>
      </c>
      <c r="R294" s="46">
        <v>0</v>
      </c>
      <c r="S294" s="47">
        <v>0</v>
      </c>
      <c r="AB294" s="23">
        <v>0</v>
      </c>
    </row>
    <row r="295" spans="2:28" ht="51">
      <c r="B295" s="45" t="s">
        <v>7</v>
      </c>
      <c r="C295" s="45">
        <v>286</v>
      </c>
      <c r="J295" s="47" t="s">
        <v>31</v>
      </c>
      <c r="K295" s="47" t="s">
        <v>242</v>
      </c>
      <c r="L295" s="23" t="s">
        <v>793</v>
      </c>
      <c r="M295" s="56" t="s">
        <v>794</v>
      </c>
      <c r="N295" s="47" t="s">
        <v>74</v>
      </c>
      <c r="O295" s="23">
        <v>58.79</v>
      </c>
      <c r="P295" s="47">
        <v>33.020000000000003</v>
      </c>
      <c r="Q295" s="23">
        <v>1941.2458000000001</v>
      </c>
      <c r="R295" s="46" t="s">
        <v>46</v>
      </c>
      <c r="S295" s="47" t="s">
        <v>1732</v>
      </c>
      <c r="AB295" s="23" t="s">
        <v>46</v>
      </c>
    </row>
    <row r="296" spans="2:28" ht="119">
      <c r="B296" s="45" t="s">
        <v>7</v>
      </c>
      <c r="C296" s="45">
        <v>287</v>
      </c>
      <c r="J296" s="47" t="s">
        <v>31</v>
      </c>
      <c r="K296" s="47" t="s">
        <v>242</v>
      </c>
      <c r="L296" s="23" t="s">
        <v>1655</v>
      </c>
      <c r="M296" s="56" t="s">
        <v>1656</v>
      </c>
      <c r="N296" s="47" t="s">
        <v>534</v>
      </c>
      <c r="O296" s="23">
        <v>2189.0300000000002</v>
      </c>
      <c r="P296" s="47">
        <v>4.87</v>
      </c>
      <c r="Q296" s="23">
        <v>10660.576100000002</v>
      </c>
      <c r="R296" s="46" t="s">
        <v>46</v>
      </c>
      <c r="S296" s="47" t="s">
        <v>1732</v>
      </c>
      <c r="AB296" s="23" t="s">
        <v>46</v>
      </c>
    </row>
    <row r="297" spans="2:28" ht="34">
      <c r="B297" s="45" t="s">
        <v>7</v>
      </c>
      <c r="C297" s="45">
        <v>288</v>
      </c>
      <c r="J297" s="47" t="s">
        <v>31</v>
      </c>
      <c r="K297" s="47" t="s">
        <v>242</v>
      </c>
      <c r="L297" s="23" t="s">
        <v>1646</v>
      </c>
      <c r="M297" s="56" t="s">
        <v>1647</v>
      </c>
      <c r="N297" s="47" t="s">
        <v>74</v>
      </c>
      <c r="O297" s="23">
        <v>58.79</v>
      </c>
      <c r="P297" s="47">
        <v>18.670000000000002</v>
      </c>
      <c r="Q297" s="23">
        <v>1097.6093000000001</v>
      </c>
      <c r="R297" s="46" t="s">
        <v>46</v>
      </c>
      <c r="S297" s="47" t="s">
        <v>1732</v>
      </c>
      <c r="AB297" s="23" t="s">
        <v>46</v>
      </c>
    </row>
    <row r="298" spans="2:28" ht="17">
      <c r="B298" s="45">
        <v>8</v>
      </c>
      <c r="C298" s="45">
        <v>289</v>
      </c>
      <c r="D298" s="7" t="s">
        <v>23</v>
      </c>
      <c r="E298" s="46" t="s">
        <v>1625</v>
      </c>
      <c r="F298" s="46" t="s">
        <v>24</v>
      </c>
      <c r="G298" s="46" t="s">
        <v>188</v>
      </c>
      <c r="H298" s="46" t="s">
        <v>192</v>
      </c>
      <c r="I298" s="47" t="s">
        <v>749</v>
      </c>
      <c r="J298" s="47">
        <v>0</v>
      </c>
      <c r="K298" s="47">
        <v>0</v>
      </c>
      <c r="L298" s="23">
        <v>0</v>
      </c>
      <c r="M298" s="56" t="s">
        <v>4969</v>
      </c>
      <c r="N298" s="47" t="s">
        <v>23</v>
      </c>
      <c r="O298" s="23" t="s">
        <v>23</v>
      </c>
      <c r="P298" s="47" t="s">
        <v>23</v>
      </c>
      <c r="Q298" s="23">
        <v>5752.7026999999998</v>
      </c>
      <c r="R298" s="46">
        <v>0</v>
      </c>
      <c r="S298" s="47">
        <v>0</v>
      </c>
      <c r="AB298" s="23">
        <v>0</v>
      </c>
    </row>
    <row r="299" spans="2:28" ht="85">
      <c r="B299" s="45" t="s">
        <v>7</v>
      </c>
      <c r="C299" s="45">
        <v>290</v>
      </c>
      <c r="J299" s="47" t="s">
        <v>31</v>
      </c>
      <c r="K299" s="47" t="s">
        <v>242</v>
      </c>
      <c r="L299" s="23" t="s">
        <v>789</v>
      </c>
      <c r="M299" s="56" t="s">
        <v>790</v>
      </c>
      <c r="N299" s="47" t="s">
        <v>534</v>
      </c>
      <c r="O299" s="23">
        <v>796.24</v>
      </c>
      <c r="P299" s="47">
        <v>4.6399999999999997</v>
      </c>
      <c r="Q299" s="23">
        <v>3694.5535999999997</v>
      </c>
      <c r="R299" s="46" t="s">
        <v>46</v>
      </c>
      <c r="S299" s="47" t="s">
        <v>1733</v>
      </c>
      <c r="AB299" s="23" t="s">
        <v>46</v>
      </c>
    </row>
    <row r="300" spans="2:28" ht="51">
      <c r="B300" s="45" t="s">
        <v>7</v>
      </c>
      <c r="C300" s="45">
        <v>291</v>
      </c>
      <c r="J300" s="47" t="s">
        <v>31</v>
      </c>
      <c r="K300" s="47" t="s">
        <v>242</v>
      </c>
      <c r="L300" s="23" t="s">
        <v>793</v>
      </c>
      <c r="M300" s="56" t="s">
        <v>794</v>
      </c>
      <c r="N300" s="47" t="s">
        <v>74</v>
      </c>
      <c r="O300" s="23">
        <v>34.01</v>
      </c>
      <c r="P300" s="47">
        <v>33.020000000000003</v>
      </c>
      <c r="Q300" s="23">
        <v>1123.0101999999999</v>
      </c>
      <c r="R300" s="46" t="s">
        <v>46</v>
      </c>
      <c r="S300" s="47" t="s">
        <v>1733</v>
      </c>
      <c r="AB300" s="23" t="s">
        <v>46</v>
      </c>
    </row>
    <row r="301" spans="2:28" ht="34">
      <c r="B301" s="45" t="s">
        <v>7</v>
      </c>
      <c r="C301" s="45">
        <v>292</v>
      </c>
      <c r="J301" s="47" t="s">
        <v>31</v>
      </c>
      <c r="K301" s="47" t="s">
        <v>242</v>
      </c>
      <c r="L301" s="23" t="s">
        <v>795</v>
      </c>
      <c r="M301" s="56" t="s">
        <v>796</v>
      </c>
      <c r="N301" s="47" t="s">
        <v>74</v>
      </c>
      <c r="O301" s="23">
        <v>34.01</v>
      </c>
      <c r="P301" s="47">
        <v>11.81</v>
      </c>
      <c r="Q301" s="23">
        <v>401.65809999999999</v>
      </c>
      <c r="R301" s="46" t="s">
        <v>46</v>
      </c>
      <c r="S301" s="47" t="s">
        <v>1733</v>
      </c>
      <c r="AB301" s="23" t="s">
        <v>46</v>
      </c>
    </row>
    <row r="302" spans="2:28" ht="17">
      <c r="B302" s="45" t="s">
        <v>7</v>
      </c>
      <c r="C302" s="45">
        <v>293</v>
      </c>
      <c r="J302" s="47" t="s">
        <v>31</v>
      </c>
      <c r="K302" s="47" t="s">
        <v>242</v>
      </c>
      <c r="L302" s="23" t="s">
        <v>4353</v>
      </c>
      <c r="M302" s="56" t="s">
        <v>792</v>
      </c>
      <c r="N302" s="47" t="s">
        <v>534</v>
      </c>
      <c r="O302" s="23">
        <v>796.24</v>
      </c>
      <c r="P302" s="47">
        <v>0.67</v>
      </c>
      <c r="Q302" s="23">
        <v>533.48080000000004</v>
      </c>
      <c r="R302" s="46" t="s">
        <v>46</v>
      </c>
      <c r="S302" s="47" t="s">
        <v>1733</v>
      </c>
      <c r="AB302" s="23" t="s">
        <v>46</v>
      </c>
    </row>
    <row r="303" spans="2:28" ht="17">
      <c r="B303" s="45">
        <v>8</v>
      </c>
      <c r="C303" s="45">
        <v>294</v>
      </c>
      <c r="D303" s="7" t="s">
        <v>23</v>
      </c>
      <c r="E303" s="46" t="s">
        <v>1625</v>
      </c>
      <c r="F303" s="46" t="s">
        <v>24</v>
      </c>
      <c r="G303" s="46" t="s">
        <v>188</v>
      </c>
      <c r="H303" s="46" t="s">
        <v>192</v>
      </c>
      <c r="I303" s="47" t="s">
        <v>750</v>
      </c>
      <c r="J303" s="47">
        <v>0</v>
      </c>
      <c r="K303" s="47">
        <v>0</v>
      </c>
      <c r="L303" s="23">
        <v>0</v>
      </c>
      <c r="M303" s="56" t="s">
        <v>4970</v>
      </c>
      <c r="N303" s="47" t="s">
        <v>23</v>
      </c>
      <c r="O303" s="23" t="s">
        <v>23</v>
      </c>
      <c r="P303" s="47" t="s">
        <v>23</v>
      </c>
      <c r="Q303" s="23">
        <v>1485.1007</v>
      </c>
      <c r="R303" s="46">
        <v>0</v>
      </c>
      <c r="S303" s="47">
        <v>0</v>
      </c>
      <c r="AB303" s="23">
        <v>0</v>
      </c>
    </row>
    <row r="304" spans="2:28" ht="85">
      <c r="B304" s="45" t="s">
        <v>7</v>
      </c>
      <c r="C304" s="45">
        <v>295</v>
      </c>
      <c r="J304" s="47" t="s">
        <v>31</v>
      </c>
      <c r="K304" s="47" t="s">
        <v>242</v>
      </c>
      <c r="L304" s="23" t="s">
        <v>789</v>
      </c>
      <c r="M304" s="56" t="s">
        <v>790</v>
      </c>
      <c r="N304" s="47" t="s">
        <v>534</v>
      </c>
      <c r="O304" s="23">
        <v>209.86</v>
      </c>
      <c r="P304" s="47">
        <v>4.6399999999999997</v>
      </c>
      <c r="Q304" s="23">
        <v>973.75040000000001</v>
      </c>
      <c r="R304" s="46" t="s">
        <v>46</v>
      </c>
      <c r="S304" s="47" t="s">
        <v>1734</v>
      </c>
      <c r="AB304" s="23" t="s">
        <v>46</v>
      </c>
    </row>
    <row r="305" spans="2:28" ht="51">
      <c r="B305" s="45" t="s">
        <v>7</v>
      </c>
      <c r="C305" s="45">
        <v>296</v>
      </c>
      <c r="J305" s="47" t="s">
        <v>31</v>
      </c>
      <c r="K305" s="47" t="s">
        <v>242</v>
      </c>
      <c r="L305" s="23" t="s">
        <v>793</v>
      </c>
      <c r="M305" s="56" t="s">
        <v>794</v>
      </c>
      <c r="N305" s="47" t="s">
        <v>74</v>
      </c>
      <c r="O305" s="23">
        <v>8.27</v>
      </c>
      <c r="P305" s="47">
        <v>33.020000000000003</v>
      </c>
      <c r="Q305" s="23">
        <v>273.0754</v>
      </c>
      <c r="R305" s="46" t="s">
        <v>46</v>
      </c>
      <c r="S305" s="47" t="s">
        <v>1734</v>
      </c>
      <c r="AB305" s="23" t="s">
        <v>46</v>
      </c>
    </row>
    <row r="306" spans="2:28" ht="34">
      <c r="B306" s="45" t="s">
        <v>7</v>
      </c>
      <c r="C306" s="45">
        <v>297</v>
      </c>
      <c r="J306" s="47" t="s">
        <v>31</v>
      </c>
      <c r="K306" s="47" t="s">
        <v>242</v>
      </c>
      <c r="L306" s="23" t="s">
        <v>795</v>
      </c>
      <c r="M306" s="56" t="s">
        <v>796</v>
      </c>
      <c r="N306" s="47" t="s">
        <v>74</v>
      </c>
      <c r="O306" s="23">
        <v>8.27</v>
      </c>
      <c r="P306" s="47">
        <v>11.81</v>
      </c>
      <c r="Q306" s="23">
        <v>97.668700000000001</v>
      </c>
      <c r="R306" s="46" t="s">
        <v>46</v>
      </c>
      <c r="S306" s="47" t="s">
        <v>1734</v>
      </c>
      <c r="AB306" s="23" t="s">
        <v>46</v>
      </c>
    </row>
    <row r="307" spans="2:28" ht="17">
      <c r="B307" s="45" t="s">
        <v>7</v>
      </c>
      <c r="C307" s="45">
        <v>298</v>
      </c>
      <c r="J307" s="47" t="s">
        <v>31</v>
      </c>
      <c r="K307" s="47" t="s">
        <v>242</v>
      </c>
      <c r="L307" s="23" t="s">
        <v>4353</v>
      </c>
      <c r="M307" s="56" t="s">
        <v>792</v>
      </c>
      <c r="N307" s="47" t="s">
        <v>534</v>
      </c>
      <c r="O307" s="23">
        <v>209.86</v>
      </c>
      <c r="P307" s="47">
        <v>0.67</v>
      </c>
      <c r="Q307" s="23">
        <v>140.60620000000003</v>
      </c>
      <c r="R307" s="46" t="s">
        <v>46</v>
      </c>
      <c r="S307" s="47" t="s">
        <v>1734</v>
      </c>
      <c r="AB307" s="23" t="s">
        <v>46</v>
      </c>
    </row>
    <row r="308" spans="2:28" ht="17">
      <c r="B308" s="45">
        <v>8</v>
      </c>
      <c r="C308" s="45">
        <v>299</v>
      </c>
      <c r="D308" s="7" t="s">
        <v>23</v>
      </c>
      <c r="E308" s="46" t="s">
        <v>1625</v>
      </c>
      <c r="F308" s="46" t="s">
        <v>24</v>
      </c>
      <c r="G308" s="46" t="s">
        <v>188</v>
      </c>
      <c r="H308" s="46" t="s">
        <v>192</v>
      </c>
      <c r="I308" s="47" t="s">
        <v>727</v>
      </c>
      <c r="J308" s="47">
        <v>0</v>
      </c>
      <c r="K308" s="47">
        <v>0</v>
      </c>
      <c r="L308" s="23">
        <v>0</v>
      </c>
      <c r="M308" s="56" t="s">
        <v>4971</v>
      </c>
      <c r="N308" s="47" t="s">
        <v>23</v>
      </c>
      <c r="O308" s="23" t="s">
        <v>23</v>
      </c>
      <c r="P308" s="47" t="s">
        <v>23</v>
      </c>
      <c r="Q308" s="23">
        <v>11509.4023</v>
      </c>
      <c r="R308" s="46">
        <v>0</v>
      </c>
      <c r="S308" s="47">
        <v>0</v>
      </c>
      <c r="AB308" s="23">
        <v>0</v>
      </c>
    </row>
    <row r="309" spans="2:28" ht="85">
      <c r="B309" s="45" t="s">
        <v>7</v>
      </c>
      <c r="C309" s="45">
        <v>300</v>
      </c>
      <c r="J309" s="47" t="s">
        <v>31</v>
      </c>
      <c r="K309" s="47" t="s">
        <v>242</v>
      </c>
      <c r="L309" s="23" t="s">
        <v>789</v>
      </c>
      <c r="M309" s="56" t="s">
        <v>790</v>
      </c>
      <c r="N309" s="47" t="s">
        <v>534</v>
      </c>
      <c r="O309" s="23">
        <v>1650.22</v>
      </c>
      <c r="P309" s="47">
        <v>4.6399999999999997</v>
      </c>
      <c r="Q309" s="23">
        <v>7657.0207999999993</v>
      </c>
      <c r="R309" s="46" t="s">
        <v>46</v>
      </c>
      <c r="S309" s="47" t="s">
        <v>1735</v>
      </c>
      <c r="AB309" s="23" t="s">
        <v>46</v>
      </c>
    </row>
    <row r="310" spans="2:28" ht="51">
      <c r="B310" s="45" t="s">
        <v>7</v>
      </c>
      <c r="C310" s="45">
        <v>301</v>
      </c>
      <c r="J310" s="47" t="s">
        <v>31</v>
      </c>
      <c r="K310" s="47" t="s">
        <v>242</v>
      </c>
      <c r="L310" s="23" t="s">
        <v>793</v>
      </c>
      <c r="M310" s="56" t="s">
        <v>794</v>
      </c>
      <c r="N310" s="47" t="s">
        <v>74</v>
      </c>
      <c r="O310" s="23">
        <v>61.27</v>
      </c>
      <c r="P310" s="47">
        <v>33.020000000000003</v>
      </c>
      <c r="Q310" s="23">
        <v>2023.1354000000003</v>
      </c>
      <c r="R310" s="46" t="s">
        <v>46</v>
      </c>
      <c r="S310" s="47" t="s">
        <v>1735</v>
      </c>
      <c r="AB310" s="23" t="s">
        <v>46</v>
      </c>
    </row>
    <row r="311" spans="2:28" ht="34">
      <c r="B311" s="45" t="s">
        <v>7</v>
      </c>
      <c r="C311" s="45">
        <v>302</v>
      </c>
      <c r="J311" s="47" t="s">
        <v>31</v>
      </c>
      <c r="K311" s="47" t="s">
        <v>242</v>
      </c>
      <c r="L311" s="23" t="s">
        <v>795</v>
      </c>
      <c r="M311" s="56" t="s">
        <v>796</v>
      </c>
      <c r="N311" s="47" t="s">
        <v>74</v>
      </c>
      <c r="O311" s="23">
        <v>61.27</v>
      </c>
      <c r="P311" s="47">
        <v>11.81</v>
      </c>
      <c r="Q311" s="23">
        <v>723.59870000000012</v>
      </c>
      <c r="R311" s="46" t="s">
        <v>46</v>
      </c>
      <c r="S311" s="47" t="s">
        <v>1735</v>
      </c>
      <c r="AB311" s="23" t="s">
        <v>46</v>
      </c>
    </row>
    <row r="312" spans="2:28" ht="17">
      <c r="B312" s="45" t="s">
        <v>7</v>
      </c>
      <c r="C312" s="45">
        <v>303</v>
      </c>
      <c r="J312" s="47" t="s">
        <v>31</v>
      </c>
      <c r="K312" s="47" t="s">
        <v>242</v>
      </c>
      <c r="L312" s="23" t="s">
        <v>4353</v>
      </c>
      <c r="M312" s="56" t="s">
        <v>792</v>
      </c>
      <c r="N312" s="47" t="s">
        <v>534</v>
      </c>
      <c r="O312" s="23">
        <v>1650.22</v>
      </c>
      <c r="P312" s="47">
        <v>0.67</v>
      </c>
      <c r="Q312" s="23">
        <v>1105.6474000000001</v>
      </c>
      <c r="R312" s="46" t="s">
        <v>46</v>
      </c>
      <c r="S312" s="47" t="s">
        <v>1735</v>
      </c>
      <c r="AB312" s="23" t="s">
        <v>46</v>
      </c>
    </row>
    <row r="313" spans="2:28" ht="17">
      <c r="B313" s="45">
        <v>8</v>
      </c>
      <c r="C313" s="45">
        <v>304</v>
      </c>
      <c r="D313" s="7" t="s">
        <v>23</v>
      </c>
      <c r="E313" s="46" t="s">
        <v>1625</v>
      </c>
      <c r="F313" s="46" t="s">
        <v>24</v>
      </c>
      <c r="G313" s="46" t="s">
        <v>188</v>
      </c>
      <c r="H313" s="46" t="s">
        <v>192</v>
      </c>
      <c r="I313" s="47" t="s">
        <v>751</v>
      </c>
      <c r="J313" s="47">
        <v>0</v>
      </c>
      <c r="K313" s="47">
        <v>0</v>
      </c>
      <c r="L313" s="23">
        <v>0</v>
      </c>
      <c r="M313" s="56" t="s">
        <v>4972</v>
      </c>
      <c r="N313" s="47" t="s">
        <v>23</v>
      </c>
      <c r="O313" s="23" t="s">
        <v>23</v>
      </c>
      <c r="P313" s="47" t="s">
        <v>23</v>
      </c>
      <c r="Q313" s="23">
        <v>2632.1408999999999</v>
      </c>
      <c r="R313" s="46">
        <v>0</v>
      </c>
      <c r="S313" s="47">
        <v>0</v>
      </c>
      <c r="AB313" s="23">
        <v>0</v>
      </c>
    </row>
    <row r="314" spans="2:28" ht="85">
      <c r="B314" s="45" t="s">
        <v>7</v>
      </c>
      <c r="C314" s="45">
        <v>305</v>
      </c>
      <c r="J314" s="47" t="s">
        <v>31</v>
      </c>
      <c r="K314" s="47" t="s">
        <v>242</v>
      </c>
      <c r="L314" s="23" t="s">
        <v>789</v>
      </c>
      <c r="M314" s="56" t="s">
        <v>790</v>
      </c>
      <c r="N314" s="47" t="s">
        <v>534</v>
      </c>
      <c r="O314" s="23">
        <v>339.17</v>
      </c>
      <c r="P314" s="47">
        <v>4.6399999999999997</v>
      </c>
      <c r="Q314" s="23">
        <v>1573.7488000000001</v>
      </c>
      <c r="R314" s="46" t="s">
        <v>46</v>
      </c>
      <c r="S314" s="47" t="s">
        <v>1736</v>
      </c>
      <c r="AB314" s="23" t="s">
        <v>46</v>
      </c>
    </row>
    <row r="315" spans="2:28" ht="51">
      <c r="B315" s="45" t="s">
        <v>7</v>
      </c>
      <c r="C315" s="45">
        <v>306</v>
      </c>
      <c r="J315" s="47" t="s">
        <v>31</v>
      </c>
      <c r="K315" s="47" t="s">
        <v>242</v>
      </c>
      <c r="L315" s="23" t="s">
        <v>793</v>
      </c>
      <c r="M315" s="56" t="s">
        <v>794</v>
      </c>
      <c r="N315" s="47" t="s">
        <v>74</v>
      </c>
      <c r="O315" s="23">
        <v>18.54</v>
      </c>
      <c r="P315" s="47">
        <v>33.020000000000003</v>
      </c>
      <c r="Q315" s="23">
        <v>612.19080000000008</v>
      </c>
      <c r="R315" s="46" t="s">
        <v>46</v>
      </c>
      <c r="S315" s="47" t="s">
        <v>1736</v>
      </c>
      <c r="AB315" s="23" t="s">
        <v>46</v>
      </c>
    </row>
    <row r="316" spans="2:28" ht="34">
      <c r="B316" s="45" t="s">
        <v>7</v>
      </c>
      <c r="C316" s="45">
        <v>307</v>
      </c>
      <c r="J316" s="47" t="s">
        <v>31</v>
      </c>
      <c r="K316" s="47" t="s">
        <v>242</v>
      </c>
      <c r="L316" s="23" t="s">
        <v>795</v>
      </c>
      <c r="M316" s="56" t="s">
        <v>796</v>
      </c>
      <c r="N316" s="47" t="s">
        <v>74</v>
      </c>
      <c r="O316" s="23">
        <v>18.54</v>
      </c>
      <c r="P316" s="47">
        <v>11.81</v>
      </c>
      <c r="Q316" s="23">
        <v>218.95740000000001</v>
      </c>
      <c r="R316" s="46" t="s">
        <v>46</v>
      </c>
      <c r="S316" s="47" t="s">
        <v>1736</v>
      </c>
      <c r="AB316" s="23" t="s">
        <v>46</v>
      </c>
    </row>
    <row r="317" spans="2:28" ht="17">
      <c r="B317" s="45" t="s">
        <v>7</v>
      </c>
      <c r="C317" s="45">
        <v>308</v>
      </c>
      <c r="J317" s="47" t="s">
        <v>31</v>
      </c>
      <c r="K317" s="47" t="s">
        <v>242</v>
      </c>
      <c r="L317" s="23" t="s">
        <v>4353</v>
      </c>
      <c r="M317" s="56" t="s">
        <v>792</v>
      </c>
      <c r="N317" s="47" t="s">
        <v>534</v>
      </c>
      <c r="O317" s="23">
        <v>339.17</v>
      </c>
      <c r="P317" s="47">
        <v>0.67</v>
      </c>
      <c r="Q317" s="23">
        <v>227.24390000000002</v>
      </c>
      <c r="R317" s="46" t="s">
        <v>46</v>
      </c>
      <c r="S317" s="47" t="s">
        <v>1736</v>
      </c>
      <c r="AB317" s="23" t="s">
        <v>46</v>
      </c>
    </row>
    <row r="318" spans="2:28" ht="17">
      <c r="B318" s="45">
        <v>8</v>
      </c>
      <c r="C318" s="45">
        <v>309</v>
      </c>
      <c r="D318" s="7" t="s">
        <v>23</v>
      </c>
      <c r="E318" s="46" t="s">
        <v>1625</v>
      </c>
      <c r="F318" s="46" t="s">
        <v>24</v>
      </c>
      <c r="G318" s="46" t="s">
        <v>188</v>
      </c>
      <c r="H318" s="46" t="s">
        <v>192</v>
      </c>
      <c r="I318" s="47" t="s">
        <v>728</v>
      </c>
      <c r="J318" s="47">
        <v>0</v>
      </c>
      <c r="K318" s="47">
        <v>0</v>
      </c>
      <c r="L318" s="23">
        <v>0</v>
      </c>
      <c r="M318" s="56" t="s">
        <v>4973</v>
      </c>
      <c r="N318" s="47" t="s">
        <v>23</v>
      </c>
      <c r="O318" s="23" t="s">
        <v>23</v>
      </c>
      <c r="P318" s="47" t="s">
        <v>23</v>
      </c>
      <c r="Q318" s="23">
        <v>345.31549999999999</v>
      </c>
      <c r="R318" s="46">
        <v>0</v>
      </c>
      <c r="S318" s="47">
        <v>0</v>
      </c>
      <c r="AB318" s="23">
        <v>0</v>
      </c>
    </row>
    <row r="319" spans="2:28" ht="85">
      <c r="B319" s="45" t="s">
        <v>7</v>
      </c>
      <c r="C319" s="45">
        <v>310</v>
      </c>
      <c r="J319" s="47" t="s">
        <v>31</v>
      </c>
      <c r="K319" s="47" t="s">
        <v>242</v>
      </c>
      <c r="L319" s="23" t="s">
        <v>789</v>
      </c>
      <c r="M319" s="56" t="s">
        <v>790</v>
      </c>
      <c r="N319" s="47" t="s">
        <v>534</v>
      </c>
      <c r="O319" s="23">
        <v>45.36</v>
      </c>
      <c r="P319" s="47">
        <v>4.6399999999999997</v>
      </c>
      <c r="Q319" s="23">
        <v>210.47039999999998</v>
      </c>
      <c r="R319" s="46" t="s">
        <v>46</v>
      </c>
      <c r="S319" s="47" t="s">
        <v>1737</v>
      </c>
      <c r="AB319" s="23" t="s">
        <v>46</v>
      </c>
    </row>
    <row r="320" spans="2:28" ht="51">
      <c r="B320" s="45" t="s">
        <v>7</v>
      </c>
      <c r="C320" s="45">
        <v>311</v>
      </c>
      <c r="J320" s="47" t="s">
        <v>31</v>
      </c>
      <c r="K320" s="47" t="s">
        <v>242</v>
      </c>
      <c r="L320" s="23" t="s">
        <v>793</v>
      </c>
      <c r="M320" s="56" t="s">
        <v>794</v>
      </c>
      <c r="N320" s="47" t="s">
        <v>74</v>
      </c>
      <c r="O320" s="23">
        <v>2.33</v>
      </c>
      <c r="P320" s="47">
        <v>33.020000000000003</v>
      </c>
      <c r="Q320" s="23">
        <v>76.936600000000013</v>
      </c>
      <c r="R320" s="46" t="s">
        <v>46</v>
      </c>
      <c r="S320" s="47" t="s">
        <v>1737</v>
      </c>
      <c r="AB320" s="23" t="s">
        <v>46</v>
      </c>
    </row>
    <row r="321" spans="2:28" ht="34">
      <c r="B321" s="45" t="s">
        <v>7</v>
      </c>
      <c r="C321" s="45">
        <v>312</v>
      </c>
      <c r="J321" s="47" t="s">
        <v>31</v>
      </c>
      <c r="K321" s="47" t="s">
        <v>242</v>
      </c>
      <c r="L321" s="23" t="s">
        <v>795</v>
      </c>
      <c r="M321" s="56" t="s">
        <v>796</v>
      </c>
      <c r="N321" s="47" t="s">
        <v>74</v>
      </c>
      <c r="O321" s="23">
        <v>2.33</v>
      </c>
      <c r="P321" s="47">
        <v>11.81</v>
      </c>
      <c r="Q321" s="23">
        <v>27.517300000000002</v>
      </c>
      <c r="R321" s="46" t="s">
        <v>46</v>
      </c>
      <c r="S321" s="47" t="s">
        <v>1737</v>
      </c>
      <c r="AB321" s="23" t="s">
        <v>46</v>
      </c>
    </row>
    <row r="322" spans="2:28" ht="17">
      <c r="B322" s="45" t="s">
        <v>7</v>
      </c>
      <c r="C322" s="45">
        <v>313</v>
      </c>
      <c r="J322" s="47" t="s">
        <v>31</v>
      </c>
      <c r="K322" s="47" t="s">
        <v>242</v>
      </c>
      <c r="L322" s="23" t="s">
        <v>4353</v>
      </c>
      <c r="M322" s="56" t="s">
        <v>792</v>
      </c>
      <c r="N322" s="47" t="s">
        <v>534</v>
      </c>
      <c r="O322" s="23">
        <v>45.36</v>
      </c>
      <c r="P322" s="47">
        <v>0.67</v>
      </c>
      <c r="Q322" s="23">
        <v>30.391200000000001</v>
      </c>
      <c r="R322" s="46" t="s">
        <v>46</v>
      </c>
      <c r="S322" s="47" t="s">
        <v>1737</v>
      </c>
      <c r="AB322" s="23" t="s">
        <v>46</v>
      </c>
    </row>
    <row r="323" spans="2:28" ht="17">
      <c r="B323" s="45">
        <v>8</v>
      </c>
      <c r="C323" s="45">
        <v>314</v>
      </c>
      <c r="D323" s="7" t="s">
        <v>23</v>
      </c>
      <c r="E323" s="46" t="s">
        <v>1625</v>
      </c>
      <c r="F323" s="46" t="s">
        <v>24</v>
      </c>
      <c r="G323" s="46" t="s">
        <v>188</v>
      </c>
      <c r="H323" s="46" t="s">
        <v>192</v>
      </c>
      <c r="I323" s="47" t="s">
        <v>759</v>
      </c>
      <c r="J323" s="47">
        <v>0</v>
      </c>
      <c r="K323" s="47">
        <v>0</v>
      </c>
      <c r="L323" s="23">
        <v>0</v>
      </c>
      <c r="M323" s="56" t="s">
        <v>4974</v>
      </c>
      <c r="N323" s="47" t="s">
        <v>23</v>
      </c>
      <c r="O323" s="23" t="s">
        <v>23</v>
      </c>
      <c r="P323" s="47" t="s">
        <v>23</v>
      </c>
      <c r="Q323" s="23">
        <v>2382.9681</v>
      </c>
      <c r="R323" s="46">
        <v>0</v>
      </c>
      <c r="S323" s="47">
        <v>0</v>
      </c>
      <c r="AB323" s="23">
        <v>0</v>
      </c>
    </row>
    <row r="324" spans="2:28" ht="34">
      <c r="B324" s="45" t="s">
        <v>7</v>
      </c>
      <c r="C324" s="45">
        <v>315</v>
      </c>
      <c r="J324" s="47" t="s">
        <v>31</v>
      </c>
      <c r="K324" s="47" t="s">
        <v>242</v>
      </c>
      <c r="L324" s="23" t="s">
        <v>798</v>
      </c>
      <c r="M324" s="56" t="s">
        <v>799</v>
      </c>
      <c r="N324" s="47" t="s">
        <v>74</v>
      </c>
      <c r="O324" s="23">
        <v>39.19</v>
      </c>
      <c r="P324" s="47">
        <v>24.29</v>
      </c>
      <c r="Q324" s="23">
        <v>951.92509999999993</v>
      </c>
      <c r="R324" s="46" t="s">
        <v>46</v>
      </c>
      <c r="S324" s="47" t="s">
        <v>1738</v>
      </c>
      <c r="AB324" s="23" t="s">
        <v>46</v>
      </c>
    </row>
    <row r="325" spans="2:28" ht="204">
      <c r="B325" s="45" t="s">
        <v>7</v>
      </c>
      <c r="C325" s="45">
        <v>316</v>
      </c>
      <c r="J325" s="47" t="s">
        <v>31</v>
      </c>
      <c r="K325" s="47" t="s">
        <v>242</v>
      </c>
      <c r="L325" s="23" t="s">
        <v>4349</v>
      </c>
      <c r="M325" s="56" t="s">
        <v>1036</v>
      </c>
      <c r="N325" s="47" t="s">
        <v>782</v>
      </c>
      <c r="O325" s="23">
        <v>3.42</v>
      </c>
      <c r="P325" s="47">
        <v>179.72</v>
      </c>
      <c r="Q325" s="23">
        <v>614.64239999999995</v>
      </c>
      <c r="R325" s="46" t="s">
        <v>33</v>
      </c>
      <c r="S325" s="47" t="s">
        <v>1738</v>
      </c>
      <c r="AB325" s="23" t="s">
        <v>33</v>
      </c>
    </row>
    <row r="326" spans="2:28" ht="68">
      <c r="B326" s="45" t="s">
        <v>7</v>
      </c>
      <c r="C326" s="45">
        <v>317</v>
      </c>
      <c r="J326" s="47" t="s">
        <v>31</v>
      </c>
      <c r="K326" s="47" t="s">
        <v>242</v>
      </c>
      <c r="L326" s="23" t="s">
        <v>4346</v>
      </c>
      <c r="M326" s="56" t="s">
        <v>1035</v>
      </c>
      <c r="N326" s="47" t="s">
        <v>534</v>
      </c>
      <c r="O326" s="23">
        <v>574.92999999999995</v>
      </c>
      <c r="P326" s="47">
        <v>1.42</v>
      </c>
      <c r="Q326" s="23">
        <v>816.40059999999994</v>
      </c>
      <c r="R326" s="46" t="s">
        <v>46</v>
      </c>
      <c r="S326" s="47" t="s">
        <v>1738</v>
      </c>
      <c r="AB326" s="23" t="s">
        <v>46</v>
      </c>
    </row>
    <row r="327" spans="2:28" ht="17">
      <c r="B327" s="45">
        <v>8</v>
      </c>
      <c r="C327" s="45">
        <v>318</v>
      </c>
      <c r="D327" s="7" t="s">
        <v>23</v>
      </c>
      <c r="E327" s="46" t="s">
        <v>1625</v>
      </c>
      <c r="F327" s="46" t="s">
        <v>24</v>
      </c>
      <c r="G327" s="46" t="s">
        <v>188</v>
      </c>
      <c r="H327" s="46" t="s">
        <v>192</v>
      </c>
      <c r="I327" s="47" t="s">
        <v>765</v>
      </c>
      <c r="J327" s="47">
        <v>0</v>
      </c>
      <c r="K327" s="47">
        <v>0</v>
      </c>
      <c r="L327" s="23">
        <v>0</v>
      </c>
      <c r="M327" s="56" t="s">
        <v>4975</v>
      </c>
      <c r="N327" s="47" t="s">
        <v>23</v>
      </c>
      <c r="O327" s="23" t="s">
        <v>23</v>
      </c>
      <c r="P327" s="47" t="s">
        <v>23</v>
      </c>
      <c r="Q327" s="23">
        <v>1174.6895999999999</v>
      </c>
      <c r="R327" s="46">
        <v>0</v>
      </c>
      <c r="S327" s="47">
        <v>0</v>
      </c>
      <c r="AB327" s="23">
        <v>0</v>
      </c>
    </row>
    <row r="328" spans="2:28" ht="85">
      <c r="B328" s="45" t="s">
        <v>7</v>
      </c>
      <c r="C328" s="45">
        <v>319</v>
      </c>
      <c r="J328" s="47" t="s">
        <v>31</v>
      </c>
      <c r="K328" s="47" t="s">
        <v>242</v>
      </c>
      <c r="L328" s="23" t="s">
        <v>789</v>
      </c>
      <c r="M328" s="56" t="s">
        <v>790</v>
      </c>
      <c r="N328" s="47" t="s">
        <v>534</v>
      </c>
      <c r="O328" s="23">
        <v>156.13</v>
      </c>
      <c r="P328" s="47">
        <v>4.6399999999999997</v>
      </c>
      <c r="Q328" s="23">
        <v>724.44319999999993</v>
      </c>
      <c r="R328" s="46" t="s">
        <v>46</v>
      </c>
      <c r="S328" s="47" t="s">
        <v>1739</v>
      </c>
      <c r="AB328" s="23" t="s">
        <v>46</v>
      </c>
    </row>
    <row r="329" spans="2:28" ht="51">
      <c r="B329" s="45" t="s">
        <v>7</v>
      </c>
      <c r="C329" s="45">
        <v>320</v>
      </c>
      <c r="J329" s="47" t="s">
        <v>31</v>
      </c>
      <c r="K329" s="47" t="s">
        <v>242</v>
      </c>
      <c r="L329" s="23" t="s">
        <v>793</v>
      </c>
      <c r="M329" s="56" t="s">
        <v>794</v>
      </c>
      <c r="N329" s="47" t="s">
        <v>74</v>
      </c>
      <c r="O329" s="23">
        <v>7.71</v>
      </c>
      <c r="P329" s="47">
        <v>33.020000000000003</v>
      </c>
      <c r="Q329" s="23">
        <v>254.58420000000001</v>
      </c>
      <c r="R329" s="46" t="s">
        <v>46</v>
      </c>
      <c r="S329" s="47" t="s">
        <v>1739</v>
      </c>
      <c r="AB329" s="23" t="s">
        <v>46</v>
      </c>
    </row>
    <row r="330" spans="2:28" ht="34">
      <c r="B330" s="45" t="s">
        <v>7</v>
      </c>
      <c r="C330" s="45">
        <v>321</v>
      </c>
      <c r="J330" s="47" t="s">
        <v>31</v>
      </c>
      <c r="K330" s="47" t="s">
        <v>242</v>
      </c>
      <c r="L330" s="23" t="s">
        <v>795</v>
      </c>
      <c r="M330" s="56" t="s">
        <v>796</v>
      </c>
      <c r="N330" s="47" t="s">
        <v>74</v>
      </c>
      <c r="O330" s="23">
        <v>7.71</v>
      </c>
      <c r="P330" s="47">
        <v>11.81</v>
      </c>
      <c r="Q330" s="23">
        <v>91.05510000000001</v>
      </c>
      <c r="R330" s="46" t="s">
        <v>46</v>
      </c>
      <c r="S330" s="47" t="s">
        <v>1739</v>
      </c>
      <c r="AB330" s="23" t="s">
        <v>46</v>
      </c>
    </row>
    <row r="331" spans="2:28" ht="17">
      <c r="B331" s="45" t="s">
        <v>7</v>
      </c>
      <c r="C331" s="45">
        <v>322</v>
      </c>
      <c r="J331" s="47" t="s">
        <v>31</v>
      </c>
      <c r="K331" s="47" t="s">
        <v>242</v>
      </c>
      <c r="L331" s="23" t="s">
        <v>4353</v>
      </c>
      <c r="M331" s="56" t="s">
        <v>792</v>
      </c>
      <c r="N331" s="47" t="s">
        <v>534</v>
      </c>
      <c r="O331" s="23">
        <v>156.13</v>
      </c>
      <c r="P331" s="47">
        <v>0.67</v>
      </c>
      <c r="Q331" s="23">
        <v>104.6071</v>
      </c>
      <c r="R331" s="46" t="s">
        <v>46</v>
      </c>
      <c r="S331" s="47" t="s">
        <v>1739</v>
      </c>
      <c r="AB331" s="23" t="s">
        <v>46</v>
      </c>
    </row>
    <row r="332" spans="2:28" ht="17">
      <c r="B332" s="45">
        <v>8</v>
      </c>
      <c r="C332" s="45">
        <v>323</v>
      </c>
      <c r="D332" s="7" t="s">
        <v>23</v>
      </c>
      <c r="E332" s="46" t="s">
        <v>1625</v>
      </c>
      <c r="F332" s="46" t="s">
        <v>24</v>
      </c>
      <c r="G332" s="46" t="s">
        <v>188</v>
      </c>
      <c r="H332" s="46" t="s">
        <v>192</v>
      </c>
      <c r="I332" s="47" t="s">
        <v>766</v>
      </c>
      <c r="J332" s="47">
        <v>0</v>
      </c>
      <c r="K332" s="47">
        <v>0</v>
      </c>
      <c r="L332" s="23">
        <v>0</v>
      </c>
      <c r="M332" s="56" t="s">
        <v>4976</v>
      </c>
      <c r="N332" s="47" t="s">
        <v>23</v>
      </c>
      <c r="O332" s="23" t="s">
        <v>23</v>
      </c>
      <c r="P332" s="47" t="s">
        <v>23</v>
      </c>
      <c r="Q332" s="23">
        <v>1140.4463999999998</v>
      </c>
      <c r="R332" s="46">
        <v>0</v>
      </c>
      <c r="S332" s="47">
        <v>0</v>
      </c>
      <c r="AB332" s="23">
        <v>0</v>
      </c>
    </row>
    <row r="333" spans="2:28" ht="85">
      <c r="B333" s="45" t="s">
        <v>7</v>
      </c>
      <c r="C333" s="45">
        <v>324</v>
      </c>
      <c r="J333" s="47" t="s">
        <v>31</v>
      </c>
      <c r="K333" s="47" t="s">
        <v>242</v>
      </c>
      <c r="L333" s="23" t="s">
        <v>789</v>
      </c>
      <c r="M333" s="56" t="s">
        <v>790</v>
      </c>
      <c r="N333" s="47" t="s">
        <v>534</v>
      </c>
      <c r="O333" s="23">
        <v>155</v>
      </c>
      <c r="P333" s="47">
        <v>4.6399999999999997</v>
      </c>
      <c r="Q333" s="23">
        <v>719.19999999999993</v>
      </c>
      <c r="R333" s="46" t="s">
        <v>46</v>
      </c>
      <c r="S333" s="47" t="s">
        <v>1740</v>
      </c>
      <c r="AB333" s="23" t="s">
        <v>46</v>
      </c>
    </row>
    <row r="334" spans="2:28" ht="51">
      <c r="B334" s="45" t="s">
        <v>7</v>
      </c>
      <c r="C334" s="45">
        <v>325</v>
      </c>
      <c r="J334" s="47" t="s">
        <v>31</v>
      </c>
      <c r="K334" s="47" t="s">
        <v>242</v>
      </c>
      <c r="L334" s="23" t="s">
        <v>793</v>
      </c>
      <c r="M334" s="56" t="s">
        <v>794</v>
      </c>
      <c r="N334" s="47" t="s">
        <v>74</v>
      </c>
      <c r="O334" s="23">
        <v>7.08</v>
      </c>
      <c r="P334" s="47">
        <v>33.020000000000003</v>
      </c>
      <c r="Q334" s="23">
        <v>233.78160000000003</v>
      </c>
      <c r="R334" s="46" t="s">
        <v>46</v>
      </c>
      <c r="S334" s="47" t="s">
        <v>1740</v>
      </c>
      <c r="AB334" s="23" t="s">
        <v>46</v>
      </c>
    </row>
    <row r="335" spans="2:28" ht="34">
      <c r="B335" s="45" t="s">
        <v>7</v>
      </c>
      <c r="C335" s="45">
        <v>326</v>
      </c>
      <c r="J335" s="47" t="s">
        <v>31</v>
      </c>
      <c r="K335" s="47" t="s">
        <v>242</v>
      </c>
      <c r="L335" s="23" t="s">
        <v>795</v>
      </c>
      <c r="M335" s="56" t="s">
        <v>796</v>
      </c>
      <c r="N335" s="47" t="s">
        <v>74</v>
      </c>
      <c r="O335" s="23">
        <v>7.08</v>
      </c>
      <c r="P335" s="47">
        <v>11.81</v>
      </c>
      <c r="Q335" s="23">
        <v>83.614800000000002</v>
      </c>
      <c r="R335" s="46" t="s">
        <v>46</v>
      </c>
      <c r="S335" s="47" t="s">
        <v>1740</v>
      </c>
      <c r="AB335" s="23" t="s">
        <v>46</v>
      </c>
    </row>
    <row r="336" spans="2:28" ht="17">
      <c r="B336" s="45" t="s">
        <v>7</v>
      </c>
      <c r="C336" s="45">
        <v>327</v>
      </c>
      <c r="J336" s="47" t="s">
        <v>31</v>
      </c>
      <c r="K336" s="47" t="s">
        <v>242</v>
      </c>
      <c r="L336" s="23" t="s">
        <v>4353</v>
      </c>
      <c r="M336" s="56" t="s">
        <v>792</v>
      </c>
      <c r="N336" s="47" t="s">
        <v>534</v>
      </c>
      <c r="O336" s="23">
        <v>155</v>
      </c>
      <c r="P336" s="47">
        <v>0.67</v>
      </c>
      <c r="Q336" s="23">
        <v>103.85000000000001</v>
      </c>
      <c r="R336" s="46" t="s">
        <v>46</v>
      </c>
      <c r="S336" s="47" t="s">
        <v>1740</v>
      </c>
      <c r="AB336" s="23" t="s">
        <v>46</v>
      </c>
    </row>
    <row r="337" spans="2:28" ht="17">
      <c r="B337" s="45">
        <v>8</v>
      </c>
      <c r="C337" s="45">
        <v>328</v>
      </c>
      <c r="D337" s="7" t="s">
        <v>23</v>
      </c>
      <c r="E337" s="46" t="s">
        <v>1625</v>
      </c>
      <c r="F337" s="46" t="s">
        <v>24</v>
      </c>
      <c r="G337" s="46" t="s">
        <v>188</v>
      </c>
      <c r="H337" s="46" t="s">
        <v>192</v>
      </c>
      <c r="I337" s="47" t="s">
        <v>767</v>
      </c>
      <c r="J337" s="47">
        <v>0</v>
      </c>
      <c r="K337" s="47">
        <v>0</v>
      </c>
      <c r="L337" s="23">
        <v>0</v>
      </c>
      <c r="M337" s="56" t="s">
        <v>1668</v>
      </c>
      <c r="N337" s="47" t="s">
        <v>23</v>
      </c>
      <c r="O337" s="23" t="s">
        <v>23</v>
      </c>
      <c r="P337" s="47" t="s">
        <v>23</v>
      </c>
      <c r="Q337" s="23">
        <v>1531.3489</v>
      </c>
      <c r="R337" s="46">
        <v>0</v>
      </c>
      <c r="S337" s="47">
        <v>0</v>
      </c>
      <c r="AB337" s="23">
        <v>0</v>
      </c>
    </row>
    <row r="338" spans="2:28" ht="85">
      <c r="B338" s="45" t="s">
        <v>7</v>
      </c>
      <c r="C338" s="45">
        <v>329</v>
      </c>
      <c r="J338" s="47" t="s">
        <v>31</v>
      </c>
      <c r="K338" s="47" t="s">
        <v>242</v>
      </c>
      <c r="L338" s="23" t="s">
        <v>789</v>
      </c>
      <c r="M338" s="56" t="s">
        <v>790</v>
      </c>
      <c r="N338" s="47" t="s">
        <v>534</v>
      </c>
      <c r="O338" s="23">
        <v>236.89</v>
      </c>
      <c r="P338" s="47">
        <v>4.6399999999999997</v>
      </c>
      <c r="Q338" s="23">
        <v>1099.1695999999999</v>
      </c>
      <c r="R338" s="46" t="s">
        <v>46</v>
      </c>
      <c r="S338" s="47" t="s">
        <v>1741</v>
      </c>
      <c r="AB338" s="23" t="s">
        <v>46</v>
      </c>
    </row>
    <row r="339" spans="2:28" ht="51">
      <c r="B339" s="45" t="s">
        <v>7</v>
      </c>
      <c r="C339" s="45">
        <v>330</v>
      </c>
      <c r="J339" s="47" t="s">
        <v>31</v>
      </c>
      <c r="K339" s="47" t="s">
        <v>242</v>
      </c>
      <c r="L339" s="23" t="s">
        <v>793</v>
      </c>
      <c r="M339" s="56" t="s">
        <v>794</v>
      </c>
      <c r="N339" s="47" t="s">
        <v>74</v>
      </c>
      <c r="O339" s="23">
        <v>6.1</v>
      </c>
      <c r="P339" s="47">
        <v>33.020000000000003</v>
      </c>
      <c r="Q339" s="23">
        <v>201.422</v>
      </c>
      <c r="R339" s="46" t="s">
        <v>46</v>
      </c>
      <c r="S339" s="47" t="s">
        <v>1741</v>
      </c>
      <c r="AB339" s="23" t="s">
        <v>46</v>
      </c>
    </row>
    <row r="340" spans="2:28" ht="34">
      <c r="B340" s="45" t="s">
        <v>7</v>
      </c>
      <c r="C340" s="45">
        <v>331</v>
      </c>
      <c r="J340" s="47" t="s">
        <v>31</v>
      </c>
      <c r="K340" s="47" t="s">
        <v>242</v>
      </c>
      <c r="L340" s="23" t="s">
        <v>795</v>
      </c>
      <c r="M340" s="56" t="s">
        <v>796</v>
      </c>
      <c r="N340" s="47" t="s">
        <v>74</v>
      </c>
      <c r="O340" s="23">
        <v>6.1</v>
      </c>
      <c r="P340" s="47">
        <v>11.81</v>
      </c>
      <c r="Q340" s="23">
        <v>72.040999999999997</v>
      </c>
      <c r="R340" s="46" t="s">
        <v>46</v>
      </c>
      <c r="S340" s="47" t="s">
        <v>1741</v>
      </c>
      <c r="AB340" s="23" t="s">
        <v>46</v>
      </c>
    </row>
    <row r="341" spans="2:28" ht="17">
      <c r="B341" s="45" t="s">
        <v>7</v>
      </c>
      <c r="C341" s="45">
        <v>332</v>
      </c>
      <c r="J341" s="47" t="s">
        <v>31</v>
      </c>
      <c r="K341" s="47" t="s">
        <v>242</v>
      </c>
      <c r="L341" s="23" t="s">
        <v>4353</v>
      </c>
      <c r="M341" s="56" t="s">
        <v>792</v>
      </c>
      <c r="N341" s="47" t="s">
        <v>534</v>
      </c>
      <c r="O341" s="23">
        <v>236.89</v>
      </c>
      <c r="P341" s="47">
        <v>0.67</v>
      </c>
      <c r="Q341" s="23">
        <v>158.71629999999999</v>
      </c>
      <c r="R341" s="46" t="s">
        <v>46</v>
      </c>
      <c r="S341" s="47" t="s">
        <v>1741</v>
      </c>
      <c r="AB341" s="23" t="s">
        <v>46</v>
      </c>
    </row>
    <row r="342" spans="2:28" ht="17">
      <c r="B342" s="45">
        <v>8</v>
      </c>
      <c r="C342" s="45">
        <v>333</v>
      </c>
      <c r="D342" s="7" t="s">
        <v>23</v>
      </c>
      <c r="E342" s="46" t="s">
        <v>1625</v>
      </c>
      <c r="F342" s="46" t="s">
        <v>24</v>
      </c>
      <c r="G342" s="46" t="s">
        <v>188</v>
      </c>
      <c r="H342" s="46" t="s">
        <v>192</v>
      </c>
      <c r="I342" s="47" t="s">
        <v>781</v>
      </c>
      <c r="J342" s="47">
        <v>0</v>
      </c>
      <c r="K342" s="47">
        <v>0</v>
      </c>
      <c r="L342" s="23">
        <v>0</v>
      </c>
      <c r="M342" s="56" t="s">
        <v>4946</v>
      </c>
      <c r="N342" s="47" t="s">
        <v>23</v>
      </c>
      <c r="O342" s="23" t="s">
        <v>23</v>
      </c>
      <c r="P342" s="47" t="s">
        <v>23</v>
      </c>
      <c r="Q342" s="23">
        <v>33513.547399999996</v>
      </c>
      <c r="R342" s="46">
        <v>0</v>
      </c>
      <c r="S342" s="47">
        <v>0</v>
      </c>
      <c r="AB342" s="23">
        <v>0</v>
      </c>
    </row>
    <row r="343" spans="2:28" ht="85">
      <c r="B343" s="45" t="s">
        <v>7</v>
      </c>
      <c r="C343" s="45">
        <v>334</v>
      </c>
      <c r="J343" s="47" t="s">
        <v>31</v>
      </c>
      <c r="K343" s="47" t="s">
        <v>242</v>
      </c>
      <c r="L343" s="23" t="s">
        <v>789</v>
      </c>
      <c r="M343" s="56" t="s">
        <v>790</v>
      </c>
      <c r="N343" s="47" t="s">
        <v>534</v>
      </c>
      <c r="O343" s="23">
        <v>5042.57</v>
      </c>
      <c r="P343" s="47">
        <v>4.6399999999999997</v>
      </c>
      <c r="Q343" s="23">
        <v>23397.524799999996</v>
      </c>
      <c r="R343" s="46" t="s">
        <v>46</v>
      </c>
      <c r="S343" s="47" t="s">
        <v>1705</v>
      </c>
      <c r="AB343" s="23" t="s">
        <v>46</v>
      </c>
    </row>
    <row r="344" spans="2:28" ht="51">
      <c r="B344" s="45" t="s">
        <v>7</v>
      </c>
      <c r="C344" s="45">
        <v>335</v>
      </c>
      <c r="J344" s="47" t="s">
        <v>31</v>
      </c>
      <c r="K344" s="47" t="s">
        <v>242</v>
      </c>
      <c r="L344" s="23" t="s">
        <v>793</v>
      </c>
      <c r="M344" s="56" t="s">
        <v>794</v>
      </c>
      <c r="N344" s="47" t="s">
        <v>74</v>
      </c>
      <c r="O344" s="23">
        <v>150.29</v>
      </c>
      <c r="P344" s="47">
        <v>33.020000000000003</v>
      </c>
      <c r="Q344" s="23">
        <v>4962.5758000000005</v>
      </c>
      <c r="R344" s="46" t="s">
        <v>46</v>
      </c>
      <c r="S344" s="47" t="s">
        <v>1705</v>
      </c>
      <c r="AB344" s="23" t="s">
        <v>46</v>
      </c>
    </row>
    <row r="345" spans="2:28" ht="34">
      <c r="B345" s="45" t="s">
        <v>7</v>
      </c>
      <c r="C345" s="45">
        <v>336</v>
      </c>
      <c r="J345" s="47" t="s">
        <v>31</v>
      </c>
      <c r="K345" s="47" t="s">
        <v>242</v>
      </c>
      <c r="L345" s="23" t="s">
        <v>795</v>
      </c>
      <c r="M345" s="56" t="s">
        <v>796</v>
      </c>
      <c r="N345" s="47" t="s">
        <v>74</v>
      </c>
      <c r="O345" s="23">
        <v>150.29</v>
      </c>
      <c r="P345" s="47">
        <v>11.81</v>
      </c>
      <c r="Q345" s="23">
        <v>1774.9249</v>
      </c>
      <c r="R345" s="46" t="s">
        <v>46</v>
      </c>
      <c r="S345" s="47" t="s">
        <v>1705</v>
      </c>
      <c r="AB345" s="23" t="s">
        <v>46</v>
      </c>
    </row>
    <row r="346" spans="2:28" ht="17">
      <c r="B346" s="45" t="s">
        <v>7</v>
      </c>
      <c r="C346" s="45">
        <v>337</v>
      </c>
      <c r="J346" s="47" t="s">
        <v>31</v>
      </c>
      <c r="K346" s="47" t="s">
        <v>242</v>
      </c>
      <c r="L346" s="23" t="s">
        <v>4353</v>
      </c>
      <c r="M346" s="56" t="s">
        <v>792</v>
      </c>
      <c r="N346" s="47" t="s">
        <v>534</v>
      </c>
      <c r="O346" s="23">
        <v>5042.57</v>
      </c>
      <c r="P346" s="47">
        <v>0.67</v>
      </c>
      <c r="Q346" s="23">
        <v>3378.5219000000002</v>
      </c>
      <c r="R346" s="46" t="s">
        <v>46</v>
      </c>
      <c r="S346" s="47" t="s">
        <v>1705</v>
      </c>
      <c r="AB346" s="23" t="s">
        <v>46</v>
      </c>
    </row>
    <row r="347" spans="2:28" ht="17">
      <c r="B347" s="45">
        <v>8</v>
      </c>
      <c r="C347" s="45">
        <v>338</v>
      </c>
      <c r="D347" s="7" t="s">
        <v>23</v>
      </c>
      <c r="E347" s="46" t="s">
        <v>1625</v>
      </c>
      <c r="F347" s="46" t="s">
        <v>24</v>
      </c>
      <c r="G347" s="46" t="s">
        <v>188</v>
      </c>
      <c r="H347" s="46" t="s">
        <v>192</v>
      </c>
      <c r="I347" s="47" t="s">
        <v>1669</v>
      </c>
      <c r="J347" s="47">
        <v>0</v>
      </c>
      <c r="K347" s="47">
        <v>0</v>
      </c>
      <c r="L347" s="23">
        <v>0</v>
      </c>
      <c r="M347" s="56" t="s">
        <v>4977</v>
      </c>
      <c r="N347" s="47" t="s">
        <v>23</v>
      </c>
      <c r="O347" s="23" t="s">
        <v>23</v>
      </c>
      <c r="P347" s="47" t="s">
        <v>23</v>
      </c>
      <c r="Q347" s="23">
        <v>883.70100000000014</v>
      </c>
      <c r="R347" s="46">
        <v>0</v>
      </c>
      <c r="S347" s="47">
        <v>0</v>
      </c>
      <c r="AB347" s="23">
        <v>0</v>
      </c>
    </row>
    <row r="348" spans="2:28" ht="85">
      <c r="B348" s="45" t="s">
        <v>7</v>
      </c>
      <c r="C348" s="45">
        <v>339</v>
      </c>
      <c r="J348" s="47" t="s">
        <v>31</v>
      </c>
      <c r="K348" s="47" t="s">
        <v>242</v>
      </c>
      <c r="L348" s="23" t="s">
        <v>789</v>
      </c>
      <c r="M348" s="56" t="s">
        <v>790</v>
      </c>
      <c r="N348" s="47" t="s">
        <v>534</v>
      </c>
      <c r="O348" s="23">
        <v>130.71</v>
      </c>
      <c r="P348" s="47">
        <v>4.6399999999999997</v>
      </c>
      <c r="Q348" s="23">
        <v>606.49440000000004</v>
      </c>
      <c r="R348" s="46" t="s">
        <v>46</v>
      </c>
      <c r="S348" s="47" t="s">
        <v>1742</v>
      </c>
      <c r="AB348" s="23" t="s">
        <v>46</v>
      </c>
    </row>
    <row r="349" spans="2:28" ht="51">
      <c r="B349" s="45" t="s">
        <v>7</v>
      </c>
      <c r="C349" s="45">
        <v>340</v>
      </c>
      <c r="J349" s="47" t="s">
        <v>31</v>
      </c>
      <c r="K349" s="47" t="s">
        <v>242</v>
      </c>
      <c r="L349" s="23" t="s">
        <v>793</v>
      </c>
      <c r="M349" s="56" t="s">
        <v>794</v>
      </c>
      <c r="N349" s="47" t="s">
        <v>74</v>
      </c>
      <c r="O349" s="23">
        <v>4.2300000000000004</v>
      </c>
      <c r="P349" s="47">
        <v>33.020000000000003</v>
      </c>
      <c r="Q349" s="23">
        <v>139.67460000000003</v>
      </c>
      <c r="R349" s="46" t="s">
        <v>46</v>
      </c>
      <c r="S349" s="47" t="s">
        <v>1742</v>
      </c>
      <c r="AB349" s="23" t="s">
        <v>46</v>
      </c>
    </row>
    <row r="350" spans="2:28" ht="34">
      <c r="B350" s="45" t="s">
        <v>7</v>
      </c>
      <c r="C350" s="45">
        <v>341</v>
      </c>
      <c r="J350" s="47" t="s">
        <v>31</v>
      </c>
      <c r="K350" s="47" t="s">
        <v>242</v>
      </c>
      <c r="L350" s="23" t="s">
        <v>795</v>
      </c>
      <c r="M350" s="56" t="s">
        <v>796</v>
      </c>
      <c r="N350" s="47" t="s">
        <v>74</v>
      </c>
      <c r="O350" s="23">
        <v>4.2300000000000004</v>
      </c>
      <c r="P350" s="47">
        <v>11.81</v>
      </c>
      <c r="Q350" s="23">
        <v>49.956300000000006</v>
      </c>
      <c r="R350" s="46" t="s">
        <v>46</v>
      </c>
      <c r="S350" s="47" t="s">
        <v>1742</v>
      </c>
      <c r="AB350" s="23" t="s">
        <v>46</v>
      </c>
    </row>
    <row r="351" spans="2:28" ht="17">
      <c r="B351" s="45" t="s">
        <v>7</v>
      </c>
      <c r="C351" s="45">
        <v>342</v>
      </c>
      <c r="J351" s="47" t="s">
        <v>31</v>
      </c>
      <c r="K351" s="47" t="s">
        <v>242</v>
      </c>
      <c r="L351" s="23" t="s">
        <v>4353</v>
      </c>
      <c r="M351" s="56" t="s">
        <v>792</v>
      </c>
      <c r="N351" s="47" t="s">
        <v>534</v>
      </c>
      <c r="O351" s="23">
        <v>130.71</v>
      </c>
      <c r="P351" s="47">
        <v>0.67</v>
      </c>
      <c r="Q351" s="23">
        <v>87.575700000000012</v>
      </c>
      <c r="R351" s="46" t="s">
        <v>46</v>
      </c>
      <c r="S351" s="47" t="s">
        <v>1742</v>
      </c>
      <c r="AB351" s="23" t="s">
        <v>46</v>
      </c>
    </row>
    <row r="352" spans="2:28" ht="17">
      <c r="B352" s="45">
        <v>8</v>
      </c>
      <c r="C352" s="45">
        <v>343</v>
      </c>
      <c r="D352" s="7" t="s">
        <v>23</v>
      </c>
      <c r="E352" s="46" t="s">
        <v>1625</v>
      </c>
      <c r="F352" s="46" t="s">
        <v>24</v>
      </c>
      <c r="G352" s="46" t="s">
        <v>188</v>
      </c>
      <c r="H352" s="46" t="s">
        <v>192</v>
      </c>
      <c r="I352" s="47" t="s">
        <v>1052</v>
      </c>
      <c r="J352" s="47">
        <v>0</v>
      </c>
      <c r="K352" s="47">
        <v>0</v>
      </c>
      <c r="L352" s="23">
        <v>0</v>
      </c>
      <c r="M352" s="56" t="s">
        <v>4978</v>
      </c>
      <c r="N352" s="47" t="s">
        <v>23</v>
      </c>
      <c r="O352" s="23" t="s">
        <v>23</v>
      </c>
      <c r="P352" s="47" t="s">
        <v>23</v>
      </c>
      <c r="Q352" s="23">
        <v>33955.273100000006</v>
      </c>
      <c r="R352" s="46">
        <v>0</v>
      </c>
      <c r="S352" s="47">
        <v>0</v>
      </c>
      <c r="AB352" s="23">
        <v>0</v>
      </c>
    </row>
    <row r="353" spans="2:28" ht="51">
      <c r="B353" s="45" t="s">
        <v>7</v>
      </c>
      <c r="C353" s="45">
        <v>344</v>
      </c>
      <c r="J353" s="47" t="s">
        <v>31</v>
      </c>
      <c r="K353" s="47" t="s">
        <v>242</v>
      </c>
      <c r="L353" s="23" t="s">
        <v>793</v>
      </c>
      <c r="M353" s="56" t="s">
        <v>794</v>
      </c>
      <c r="N353" s="47" t="s">
        <v>74</v>
      </c>
      <c r="O353" s="23">
        <v>154.79</v>
      </c>
      <c r="P353" s="47">
        <v>33.020000000000003</v>
      </c>
      <c r="Q353" s="23">
        <v>5111.1658000000007</v>
      </c>
      <c r="R353" s="46" t="s">
        <v>46</v>
      </c>
      <c r="S353" s="47" t="s">
        <v>1743</v>
      </c>
      <c r="AB353" s="23" t="s">
        <v>46</v>
      </c>
    </row>
    <row r="354" spans="2:28" ht="119">
      <c r="B354" s="45" t="s">
        <v>7</v>
      </c>
      <c r="C354" s="45">
        <v>345</v>
      </c>
      <c r="J354" s="47" t="s">
        <v>31</v>
      </c>
      <c r="K354" s="47" t="s">
        <v>242</v>
      </c>
      <c r="L354" s="23" t="s">
        <v>1655</v>
      </c>
      <c r="M354" s="56" t="s">
        <v>1656</v>
      </c>
      <c r="N354" s="47" t="s">
        <v>534</v>
      </c>
      <c r="O354" s="23">
        <v>5329.4</v>
      </c>
      <c r="P354" s="47">
        <v>4.87</v>
      </c>
      <c r="Q354" s="23">
        <v>25954.178</v>
      </c>
      <c r="R354" s="46" t="s">
        <v>46</v>
      </c>
      <c r="S354" s="47" t="s">
        <v>1743</v>
      </c>
      <c r="AB354" s="23" t="s">
        <v>46</v>
      </c>
    </row>
    <row r="355" spans="2:28" ht="34">
      <c r="B355" s="45" t="s">
        <v>7</v>
      </c>
      <c r="C355" s="45">
        <v>346</v>
      </c>
      <c r="J355" s="47" t="s">
        <v>31</v>
      </c>
      <c r="K355" s="47" t="s">
        <v>242</v>
      </c>
      <c r="L355" s="23" t="s">
        <v>1646</v>
      </c>
      <c r="M355" s="56" t="s">
        <v>1647</v>
      </c>
      <c r="N355" s="47" t="s">
        <v>74</v>
      </c>
      <c r="O355" s="23">
        <v>154.79</v>
      </c>
      <c r="P355" s="47">
        <v>18.670000000000002</v>
      </c>
      <c r="Q355" s="23">
        <v>2889.9293000000002</v>
      </c>
      <c r="R355" s="46" t="s">
        <v>46</v>
      </c>
      <c r="S355" s="47" t="s">
        <v>1743</v>
      </c>
      <c r="AB355" s="23" t="s">
        <v>46</v>
      </c>
    </row>
    <row r="356" spans="2:28" ht="17">
      <c r="B356" s="45">
        <v>8</v>
      </c>
      <c r="C356" s="45">
        <v>347</v>
      </c>
      <c r="D356" s="7" t="s">
        <v>23</v>
      </c>
      <c r="E356" s="46" t="s">
        <v>1625</v>
      </c>
      <c r="F356" s="46" t="s">
        <v>24</v>
      </c>
      <c r="G356" s="46" t="s">
        <v>188</v>
      </c>
      <c r="H356" s="46" t="s">
        <v>192</v>
      </c>
      <c r="I356" s="47" t="s">
        <v>1053</v>
      </c>
      <c r="J356" s="47">
        <v>0</v>
      </c>
      <c r="K356" s="47">
        <v>0</v>
      </c>
      <c r="L356" s="23">
        <v>0</v>
      </c>
      <c r="M356" s="56" t="s">
        <v>4979</v>
      </c>
      <c r="N356" s="47" t="s">
        <v>23</v>
      </c>
      <c r="O356" s="23" t="s">
        <v>23</v>
      </c>
      <c r="P356" s="47" t="s">
        <v>23</v>
      </c>
      <c r="Q356" s="23">
        <v>33470.232799999998</v>
      </c>
      <c r="R356" s="46">
        <v>0</v>
      </c>
      <c r="S356" s="47">
        <v>0</v>
      </c>
      <c r="AB356" s="23">
        <v>0</v>
      </c>
    </row>
    <row r="357" spans="2:28" ht="85">
      <c r="B357" s="45" t="s">
        <v>7</v>
      </c>
      <c r="C357" s="45">
        <v>348</v>
      </c>
      <c r="J357" s="47" t="s">
        <v>31</v>
      </c>
      <c r="K357" s="47" t="s">
        <v>242</v>
      </c>
      <c r="L357" s="23" t="s">
        <v>789</v>
      </c>
      <c r="M357" s="56" t="s">
        <v>790</v>
      </c>
      <c r="N357" s="47" t="s">
        <v>534</v>
      </c>
      <c r="O357" s="23">
        <v>5062.0200000000004</v>
      </c>
      <c r="P357" s="47">
        <v>4.6399999999999997</v>
      </c>
      <c r="Q357" s="23">
        <v>23487.772799999999</v>
      </c>
      <c r="R357" s="46" t="s">
        <v>46</v>
      </c>
      <c r="S357" s="47" t="s">
        <v>1744</v>
      </c>
      <c r="AB357" s="23" t="s">
        <v>46</v>
      </c>
    </row>
    <row r="358" spans="2:28" ht="51">
      <c r="B358" s="45" t="s">
        <v>7</v>
      </c>
      <c r="C358" s="45">
        <v>349</v>
      </c>
      <c r="J358" s="47" t="s">
        <v>31</v>
      </c>
      <c r="K358" s="47" t="s">
        <v>242</v>
      </c>
      <c r="L358" s="23" t="s">
        <v>793</v>
      </c>
      <c r="M358" s="56" t="s">
        <v>794</v>
      </c>
      <c r="N358" s="47" t="s">
        <v>74</v>
      </c>
      <c r="O358" s="23">
        <v>147.02000000000001</v>
      </c>
      <c r="P358" s="47">
        <v>33.020000000000003</v>
      </c>
      <c r="Q358" s="23">
        <v>4854.6004000000012</v>
      </c>
      <c r="R358" s="46" t="s">
        <v>46</v>
      </c>
      <c r="S358" s="47" t="s">
        <v>1744</v>
      </c>
      <c r="AB358" s="23" t="s">
        <v>46</v>
      </c>
    </row>
    <row r="359" spans="2:28" ht="34">
      <c r="B359" s="45" t="s">
        <v>7</v>
      </c>
      <c r="C359" s="45">
        <v>350</v>
      </c>
      <c r="J359" s="47" t="s">
        <v>31</v>
      </c>
      <c r="K359" s="47" t="s">
        <v>242</v>
      </c>
      <c r="L359" s="23" t="s">
        <v>795</v>
      </c>
      <c r="M359" s="56" t="s">
        <v>796</v>
      </c>
      <c r="N359" s="47" t="s">
        <v>74</v>
      </c>
      <c r="O359" s="23">
        <v>147.02000000000001</v>
      </c>
      <c r="P359" s="47">
        <v>11.81</v>
      </c>
      <c r="Q359" s="23">
        <v>1736.3062000000002</v>
      </c>
      <c r="R359" s="46" t="s">
        <v>46</v>
      </c>
      <c r="S359" s="47" t="s">
        <v>1744</v>
      </c>
      <c r="AB359" s="23" t="s">
        <v>46</v>
      </c>
    </row>
    <row r="360" spans="2:28" ht="17">
      <c r="B360" s="45" t="s">
        <v>7</v>
      </c>
      <c r="C360" s="45">
        <v>351</v>
      </c>
      <c r="J360" s="47" t="s">
        <v>31</v>
      </c>
      <c r="K360" s="47" t="s">
        <v>242</v>
      </c>
      <c r="L360" s="23" t="s">
        <v>4353</v>
      </c>
      <c r="M360" s="56" t="s">
        <v>792</v>
      </c>
      <c r="N360" s="47" t="s">
        <v>534</v>
      </c>
      <c r="O360" s="23">
        <v>5062.0200000000004</v>
      </c>
      <c r="P360" s="47">
        <v>0.67</v>
      </c>
      <c r="Q360" s="23">
        <v>3391.5534000000007</v>
      </c>
      <c r="R360" s="46" t="s">
        <v>46</v>
      </c>
      <c r="S360" s="47" t="s">
        <v>1744</v>
      </c>
      <c r="AB360" s="23" t="s">
        <v>46</v>
      </c>
    </row>
    <row r="361" spans="2:28" ht="17">
      <c r="B361" s="45">
        <v>8</v>
      </c>
      <c r="C361" s="45">
        <v>352</v>
      </c>
      <c r="D361" s="7" t="s">
        <v>23</v>
      </c>
      <c r="E361" s="46" t="s">
        <v>1625</v>
      </c>
      <c r="F361" s="46" t="s">
        <v>24</v>
      </c>
      <c r="G361" s="46" t="s">
        <v>188</v>
      </c>
      <c r="H361" s="46" t="s">
        <v>192</v>
      </c>
      <c r="I361" s="47" t="s">
        <v>1054</v>
      </c>
      <c r="J361" s="47">
        <v>0</v>
      </c>
      <c r="K361" s="47">
        <v>0</v>
      </c>
      <c r="L361" s="23">
        <v>0</v>
      </c>
      <c r="M361" s="56" t="s">
        <v>4980</v>
      </c>
      <c r="N361" s="47" t="s">
        <v>23</v>
      </c>
      <c r="O361" s="23" t="s">
        <v>23</v>
      </c>
      <c r="P361" s="47" t="s">
        <v>23</v>
      </c>
      <c r="Q361" s="23">
        <v>13841.9897</v>
      </c>
      <c r="R361" s="46">
        <v>0</v>
      </c>
      <c r="S361" s="47">
        <v>0</v>
      </c>
      <c r="AB361" s="23">
        <v>0</v>
      </c>
    </row>
    <row r="362" spans="2:28" ht="85">
      <c r="B362" s="45" t="s">
        <v>7</v>
      </c>
      <c r="C362" s="45">
        <v>353</v>
      </c>
      <c r="J362" s="47" t="s">
        <v>31</v>
      </c>
      <c r="K362" s="47" t="s">
        <v>242</v>
      </c>
      <c r="L362" s="23" t="s">
        <v>789</v>
      </c>
      <c r="M362" s="56" t="s">
        <v>790</v>
      </c>
      <c r="N362" s="47" t="s">
        <v>534</v>
      </c>
      <c r="O362" s="23">
        <v>2093.4699999999998</v>
      </c>
      <c r="P362" s="47">
        <v>4.6399999999999997</v>
      </c>
      <c r="Q362" s="23">
        <v>9713.7007999999987</v>
      </c>
      <c r="R362" s="46" t="s">
        <v>46</v>
      </c>
      <c r="S362" s="47" t="s">
        <v>1745</v>
      </c>
      <c r="AB362" s="23" t="s">
        <v>46</v>
      </c>
    </row>
    <row r="363" spans="2:28" ht="51">
      <c r="B363" s="45" t="s">
        <v>7</v>
      </c>
      <c r="C363" s="45">
        <v>354</v>
      </c>
      <c r="J363" s="47" t="s">
        <v>31</v>
      </c>
      <c r="K363" s="47" t="s">
        <v>242</v>
      </c>
      <c r="L363" s="23" t="s">
        <v>793</v>
      </c>
      <c r="M363" s="56" t="s">
        <v>794</v>
      </c>
      <c r="N363" s="47" t="s">
        <v>74</v>
      </c>
      <c r="O363" s="23">
        <v>60.8</v>
      </c>
      <c r="P363" s="47">
        <v>33.020000000000003</v>
      </c>
      <c r="Q363" s="23">
        <v>2007.616</v>
      </c>
      <c r="R363" s="46" t="s">
        <v>46</v>
      </c>
      <c r="S363" s="47" t="s">
        <v>1745</v>
      </c>
      <c r="AB363" s="23" t="s">
        <v>46</v>
      </c>
    </row>
    <row r="364" spans="2:28" ht="34">
      <c r="B364" s="45" t="s">
        <v>7</v>
      </c>
      <c r="C364" s="45">
        <v>355</v>
      </c>
      <c r="J364" s="47" t="s">
        <v>31</v>
      </c>
      <c r="K364" s="47" t="s">
        <v>242</v>
      </c>
      <c r="L364" s="23" t="s">
        <v>795</v>
      </c>
      <c r="M364" s="56" t="s">
        <v>796</v>
      </c>
      <c r="N364" s="47" t="s">
        <v>74</v>
      </c>
      <c r="O364" s="23">
        <v>60.8</v>
      </c>
      <c r="P364" s="47">
        <v>11.81</v>
      </c>
      <c r="Q364" s="23">
        <v>718.048</v>
      </c>
      <c r="R364" s="46" t="s">
        <v>46</v>
      </c>
      <c r="S364" s="47" t="s">
        <v>1745</v>
      </c>
      <c r="AB364" s="23" t="s">
        <v>46</v>
      </c>
    </row>
    <row r="365" spans="2:28" ht="17">
      <c r="B365" s="45" t="s">
        <v>7</v>
      </c>
      <c r="C365" s="45">
        <v>356</v>
      </c>
      <c r="J365" s="47" t="s">
        <v>31</v>
      </c>
      <c r="K365" s="47" t="s">
        <v>242</v>
      </c>
      <c r="L365" s="23" t="s">
        <v>4353</v>
      </c>
      <c r="M365" s="56" t="s">
        <v>792</v>
      </c>
      <c r="N365" s="47" t="s">
        <v>534</v>
      </c>
      <c r="O365" s="23">
        <v>2093.4699999999998</v>
      </c>
      <c r="P365" s="47">
        <v>0.67</v>
      </c>
      <c r="Q365" s="23">
        <v>1402.6249</v>
      </c>
      <c r="R365" s="46" t="s">
        <v>46</v>
      </c>
      <c r="S365" s="47" t="s">
        <v>1745</v>
      </c>
      <c r="AB365" s="23" t="s">
        <v>46</v>
      </c>
    </row>
    <row r="366" spans="2:28" ht="17">
      <c r="B366" s="45">
        <v>8</v>
      </c>
      <c r="C366" s="45">
        <v>357</v>
      </c>
      <c r="D366" s="7" t="s">
        <v>23</v>
      </c>
      <c r="E366" s="46" t="s">
        <v>1625</v>
      </c>
      <c r="F366" s="46" t="s">
        <v>24</v>
      </c>
      <c r="G366" s="46" t="s">
        <v>188</v>
      </c>
      <c r="H366" s="46" t="s">
        <v>192</v>
      </c>
      <c r="I366" s="47" t="s">
        <v>1058</v>
      </c>
      <c r="J366" s="47">
        <v>0</v>
      </c>
      <c r="K366" s="47">
        <v>0</v>
      </c>
      <c r="L366" s="23">
        <v>0</v>
      </c>
      <c r="M366" s="56" t="s">
        <v>4981</v>
      </c>
      <c r="N366" s="47" t="s">
        <v>23</v>
      </c>
      <c r="O366" s="23" t="s">
        <v>23</v>
      </c>
      <c r="P366" s="47" t="s">
        <v>23</v>
      </c>
      <c r="Q366" s="23">
        <v>5820.6961000000001</v>
      </c>
      <c r="R366" s="46">
        <v>0</v>
      </c>
      <c r="S366" s="47">
        <v>0</v>
      </c>
      <c r="AB366" s="23">
        <v>0</v>
      </c>
    </row>
    <row r="367" spans="2:28" ht="85">
      <c r="B367" s="45" t="s">
        <v>7</v>
      </c>
      <c r="C367" s="45">
        <v>358</v>
      </c>
      <c r="J367" s="47" t="s">
        <v>31</v>
      </c>
      <c r="K367" s="47" t="s">
        <v>242</v>
      </c>
      <c r="L367" s="23" t="s">
        <v>789</v>
      </c>
      <c r="M367" s="56" t="s">
        <v>790</v>
      </c>
      <c r="N367" s="47" t="s">
        <v>534</v>
      </c>
      <c r="O367" s="23">
        <v>880.3</v>
      </c>
      <c r="P367" s="47">
        <v>4.6399999999999997</v>
      </c>
      <c r="Q367" s="23">
        <v>4084.5919999999996</v>
      </c>
      <c r="R367" s="46" t="s">
        <v>46</v>
      </c>
      <c r="S367" s="47" t="s">
        <v>1746</v>
      </c>
      <c r="AB367" s="23" t="s">
        <v>46</v>
      </c>
    </row>
    <row r="368" spans="2:28" ht="51">
      <c r="B368" s="45" t="s">
        <v>7</v>
      </c>
      <c r="C368" s="45">
        <v>359</v>
      </c>
      <c r="J368" s="47" t="s">
        <v>31</v>
      </c>
      <c r="K368" s="47" t="s">
        <v>242</v>
      </c>
      <c r="L368" s="23" t="s">
        <v>793</v>
      </c>
      <c r="M368" s="56" t="s">
        <v>794</v>
      </c>
      <c r="N368" s="47" t="s">
        <v>74</v>
      </c>
      <c r="O368" s="23">
        <v>25.57</v>
      </c>
      <c r="P368" s="47">
        <v>33.020000000000003</v>
      </c>
      <c r="Q368" s="23">
        <v>844.32140000000004</v>
      </c>
      <c r="R368" s="46" t="s">
        <v>46</v>
      </c>
      <c r="S368" s="47" t="s">
        <v>1746</v>
      </c>
      <c r="AB368" s="23" t="s">
        <v>46</v>
      </c>
    </row>
    <row r="369" spans="2:28" ht="34">
      <c r="B369" s="45" t="s">
        <v>7</v>
      </c>
      <c r="C369" s="45">
        <v>360</v>
      </c>
      <c r="J369" s="47" t="s">
        <v>31</v>
      </c>
      <c r="K369" s="47" t="s">
        <v>242</v>
      </c>
      <c r="L369" s="23" t="s">
        <v>795</v>
      </c>
      <c r="M369" s="56" t="s">
        <v>796</v>
      </c>
      <c r="N369" s="47" t="s">
        <v>74</v>
      </c>
      <c r="O369" s="23">
        <v>25.57</v>
      </c>
      <c r="P369" s="47">
        <v>11.81</v>
      </c>
      <c r="Q369" s="23">
        <v>301.98169999999999</v>
      </c>
      <c r="R369" s="46" t="s">
        <v>46</v>
      </c>
      <c r="S369" s="47" t="s">
        <v>1746</v>
      </c>
      <c r="AB369" s="23" t="s">
        <v>46</v>
      </c>
    </row>
    <row r="370" spans="2:28" ht="17">
      <c r="B370" s="45" t="s">
        <v>7</v>
      </c>
      <c r="C370" s="45">
        <v>361</v>
      </c>
      <c r="J370" s="47" t="s">
        <v>31</v>
      </c>
      <c r="K370" s="47" t="s">
        <v>242</v>
      </c>
      <c r="L370" s="23" t="s">
        <v>4353</v>
      </c>
      <c r="M370" s="56" t="s">
        <v>792</v>
      </c>
      <c r="N370" s="47" t="s">
        <v>534</v>
      </c>
      <c r="O370" s="23">
        <v>880.3</v>
      </c>
      <c r="P370" s="47">
        <v>0.67</v>
      </c>
      <c r="Q370" s="23">
        <v>589.80100000000004</v>
      </c>
      <c r="R370" s="46" t="s">
        <v>46</v>
      </c>
      <c r="S370" s="47" t="s">
        <v>1746</v>
      </c>
      <c r="AB370" s="23" t="s">
        <v>46</v>
      </c>
    </row>
    <row r="371" spans="2:28" ht="17">
      <c r="B371" s="45">
        <v>8</v>
      </c>
      <c r="C371" s="45">
        <v>362</v>
      </c>
      <c r="D371" s="7" t="s">
        <v>23</v>
      </c>
      <c r="E371" s="46" t="s">
        <v>1625</v>
      </c>
      <c r="F371" s="46" t="s">
        <v>24</v>
      </c>
      <c r="G371" s="46" t="s">
        <v>188</v>
      </c>
      <c r="H371" s="46" t="s">
        <v>192</v>
      </c>
      <c r="I371" s="47" t="s">
        <v>1059</v>
      </c>
      <c r="J371" s="47">
        <v>0</v>
      </c>
      <c r="K371" s="47">
        <v>0</v>
      </c>
      <c r="L371" s="23">
        <v>0</v>
      </c>
      <c r="M371" s="56" t="s">
        <v>4982</v>
      </c>
      <c r="N371" s="47" t="s">
        <v>23</v>
      </c>
      <c r="O371" s="23" t="s">
        <v>23</v>
      </c>
      <c r="P371" s="47" t="s">
        <v>23</v>
      </c>
      <c r="Q371" s="23">
        <v>11540.323</v>
      </c>
      <c r="R371" s="46">
        <v>0</v>
      </c>
      <c r="S371" s="47">
        <v>0</v>
      </c>
      <c r="AB371" s="23">
        <v>0</v>
      </c>
    </row>
    <row r="372" spans="2:28" ht="102">
      <c r="B372" s="45" t="s">
        <v>7</v>
      </c>
      <c r="C372" s="45">
        <v>363</v>
      </c>
      <c r="J372" s="47" t="s">
        <v>31</v>
      </c>
      <c r="K372" s="47" t="s">
        <v>242</v>
      </c>
      <c r="L372" s="23" t="s">
        <v>1640</v>
      </c>
      <c r="M372" s="56" t="s">
        <v>1641</v>
      </c>
      <c r="N372" s="47" t="s">
        <v>74</v>
      </c>
      <c r="O372" s="23">
        <v>129.46</v>
      </c>
      <c r="P372" s="47">
        <v>72.290000000000006</v>
      </c>
      <c r="Q372" s="23">
        <v>9358.6634000000013</v>
      </c>
      <c r="R372" s="46" t="s">
        <v>33</v>
      </c>
      <c r="S372" s="47" t="s">
        <v>1747</v>
      </c>
      <c r="AB372" s="23" t="s">
        <v>33</v>
      </c>
    </row>
    <row r="373" spans="2:28" ht="68">
      <c r="B373" s="45" t="s">
        <v>7</v>
      </c>
      <c r="C373" s="45">
        <v>364</v>
      </c>
      <c r="J373" s="47" t="s">
        <v>31</v>
      </c>
      <c r="K373" s="47" t="s">
        <v>242</v>
      </c>
      <c r="L373" s="23" t="s">
        <v>4346</v>
      </c>
      <c r="M373" s="56" t="s">
        <v>1035</v>
      </c>
      <c r="N373" s="47" t="s">
        <v>534</v>
      </c>
      <c r="O373" s="23">
        <v>837.32</v>
      </c>
      <c r="P373" s="47">
        <v>1.42</v>
      </c>
      <c r="Q373" s="23">
        <v>1188.9944</v>
      </c>
      <c r="R373" s="46" t="s">
        <v>46</v>
      </c>
      <c r="S373" s="47" t="s">
        <v>1747</v>
      </c>
      <c r="AB373" s="23" t="s">
        <v>46</v>
      </c>
    </row>
    <row r="374" spans="2:28" ht="68">
      <c r="B374" s="45" t="s">
        <v>7</v>
      </c>
      <c r="C374" s="45">
        <v>365</v>
      </c>
      <c r="J374" s="47" t="s">
        <v>31</v>
      </c>
      <c r="K374" s="47" t="s">
        <v>242</v>
      </c>
      <c r="L374" s="23" t="s">
        <v>4347</v>
      </c>
      <c r="M374" s="56" t="s">
        <v>1040</v>
      </c>
      <c r="N374" s="47" t="s">
        <v>534</v>
      </c>
      <c r="O374" s="23">
        <v>699.06</v>
      </c>
      <c r="P374" s="47">
        <v>1.42</v>
      </c>
      <c r="Q374" s="23">
        <v>992.66519999999991</v>
      </c>
      <c r="R374" s="46" t="s">
        <v>46</v>
      </c>
      <c r="S374" s="47" t="s">
        <v>1747</v>
      </c>
      <c r="AB374" s="23" t="s">
        <v>46</v>
      </c>
    </row>
    <row r="375" spans="2:28" ht="17">
      <c r="B375" s="45">
        <v>8</v>
      </c>
      <c r="C375" s="45">
        <v>366</v>
      </c>
      <c r="D375" s="7" t="s">
        <v>23</v>
      </c>
      <c r="E375" s="46" t="s">
        <v>1625</v>
      </c>
      <c r="F375" s="46" t="s">
        <v>24</v>
      </c>
      <c r="G375" s="46" t="s">
        <v>188</v>
      </c>
      <c r="H375" s="46" t="s">
        <v>192</v>
      </c>
      <c r="I375" s="47" t="s">
        <v>1051</v>
      </c>
      <c r="J375" s="47">
        <v>0</v>
      </c>
      <c r="K375" s="47">
        <v>0</v>
      </c>
      <c r="L375" s="23">
        <v>0</v>
      </c>
      <c r="M375" s="56" t="s">
        <v>4983</v>
      </c>
      <c r="N375" s="47" t="s">
        <v>23</v>
      </c>
      <c r="O375" s="23" t="s">
        <v>23</v>
      </c>
      <c r="P375" s="47" t="s">
        <v>23</v>
      </c>
      <c r="Q375" s="23">
        <v>4264.9102000000003</v>
      </c>
      <c r="R375" s="46">
        <v>0</v>
      </c>
      <c r="S375" s="47">
        <v>0</v>
      </c>
      <c r="AB375" s="23">
        <v>0</v>
      </c>
    </row>
    <row r="376" spans="2:28" ht="34">
      <c r="B376" s="45" t="s">
        <v>7</v>
      </c>
      <c r="C376" s="45">
        <v>367</v>
      </c>
      <c r="J376" s="47" t="s">
        <v>31</v>
      </c>
      <c r="K376" s="47" t="s">
        <v>242</v>
      </c>
      <c r="L376" s="23" t="s">
        <v>798</v>
      </c>
      <c r="M376" s="56" t="s">
        <v>799</v>
      </c>
      <c r="N376" s="47" t="s">
        <v>74</v>
      </c>
      <c r="O376" s="23">
        <v>49.86</v>
      </c>
      <c r="P376" s="47">
        <v>24.29</v>
      </c>
      <c r="Q376" s="23">
        <v>1211.0993999999998</v>
      </c>
      <c r="R376" s="46" t="s">
        <v>46</v>
      </c>
      <c r="S376" s="47" t="s">
        <v>1748</v>
      </c>
      <c r="AB376" s="23" t="s">
        <v>46</v>
      </c>
    </row>
    <row r="377" spans="2:28" ht="204">
      <c r="B377" s="45" t="s">
        <v>7</v>
      </c>
      <c r="C377" s="45">
        <v>368</v>
      </c>
      <c r="J377" s="47" t="s">
        <v>31</v>
      </c>
      <c r="K377" s="47" t="s">
        <v>242</v>
      </c>
      <c r="L377" s="23" t="s">
        <v>4349</v>
      </c>
      <c r="M377" s="56" t="s">
        <v>1036</v>
      </c>
      <c r="N377" s="47" t="s">
        <v>782</v>
      </c>
      <c r="O377" s="23">
        <v>8.2200000000000006</v>
      </c>
      <c r="P377" s="47">
        <v>179.72</v>
      </c>
      <c r="Q377" s="23">
        <v>1477.2984000000001</v>
      </c>
      <c r="R377" s="46" t="s">
        <v>33</v>
      </c>
      <c r="S377" s="47" t="s">
        <v>1748</v>
      </c>
      <c r="AB377" s="23" t="s">
        <v>33</v>
      </c>
    </row>
    <row r="378" spans="2:28" ht="68">
      <c r="B378" s="45" t="s">
        <v>7</v>
      </c>
      <c r="C378" s="45">
        <v>369</v>
      </c>
      <c r="J378" s="47" t="s">
        <v>31</v>
      </c>
      <c r="K378" s="47" t="s">
        <v>242</v>
      </c>
      <c r="L378" s="23" t="s">
        <v>4346</v>
      </c>
      <c r="M378" s="56" t="s">
        <v>1035</v>
      </c>
      <c r="N378" s="47" t="s">
        <v>534</v>
      </c>
      <c r="O378" s="23">
        <v>1110.22</v>
      </c>
      <c r="P378" s="47">
        <v>1.42</v>
      </c>
      <c r="Q378" s="23">
        <v>1576.5124000000001</v>
      </c>
      <c r="R378" s="46" t="s">
        <v>46</v>
      </c>
      <c r="S378" s="47" t="s">
        <v>1748</v>
      </c>
      <c r="AB378" s="23" t="s">
        <v>46</v>
      </c>
    </row>
    <row r="379" spans="2:28" ht="17">
      <c r="B379" s="45">
        <v>8</v>
      </c>
      <c r="C379" s="45">
        <v>370</v>
      </c>
      <c r="D379" s="7" t="s">
        <v>23</v>
      </c>
      <c r="E379" s="46" t="s">
        <v>1625</v>
      </c>
      <c r="F379" s="46" t="s">
        <v>24</v>
      </c>
      <c r="G379" s="46" t="s">
        <v>188</v>
      </c>
      <c r="H379" s="46" t="s">
        <v>192</v>
      </c>
      <c r="I379" s="47" t="s">
        <v>1670</v>
      </c>
      <c r="J379" s="47">
        <v>0</v>
      </c>
      <c r="K379" s="47">
        <v>0</v>
      </c>
      <c r="L379" s="23">
        <v>0</v>
      </c>
      <c r="M379" s="56" t="s">
        <v>4984</v>
      </c>
      <c r="N379" s="47" t="s">
        <v>23</v>
      </c>
      <c r="O379" s="23" t="s">
        <v>23</v>
      </c>
      <c r="P379" s="47" t="s">
        <v>23</v>
      </c>
      <c r="Q379" s="23">
        <v>962.08899999999994</v>
      </c>
      <c r="R379" s="46">
        <v>0</v>
      </c>
      <c r="S379" s="47">
        <v>0</v>
      </c>
      <c r="AB379" s="23">
        <v>0</v>
      </c>
    </row>
    <row r="380" spans="2:28" ht="119">
      <c r="B380" s="45" t="s">
        <v>7</v>
      </c>
      <c r="C380" s="45">
        <v>371</v>
      </c>
      <c r="J380" s="47" t="s">
        <v>31</v>
      </c>
      <c r="K380" s="47" t="s">
        <v>242</v>
      </c>
      <c r="L380" s="23" t="s">
        <v>1628</v>
      </c>
      <c r="M380" s="56" t="s">
        <v>1629</v>
      </c>
      <c r="N380" s="47" t="s">
        <v>74</v>
      </c>
      <c r="O380" s="23">
        <v>14.87</v>
      </c>
      <c r="P380" s="47">
        <v>64.7</v>
      </c>
      <c r="Q380" s="23">
        <v>962.08899999999994</v>
      </c>
      <c r="R380" s="46" t="s">
        <v>33</v>
      </c>
      <c r="S380" s="47" t="s">
        <v>1749</v>
      </c>
      <c r="AB380" s="23" t="s">
        <v>33</v>
      </c>
    </row>
    <row r="381" spans="2:28" ht="17">
      <c r="B381" s="45">
        <v>4</v>
      </c>
      <c r="C381" s="45">
        <v>372</v>
      </c>
      <c r="D381" s="7" t="s">
        <v>23</v>
      </c>
      <c r="E381" s="46" t="s">
        <v>1625</v>
      </c>
      <c r="F381" s="46" t="s">
        <v>24</v>
      </c>
      <c r="G381" s="46" t="s">
        <v>188</v>
      </c>
      <c r="H381" s="46" t="s">
        <v>223</v>
      </c>
      <c r="I381" s="47" t="s">
        <v>242</v>
      </c>
      <c r="J381" s="47">
        <v>0</v>
      </c>
      <c r="K381" s="47">
        <v>0</v>
      </c>
      <c r="L381" s="23">
        <v>0</v>
      </c>
      <c r="M381" s="56" t="s">
        <v>224</v>
      </c>
      <c r="N381" s="47" t="s">
        <v>23</v>
      </c>
      <c r="O381" s="23" t="s">
        <v>23</v>
      </c>
      <c r="P381" s="47" t="s">
        <v>23</v>
      </c>
      <c r="Q381" s="23">
        <v>447587.82169999997</v>
      </c>
      <c r="R381" s="46">
        <v>0</v>
      </c>
      <c r="S381" s="47">
        <v>0</v>
      </c>
      <c r="AB381" s="23">
        <v>0</v>
      </c>
    </row>
    <row r="382" spans="2:28" ht="17">
      <c r="B382" s="45">
        <v>5</v>
      </c>
      <c r="C382" s="45">
        <v>373</v>
      </c>
      <c r="D382" s="7" t="s">
        <v>23</v>
      </c>
      <c r="E382" s="46" t="s">
        <v>1625</v>
      </c>
      <c r="F382" s="46" t="s">
        <v>24</v>
      </c>
      <c r="G382" s="46" t="s">
        <v>188</v>
      </c>
      <c r="H382" s="46" t="s">
        <v>223</v>
      </c>
      <c r="I382" s="47">
        <v>1</v>
      </c>
      <c r="J382" s="47">
        <v>0</v>
      </c>
      <c r="K382" s="47">
        <v>0</v>
      </c>
      <c r="L382" s="23">
        <v>0</v>
      </c>
      <c r="M382" s="56" t="s">
        <v>704</v>
      </c>
      <c r="N382" s="47" t="s">
        <v>23</v>
      </c>
      <c r="O382" s="23" t="s">
        <v>23</v>
      </c>
      <c r="P382" s="47" t="s">
        <v>23</v>
      </c>
      <c r="Q382" s="23">
        <v>279479.55969999998</v>
      </c>
      <c r="R382" s="46">
        <v>0</v>
      </c>
      <c r="S382" s="47">
        <v>0</v>
      </c>
      <c r="AB382" s="23">
        <v>0</v>
      </c>
    </row>
    <row r="383" spans="2:28" ht="17">
      <c r="B383" s="45">
        <v>6</v>
      </c>
      <c r="C383" s="45">
        <v>374</v>
      </c>
      <c r="D383" s="7" t="s">
        <v>23</v>
      </c>
      <c r="E383" s="46" t="s">
        <v>1625</v>
      </c>
      <c r="F383" s="46" t="s">
        <v>24</v>
      </c>
      <c r="G383" s="46" t="s">
        <v>188</v>
      </c>
      <c r="H383" s="46" t="s">
        <v>223</v>
      </c>
      <c r="I383" s="47" t="s">
        <v>712</v>
      </c>
      <c r="J383" s="47">
        <v>0</v>
      </c>
      <c r="K383" s="47">
        <v>0</v>
      </c>
      <c r="L383" s="23">
        <v>0</v>
      </c>
      <c r="M383" s="56" t="s">
        <v>713</v>
      </c>
      <c r="N383" s="47" t="s">
        <v>23</v>
      </c>
      <c r="O383" s="23" t="s">
        <v>23</v>
      </c>
      <c r="P383" s="47" t="s">
        <v>23</v>
      </c>
      <c r="Q383" s="23">
        <v>279479.55969999998</v>
      </c>
      <c r="R383" s="46">
        <v>0</v>
      </c>
      <c r="S383" s="47">
        <v>0</v>
      </c>
      <c r="AB383" s="23">
        <v>0</v>
      </c>
    </row>
    <row r="384" spans="2:28" ht="17">
      <c r="B384" s="45">
        <v>7</v>
      </c>
      <c r="C384" s="45">
        <v>375</v>
      </c>
      <c r="D384" s="7" t="s">
        <v>23</v>
      </c>
      <c r="E384" s="46" t="s">
        <v>1625</v>
      </c>
      <c r="F384" s="46" t="s">
        <v>24</v>
      </c>
      <c r="G384" s="46" t="s">
        <v>188</v>
      </c>
      <c r="H384" s="46" t="s">
        <v>223</v>
      </c>
      <c r="I384" s="47" t="s">
        <v>714</v>
      </c>
      <c r="J384" s="47">
        <v>0</v>
      </c>
      <c r="K384" s="47">
        <v>0</v>
      </c>
      <c r="L384" s="23">
        <v>0</v>
      </c>
      <c r="M384" s="56" t="s">
        <v>715</v>
      </c>
      <c r="N384" s="47" t="s">
        <v>23</v>
      </c>
      <c r="O384" s="23" t="s">
        <v>23</v>
      </c>
      <c r="P384" s="47" t="s">
        <v>23</v>
      </c>
      <c r="Q384" s="23">
        <v>12280.537700000001</v>
      </c>
      <c r="R384" s="46">
        <v>0</v>
      </c>
      <c r="S384" s="47">
        <v>0</v>
      </c>
      <c r="AB384" s="23">
        <v>0</v>
      </c>
    </row>
    <row r="385" spans="2:28" ht="17">
      <c r="B385" s="45">
        <v>8</v>
      </c>
      <c r="C385" s="45">
        <v>376</v>
      </c>
      <c r="D385" s="7" t="s">
        <v>23</v>
      </c>
      <c r="E385" s="46" t="s">
        <v>1625</v>
      </c>
      <c r="F385" s="46" t="s">
        <v>24</v>
      </c>
      <c r="G385" s="46" t="s">
        <v>188</v>
      </c>
      <c r="H385" s="46" t="s">
        <v>223</v>
      </c>
      <c r="I385" s="47" t="s">
        <v>754</v>
      </c>
      <c r="J385" s="47">
        <v>0</v>
      </c>
      <c r="K385" s="47">
        <v>0</v>
      </c>
      <c r="L385" s="23">
        <v>0</v>
      </c>
      <c r="M385" s="56" t="s">
        <v>4964</v>
      </c>
      <c r="N385" s="47" t="s">
        <v>23</v>
      </c>
      <c r="O385" s="23" t="s">
        <v>23</v>
      </c>
      <c r="P385" s="47" t="s">
        <v>23</v>
      </c>
      <c r="Q385" s="23">
        <v>3157.7622000000001</v>
      </c>
      <c r="R385" s="46">
        <v>0</v>
      </c>
      <c r="S385" s="47">
        <v>0</v>
      </c>
      <c r="AB385" s="23">
        <v>0</v>
      </c>
    </row>
    <row r="386" spans="2:28" ht="85">
      <c r="B386" s="45" t="s">
        <v>7</v>
      </c>
      <c r="C386" s="45">
        <v>377</v>
      </c>
      <c r="J386" s="47" t="s">
        <v>31</v>
      </c>
      <c r="K386" s="47" t="s">
        <v>242</v>
      </c>
      <c r="L386" s="23" t="s">
        <v>789</v>
      </c>
      <c r="M386" s="56" t="s">
        <v>790</v>
      </c>
      <c r="N386" s="47" t="s">
        <v>534</v>
      </c>
      <c r="O386" s="23">
        <v>484.76</v>
      </c>
      <c r="P386" s="47">
        <v>4.6399999999999997</v>
      </c>
      <c r="Q386" s="23">
        <v>2249.2864</v>
      </c>
      <c r="R386" s="46" t="s">
        <v>46</v>
      </c>
      <c r="S386" s="47" t="s">
        <v>1725</v>
      </c>
      <c r="AB386" s="23" t="s">
        <v>46</v>
      </c>
    </row>
    <row r="387" spans="2:28" ht="51">
      <c r="B387" s="45" t="s">
        <v>7</v>
      </c>
      <c r="C387" s="45">
        <v>378</v>
      </c>
      <c r="J387" s="47" t="s">
        <v>31</v>
      </c>
      <c r="K387" s="47" t="s">
        <v>242</v>
      </c>
      <c r="L387" s="23" t="s">
        <v>793</v>
      </c>
      <c r="M387" s="56" t="s">
        <v>794</v>
      </c>
      <c r="N387" s="47" t="s">
        <v>74</v>
      </c>
      <c r="O387" s="23">
        <v>13.02</v>
      </c>
      <c r="P387" s="47">
        <v>33.020000000000003</v>
      </c>
      <c r="Q387" s="23">
        <v>429.92040000000003</v>
      </c>
      <c r="R387" s="46" t="s">
        <v>46</v>
      </c>
      <c r="S387" s="47" t="s">
        <v>1725</v>
      </c>
      <c r="AB387" s="23" t="s">
        <v>46</v>
      </c>
    </row>
    <row r="388" spans="2:28" ht="34">
      <c r="B388" s="45" t="s">
        <v>7</v>
      </c>
      <c r="C388" s="45">
        <v>379</v>
      </c>
      <c r="J388" s="47" t="s">
        <v>31</v>
      </c>
      <c r="K388" s="47" t="s">
        <v>242</v>
      </c>
      <c r="L388" s="23" t="s">
        <v>795</v>
      </c>
      <c r="M388" s="56" t="s">
        <v>796</v>
      </c>
      <c r="N388" s="47" t="s">
        <v>74</v>
      </c>
      <c r="O388" s="23">
        <v>13.02</v>
      </c>
      <c r="P388" s="47">
        <v>11.81</v>
      </c>
      <c r="Q388" s="23">
        <v>153.7662</v>
      </c>
      <c r="R388" s="46" t="s">
        <v>46</v>
      </c>
      <c r="S388" s="47" t="s">
        <v>1725</v>
      </c>
      <c r="AB388" s="23" t="s">
        <v>46</v>
      </c>
    </row>
    <row r="389" spans="2:28" ht="17">
      <c r="B389" s="45" t="s">
        <v>7</v>
      </c>
      <c r="C389" s="45">
        <v>380</v>
      </c>
      <c r="J389" s="47" t="s">
        <v>31</v>
      </c>
      <c r="K389" s="47" t="s">
        <v>242</v>
      </c>
      <c r="L389" s="23" t="s">
        <v>4353</v>
      </c>
      <c r="M389" s="56" t="s">
        <v>792</v>
      </c>
      <c r="N389" s="47" t="s">
        <v>534</v>
      </c>
      <c r="O389" s="23">
        <v>484.76</v>
      </c>
      <c r="P389" s="47">
        <v>0.67</v>
      </c>
      <c r="Q389" s="23">
        <v>324.78919999999999</v>
      </c>
      <c r="R389" s="46" t="s">
        <v>46</v>
      </c>
      <c r="S389" s="47" t="s">
        <v>1725</v>
      </c>
      <c r="AB389" s="23" t="s">
        <v>46</v>
      </c>
    </row>
    <row r="390" spans="2:28" ht="17">
      <c r="B390" s="45">
        <v>8</v>
      </c>
      <c r="C390" s="45">
        <v>381</v>
      </c>
      <c r="D390" s="7" t="s">
        <v>23</v>
      </c>
      <c r="E390" s="46" t="s">
        <v>1625</v>
      </c>
      <c r="F390" s="46" t="s">
        <v>24</v>
      </c>
      <c r="G390" s="46" t="s">
        <v>188</v>
      </c>
      <c r="H390" s="46" t="s">
        <v>223</v>
      </c>
      <c r="I390" s="47" t="s">
        <v>721</v>
      </c>
      <c r="J390" s="47">
        <v>0</v>
      </c>
      <c r="K390" s="47">
        <v>0</v>
      </c>
      <c r="L390" s="23">
        <v>0</v>
      </c>
      <c r="M390" s="56" t="s">
        <v>4985</v>
      </c>
      <c r="N390" s="47" t="s">
        <v>23</v>
      </c>
      <c r="O390" s="23" t="s">
        <v>23</v>
      </c>
      <c r="P390" s="47" t="s">
        <v>23</v>
      </c>
      <c r="Q390" s="23">
        <v>9122.7754999999997</v>
      </c>
      <c r="R390" s="46">
        <v>0</v>
      </c>
      <c r="S390" s="47">
        <v>0</v>
      </c>
      <c r="AB390" s="23">
        <v>0</v>
      </c>
    </row>
    <row r="391" spans="2:28" ht="85">
      <c r="B391" s="45" t="s">
        <v>7</v>
      </c>
      <c r="C391" s="45">
        <v>382</v>
      </c>
      <c r="J391" s="47" t="s">
        <v>31</v>
      </c>
      <c r="K391" s="47" t="s">
        <v>242</v>
      </c>
      <c r="L391" s="23" t="s">
        <v>789</v>
      </c>
      <c r="M391" s="56" t="s">
        <v>790</v>
      </c>
      <c r="N391" s="47" t="s">
        <v>534</v>
      </c>
      <c r="O391" s="23">
        <v>1260.45</v>
      </c>
      <c r="P391" s="47">
        <v>4.6399999999999997</v>
      </c>
      <c r="Q391" s="23">
        <v>5848.4879999999994</v>
      </c>
      <c r="R391" s="46" t="s">
        <v>46</v>
      </c>
      <c r="S391" s="47" t="s">
        <v>1750</v>
      </c>
      <c r="AB391" s="23" t="s">
        <v>46</v>
      </c>
    </row>
    <row r="392" spans="2:28" ht="51">
      <c r="B392" s="45" t="s">
        <v>7</v>
      </c>
      <c r="C392" s="45">
        <v>383</v>
      </c>
      <c r="J392" s="47" t="s">
        <v>31</v>
      </c>
      <c r="K392" s="47" t="s">
        <v>242</v>
      </c>
      <c r="L392" s="23" t="s">
        <v>793</v>
      </c>
      <c r="M392" s="56" t="s">
        <v>794</v>
      </c>
      <c r="N392" s="47" t="s">
        <v>74</v>
      </c>
      <c r="O392" s="23">
        <v>54.2</v>
      </c>
      <c r="P392" s="47">
        <v>33.020000000000003</v>
      </c>
      <c r="Q392" s="23">
        <v>1789.6840000000002</v>
      </c>
      <c r="R392" s="46" t="s">
        <v>46</v>
      </c>
      <c r="S392" s="47" t="s">
        <v>1750</v>
      </c>
      <c r="AB392" s="23" t="s">
        <v>46</v>
      </c>
    </row>
    <row r="393" spans="2:28" ht="34">
      <c r="B393" s="45" t="s">
        <v>7</v>
      </c>
      <c r="C393" s="45">
        <v>384</v>
      </c>
      <c r="J393" s="47" t="s">
        <v>31</v>
      </c>
      <c r="K393" s="47" t="s">
        <v>242</v>
      </c>
      <c r="L393" s="23" t="s">
        <v>795</v>
      </c>
      <c r="M393" s="56" t="s">
        <v>796</v>
      </c>
      <c r="N393" s="47" t="s">
        <v>74</v>
      </c>
      <c r="O393" s="23">
        <v>54.2</v>
      </c>
      <c r="P393" s="47">
        <v>11.81</v>
      </c>
      <c r="Q393" s="23">
        <v>640.10200000000009</v>
      </c>
      <c r="R393" s="46" t="s">
        <v>46</v>
      </c>
      <c r="S393" s="47" t="s">
        <v>1750</v>
      </c>
      <c r="AB393" s="23" t="s">
        <v>46</v>
      </c>
    </row>
    <row r="394" spans="2:28" ht="17">
      <c r="B394" s="45" t="s">
        <v>7</v>
      </c>
      <c r="C394" s="45">
        <v>385</v>
      </c>
      <c r="J394" s="47" t="s">
        <v>31</v>
      </c>
      <c r="K394" s="47" t="s">
        <v>242</v>
      </c>
      <c r="L394" s="23" t="s">
        <v>4353</v>
      </c>
      <c r="M394" s="56" t="s">
        <v>792</v>
      </c>
      <c r="N394" s="47" t="s">
        <v>534</v>
      </c>
      <c r="O394" s="23">
        <v>1260.45</v>
      </c>
      <c r="P394" s="47">
        <v>0.67</v>
      </c>
      <c r="Q394" s="23">
        <v>844.50150000000008</v>
      </c>
      <c r="R394" s="46" t="s">
        <v>46</v>
      </c>
      <c r="S394" s="47" t="s">
        <v>1750</v>
      </c>
      <c r="AB394" s="23" t="s">
        <v>46</v>
      </c>
    </row>
    <row r="395" spans="2:28" ht="17">
      <c r="B395" s="45">
        <v>7</v>
      </c>
      <c r="C395" s="45">
        <v>386</v>
      </c>
      <c r="D395" s="7" t="s">
        <v>23</v>
      </c>
      <c r="E395" s="46" t="s">
        <v>1625</v>
      </c>
      <c r="F395" s="46" t="s">
        <v>24</v>
      </c>
      <c r="G395" s="46" t="s">
        <v>188</v>
      </c>
      <c r="H395" s="46" t="s">
        <v>223</v>
      </c>
      <c r="I395" s="47" t="s">
        <v>723</v>
      </c>
      <c r="J395" s="47">
        <v>0</v>
      </c>
      <c r="K395" s="47">
        <v>0</v>
      </c>
      <c r="L395" s="23">
        <v>0</v>
      </c>
      <c r="M395" s="56" t="s">
        <v>724</v>
      </c>
      <c r="N395" s="47" t="s">
        <v>23</v>
      </c>
      <c r="O395" s="23" t="s">
        <v>23</v>
      </c>
      <c r="P395" s="47" t="s">
        <v>23</v>
      </c>
      <c r="Q395" s="23">
        <v>267199.022</v>
      </c>
      <c r="R395" s="46">
        <v>0</v>
      </c>
      <c r="S395" s="47">
        <v>0</v>
      </c>
      <c r="AB395" s="23">
        <v>0</v>
      </c>
    </row>
    <row r="396" spans="2:28" ht="17">
      <c r="B396" s="45">
        <v>8</v>
      </c>
      <c r="C396" s="45">
        <v>387</v>
      </c>
      <c r="D396" s="7" t="s">
        <v>23</v>
      </c>
      <c r="E396" s="46" t="s">
        <v>1625</v>
      </c>
      <c r="F396" s="46" t="s">
        <v>24</v>
      </c>
      <c r="G396" s="46" t="s">
        <v>188</v>
      </c>
      <c r="H396" s="46" t="s">
        <v>223</v>
      </c>
      <c r="I396" s="47" t="s">
        <v>725</v>
      </c>
      <c r="J396" s="47">
        <v>0</v>
      </c>
      <c r="K396" s="47">
        <v>0</v>
      </c>
      <c r="L396" s="23">
        <v>0</v>
      </c>
      <c r="M396" s="56" t="s">
        <v>1671</v>
      </c>
      <c r="N396" s="47" t="s">
        <v>23</v>
      </c>
      <c r="O396" s="23" t="s">
        <v>23</v>
      </c>
      <c r="P396" s="47" t="s">
        <v>23</v>
      </c>
      <c r="Q396" s="23">
        <v>5108.6603000000005</v>
      </c>
      <c r="R396" s="46">
        <v>0</v>
      </c>
      <c r="S396" s="47">
        <v>0</v>
      </c>
      <c r="AB396" s="23">
        <v>0</v>
      </c>
    </row>
    <row r="397" spans="2:28" ht="85">
      <c r="B397" s="45" t="s">
        <v>7</v>
      </c>
      <c r="C397" s="45">
        <v>388</v>
      </c>
      <c r="J397" s="47" t="s">
        <v>31</v>
      </c>
      <c r="K397" s="47" t="s">
        <v>242</v>
      </c>
      <c r="L397" s="23" t="s">
        <v>789</v>
      </c>
      <c r="M397" s="56" t="s">
        <v>790</v>
      </c>
      <c r="N397" s="47" t="s">
        <v>534</v>
      </c>
      <c r="O397" s="23">
        <v>756</v>
      </c>
      <c r="P397" s="47">
        <v>4.6399999999999997</v>
      </c>
      <c r="Q397" s="23">
        <v>3507.8399999999997</v>
      </c>
      <c r="R397" s="46" t="s">
        <v>46</v>
      </c>
      <c r="S397" s="47" t="s">
        <v>1751</v>
      </c>
      <c r="AB397" s="23" t="s">
        <v>46</v>
      </c>
    </row>
    <row r="398" spans="2:28" ht="51">
      <c r="B398" s="45" t="s">
        <v>7</v>
      </c>
      <c r="C398" s="45">
        <v>389</v>
      </c>
      <c r="J398" s="47" t="s">
        <v>31</v>
      </c>
      <c r="K398" s="47" t="s">
        <v>242</v>
      </c>
      <c r="L398" s="23" t="s">
        <v>793</v>
      </c>
      <c r="M398" s="56" t="s">
        <v>794</v>
      </c>
      <c r="N398" s="47" t="s">
        <v>74</v>
      </c>
      <c r="O398" s="23">
        <v>24.41</v>
      </c>
      <c r="P398" s="47">
        <v>33.020000000000003</v>
      </c>
      <c r="Q398" s="23">
        <v>806.01820000000009</v>
      </c>
      <c r="R398" s="46" t="s">
        <v>46</v>
      </c>
      <c r="S398" s="47" t="s">
        <v>1751</v>
      </c>
      <c r="AB398" s="23" t="s">
        <v>46</v>
      </c>
    </row>
    <row r="399" spans="2:28" ht="34">
      <c r="B399" s="45" t="s">
        <v>7</v>
      </c>
      <c r="C399" s="45">
        <v>390</v>
      </c>
      <c r="J399" s="47" t="s">
        <v>31</v>
      </c>
      <c r="K399" s="47" t="s">
        <v>242</v>
      </c>
      <c r="L399" s="23" t="s">
        <v>795</v>
      </c>
      <c r="M399" s="56" t="s">
        <v>796</v>
      </c>
      <c r="N399" s="47" t="s">
        <v>74</v>
      </c>
      <c r="O399" s="23">
        <v>24.41</v>
      </c>
      <c r="P399" s="47">
        <v>11.81</v>
      </c>
      <c r="Q399" s="23">
        <v>288.28210000000001</v>
      </c>
      <c r="R399" s="46" t="s">
        <v>46</v>
      </c>
      <c r="S399" s="47" t="s">
        <v>1751</v>
      </c>
      <c r="AB399" s="23" t="s">
        <v>46</v>
      </c>
    </row>
    <row r="400" spans="2:28" ht="17">
      <c r="B400" s="45" t="s">
        <v>7</v>
      </c>
      <c r="C400" s="45">
        <v>391</v>
      </c>
      <c r="J400" s="47" t="s">
        <v>31</v>
      </c>
      <c r="K400" s="47" t="s">
        <v>242</v>
      </c>
      <c r="L400" s="23" t="s">
        <v>4353</v>
      </c>
      <c r="M400" s="56" t="s">
        <v>792</v>
      </c>
      <c r="N400" s="47" t="s">
        <v>534</v>
      </c>
      <c r="O400" s="23">
        <v>756</v>
      </c>
      <c r="P400" s="47">
        <v>0.67</v>
      </c>
      <c r="Q400" s="23">
        <v>506.52000000000004</v>
      </c>
      <c r="R400" s="46" t="s">
        <v>46</v>
      </c>
      <c r="S400" s="47" t="s">
        <v>1751</v>
      </c>
      <c r="AB400" s="23" t="s">
        <v>46</v>
      </c>
    </row>
    <row r="401" spans="2:28" ht="17">
      <c r="B401" s="45">
        <v>8</v>
      </c>
      <c r="C401" s="45">
        <v>392</v>
      </c>
      <c r="D401" s="7" t="s">
        <v>23</v>
      </c>
      <c r="E401" s="46" t="s">
        <v>1625</v>
      </c>
      <c r="F401" s="46" t="s">
        <v>24</v>
      </c>
      <c r="G401" s="46" t="s">
        <v>188</v>
      </c>
      <c r="H401" s="46" t="s">
        <v>223</v>
      </c>
      <c r="I401" s="47" t="s">
        <v>743</v>
      </c>
      <c r="J401" s="47">
        <v>0</v>
      </c>
      <c r="K401" s="47">
        <v>0</v>
      </c>
      <c r="L401" s="23">
        <v>0</v>
      </c>
      <c r="M401" s="56" t="s">
        <v>4986</v>
      </c>
      <c r="N401" s="47" t="s">
        <v>23</v>
      </c>
      <c r="O401" s="23" t="s">
        <v>23</v>
      </c>
      <c r="P401" s="47" t="s">
        <v>23</v>
      </c>
      <c r="Q401" s="23">
        <v>6.3893999999999993</v>
      </c>
      <c r="R401" s="46">
        <v>0</v>
      </c>
      <c r="S401" s="47">
        <v>0</v>
      </c>
      <c r="AB401" s="23">
        <v>0</v>
      </c>
    </row>
    <row r="402" spans="2:28" ht="85">
      <c r="B402" s="45" t="s">
        <v>7</v>
      </c>
      <c r="C402" s="45">
        <v>393</v>
      </c>
      <c r="J402" s="47" t="s">
        <v>31</v>
      </c>
      <c r="K402" s="47" t="s">
        <v>242</v>
      </c>
      <c r="L402" s="23" t="s">
        <v>789</v>
      </c>
      <c r="M402" s="56" t="s">
        <v>790</v>
      </c>
      <c r="N402" s="47" t="s">
        <v>534</v>
      </c>
      <c r="O402" s="23">
        <v>0.95</v>
      </c>
      <c r="P402" s="47">
        <v>4.6399999999999997</v>
      </c>
      <c r="Q402" s="23">
        <v>4.4079999999999995</v>
      </c>
      <c r="R402" s="46" t="s">
        <v>46</v>
      </c>
      <c r="S402" s="47" t="s">
        <v>1752</v>
      </c>
      <c r="AB402" s="23" t="s">
        <v>46</v>
      </c>
    </row>
    <row r="403" spans="2:28" ht="51">
      <c r="B403" s="45" t="s">
        <v>7</v>
      </c>
      <c r="C403" s="45">
        <v>394</v>
      </c>
      <c r="J403" s="47" t="s">
        <v>31</v>
      </c>
      <c r="K403" s="47" t="s">
        <v>242</v>
      </c>
      <c r="L403" s="23" t="s">
        <v>793</v>
      </c>
      <c r="M403" s="56" t="s">
        <v>794</v>
      </c>
      <c r="N403" s="47" t="s">
        <v>74</v>
      </c>
      <c r="O403" s="23">
        <v>0.03</v>
      </c>
      <c r="P403" s="47">
        <v>33.020000000000003</v>
      </c>
      <c r="Q403" s="23">
        <v>0.99060000000000004</v>
      </c>
      <c r="R403" s="46" t="s">
        <v>46</v>
      </c>
      <c r="S403" s="47" t="s">
        <v>1752</v>
      </c>
      <c r="AB403" s="23" t="s">
        <v>46</v>
      </c>
    </row>
    <row r="404" spans="2:28" ht="34">
      <c r="B404" s="45" t="s">
        <v>7</v>
      </c>
      <c r="C404" s="45">
        <v>395</v>
      </c>
      <c r="J404" s="47" t="s">
        <v>31</v>
      </c>
      <c r="K404" s="47" t="s">
        <v>242</v>
      </c>
      <c r="L404" s="23" t="s">
        <v>795</v>
      </c>
      <c r="M404" s="56" t="s">
        <v>796</v>
      </c>
      <c r="N404" s="47" t="s">
        <v>74</v>
      </c>
      <c r="O404" s="23">
        <v>0.03</v>
      </c>
      <c r="P404" s="47">
        <v>11.81</v>
      </c>
      <c r="Q404" s="23">
        <v>0.3543</v>
      </c>
      <c r="R404" s="46" t="s">
        <v>46</v>
      </c>
      <c r="S404" s="47" t="s">
        <v>1752</v>
      </c>
      <c r="AB404" s="23" t="s">
        <v>46</v>
      </c>
    </row>
    <row r="405" spans="2:28" ht="17">
      <c r="B405" s="45" t="s">
        <v>7</v>
      </c>
      <c r="C405" s="45">
        <v>396</v>
      </c>
      <c r="J405" s="47" t="s">
        <v>31</v>
      </c>
      <c r="K405" s="47" t="s">
        <v>242</v>
      </c>
      <c r="L405" s="23" t="s">
        <v>4353</v>
      </c>
      <c r="M405" s="56" t="s">
        <v>792</v>
      </c>
      <c r="N405" s="47" t="s">
        <v>534</v>
      </c>
      <c r="O405" s="23">
        <v>0.95</v>
      </c>
      <c r="P405" s="47">
        <v>0.67</v>
      </c>
      <c r="Q405" s="23">
        <v>0.63649999999999995</v>
      </c>
      <c r="R405" s="46" t="s">
        <v>46</v>
      </c>
      <c r="S405" s="47" t="s">
        <v>1752</v>
      </c>
      <c r="AB405" s="23" t="s">
        <v>46</v>
      </c>
    </row>
    <row r="406" spans="2:28" ht="17">
      <c r="B406" s="45">
        <v>8</v>
      </c>
      <c r="C406" s="45">
        <v>397</v>
      </c>
      <c r="D406" s="7" t="s">
        <v>23</v>
      </c>
      <c r="E406" s="46" t="s">
        <v>1625</v>
      </c>
      <c r="F406" s="46" t="s">
        <v>24</v>
      </c>
      <c r="G406" s="46" t="s">
        <v>188</v>
      </c>
      <c r="H406" s="46" t="s">
        <v>223</v>
      </c>
      <c r="I406" s="47" t="s">
        <v>744</v>
      </c>
      <c r="J406" s="47">
        <v>0</v>
      </c>
      <c r="K406" s="47">
        <v>0</v>
      </c>
      <c r="L406" s="23">
        <v>0</v>
      </c>
      <c r="M406" s="56" t="s">
        <v>4987</v>
      </c>
      <c r="N406" s="47" t="s">
        <v>23</v>
      </c>
      <c r="O406" s="23" t="s">
        <v>23</v>
      </c>
      <c r="P406" s="47" t="s">
        <v>23</v>
      </c>
      <c r="Q406" s="23">
        <v>1227.2144000000003</v>
      </c>
      <c r="R406" s="46">
        <v>0</v>
      </c>
      <c r="S406" s="47">
        <v>0</v>
      </c>
      <c r="AB406" s="23">
        <v>0</v>
      </c>
    </row>
    <row r="407" spans="2:28" ht="85">
      <c r="B407" s="45" t="s">
        <v>7</v>
      </c>
      <c r="C407" s="45">
        <v>398</v>
      </c>
      <c r="J407" s="47" t="s">
        <v>31</v>
      </c>
      <c r="K407" s="47" t="s">
        <v>242</v>
      </c>
      <c r="L407" s="23" t="s">
        <v>789</v>
      </c>
      <c r="M407" s="56" t="s">
        <v>790</v>
      </c>
      <c r="N407" s="47" t="s">
        <v>534</v>
      </c>
      <c r="O407" s="23">
        <v>193.46</v>
      </c>
      <c r="P407" s="47">
        <v>4.6399999999999997</v>
      </c>
      <c r="Q407" s="23">
        <v>897.65440000000001</v>
      </c>
      <c r="R407" s="46" t="s">
        <v>46</v>
      </c>
      <c r="S407" s="47" t="s">
        <v>1753</v>
      </c>
      <c r="AB407" s="23" t="s">
        <v>46</v>
      </c>
    </row>
    <row r="408" spans="2:28" ht="51">
      <c r="B408" s="45" t="s">
        <v>7</v>
      </c>
      <c r="C408" s="45">
        <v>399</v>
      </c>
      <c r="J408" s="47" t="s">
        <v>31</v>
      </c>
      <c r="K408" s="47" t="s">
        <v>242</v>
      </c>
      <c r="L408" s="23" t="s">
        <v>793</v>
      </c>
      <c r="M408" s="56" t="s">
        <v>794</v>
      </c>
      <c r="N408" s="47" t="s">
        <v>74</v>
      </c>
      <c r="O408" s="23">
        <v>4.46</v>
      </c>
      <c r="P408" s="47">
        <v>33.020000000000003</v>
      </c>
      <c r="Q408" s="23">
        <v>147.26920000000001</v>
      </c>
      <c r="R408" s="46" t="s">
        <v>46</v>
      </c>
      <c r="S408" s="47" t="s">
        <v>1753</v>
      </c>
      <c r="AB408" s="23" t="s">
        <v>46</v>
      </c>
    </row>
    <row r="409" spans="2:28" ht="34">
      <c r="B409" s="45" t="s">
        <v>7</v>
      </c>
      <c r="C409" s="45">
        <v>400</v>
      </c>
      <c r="J409" s="47" t="s">
        <v>31</v>
      </c>
      <c r="K409" s="47" t="s">
        <v>242</v>
      </c>
      <c r="L409" s="23" t="s">
        <v>795</v>
      </c>
      <c r="M409" s="56" t="s">
        <v>796</v>
      </c>
      <c r="N409" s="47" t="s">
        <v>74</v>
      </c>
      <c r="O409" s="23">
        <v>4.46</v>
      </c>
      <c r="P409" s="47">
        <v>11.81</v>
      </c>
      <c r="Q409" s="23">
        <v>52.672600000000003</v>
      </c>
      <c r="R409" s="46" t="s">
        <v>46</v>
      </c>
      <c r="S409" s="47" t="s">
        <v>1753</v>
      </c>
      <c r="AB409" s="23" t="s">
        <v>46</v>
      </c>
    </row>
    <row r="410" spans="2:28" ht="17">
      <c r="B410" s="45" t="s">
        <v>7</v>
      </c>
      <c r="C410" s="45">
        <v>401</v>
      </c>
      <c r="J410" s="47" t="s">
        <v>31</v>
      </c>
      <c r="K410" s="47" t="s">
        <v>242</v>
      </c>
      <c r="L410" s="23" t="s">
        <v>4353</v>
      </c>
      <c r="M410" s="56" t="s">
        <v>792</v>
      </c>
      <c r="N410" s="47" t="s">
        <v>534</v>
      </c>
      <c r="O410" s="23">
        <v>193.46</v>
      </c>
      <c r="P410" s="47">
        <v>0.67</v>
      </c>
      <c r="Q410" s="23">
        <v>129.6182</v>
      </c>
      <c r="R410" s="46" t="s">
        <v>46</v>
      </c>
      <c r="S410" s="47" t="s">
        <v>1753</v>
      </c>
      <c r="AB410" s="23" t="s">
        <v>46</v>
      </c>
    </row>
    <row r="411" spans="2:28" ht="17">
      <c r="B411" s="45">
        <v>8</v>
      </c>
      <c r="C411" s="45">
        <v>402</v>
      </c>
      <c r="D411" s="7" t="s">
        <v>23</v>
      </c>
      <c r="E411" s="46" t="s">
        <v>1625</v>
      </c>
      <c r="F411" s="46" t="s">
        <v>24</v>
      </c>
      <c r="G411" s="46" t="s">
        <v>188</v>
      </c>
      <c r="H411" s="46" t="s">
        <v>223</v>
      </c>
      <c r="I411" s="47" t="s">
        <v>747</v>
      </c>
      <c r="J411" s="47">
        <v>0</v>
      </c>
      <c r="K411" s="47">
        <v>0</v>
      </c>
      <c r="L411" s="23">
        <v>0</v>
      </c>
      <c r="M411" s="56" t="s">
        <v>4965</v>
      </c>
      <c r="N411" s="47" t="s">
        <v>23</v>
      </c>
      <c r="O411" s="23" t="s">
        <v>23</v>
      </c>
      <c r="P411" s="47" t="s">
        <v>23</v>
      </c>
      <c r="Q411" s="23">
        <v>35380.8753</v>
      </c>
      <c r="R411" s="46">
        <v>0</v>
      </c>
      <c r="S411" s="47">
        <v>0</v>
      </c>
      <c r="AB411" s="23">
        <v>0</v>
      </c>
    </row>
    <row r="412" spans="2:28" ht="85">
      <c r="B412" s="45" t="s">
        <v>7</v>
      </c>
      <c r="C412" s="45">
        <v>403</v>
      </c>
      <c r="J412" s="47" t="s">
        <v>31</v>
      </c>
      <c r="K412" s="47" t="s">
        <v>242</v>
      </c>
      <c r="L412" s="23" t="s">
        <v>789</v>
      </c>
      <c r="M412" s="56" t="s">
        <v>790</v>
      </c>
      <c r="N412" s="47" t="s">
        <v>534</v>
      </c>
      <c r="O412" s="23">
        <v>5176.33</v>
      </c>
      <c r="P412" s="47">
        <v>4.6399999999999997</v>
      </c>
      <c r="Q412" s="23">
        <v>24018.171199999997</v>
      </c>
      <c r="R412" s="46" t="s">
        <v>46</v>
      </c>
      <c r="S412" s="47" t="s">
        <v>1731</v>
      </c>
      <c r="AB412" s="23" t="s">
        <v>46</v>
      </c>
    </row>
    <row r="413" spans="2:28" ht="51">
      <c r="B413" s="45" t="s">
        <v>7</v>
      </c>
      <c r="C413" s="45">
        <v>404</v>
      </c>
      <c r="J413" s="47" t="s">
        <v>31</v>
      </c>
      <c r="K413" s="47" t="s">
        <v>242</v>
      </c>
      <c r="L413" s="23" t="s">
        <v>793</v>
      </c>
      <c r="M413" s="56" t="s">
        <v>794</v>
      </c>
      <c r="N413" s="47" t="s">
        <v>74</v>
      </c>
      <c r="O413" s="23">
        <v>176.1</v>
      </c>
      <c r="P413" s="47">
        <v>33.020000000000003</v>
      </c>
      <c r="Q413" s="23">
        <v>5814.8220000000001</v>
      </c>
      <c r="R413" s="46" t="s">
        <v>46</v>
      </c>
      <c r="S413" s="47" t="s">
        <v>1731</v>
      </c>
      <c r="AB413" s="23" t="s">
        <v>46</v>
      </c>
    </row>
    <row r="414" spans="2:28" ht="34">
      <c r="B414" s="45" t="s">
        <v>7</v>
      </c>
      <c r="C414" s="45">
        <v>405</v>
      </c>
      <c r="J414" s="47" t="s">
        <v>31</v>
      </c>
      <c r="K414" s="47" t="s">
        <v>242</v>
      </c>
      <c r="L414" s="23" t="s">
        <v>795</v>
      </c>
      <c r="M414" s="56" t="s">
        <v>796</v>
      </c>
      <c r="N414" s="47" t="s">
        <v>74</v>
      </c>
      <c r="O414" s="23">
        <v>176.1</v>
      </c>
      <c r="P414" s="47">
        <v>11.81</v>
      </c>
      <c r="Q414" s="23">
        <v>2079.741</v>
      </c>
      <c r="R414" s="46" t="s">
        <v>46</v>
      </c>
      <c r="S414" s="47" t="s">
        <v>1731</v>
      </c>
      <c r="AB414" s="23" t="s">
        <v>46</v>
      </c>
    </row>
    <row r="415" spans="2:28" ht="17">
      <c r="B415" s="45" t="s">
        <v>7</v>
      </c>
      <c r="C415" s="45">
        <v>406</v>
      </c>
      <c r="J415" s="47" t="s">
        <v>31</v>
      </c>
      <c r="K415" s="47" t="s">
        <v>242</v>
      </c>
      <c r="L415" s="23" t="s">
        <v>4353</v>
      </c>
      <c r="M415" s="56" t="s">
        <v>792</v>
      </c>
      <c r="N415" s="47" t="s">
        <v>534</v>
      </c>
      <c r="O415" s="23">
        <v>5176.33</v>
      </c>
      <c r="P415" s="47">
        <v>0.67</v>
      </c>
      <c r="Q415" s="23">
        <v>3468.1411000000003</v>
      </c>
      <c r="R415" s="46" t="s">
        <v>46</v>
      </c>
      <c r="S415" s="47" t="s">
        <v>1731</v>
      </c>
      <c r="AB415" s="23" t="s">
        <v>46</v>
      </c>
    </row>
    <row r="416" spans="2:28" ht="17">
      <c r="B416" s="45">
        <v>8</v>
      </c>
      <c r="C416" s="45">
        <v>407</v>
      </c>
      <c r="D416" s="7" t="s">
        <v>23</v>
      </c>
      <c r="E416" s="46" t="s">
        <v>1625</v>
      </c>
      <c r="F416" s="46" t="s">
        <v>24</v>
      </c>
      <c r="G416" s="46" t="s">
        <v>188</v>
      </c>
      <c r="H416" s="46" t="s">
        <v>223</v>
      </c>
      <c r="I416" s="47" t="s">
        <v>748</v>
      </c>
      <c r="J416" s="47">
        <v>0</v>
      </c>
      <c r="K416" s="47">
        <v>0</v>
      </c>
      <c r="L416" s="23">
        <v>0</v>
      </c>
      <c r="M416" s="56" t="s">
        <v>4964</v>
      </c>
      <c r="N416" s="47" t="s">
        <v>23</v>
      </c>
      <c r="O416" s="23" t="s">
        <v>23</v>
      </c>
      <c r="P416" s="47" t="s">
        <v>23</v>
      </c>
      <c r="Q416" s="23">
        <v>14632.308200000001</v>
      </c>
      <c r="R416" s="46">
        <v>0</v>
      </c>
      <c r="S416" s="47">
        <v>0</v>
      </c>
      <c r="AB416" s="23">
        <v>0</v>
      </c>
    </row>
    <row r="417" spans="2:28" ht="51">
      <c r="B417" s="45" t="s">
        <v>7</v>
      </c>
      <c r="C417" s="45">
        <v>408</v>
      </c>
      <c r="J417" s="47" t="s">
        <v>31</v>
      </c>
      <c r="K417" s="47" t="s">
        <v>242</v>
      </c>
      <c r="L417" s="23" t="s">
        <v>793</v>
      </c>
      <c r="M417" s="56" t="s">
        <v>794</v>
      </c>
      <c r="N417" s="47" t="s">
        <v>74</v>
      </c>
      <c r="O417" s="23">
        <v>62.79</v>
      </c>
      <c r="P417" s="47">
        <v>33.020000000000003</v>
      </c>
      <c r="Q417" s="23">
        <v>2073.3258000000001</v>
      </c>
      <c r="R417" s="46" t="s">
        <v>46</v>
      </c>
      <c r="S417" s="47" t="s">
        <v>1732</v>
      </c>
      <c r="AB417" s="23" t="s">
        <v>46</v>
      </c>
    </row>
    <row r="418" spans="2:28" ht="119">
      <c r="B418" s="45" t="s">
        <v>7</v>
      </c>
      <c r="C418" s="45">
        <v>409</v>
      </c>
      <c r="J418" s="47" t="s">
        <v>31</v>
      </c>
      <c r="K418" s="47" t="s">
        <v>242</v>
      </c>
      <c r="L418" s="23" t="s">
        <v>1655</v>
      </c>
      <c r="M418" s="56" t="s">
        <v>1656</v>
      </c>
      <c r="N418" s="47" t="s">
        <v>534</v>
      </c>
      <c r="O418" s="23">
        <v>2338.13</v>
      </c>
      <c r="P418" s="47">
        <v>4.87</v>
      </c>
      <c r="Q418" s="23">
        <v>11386.6931</v>
      </c>
      <c r="R418" s="46" t="s">
        <v>46</v>
      </c>
      <c r="S418" s="47" t="s">
        <v>1732</v>
      </c>
      <c r="AB418" s="23" t="s">
        <v>46</v>
      </c>
    </row>
    <row r="419" spans="2:28" ht="34">
      <c r="B419" s="45" t="s">
        <v>7</v>
      </c>
      <c r="C419" s="45">
        <v>410</v>
      </c>
      <c r="J419" s="47" t="s">
        <v>31</v>
      </c>
      <c r="K419" s="47" t="s">
        <v>242</v>
      </c>
      <c r="L419" s="23" t="s">
        <v>1646</v>
      </c>
      <c r="M419" s="56" t="s">
        <v>1647</v>
      </c>
      <c r="N419" s="47" t="s">
        <v>74</v>
      </c>
      <c r="O419" s="23">
        <v>62.79</v>
      </c>
      <c r="P419" s="47">
        <v>18.670000000000002</v>
      </c>
      <c r="Q419" s="23">
        <v>1172.2893000000001</v>
      </c>
      <c r="R419" s="46" t="s">
        <v>46</v>
      </c>
      <c r="S419" s="47" t="s">
        <v>1732</v>
      </c>
      <c r="AB419" s="23" t="s">
        <v>46</v>
      </c>
    </row>
    <row r="420" spans="2:28" ht="17">
      <c r="B420" s="45">
        <v>8</v>
      </c>
      <c r="C420" s="45">
        <v>411</v>
      </c>
      <c r="D420" s="7" t="s">
        <v>23</v>
      </c>
      <c r="E420" s="46" t="s">
        <v>1625</v>
      </c>
      <c r="F420" s="46" t="s">
        <v>24</v>
      </c>
      <c r="G420" s="46" t="s">
        <v>188</v>
      </c>
      <c r="H420" s="46" t="s">
        <v>223</v>
      </c>
      <c r="I420" s="47" t="s">
        <v>756</v>
      </c>
      <c r="J420" s="47">
        <v>0</v>
      </c>
      <c r="K420" s="47">
        <v>0</v>
      </c>
      <c r="L420" s="23">
        <v>0</v>
      </c>
      <c r="M420" s="56" t="s">
        <v>4988</v>
      </c>
      <c r="N420" s="47" t="s">
        <v>23</v>
      </c>
      <c r="O420" s="23" t="s">
        <v>23</v>
      </c>
      <c r="P420" s="47" t="s">
        <v>23</v>
      </c>
      <c r="Q420" s="23">
        <v>36.554499999999997</v>
      </c>
      <c r="R420" s="46">
        <v>0</v>
      </c>
      <c r="S420" s="47">
        <v>0</v>
      </c>
      <c r="AB420" s="23">
        <v>0</v>
      </c>
    </row>
    <row r="421" spans="2:28" ht="85">
      <c r="B421" s="45" t="s">
        <v>7</v>
      </c>
      <c r="C421" s="45">
        <v>412</v>
      </c>
      <c r="J421" s="47" t="s">
        <v>31</v>
      </c>
      <c r="K421" s="47" t="s">
        <v>242</v>
      </c>
      <c r="L421" s="23" t="s">
        <v>789</v>
      </c>
      <c r="M421" s="56" t="s">
        <v>790</v>
      </c>
      <c r="N421" s="47" t="s">
        <v>534</v>
      </c>
      <c r="O421" s="23">
        <v>5.28</v>
      </c>
      <c r="P421" s="47">
        <v>4.6399999999999997</v>
      </c>
      <c r="Q421" s="23">
        <v>24.499199999999998</v>
      </c>
      <c r="R421" s="46" t="s">
        <v>46</v>
      </c>
      <c r="S421" s="47" t="s">
        <v>1754</v>
      </c>
      <c r="AB421" s="23" t="s">
        <v>46</v>
      </c>
    </row>
    <row r="422" spans="2:28" ht="51">
      <c r="B422" s="45" t="s">
        <v>7</v>
      </c>
      <c r="C422" s="45">
        <v>413</v>
      </c>
      <c r="J422" s="47" t="s">
        <v>31</v>
      </c>
      <c r="K422" s="47" t="s">
        <v>242</v>
      </c>
      <c r="L422" s="23" t="s">
        <v>793</v>
      </c>
      <c r="M422" s="56" t="s">
        <v>794</v>
      </c>
      <c r="N422" s="47" t="s">
        <v>74</v>
      </c>
      <c r="O422" s="23">
        <v>0.19</v>
      </c>
      <c r="P422" s="47">
        <v>33.020000000000003</v>
      </c>
      <c r="Q422" s="23">
        <v>6.2738000000000005</v>
      </c>
      <c r="R422" s="46" t="s">
        <v>46</v>
      </c>
      <c r="S422" s="47" t="s">
        <v>1754</v>
      </c>
      <c r="AB422" s="23" t="s">
        <v>46</v>
      </c>
    </row>
    <row r="423" spans="2:28" ht="34">
      <c r="B423" s="45" t="s">
        <v>7</v>
      </c>
      <c r="C423" s="45">
        <v>414</v>
      </c>
      <c r="J423" s="47" t="s">
        <v>31</v>
      </c>
      <c r="K423" s="47" t="s">
        <v>242</v>
      </c>
      <c r="L423" s="23" t="s">
        <v>795</v>
      </c>
      <c r="M423" s="56" t="s">
        <v>796</v>
      </c>
      <c r="N423" s="47" t="s">
        <v>74</v>
      </c>
      <c r="O423" s="23">
        <v>0.19</v>
      </c>
      <c r="P423" s="47">
        <v>11.81</v>
      </c>
      <c r="Q423" s="23">
        <v>2.2439</v>
      </c>
      <c r="R423" s="46" t="s">
        <v>46</v>
      </c>
      <c r="S423" s="47" t="s">
        <v>1754</v>
      </c>
      <c r="AB423" s="23" t="s">
        <v>46</v>
      </c>
    </row>
    <row r="424" spans="2:28" ht="17">
      <c r="B424" s="45" t="s">
        <v>7</v>
      </c>
      <c r="C424" s="45">
        <v>415</v>
      </c>
      <c r="J424" s="47" t="s">
        <v>31</v>
      </c>
      <c r="K424" s="47" t="s">
        <v>242</v>
      </c>
      <c r="L424" s="23" t="s">
        <v>4353</v>
      </c>
      <c r="M424" s="56" t="s">
        <v>792</v>
      </c>
      <c r="N424" s="47" t="s">
        <v>534</v>
      </c>
      <c r="O424" s="23">
        <v>5.28</v>
      </c>
      <c r="P424" s="47">
        <v>0.67</v>
      </c>
      <c r="Q424" s="23">
        <v>3.5376000000000003</v>
      </c>
      <c r="R424" s="46" t="s">
        <v>46</v>
      </c>
      <c r="S424" s="47" t="s">
        <v>1754</v>
      </c>
      <c r="AB424" s="23" t="s">
        <v>46</v>
      </c>
    </row>
    <row r="425" spans="2:28" ht="17">
      <c r="B425" s="45">
        <v>8</v>
      </c>
      <c r="C425" s="45">
        <v>416</v>
      </c>
      <c r="D425" s="7" t="s">
        <v>23</v>
      </c>
      <c r="E425" s="46" t="s">
        <v>1625</v>
      </c>
      <c r="F425" s="46" t="s">
        <v>24</v>
      </c>
      <c r="G425" s="46" t="s">
        <v>188</v>
      </c>
      <c r="H425" s="46" t="s">
        <v>223</v>
      </c>
      <c r="I425" s="47" t="s">
        <v>757</v>
      </c>
      <c r="J425" s="47">
        <v>0</v>
      </c>
      <c r="K425" s="47">
        <v>0</v>
      </c>
      <c r="L425" s="23">
        <v>0</v>
      </c>
      <c r="M425" s="56" t="s">
        <v>4989</v>
      </c>
      <c r="N425" s="47" t="s">
        <v>23</v>
      </c>
      <c r="O425" s="23" t="s">
        <v>23</v>
      </c>
      <c r="P425" s="47" t="s">
        <v>23</v>
      </c>
      <c r="Q425" s="23">
        <v>824.99880000000007</v>
      </c>
      <c r="R425" s="46">
        <v>0</v>
      </c>
      <c r="S425" s="47">
        <v>0</v>
      </c>
      <c r="AB425" s="23">
        <v>0</v>
      </c>
    </row>
    <row r="426" spans="2:28" ht="85">
      <c r="B426" s="45" t="s">
        <v>7</v>
      </c>
      <c r="C426" s="45">
        <v>417</v>
      </c>
      <c r="J426" s="47" t="s">
        <v>31</v>
      </c>
      <c r="K426" s="47" t="s">
        <v>242</v>
      </c>
      <c r="L426" s="23" t="s">
        <v>789</v>
      </c>
      <c r="M426" s="56" t="s">
        <v>790</v>
      </c>
      <c r="N426" s="47" t="s">
        <v>534</v>
      </c>
      <c r="O426" s="23">
        <v>127</v>
      </c>
      <c r="P426" s="47">
        <v>4.6399999999999997</v>
      </c>
      <c r="Q426" s="23">
        <v>589.28</v>
      </c>
      <c r="R426" s="46" t="s">
        <v>46</v>
      </c>
      <c r="S426" s="47" t="s">
        <v>1755</v>
      </c>
      <c r="AB426" s="23" t="s">
        <v>46</v>
      </c>
    </row>
    <row r="427" spans="2:28" ht="51">
      <c r="B427" s="45" t="s">
        <v>7</v>
      </c>
      <c r="C427" s="45">
        <v>418</v>
      </c>
      <c r="J427" s="47" t="s">
        <v>31</v>
      </c>
      <c r="K427" s="47" t="s">
        <v>242</v>
      </c>
      <c r="L427" s="23" t="s">
        <v>793</v>
      </c>
      <c r="M427" s="56" t="s">
        <v>794</v>
      </c>
      <c r="N427" s="47" t="s">
        <v>74</v>
      </c>
      <c r="O427" s="23">
        <v>3.36</v>
      </c>
      <c r="P427" s="47">
        <v>33.020000000000003</v>
      </c>
      <c r="Q427" s="23">
        <v>110.94720000000001</v>
      </c>
      <c r="R427" s="46" t="s">
        <v>46</v>
      </c>
      <c r="S427" s="47" t="s">
        <v>1755</v>
      </c>
      <c r="AB427" s="23" t="s">
        <v>46</v>
      </c>
    </row>
    <row r="428" spans="2:28" ht="34">
      <c r="B428" s="45" t="s">
        <v>7</v>
      </c>
      <c r="C428" s="45">
        <v>419</v>
      </c>
      <c r="J428" s="47" t="s">
        <v>31</v>
      </c>
      <c r="K428" s="47" t="s">
        <v>242</v>
      </c>
      <c r="L428" s="23" t="s">
        <v>795</v>
      </c>
      <c r="M428" s="56" t="s">
        <v>796</v>
      </c>
      <c r="N428" s="47" t="s">
        <v>74</v>
      </c>
      <c r="O428" s="23">
        <v>3.36</v>
      </c>
      <c r="P428" s="47">
        <v>11.81</v>
      </c>
      <c r="Q428" s="23">
        <v>39.681600000000003</v>
      </c>
      <c r="R428" s="46" t="s">
        <v>46</v>
      </c>
      <c r="S428" s="47" t="s">
        <v>1755</v>
      </c>
      <c r="AB428" s="23" t="s">
        <v>46</v>
      </c>
    </row>
    <row r="429" spans="2:28" ht="17">
      <c r="B429" s="45" t="s">
        <v>7</v>
      </c>
      <c r="C429" s="45">
        <v>420</v>
      </c>
      <c r="J429" s="47" t="s">
        <v>31</v>
      </c>
      <c r="K429" s="47" t="s">
        <v>242</v>
      </c>
      <c r="L429" s="23" t="s">
        <v>4353</v>
      </c>
      <c r="M429" s="56" t="s">
        <v>792</v>
      </c>
      <c r="N429" s="47" t="s">
        <v>534</v>
      </c>
      <c r="O429" s="23">
        <v>127</v>
      </c>
      <c r="P429" s="47">
        <v>0.67</v>
      </c>
      <c r="Q429" s="23">
        <v>85.09</v>
      </c>
      <c r="R429" s="46" t="s">
        <v>46</v>
      </c>
      <c r="S429" s="47" t="s">
        <v>1755</v>
      </c>
      <c r="AB429" s="23" t="s">
        <v>46</v>
      </c>
    </row>
    <row r="430" spans="2:28" ht="17">
      <c r="B430" s="45">
        <v>8</v>
      </c>
      <c r="C430" s="45">
        <v>421</v>
      </c>
      <c r="D430" s="7" t="s">
        <v>23</v>
      </c>
      <c r="E430" s="46" t="s">
        <v>1625</v>
      </c>
      <c r="F430" s="46" t="s">
        <v>24</v>
      </c>
      <c r="G430" s="46" t="s">
        <v>188</v>
      </c>
      <c r="H430" s="46" t="s">
        <v>223</v>
      </c>
      <c r="I430" s="47" t="s">
        <v>758</v>
      </c>
      <c r="J430" s="47">
        <v>0</v>
      </c>
      <c r="K430" s="47">
        <v>0</v>
      </c>
      <c r="L430" s="23">
        <v>0</v>
      </c>
      <c r="M430" s="56" t="s">
        <v>4990</v>
      </c>
      <c r="N430" s="47" t="s">
        <v>23</v>
      </c>
      <c r="O430" s="23" t="s">
        <v>23</v>
      </c>
      <c r="P430" s="47" t="s">
        <v>23</v>
      </c>
      <c r="Q430" s="23">
        <v>163.0299</v>
      </c>
      <c r="R430" s="46">
        <v>0</v>
      </c>
      <c r="S430" s="47">
        <v>0</v>
      </c>
      <c r="AB430" s="23">
        <v>0</v>
      </c>
    </row>
    <row r="431" spans="2:28" ht="85">
      <c r="B431" s="45" t="s">
        <v>7</v>
      </c>
      <c r="C431" s="45">
        <v>422</v>
      </c>
      <c r="J431" s="47" t="s">
        <v>31</v>
      </c>
      <c r="K431" s="47" t="s">
        <v>242</v>
      </c>
      <c r="L431" s="23" t="s">
        <v>789</v>
      </c>
      <c r="M431" s="56" t="s">
        <v>790</v>
      </c>
      <c r="N431" s="47" t="s">
        <v>534</v>
      </c>
      <c r="O431" s="23">
        <v>26.65</v>
      </c>
      <c r="P431" s="47">
        <v>4.6399999999999997</v>
      </c>
      <c r="Q431" s="23">
        <v>123.65599999999999</v>
      </c>
      <c r="R431" s="46" t="s">
        <v>46</v>
      </c>
      <c r="S431" s="47" t="s">
        <v>1756</v>
      </c>
      <c r="AB431" s="23" t="s">
        <v>46</v>
      </c>
    </row>
    <row r="432" spans="2:28" ht="51">
      <c r="B432" s="45" t="s">
        <v>7</v>
      </c>
      <c r="C432" s="45">
        <v>423</v>
      </c>
      <c r="J432" s="47" t="s">
        <v>31</v>
      </c>
      <c r="K432" s="47" t="s">
        <v>242</v>
      </c>
      <c r="L432" s="23" t="s">
        <v>793</v>
      </c>
      <c r="M432" s="56" t="s">
        <v>794</v>
      </c>
      <c r="N432" s="47" t="s">
        <v>74</v>
      </c>
      <c r="O432" s="23">
        <v>0.48</v>
      </c>
      <c r="P432" s="47">
        <v>33.020000000000003</v>
      </c>
      <c r="Q432" s="23">
        <v>15.849600000000001</v>
      </c>
      <c r="R432" s="46" t="s">
        <v>46</v>
      </c>
      <c r="S432" s="47" t="s">
        <v>1756</v>
      </c>
      <c r="AB432" s="23" t="s">
        <v>46</v>
      </c>
    </row>
    <row r="433" spans="2:28" ht="34">
      <c r="B433" s="45" t="s">
        <v>7</v>
      </c>
      <c r="C433" s="45">
        <v>424</v>
      </c>
      <c r="J433" s="47" t="s">
        <v>31</v>
      </c>
      <c r="K433" s="47" t="s">
        <v>242</v>
      </c>
      <c r="L433" s="23" t="s">
        <v>795</v>
      </c>
      <c r="M433" s="56" t="s">
        <v>796</v>
      </c>
      <c r="N433" s="47" t="s">
        <v>74</v>
      </c>
      <c r="O433" s="23">
        <v>0.48</v>
      </c>
      <c r="P433" s="47">
        <v>11.81</v>
      </c>
      <c r="Q433" s="23">
        <v>5.6688000000000001</v>
      </c>
      <c r="R433" s="46" t="s">
        <v>46</v>
      </c>
      <c r="S433" s="47" t="s">
        <v>1756</v>
      </c>
      <c r="AB433" s="23" t="s">
        <v>46</v>
      </c>
    </row>
    <row r="434" spans="2:28" ht="17">
      <c r="B434" s="45" t="s">
        <v>7</v>
      </c>
      <c r="C434" s="45">
        <v>425</v>
      </c>
      <c r="J434" s="47" t="s">
        <v>31</v>
      </c>
      <c r="K434" s="47" t="s">
        <v>242</v>
      </c>
      <c r="L434" s="23" t="s">
        <v>4353</v>
      </c>
      <c r="M434" s="56" t="s">
        <v>792</v>
      </c>
      <c r="N434" s="47" t="s">
        <v>534</v>
      </c>
      <c r="O434" s="23">
        <v>26.65</v>
      </c>
      <c r="P434" s="47">
        <v>0.67</v>
      </c>
      <c r="Q434" s="23">
        <v>17.855499999999999</v>
      </c>
      <c r="R434" s="46" t="s">
        <v>46</v>
      </c>
      <c r="S434" s="47" t="s">
        <v>1756</v>
      </c>
      <c r="AB434" s="23" t="s">
        <v>46</v>
      </c>
    </row>
    <row r="435" spans="2:28" ht="17">
      <c r="B435" s="45">
        <v>8</v>
      </c>
      <c r="C435" s="45">
        <v>426</v>
      </c>
      <c r="D435" s="7" t="s">
        <v>23</v>
      </c>
      <c r="E435" s="46" t="s">
        <v>1625</v>
      </c>
      <c r="F435" s="46" t="s">
        <v>24</v>
      </c>
      <c r="G435" s="46" t="s">
        <v>188</v>
      </c>
      <c r="H435" s="46" t="s">
        <v>223</v>
      </c>
      <c r="I435" s="47" t="s">
        <v>766</v>
      </c>
      <c r="J435" s="47">
        <v>0</v>
      </c>
      <c r="K435" s="47">
        <v>0</v>
      </c>
      <c r="L435" s="23">
        <v>0</v>
      </c>
      <c r="M435" s="56" t="s">
        <v>4976</v>
      </c>
      <c r="N435" s="47" t="s">
        <v>23</v>
      </c>
      <c r="O435" s="23" t="s">
        <v>23</v>
      </c>
      <c r="P435" s="47" t="s">
        <v>23</v>
      </c>
      <c r="Q435" s="23">
        <v>51097.288699999997</v>
      </c>
      <c r="R435" s="46">
        <v>0</v>
      </c>
      <c r="S435" s="47">
        <v>0</v>
      </c>
      <c r="AB435" s="23">
        <v>0</v>
      </c>
    </row>
    <row r="436" spans="2:28" ht="85">
      <c r="B436" s="45" t="s">
        <v>7</v>
      </c>
      <c r="C436" s="45">
        <v>427</v>
      </c>
      <c r="J436" s="47" t="s">
        <v>31</v>
      </c>
      <c r="K436" s="47" t="s">
        <v>242</v>
      </c>
      <c r="L436" s="23" t="s">
        <v>789</v>
      </c>
      <c r="M436" s="56" t="s">
        <v>790</v>
      </c>
      <c r="N436" s="47" t="s">
        <v>534</v>
      </c>
      <c r="O436" s="23">
        <v>6945.03</v>
      </c>
      <c r="P436" s="47">
        <v>4.6399999999999997</v>
      </c>
      <c r="Q436" s="23">
        <v>32224.939199999997</v>
      </c>
      <c r="R436" s="46" t="s">
        <v>46</v>
      </c>
      <c r="S436" s="47" t="s">
        <v>1740</v>
      </c>
      <c r="AB436" s="23" t="s">
        <v>46</v>
      </c>
    </row>
    <row r="437" spans="2:28" ht="51">
      <c r="B437" s="45" t="s">
        <v>7</v>
      </c>
      <c r="C437" s="45">
        <v>428</v>
      </c>
      <c r="J437" s="47" t="s">
        <v>31</v>
      </c>
      <c r="K437" s="47" t="s">
        <v>242</v>
      </c>
      <c r="L437" s="23" t="s">
        <v>793</v>
      </c>
      <c r="M437" s="56" t="s">
        <v>794</v>
      </c>
      <c r="N437" s="47" t="s">
        <v>74</v>
      </c>
      <c r="O437" s="23">
        <v>317.18</v>
      </c>
      <c r="P437" s="47">
        <v>33.020000000000003</v>
      </c>
      <c r="Q437" s="23">
        <v>10473.283600000001</v>
      </c>
      <c r="R437" s="46" t="s">
        <v>46</v>
      </c>
      <c r="S437" s="47" t="s">
        <v>1740</v>
      </c>
      <c r="AB437" s="23" t="s">
        <v>46</v>
      </c>
    </row>
    <row r="438" spans="2:28" ht="34">
      <c r="B438" s="45" t="s">
        <v>7</v>
      </c>
      <c r="C438" s="45">
        <v>429</v>
      </c>
      <c r="J438" s="47" t="s">
        <v>31</v>
      </c>
      <c r="K438" s="47" t="s">
        <v>242</v>
      </c>
      <c r="L438" s="23" t="s">
        <v>795</v>
      </c>
      <c r="M438" s="56" t="s">
        <v>796</v>
      </c>
      <c r="N438" s="47" t="s">
        <v>74</v>
      </c>
      <c r="O438" s="23">
        <v>317.18</v>
      </c>
      <c r="P438" s="47">
        <v>11.81</v>
      </c>
      <c r="Q438" s="23">
        <v>3745.8958000000002</v>
      </c>
      <c r="R438" s="46" t="s">
        <v>46</v>
      </c>
      <c r="S438" s="47" t="s">
        <v>1740</v>
      </c>
      <c r="AB438" s="23" t="s">
        <v>46</v>
      </c>
    </row>
    <row r="439" spans="2:28" ht="17">
      <c r="B439" s="45" t="s">
        <v>7</v>
      </c>
      <c r="C439" s="45">
        <v>430</v>
      </c>
      <c r="J439" s="47" t="s">
        <v>31</v>
      </c>
      <c r="K439" s="47" t="s">
        <v>242</v>
      </c>
      <c r="L439" s="23" t="s">
        <v>4353</v>
      </c>
      <c r="M439" s="56" t="s">
        <v>792</v>
      </c>
      <c r="N439" s="47" t="s">
        <v>534</v>
      </c>
      <c r="O439" s="23">
        <v>6945.03</v>
      </c>
      <c r="P439" s="47">
        <v>0.67</v>
      </c>
      <c r="Q439" s="23">
        <v>4653.1701000000003</v>
      </c>
      <c r="R439" s="46" t="s">
        <v>46</v>
      </c>
      <c r="S439" s="47" t="s">
        <v>1740</v>
      </c>
      <c r="AB439" s="23" t="s">
        <v>46</v>
      </c>
    </row>
    <row r="440" spans="2:28" ht="17">
      <c r="B440" s="45">
        <v>8</v>
      </c>
      <c r="C440" s="45">
        <v>431</v>
      </c>
      <c r="D440" s="7" t="s">
        <v>23</v>
      </c>
      <c r="E440" s="46" t="s">
        <v>1625</v>
      </c>
      <c r="F440" s="46" t="s">
        <v>24</v>
      </c>
      <c r="G440" s="46" t="s">
        <v>188</v>
      </c>
      <c r="H440" s="46" t="s">
        <v>223</v>
      </c>
      <c r="I440" s="47" t="s">
        <v>729</v>
      </c>
      <c r="J440" s="47">
        <v>0</v>
      </c>
      <c r="K440" s="47">
        <v>0</v>
      </c>
      <c r="L440" s="23">
        <v>0</v>
      </c>
      <c r="M440" s="56" t="s">
        <v>4985</v>
      </c>
      <c r="N440" s="47" t="s">
        <v>23</v>
      </c>
      <c r="O440" s="23" t="s">
        <v>23</v>
      </c>
      <c r="P440" s="47" t="s">
        <v>23</v>
      </c>
      <c r="Q440" s="23">
        <v>55330.217599999989</v>
      </c>
      <c r="R440" s="46">
        <v>0</v>
      </c>
      <c r="S440" s="47">
        <v>0</v>
      </c>
      <c r="AB440" s="23">
        <v>0</v>
      </c>
    </row>
    <row r="441" spans="2:28" ht="85">
      <c r="B441" s="45" t="s">
        <v>7</v>
      </c>
      <c r="C441" s="45">
        <v>432</v>
      </c>
      <c r="J441" s="47" t="s">
        <v>31</v>
      </c>
      <c r="K441" s="47" t="s">
        <v>242</v>
      </c>
      <c r="L441" s="23" t="s">
        <v>789</v>
      </c>
      <c r="M441" s="56" t="s">
        <v>790</v>
      </c>
      <c r="N441" s="47" t="s">
        <v>534</v>
      </c>
      <c r="O441" s="23">
        <v>7645.44</v>
      </c>
      <c r="P441" s="47">
        <v>4.6399999999999997</v>
      </c>
      <c r="Q441" s="23">
        <v>35474.841599999992</v>
      </c>
      <c r="R441" s="46" t="s">
        <v>46</v>
      </c>
      <c r="S441" s="47" t="s">
        <v>1757</v>
      </c>
      <c r="AB441" s="23" t="s">
        <v>46</v>
      </c>
    </row>
    <row r="442" spans="2:28" ht="51">
      <c r="B442" s="45" t="s">
        <v>7</v>
      </c>
      <c r="C442" s="45">
        <v>433</v>
      </c>
      <c r="J442" s="47" t="s">
        <v>31</v>
      </c>
      <c r="K442" s="47" t="s">
        <v>242</v>
      </c>
      <c r="L442" s="23" t="s">
        <v>793</v>
      </c>
      <c r="M442" s="56" t="s">
        <v>794</v>
      </c>
      <c r="N442" s="47" t="s">
        <v>74</v>
      </c>
      <c r="O442" s="23">
        <v>328.64</v>
      </c>
      <c r="P442" s="47">
        <v>33.020000000000003</v>
      </c>
      <c r="Q442" s="23">
        <v>10851.692800000001</v>
      </c>
      <c r="R442" s="46" t="s">
        <v>46</v>
      </c>
      <c r="S442" s="47" t="s">
        <v>1757</v>
      </c>
      <c r="AB442" s="23" t="s">
        <v>46</v>
      </c>
    </row>
    <row r="443" spans="2:28" ht="34">
      <c r="B443" s="45" t="s">
        <v>7</v>
      </c>
      <c r="C443" s="45">
        <v>434</v>
      </c>
      <c r="J443" s="47" t="s">
        <v>31</v>
      </c>
      <c r="K443" s="47" t="s">
        <v>242</v>
      </c>
      <c r="L443" s="23" t="s">
        <v>795</v>
      </c>
      <c r="M443" s="56" t="s">
        <v>796</v>
      </c>
      <c r="N443" s="47" t="s">
        <v>74</v>
      </c>
      <c r="O443" s="23">
        <v>328.64</v>
      </c>
      <c r="P443" s="47">
        <v>11.81</v>
      </c>
      <c r="Q443" s="23">
        <v>3881.2384000000002</v>
      </c>
      <c r="R443" s="46" t="s">
        <v>46</v>
      </c>
      <c r="S443" s="47" t="s">
        <v>1757</v>
      </c>
      <c r="AB443" s="23" t="s">
        <v>46</v>
      </c>
    </row>
    <row r="444" spans="2:28" ht="17">
      <c r="B444" s="45" t="s">
        <v>7</v>
      </c>
      <c r="C444" s="45">
        <v>435</v>
      </c>
      <c r="J444" s="47" t="s">
        <v>31</v>
      </c>
      <c r="K444" s="47" t="s">
        <v>242</v>
      </c>
      <c r="L444" s="23" t="s">
        <v>4353</v>
      </c>
      <c r="M444" s="56" t="s">
        <v>792</v>
      </c>
      <c r="N444" s="47" t="s">
        <v>534</v>
      </c>
      <c r="O444" s="23">
        <v>7645.44</v>
      </c>
      <c r="P444" s="47">
        <v>0.67</v>
      </c>
      <c r="Q444" s="23">
        <v>5122.4448000000002</v>
      </c>
      <c r="R444" s="46" t="s">
        <v>46</v>
      </c>
      <c r="S444" s="47" t="s">
        <v>1757</v>
      </c>
      <c r="AB444" s="23" t="s">
        <v>46</v>
      </c>
    </row>
    <row r="445" spans="2:28" ht="17">
      <c r="B445" s="45">
        <v>8</v>
      </c>
      <c r="C445" s="45">
        <v>436</v>
      </c>
      <c r="D445" s="7" t="s">
        <v>23</v>
      </c>
      <c r="E445" s="46" t="s">
        <v>1625</v>
      </c>
      <c r="F445" s="46" t="s">
        <v>24</v>
      </c>
      <c r="G445" s="46" t="s">
        <v>188</v>
      </c>
      <c r="H445" s="46" t="s">
        <v>223</v>
      </c>
      <c r="I445" s="47" t="s">
        <v>730</v>
      </c>
      <c r="J445" s="47">
        <v>0</v>
      </c>
      <c r="K445" s="47">
        <v>0</v>
      </c>
      <c r="L445" s="23">
        <v>0</v>
      </c>
      <c r="M445" s="56" t="s">
        <v>4991</v>
      </c>
      <c r="N445" s="47" t="s">
        <v>23</v>
      </c>
      <c r="O445" s="23" t="s">
        <v>23</v>
      </c>
      <c r="P445" s="47" t="s">
        <v>23</v>
      </c>
      <c r="Q445" s="23">
        <v>48961.797500000008</v>
      </c>
      <c r="R445" s="46">
        <v>0</v>
      </c>
      <c r="S445" s="47">
        <v>0</v>
      </c>
      <c r="AB445" s="23">
        <v>0</v>
      </c>
    </row>
    <row r="446" spans="2:28" ht="85">
      <c r="B446" s="45" t="s">
        <v>7</v>
      </c>
      <c r="C446" s="45">
        <v>437</v>
      </c>
      <c r="J446" s="47" t="s">
        <v>31</v>
      </c>
      <c r="K446" s="47" t="s">
        <v>242</v>
      </c>
      <c r="L446" s="23" t="s">
        <v>789</v>
      </c>
      <c r="M446" s="56" t="s">
        <v>790</v>
      </c>
      <c r="N446" s="47" t="s">
        <v>534</v>
      </c>
      <c r="O446" s="23">
        <v>7510.89</v>
      </c>
      <c r="P446" s="47">
        <v>4.6399999999999997</v>
      </c>
      <c r="Q446" s="23">
        <v>34850.529600000002</v>
      </c>
      <c r="R446" s="46" t="s">
        <v>46</v>
      </c>
      <c r="S446" s="47" t="s">
        <v>1758</v>
      </c>
      <c r="AB446" s="23" t="s">
        <v>46</v>
      </c>
    </row>
    <row r="447" spans="2:28" ht="51">
      <c r="B447" s="45" t="s">
        <v>7</v>
      </c>
      <c r="C447" s="45">
        <v>438</v>
      </c>
      <c r="J447" s="47" t="s">
        <v>31</v>
      </c>
      <c r="K447" s="47" t="s">
        <v>242</v>
      </c>
      <c r="L447" s="23" t="s">
        <v>793</v>
      </c>
      <c r="M447" s="56" t="s">
        <v>794</v>
      </c>
      <c r="N447" s="47" t="s">
        <v>74</v>
      </c>
      <c r="O447" s="23">
        <v>202.52</v>
      </c>
      <c r="P447" s="47">
        <v>33.020000000000003</v>
      </c>
      <c r="Q447" s="23">
        <v>6687.2104000000008</v>
      </c>
      <c r="R447" s="46" t="s">
        <v>46</v>
      </c>
      <c r="S447" s="47" t="s">
        <v>1758</v>
      </c>
      <c r="AB447" s="23" t="s">
        <v>46</v>
      </c>
    </row>
    <row r="448" spans="2:28" ht="34">
      <c r="B448" s="45" t="s">
        <v>7</v>
      </c>
      <c r="C448" s="45">
        <v>439</v>
      </c>
      <c r="J448" s="47" t="s">
        <v>31</v>
      </c>
      <c r="K448" s="47" t="s">
        <v>242</v>
      </c>
      <c r="L448" s="23" t="s">
        <v>795</v>
      </c>
      <c r="M448" s="56" t="s">
        <v>796</v>
      </c>
      <c r="N448" s="47" t="s">
        <v>74</v>
      </c>
      <c r="O448" s="23">
        <v>202.52</v>
      </c>
      <c r="P448" s="47">
        <v>11.81</v>
      </c>
      <c r="Q448" s="23">
        <v>2391.7612000000004</v>
      </c>
      <c r="R448" s="46" t="s">
        <v>46</v>
      </c>
      <c r="S448" s="47" t="s">
        <v>1758</v>
      </c>
      <c r="AB448" s="23" t="s">
        <v>46</v>
      </c>
    </row>
    <row r="449" spans="2:28" ht="17">
      <c r="B449" s="45" t="s">
        <v>7</v>
      </c>
      <c r="C449" s="45">
        <v>440</v>
      </c>
      <c r="J449" s="47" t="s">
        <v>31</v>
      </c>
      <c r="K449" s="47" t="s">
        <v>242</v>
      </c>
      <c r="L449" s="23" t="s">
        <v>4353</v>
      </c>
      <c r="M449" s="56" t="s">
        <v>792</v>
      </c>
      <c r="N449" s="47" t="s">
        <v>534</v>
      </c>
      <c r="O449" s="23">
        <v>7510.89</v>
      </c>
      <c r="P449" s="47">
        <v>0.67</v>
      </c>
      <c r="Q449" s="23">
        <v>5032.2963000000009</v>
      </c>
      <c r="R449" s="46" t="s">
        <v>46</v>
      </c>
      <c r="S449" s="47" t="s">
        <v>1758</v>
      </c>
      <c r="AB449" s="23" t="s">
        <v>46</v>
      </c>
    </row>
    <row r="450" spans="2:28" ht="17">
      <c r="B450" s="45">
        <v>8</v>
      </c>
      <c r="C450" s="45">
        <v>441</v>
      </c>
      <c r="D450" s="7" t="s">
        <v>23</v>
      </c>
      <c r="E450" s="46" t="s">
        <v>1625</v>
      </c>
      <c r="F450" s="46" t="s">
        <v>24</v>
      </c>
      <c r="G450" s="46" t="s">
        <v>188</v>
      </c>
      <c r="H450" s="46" t="s">
        <v>223</v>
      </c>
      <c r="I450" s="47" t="s">
        <v>1669</v>
      </c>
      <c r="J450" s="47">
        <v>0</v>
      </c>
      <c r="K450" s="47">
        <v>0</v>
      </c>
      <c r="L450" s="23">
        <v>0</v>
      </c>
      <c r="M450" s="56" t="s">
        <v>4977</v>
      </c>
      <c r="N450" s="47" t="s">
        <v>23</v>
      </c>
      <c r="O450" s="23" t="s">
        <v>23</v>
      </c>
      <c r="P450" s="47" t="s">
        <v>23</v>
      </c>
      <c r="Q450" s="23">
        <v>47133.338400000001</v>
      </c>
      <c r="R450" s="46">
        <v>0</v>
      </c>
      <c r="S450" s="47">
        <v>0</v>
      </c>
      <c r="AB450" s="23">
        <v>0</v>
      </c>
    </row>
    <row r="451" spans="2:28" ht="85">
      <c r="B451" s="45" t="s">
        <v>7</v>
      </c>
      <c r="C451" s="45">
        <v>442</v>
      </c>
      <c r="J451" s="47" t="s">
        <v>31</v>
      </c>
      <c r="K451" s="47" t="s">
        <v>242</v>
      </c>
      <c r="L451" s="23" t="s">
        <v>789</v>
      </c>
      <c r="M451" s="56" t="s">
        <v>790</v>
      </c>
      <c r="N451" s="47" t="s">
        <v>534</v>
      </c>
      <c r="O451" s="23">
        <v>6970.68</v>
      </c>
      <c r="P451" s="47">
        <v>4.6399999999999997</v>
      </c>
      <c r="Q451" s="23">
        <v>32343.9552</v>
      </c>
      <c r="R451" s="46" t="s">
        <v>46</v>
      </c>
      <c r="S451" s="47" t="s">
        <v>1742</v>
      </c>
      <c r="AB451" s="23" t="s">
        <v>46</v>
      </c>
    </row>
    <row r="452" spans="2:28" ht="51">
      <c r="B452" s="45" t="s">
        <v>7</v>
      </c>
      <c r="C452" s="45">
        <v>443</v>
      </c>
      <c r="J452" s="47" t="s">
        <v>31</v>
      </c>
      <c r="K452" s="47" t="s">
        <v>242</v>
      </c>
      <c r="L452" s="23" t="s">
        <v>793</v>
      </c>
      <c r="M452" s="56" t="s">
        <v>794</v>
      </c>
      <c r="N452" s="47" t="s">
        <v>74</v>
      </c>
      <c r="O452" s="23">
        <v>225.72</v>
      </c>
      <c r="P452" s="47">
        <v>33.020000000000003</v>
      </c>
      <c r="Q452" s="23">
        <v>7453.2744000000002</v>
      </c>
      <c r="R452" s="46" t="s">
        <v>46</v>
      </c>
      <c r="S452" s="47" t="s">
        <v>1742</v>
      </c>
      <c r="AB452" s="23" t="s">
        <v>46</v>
      </c>
    </row>
    <row r="453" spans="2:28" ht="34">
      <c r="B453" s="45" t="s">
        <v>7</v>
      </c>
      <c r="C453" s="45">
        <v>444</v>
      </c>
      <c r="J453" s="47" t="s">
        <v>31</v>
      </c>
      <c r="K453" s="47" t="s">
        <v>242</v>
      </c>
      <c r="L453" s="23" t="s">
        <v>795</v>
      </c>
      <c r="M453" s="56" t="s">
        <v>796</v>
      </c>
      <c r="N453" s="47" t="s">
        <v>74</v>
      </c>
      <c r="O453" s="23">
        <v>225.72</v>
      </c>
      <c r="P453" s="47">
        <v>11.81</v>
      </c>
      <c r="Q453" s="23">
        <v>2665.7532000000001</v>
      </c>
      <c r="R453" s="46" t="s">
        <v>46</v>
      </c>
      <c r="S453" s="47" t="s">
        <v>1742</v>
      </c>
      <c r="AB453" s="23" t="s">
        <v>46</v>
      </c>
    </row>
    <row r="454" spans="2:28" ht="17">
      <c r="B454" s="45" t="s">
        <v>7</v>
      </c>
      <c r="C454" s="45">
        <v>445</v>
      </c>
      <c r="J454" s="47" t="s">
        <v>31</v>
      </c>
      <c r="K454" s="47" t="s">
        <v>242</v>
      </c>
      <c r="L454" s="23" t="s">
        <v>4353</v>
      </c>
      <c r="M454" s="56" t="s">
        <v>792</v>
      </c>
      <c r="N454" s="47" t="s">
        <v>534</v>
      </c>
      <c r="O454" s="23">
        <v>6970.68</v>
      </c>
      <c r="P454" s="47">
        <v>0.67</v>
      </c>
      <c r="Q454" s="23">
        <v>4670.3556000000008</v>
      </c>
      <c r="R454" s="46" t="s">
        <v>46</v>
      </c>
      <c r="S454" s="47" t="s">
        <v>1742</v>
      </c>
      <c r="AB454" s="23" t="s">
        <v>46</v>
      </c>
    </row>
    <row r="455" spans="2:28" ht="17">
      <c r="B455" s="45">
        <v>8</v>
      </c>
      <c r="C455" s="45">
        <v>446</v>
      </c>
      <c r="D455" s="7" t="s">
        <v>23</v>
      </c>
      <c r="E455" s="46" t="s">
        <v>1625</v>
      </c>
      <c r="F455" s="46" t="s">
        <v>24</v>
      </c>
      <c r="G455" s="46" t="s">
        <v>188</v>
      </c>
      <c r="H455" s="46" t="s">
        <v>223</v>
      </c>
      <c r="I455" s="47" t="s">
        <v>1672</v>
      </c>
      <c r="J455" s="47">
        <v>0</v>
      </c>
      <c r="K455" s="47">
        <v>0</v>
      </c>
      <c r="L455" s="23">
        <v>0</v>
      </c>
      <c r="M455" s="56" t="s">
        <v>4992</v>
      </c>
      <c r="N455" s="47" t="s">
        <v>23</v>
      </c>
      <c r="O455" s="23" t="s">
        <v>23</v>
      </c>
      <c r="P455" s="47" t="s">
        <v>23</v>
      </c>
      <c r="Q455" s="23">
        <v>3372.7829999999999</v>
      </c>
      <c r="R455" s="46">
        <v>0</v>
      </c>
      <c r="S455" s="47">
        <v>0</v>
      </c>
      <c r="AB455" s="23">
        <v>0</v>
      </c>
    </row>
    <row r="456" spans="2:28" ht="51">
      <c r="B456" s="45" t="s">
        <v>7</v>
      </c>
      <c r="C456" s="45">
        <v>447</v>
      </c>
      <c r="J456" s="47" t="s">
        <v>31</v>
      </c>
      <c r="K456" s="47" t="s">
        <v>242</v>
      </c>
      <c r="L456" s="23" t="s">
        <v>793</v>
      </c>
      <c r="M456" s="56" t="s">
        <v>794</v>
      </c>
      <c r="N456" s="47" t="s">
        <v>74</v>
      </c>
      <c r="O456" s="23">
        <v>7.26</v>
      </c>
      <c r="P456" s="47">
        <v>33.020000000000003</v>
      </c>
      <c r="Q456" s="23">
        <v>239.72520000000003</v>
      </c>
      <c r="R456" s="46" t="s">
        <v>46</v>
      </c>
      <c r="S456" s="47" t="s">
        <v>1759</v>
      </c>
      <c r="AB456" s="23" t="s">
        <v>46</v>
      </c>
    </row>
    <row r="457" spans="2:28" ht="34">
      <c r="B457" s="45" t="s">
        <v>7</v>
      </c>
      <c r="C457" s="45">
        <v>448</v>
      </c>
      <c r="J457" s="47" t="s">
        <v>31</v>
      </c>
      <c r="K457" s="47" t="s">
        <v>242</v>
      </c>
      <c r="L457" s="23" t="s">
        <v>795</v>
      </c>
      <c r="M457" s="56" t="s">
        <v>796</v>
      </c>
      <c r="N457" s="47" t="s">
        <v>74</v>
      </c>
      <c r="O457" s="23">
        <v>7.26</v>
      </c>
      <c r="P457" s="47">
        <v>11.81</v>
      </c>
      <c r="Q457" s="23">
        <v>85.740600000000001</v>
      </c>
      <c r="R457" s="46" t="s">
        <v>46</v>
      </c>
      <c r="S457" s="47" t="s">
        <v>1759</v>
      </c>
      <c r="AB457" s="23" t="s">
        <v>46</v>
      </c>
    </row>
    <row r="458" spans="2:28" ht="68">
      <c r="B458" s="45" t="s">
        <v>7</v>
      </c>
      <c r="C458" s="45">
        <v>449</v>
      </c>
      <c r="J458" s="47" t="s">
        <v>31</v>
      </c>
      <c r="K458" s="47" t="s">
        <v>242</v>
      </c>
      <c r="L458" s="23" t="s">
        <v>800</v>
      </c>
      <c r="M458" s="56" t="s">
        <v>801</v>
      </c>
      <c r="N458" s="47" t="s">
        <v>534</v>
      </c>
      <c r="O458" s="23">
        <v>313.51</v>
      </c>
      <c r="P458" s="47">
        <v>9.7200000000000006</v>
      </c>
      <c r="Q458" s="23">
        <v>3047.3172</v>
      </c>
      <c r="R458" s="46" t="s">
        <v>46</v>
      </c>
      <c r="S458" s="47" t="s">
        <v>1759</v>
      </c>
      <c r="AB458" s="23" t="s">
        <v>46</v>
      </c>
    </row>
    <row r="459" spans="2:28" ht="17">
      <c r="B459" s="45">
        <v>8</v>
      </c>
      <c r="C459" s="45">
        <v>450</v>
      </c>
      <c r="D459" s="7" t="s">
        <v>23</v>
      </c>
      <c r="E459" s="46" t="s">
        <v>1625</v>
      </c>
      <c r="F459" s="46" t="s">
        <v>24</v>
      </c>
      <c r="G459" s="46" t="s">
        <v>188</v>
      </c>
      <c r="H459" s="46" t="s">
        <v>223</v>
      </c>
      <c r="I459" s="47" t="s">
        <v>1055</v>
      </c>
      <c r="J459" s="47">
        <v>0</v>
      </c>
      <c r="K459" s="47">
        <v>0</v>
      </c>
      <c r="L459" s="23">
        <v>0</v>
      </c>
      <c r="M459" s="56" t="s">
        <v>4993</v>
      </c>
      <c r="N459" s="47" t="s">
        <v>23</v>
      </c>
      <c r="O459" s="23" t="s">
        <v>23</v>
      </c>
      <c r="P459" s="47" t="s">
        <v>23</v>
      </c>
      <c r="Q459" s="23">
        <v>3923.5659999999998</v>
      </c>
      <c r="R459" s="46">
        <v>0</v>
      </c>
      <c r="S459" s="47">
        <v>0</v>
      </c>
      <c r="AB459" s="23">
        <v>0</v>
      </c>
    </row>
    <row r="460" spans="2:28" ht="85">
      <c r="B460" s="45" t="s">
        <v>7</v>
      </c>
      <c r="C460" s="45">
        <v>451</v>
      </c>
      <c r="J460" s="47" t="s">
        <v>31</v>
      </c>
      <c r="K460" s="47" t="s">
        <v>242</v>
      </c>
      <c r="L460" s="23" t="s">
        <v>789</v>
      </c>
      <c r="M460" s="56" t="s">
        <v>790</v>
      </c>
      <c r="N460" s="47" t="s">
        <v>534</v>
      </c>
      <c r="O460" s="23">
        <v>605.34</v>
      </c>
      <c r="P460" s="47">
        <v>4.6399999999999997</v>
      </c>
      <c r="Q460" s="23">
        <v>2808.7775999999999</v>
      </c>
      <c r="R460" s="46" t="s">
        <v>46</v>
      </c>
      <c r="S460" s="47" t="s">
        <v>1760</v>
      </c>
      <c r="AB460" s="23" t="s">
        <v>46</v>
      </c>
    </row>
    <row r="461" spans="2:28" ht="51">
      <c r="B461" s="45" t="s">
        <v>7</v>
      </c>
      <c r="C461" s="45">
        <v>452</v>
      </c>
      <c r="J461" s="47" t="s">
        <v>31</v>
      </c>
      <c r="K461" s="47" t="s">
        <v>242</v>
      </c>
      <c r="L461" s="23" t="s">
        <v>793</v>
      </c>
      <c r="M461" s="56" t="s">
        <v>794</v>
      </c>
      <c r="N461" s="47" t="s">
        <v>74</v>
      </c>
      <c r="O461" s="23">
        <v>15.82</v>
      </c>
      <c r="P461" s="47">
        <v>33.020000000000003</v>
      </c>
      <c r="Q461" s="23">
        <v>522.3764000000001</v>
      </c>
      <c r="R461" s="46" t="s">
        <v>46</v>
      </c>
      <c r="S461" s="47" t="s">
        <v>1760</v>
      </c>
      <c r="AB461" s="23" t="s">
        <v>46</v>
      </c>
    </row>
    <row r="462" spans="2:28" ht="34">
      <c r="B462" s="45" t="s">
        <v>7</v>
      </c>
      <c r="C462" s="45">
        <v>453</v>
      </c>
      <c r="J462" s="47" t="s">
        <v>31</v>
      </c>
      <c r="K462" s="47" t="s">
        <v>242</v>
      </c>
      <c r="L462" s="23" t="s">
        <v>795</v>
      </c>
      <c r="M462" s="56" t="s">
        <v>796</v>
      </c>
      <c r="N462" s="47" t="s">
        <v>74</v>
      </c>
      <c r="O462" s="23">
        <v>15.82</v>
      </c>
      <c r="P462" s="47">
        <v>11.81</v>
      </c>
      <c r="Q462" s="23">
        <v>186.83420000000001</v>
      </c>
      <c r="R462" s="46" t="s">
        <v>46</v>
      </c>
      <c r="S462" s="47" t="s">
        <v>1760</v>
      </c>
      <c r="AB462" s="23" t="s">
        <v>46</v>
      </c>
    </row>
    <row r="463" spans="2:28" ht="17">
      <c r="B463" s="45" t="s">
        <v>7</v>
      </c>
      <c r="C463" s="45">
        <v>454</v>
      </c>
      <c r="J463" s="47" t="s">
        <v>31</v>
      </c>
      <c r="K463" s="47" t="s">
        <v>242</v>
      </c>
      <c r="L463" s="23" t="s">
        <v>4353</v>
      </c>
      <c r="M463" s="56" t="s">
        <v>792</v>
      </c>
      <c r="N463" s="47" t="s">
        <v>534</v>
      </c>
      <c r="O463" s="23">
        <v>605.34</v>
      </c>
      <c r="P463" s="47">
        <v>0.67</v>
      </c>
      <c r="Q463" s="23">
        <v>405.57780000000002</v>
      </c>
      <c r="R463" s="46" t="s">
        <v>46</v>
      </c>
      <c r="S463" s="47" t="s">
        <v>1760</v>
      </c>
      <c r="AB463" s="23" t="s">
        <v>46</v>
      </c>
    </row>
    <row r="464" spans="2:28" ht="17">
      <c r="B464" s="45">
        <v>5</v>
      </c>
      <c r="C464" s="45">
        <v>455</v>
      </c>
      <c r="D464" s="7" t="s">
        <v>23</v>
      </c>
      <c r="E464" s="46" t="s">
        <v>1625</v>
      </c>
      <c r="F464" s="46" t="s">
        <v>24</v>
      </c>
      <c r="G464" s="46" t="s">
        <v>188</v>
      </c>
      <c r="H464" s="46" t="s">
        <v>223</v>
      </c>
      <c r="I464" s="47" t="s">
        <v>768</v>
      </c>
      <c r="J464" s="47">
        <v>0</v>
      </c>
      <c r="K464" s="47">
        <v>0</v>
      </c>
      <c r="L464" s="23">
        <v>0</v>
      </c>
      <c r="M464" s="56" t="s">
        <v>769</v>
      </c>
      <c r="N464" s="47" t="s">
        <v>23</v>
      </c>
      <c r="O464" s="23" t="s">
        <v>23</v>
      </c>
      <c r="P464" s="47" t="s">
        <v>23</v>
      </c>
      <c r="Q464" s="23">
        <v>168108.26200000002</v>
      </c>
      <c r="R464" s="46">
        <v>0</v>
      </c>
      <c r="S464" s="47">
        <v>0</v>
      </c>
      <c r="AB464" s="23">
        <v>0</v>
      </c>
    </row>
    <row r="465" spans="2:28" ht="17">
      <c r="B465" s="45">
        <v>6</v>
      </c>
      <c r="C465" s="45">
        <v>456</v>
      </c>
      <c r="D465" s="7" t="s">
        <v>23</v>
      </c>
      <c r="E465" s="46" t="s">
        <v>1625</v>
      </c>
      <c r="F465" s="46" t="s">
        <v>24</v>
      </c>
      <c r="G465" s="46" t="s">
        <v>188</v>
      </c>
      <c r="H465" s="46" t="s">
        <v>223</v>
      </c>
      <c r="I465" s="47" t="s">
        <v>770</v>
      </c>
      <c r="J465" s="47">
        <v>0</v>
      </c>
      <c r="K465" s="47">
        <v>0</v>
      </c>
      <c r="L465" s="23">
        <v>0</v>
      </c>
      <c r="M465" s="56" t="s">
        <v>771</v>
      </c>
      <c r="N465" s="47" t="s">
        <v>23</v>
      </c>
      <c r="O465" s="23" t="s">
        <v>23</v>
      </c>
      <c r="P465" s="47" t="s">
        <v>23</v>
      </c>
      <c r="Q465" s="23">
        <v>168108.26200000002</v>
      </c>
      <c r="R465" s="46">
        <v>0</v>
      </c>
      <c r="S465" s="47">
        <v>0</v>
      </c>
      <c r="AB465" s="23">
        <v>0</v>
      </c>
    </row>
    <row r="466" spans="2:28" ht="17">
      <c r="B466" s="45">
        <v>7</v>
      </c>
      <c r="C466" s="45">
        <v>457</v>
      </c>
      <c r="D466" s="7" t="s">
        <v>23</v>
      </c>
      <c r="E466" s="46" t="s">
        <v>1625</v>
      </c>
      <c r="F466" s="46" t="s">
        <v>24</v>
      </c>
      <c r="G466" s="46" t="s">
        <v>188</v>
      </c>
      <c r="H466" s="46" t="s">
        <v>223</v>
      </c>
      <c r="I466" s="47" t="s">
        <v>772</v>
      </c>
      <c r="J466" s="47">
        <v>0</v>
      </c>
      <c r="K466" s="47">
        <v>0</v>
      </c>
      <c r="L466" s="23">
        <v>0</v>
      </c>
      <c r="M466" s="56" t="s">
        <v>773</v>
      </c>
      <c r="N466" s="47" t="s">
        <v>23</v>
      </c>
      <c r="O466" s="23" t="s">
        <v>23</v>
      </c>
      <c r="P466" s="47" t="s">
        <v>23</v>
      </c>
      <c r="Q466" s="23">
        <v>168108.26200000002</v>
      </c>
      <c r="R466" s="46">
        <v>0</v>
      </c>
      <c r="S466" s="47">
        <v>0</v>
      </c>
      <c r="AB466" s="23">
        <v>0</v>
      </c>
    </row>
    <row r="467" spans="2:28" ht="17">
      <c r="B467" s="45">
        <v>8</v>
      </c>
      <c r="C467" s="45">
        <v>458</v>
      </c>
      <c r="D467" s="7" t="s">
        <v>23</v>
      </c>
      <c r="E467" s="46" t="s">
        <v>1625</v>
      </c>
      <c r="F467" s="46" t="s">
        <v>24</v>
      </c>
      <c r="G467" s="46" t="s">
        <v>188</v>
      </c>
      <c r="H467" s="46" t="s">
        <v>223</v>
      </c>
      <c r="I467" s="47" t="s">
        <v>1673</v>
      </c>
      <c r="J467" s="47">
        <v>0</v>
      </c>
      <c r="K467" s="47">
        <v>0</v>
      </c>
      <c r="L467" s="23">
        <v>0</v>
      </c>
      <c r="M467" s="56" t="s">
        <v>4994</v>
      </c>
      <c r="N467" s="47" t="s">
        <v>23</v>
      </c>
      <c r="O467" s="23" t="s">
        <v>23</v>
      </c>
      <c r="P467" s="47" t="s">
        <v>23</v>
      </c>
      <c r="Q467" s="23">
        <v>168108.26200000002</v>
      </c>
      <c r="R467" s="46">
        <v>0</v>
      </c>
      <c r="S467" s="47">
        <v>0</v>
      </c>
      <c r="AB467" s="23">
        <v>0</v>
      </c>
    </row>
    <row r="468" spans="2:28" ht="221">
      <c r="B468" s="45" t="s">
        <v>7</v>
      </c>
      <c r="C468" s="45">
        <v>459</v>
      </c>
      <c r="J468" s="47" t="s">
        <v>31</v>
      </c>
      <c r="K468" s="47" t="s">
        <v>242</v>
      </c>
      <c r="L468" s="23" t="s">
        <v>802</v>
      </c>
      <c r="M468" s="56" t="s">
        <v>1654</v>
      </c>
      <c r="N468" s="47" t="s">
        <v>74</v>
      </c>
      <c r="O468" s="23">
        <v>1691.23</v>
      </c>
      <c r="P468" s="47">
        <v>99.4</v>
      </c>
      <c r="Q468" s="23">
        <v>168108.26200000002</v>
      </c>
      <c r="R468" s="46" t="s">
        <v>33</v>
      </c>
      <c r="S468" s="47" t="s">
        <v>1761</v>
      </c>
      <c r="AB468" s="23" t="s">
        <v>33</v>
      </c>
    </row>
    <row r="469" spans="2:28">
      <c r="D469" s="39"/>
      <c r="E469" s="57"/>
      <c r="F469" s="57"/>
      <c r="G469" s="57"/>
      <c r="H469" s="57"/>
      <c r="I469" s="36"/>
      <c r="J469" s="36"/>
      <c r="K469" s="36"/>
      <c r="L469" s="37"/>
      <c r="M469" s="58"/>
      <c r="N469" s="36"/>
      <c r="O469" s="37"/>
      <c r="P469" s="36"/>
      <c r="Q469" s="37"/>
      <c r="R469" s="37"/>
      <c r="S469" s="37"/>
    </row>
    <row r="470" spans="2:28">
      <c r="D470" s="28"/>
      <c r="E470" s="59"/>
      <c r="F470" s="59"/>
      <c r="G470" s="59"/>
      <c r="H470" s="59"/>
      <c r="I470" s="31"/>
      <c r="J470" s="31"/>
      <c r="K470" s="31"/>
      <c r="L470" s="29"/>
      <c r="M470" s="60"/>
      <c r="N470" s="31"/>
      <c r="O470" s="29"/>
      <c r="P470" s="31"/>
      <c r="Q470" s="29">
        <v>2499915.0433000014</v>
      </c>
      <c r="R470" s="29"/>
      <c r="S470" s="29"/>
    </row>
    <row r="471" spans="2:28">
      <c r="S471" s="23"/>
    </row>
  </sheetData>
  <autoFilter ref="B9:S470" xr:uid="{E267AC14-2878-C04E-8887-95369A522162}"/>
  <conditionalFormatting sqref="D10:S468">
    <cfRule type="expression" dxfId="82" priority="1">
      <formula>$B10="Item"</formula>
    </cfRule>
    <cfRule type="expression" dxfId="81" priority="2">
      <formula>$B10=10</formula>
    </cfRule>
    <cfRule type="expression" dxfId="80" priority="3">
      <formula>$B10=9</formula>
    </cfRule>
    <cfRule type="expression" dxfId="79" priority="4">
      <formula>$B10=8</formula>
    </cfRule>
    <cfRule type="expression" dxfId="78" priority="5">
      <formula>$B10=7</formula>
    </cfRule>
    <cfRule type="expression" dxfId="77" priority="6">
      <formula>$B10=6</formula>
    </cfRule>
    <cfRule type="expression" dxfId="76" priority="7">
      <formula>$B10=5</formula>
    </cfRule>
    <cfRule type="expression" dxfId="75" priority="8">
      <formula>$B10=4</formula>
    </cfRule>
    <cfRule type="expression" dxfId="74" priority="9">
      <formula>$B10=3</formula>
    </cfRule>
    <cfRule type="expression" dxfId="73" priority="12">
      <formula>$B10=2</formula>
    </cfRule>
    <cfRule type="expression" dxfId="72" priority="13">
      <formula>$B10=1</formula>
    </cfRule>
  </conditionalFormatting>
  <conditionalFormatting sqref="D11:S11 M12:M468">
    <cfRule type="expression" dxfId="71" priority="10">
      <formula>$B11=2</formula>
    </cfRule>
    <cfRule type="expression" dxfId="70" priority="11">
      <formula>$B11=1</formula>
    </cfRule>
  </conditionalFormatting>
  <pageMargins left="0.25" right="0.25" top="0.75" bottom="0.75" header="0.3" footer="0.3"/>
  <pageSetup paperSize="9" scale="35"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FE26E-7812-0544-9AD9-1728CB21DFAC}">
  <dimension ref="B1:AB2559"/>
  <sheetViews>
    <sheetView view="pageBreakPreview" zoomScale="75" zoomScaleNormal="100" zoomScaleSheetLayoutView="90" workbookViewId="0">
      <selection activeCell="K6" sqref="K6"/>
    </sheetView>
  </sheetViews>
  <sheetFormatPr baseColWidth="10" defaultColWidth="10.83203125" defaultRowHeight="16"/>
  <cols>
    <col min="1" max="1" width="10.83203125" style="22" customWidth="1"/>
    <col min="2" max="3" width="11" style="45" customWidth="1"/>
    <col min="4" max="4" width="7" style="7" customWidth="1"/>
    <col min="5" max="5" width="7.1640625" style="46" customWidth="1"/>
    <col min="6" max="8" width="5.6640625" style="46" customWidth="1"/>
    <col min="9" max="9" width="9.83203125" style="47" customWidth="1"/>
    <col min="10" max="10" width="7.33203125" style="47" customWidth="1"/>
    <col min="11" max="11" width="8.33203125" style="47" hidden="1" customWidth="1"/>
    <col min="12" max="12" width="18.1640625" style="23" customWidth="1"/>
    <col min="13" max="13" width="101" style="48" customWidth="1"/>
    <col min="14" max="14" width="8.6640625" style="47" customWidth="1"/>
    <col min="15" max="15" width="11.6640625" style="23" customWidth="1"/>
    <col min="16" max="16" width="11" style="47" customWidth="1"/>
    <col min="17" max="17" width="14.83203125" style="23" customWidth="1"/>
    <col min="18" max="18" width="21" style="23" customWidth="1"/>
    <col min="19" max="19" width="17" style="146" customWidth="1"/>
    <col min="20" max="20" width="10.83203125" style="23" customWidth="1"/>
    <col min="21" max="21" width="11.83203125" style="23" customWidth="1"/>
    <col min="22" max="24" width="10.83203125" style="23" customWidth="1"/>
    <col min="25" max="27" width="10.83203125" style="23"/>
    <col min="28" max="28" width="20.83203125" style="23" bestFit="1" customWidth="1"/>
    <col min="29" max="16384" width="10.83203125" style="22"/>
  </cols>
  <sheetData>
    <row r="1" spans="2:28" ht="17">
      <c r="B1" s="45" t="s">
        <v>14</v>
      </c>
      <c r="C1" s="45" t="s">
        <v>15</v>
      </c>
      <c r="D1" s="7" t="s">
        <v>16</v>
      </c>
      <c r="E1" s="46" t="s">
        <v>0</v>
      </c>
      <c r="F1" s="46" t="s">
        <v>1</v>
      </c>
      <c r="G1" s="46" t="s">
        <v>2</v>
      </c>
      <c r="H1" s="46" t="s">
        <v>3</v>
      </c>
      <c r="J1" s="47" t="s">
        <v>4</v>
      </c>
      <c r="K1" s="47" t="s">
        <v>4356</v>
      </c>
      <c r="L1" s="23" t="s">
        <v>7</v>
      </c>
      <c r="M1" s="48" t="s">
        <v>5156</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146">
        <v>16</v>
      </c>
      <c r="AB2" s="23">
        <v>15</v>
      </c>
    </row>
    <row r="4" spans="2:28" ht="28">
      <c r="B4" s="22"/>
      <c r="C4" s="22"/>
      <c r="D4" s="6" t="s">
        <v>22</v>
      </c>
      <c r="E4" s="23"/>
      <c r="F4" s="24"/>
      <c r="G4" s="7"/>
      <c r="H4" s="23"/>
      <c r="I4" s="22"/>
      <c r="J4" s="22"/>
      <c r="K4" s="22"/>
      <c r="L4" s="22"/>
      <c r="M4" s="22"/>
      <c r="N4" s="22"/>
      <c r="O4" s="22"/>
      <c r="P4" s="22"/>
      <c r="Q4" s="22"/>
      <c r="R4" s="22"/>
      <c r="S4" s="24"/>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4"/>
      <c r="T5" s="22"/>
      <c r="U5" s="22"/>
      <c r="V5" s="22"/>
      <c r="W5" s="22"/>
      <c r="X5" s="22"/>
      <c r="Y5" s="22"/>
      <c r="Z5" s="22"/>
      <c r="AA5" s="22"/>
      <c r="AB5" s="22"/>
    </row>
    <row r="6" spans="2:28" ht="23">
      <c r="B6" s="22"/>
      <c r="C6" s="22"/>
      <c r="D6" s="8" t="s">
        <v>4407</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1" t="s">
        <v>15</v>
      </c>
      <c r="E9" s="52" t="s">
        <v>236</v>
      </c>
      <c r="F9" s="52" t="s">
        <v>237</v>
      </c>
      <c r="G9" s="52" t="s">
        <v>238</v>
      </c>
      <c r="H9" s="52" t="s">
        <v>239</v>
      </c>
      <c r="I9" s="53" t="s">
        <v>241</v>
      </c>
      <c r="J9" s="53" t="s">
        <v>240</v>
      </c>
      <c r="K9" s="53" t="s">
        <v>4356</v>
      </c>
      <c r="L9" s="54" t="s">
        <v>7</v>
      </c>
      <c r="M9" s="55" t="s">
        <v>8</v>
      </c>
      <c r="N9" s="53" t="s">
        <v>17</v>
      </c>
      <c r="O9" s="54" t="s">
        <v>10</v>
      </c>
      <c r="P9" s="53" t="s">
        <v>18</v>
      </c>
      <c r="Q9" s="53" t="s">
        <v>13</v>
      </c>
      <c r="R9" s="53" t="s">
        <v>20</v>
      </c>
      <c r="S9" s="53" t="s">
        <v>5187</v>
      </c>
      <c r="T9" s="4"/>
      <c r="U9" s="4"/>
      <c r="V9" s="4"/>
      <c r="W9" s="4"/>
      <c r="X9" s="4"/>
      <c r="Y9" s="4"/>
      <c r="Z9" s="4"/>
      <c r="AA9" s="4"/>
      <c r="AB9" s="4" t="s">
        <v>21</v>
      </c>
    </row>
    <row r="10" spans="2:28" ht="18" thickTop="1">
      <c r="B10" s="45">
        <v>1</v>
      </c>
      <c r="C10" s="45">
        <v>1</v>
      </c>
      <c r="D10" s="7" t="s">
        <v>23</v>
      </c>
      <c r="E10" s="46" t="s">
        <v>1625</v>
      </c>
      <c r="F10" s="46">
        <v>0</v>
      </c>
      <c r="G10" s="46">
        <v>0</v>
      </c>
      <c r="H10" s="46">
        <v>0</v>
      </c>
      <c r="I10" s="61" t="s">
        <v>242</v>
      </c>
      <c r="J10" s="47">
        <v>0</v>
      </c>
      <c r="K10" s="47">
        <v>0</v>
      </c>
      <c r="L10" s="23">
        <v>0</v>
      </c>
      <c r="M10" s="56" t="s">
        <v>1660</v>
      </c>
      <c r="N10" s="47" t="s">
        <v>23</v>
      </c>
      <c r="O10" s="23" t="s">
        <v>23</v>
      </c>
      <c r="P10" s="47" t="s">
        <v>23</v>
      </c>
      <c r="Q10" s="23">
        <v>4718460.844938498</v>
      </c>
      <c r="R10" s="46">
        <v>0</v>
      </c>
      <c r="S10" s="146">
        <v>0</v>
      </c>
      <c r="AB10" s="23">
        <v>0</v>
      </c>
    </row>
    <row r="11" spans="2:28" ht="17">
      <c r="B11" s="45">
        <v>2</v>
      </c>
      <c r="C11" s="45">
        <v>2</v>
      </c>
      <c r="D11" s="7" t="s">
        <v>23</v>
      </c>
      <c r="E11" s="46" t="s">
        <v>1625</v>
      </c>
      <c r="F11" s="46" t="s">
        <v>24</v>
      </c>
      <c r="G11" s="46">
        <v>0</v>
      </c>
      <c r="H11" s="46">
        <v>0</v>
      </c>
      <c r="I11" s="47" t="s">
        <v>242</v>
      </c>
      <c r="J11" s="47">
        <v>0</v>
      </c>
      <c r="K11" s="47">
        <v>0</v>
      </c>
      <c r="L11" s="23">
        <v>0</v>
      </c>
      <c r="M11" s="56" t="s">
        <v>1661</v>
      </c>
      <c r="N11" s="47" t="s">
        <v>23</v>
      </c>
      <c r="O11" s="23" t="s">
        <v>23</v>
      </c>
      <c r="P11" s="47" t="s">
        <v>23</v>
      </c>
      <c r="Q11" s="23">
        <v>4718460.844938498</v>
      </c>
      <c r="R11" s="46">
        <v>0</v>
      </c>
      <c r="S11" s="146">
        <v>0</v>
      </c>
      <c r="AB11" s="23">
        <v>0</v>
      </c>
    </row>
    <row r="12" spans="2:28" ht="17">
      <c r="B12" s="45">
        <v>3</v>
      </c>
      <c r="C12" s="45">
        <v>3</v>
      </c>
      <c r="D12" s="7" t="s">
        <v>23</v>
      </c>
      <c r="E12" s="46" t="s">
        <v>1625</v>
      </c>
      <c r="F12" s="46" t="s">
        <v>24</v>
      </c>
      <c r="G12" s="46" t="s">
        <v>24</v>
      </c>
      <c r="H12" s="46">
        <v>0</v>
      </c>
      <c r="I12" s="47" t="s">
        <v>242</v>
      </c>
      <c r="J12" s="47">
        <v>0</v>
      </c>
      <c r="K12" s="47">
        <v>0</v>
      </c>
      <c r="L12" s="23">
        <v>0</v>
      </c>
      <c r="M12" s="56" t="s">
        <v>34</v>
      </c>
      <c r="N12" s="47" t="s">
        <v>23</v>
      </c>
      <c r="O12" s="23" t="s">
        <v>23</v>
      </c>
      <c r="P12" s="47" t="s">
        <v>23</v>
      </c>
      <c r="Q12" s="23">
        <v>712301.43533600075</v>
      </c>
      <c r="R12" s="46">
        <v>0</v>
      </c>
      <c r="S12" s="146">
        <v>0</v>
      </c>
      <c r="AB12" s="23">
        <v>0</v>
      </c>
    </row>
    <row r="13" spans="2:28" ht="17">
      <c r="B13" s="45">
        <v>4</v>
      </c>
      <c r="C13" s="45">
        <v>4</v>
      </c>
      <c r="D13" s="7" t="s">
        <v>23</v>
      </c>
      <c r="E13" s="46" t="s">
        <v>1625</v>
      </c>
      <c r="F13" s="46" t="s">
        <v>24</v>
      </c>
      <c r="G13" s="46" t="s">
        <v>24</v>
      </c>
      <c r="H13" s="46" t="s">
        <v>35</v>
      </c>
      <c r="I13" s="47" t="s">
        <v>242</v>
      </c>
      <c r="J13" s="47">
        <v>0</v>
      </c>
      <c r="K13" s="47">
        <v>0</v>
      </c>
      <c r="L13" s="23">
        <v>0</v>
      </c>
      <c r="M13" s="56" t="s">
        <v>36</v>
      </c>
      <c r="N13" s="47" t="s">
        <v>23</v>
      </c>
      <c r="O13" s="23" t="s">
        <v>23</v>
      </c>
      <c r="P13" s="47" t="s">
        <v>23</v>
      </c>
      <c r="Q13" s="23">
        <v>712301.43533600075</v>
      </c>
      <c r="R13" s="46">
        <v>0</v>
      </c>
      <c r="S13" s="146">
        <v>0</v>
      </c>
      <c r="AB13" s="23">
        <v>0</v>
      </c>
    </row>
    <row r="14" spans="2:28" ht="17">
      <c r="B14" s="45">
        <v>5</v>
      </c>
      <c r="C14" s="45">
        <v>5</v>
      </c>
      <c r="D14" s="7" t="s">
        <v>23</v>
      </c>
      <c r="E14" s="46" t="s">
        <v>1625</v>
      </c>
      <c r="F14" s="46" t="s">
        <v>24</v>
      </c>
      <c r="G14" s="46" t="s">
        <v>24</v>
      </c>
      <c r="H14" s="46" t="s">
        <v>35</v>
      </c>
      <c r="I14" s="47" t="s">
        <v>703</v>
      </c>
      <c r="J14" s="47">
        <v>0</v>
      </c>
      <c r="K14" s="47">
        <v>0</v>
      </c>
      <c r="L14" s="23">
        <v>0</v>
      </c>
      <c r="M14" s="56" t="s">
        <v>704</v>
      </c>
      <c r="N14" s="47" t="s">
        <v>23</v>
      </c>
      <c r="O14" s="23" t="s">
        <v>23</v>
      </c>
      <c r="P14" s="47" t="s">
        <v>23</v>
      </c>
      <c r="Q14" s="23">
        <v>85.100949999999997</v>
      </c>
      <c r="R14" s="46">
        <v>0</v>
      </c>
      <c r="S14" s="146">
        <v>0</v>
      </c>
      <c r="AB14" s="23">
        <v>0</v>
      </c>
    </row>
    <row r="15" spans="2:28" ht="17">
      <c r="B15" s="45">
        <v>6</v>
      </c>
      <c r="C15" s="45">
        <v>6</v>
      </c>
      <c r="D15" s="7" t="s">
        <v>23</v>
      </c>
      <c r="E15" s="46" t="s">
        <v>1625</v>
      </c>
      <c r="F15" s="46" t="s">
        <v>24</v>
      </c>
      <c r="G15" s="46" t="s">
        <v>24</v>
      </c>
      <c r="H15" s="46" t="s">
        <v>35</v>
      </c>
      <c r="I15" s="47" t="s">
        <v>712</v>
      </c>
      <c r="J15" s="47">
        <v>0</v>
      </c>
      <c r="K15" s="47">
        <v>0</v>
      </c>
      <c r="L15" s="23">
        <v>0</v>
      </c>
      <c r="M15" s="56" t="s">
        <v>713</v>
      </c>
      <c r="N15" s="47" t="s">
        <v>23</v>
      </c>
      <c r="O15" s="23" t="s">
        <v>23</v>
      </c>
      <c r="P15" s="47" t="s">
        <v>23</v>
      </c>
      <c r="Q15" s="23">
        <v>85.100949999999997</v>
      </c>
      <c r="R15" s="46">
        <v>0</v>
      </c>
      <c r="S15" s="146">
        <v>0</v>
      </c>
      <c r="AB15" s="23">
        <v>0</v>
      </c>
    </row>
    <row r="16" spans="2:28" ht="17">
      <c r="B16" s="45">
        <v>7</v>
      </c>
      <c r="C16" s="45">
        <v>7</v>
      </c>
      <c r="D16" s="7" t="s">
        <v>23</v>
      </c>
      <c r="E16" s="46" t="s">
        <v>1625</v>
      </c>
      <c r="F16" s="46" t="s">
        <v>24</v>
      </c>
      <c r="G16" s="46" t="s">
        <v>24</v>
      </c>
      <c r="H16" s="46" t="s">
        <v>35</v>
      </c>
      <c r="I16" s="47" t="s">
        <v>723</v>
      </c>
      <c r="J16" s="47">
        <v>0</v>
      </c>
      <c r="K16" s="47">
        <v>0</v>
      </c>
      <c r="L16" s="23">
        <v>0</v>
      </c>
      <c r="M16" s="56" t="s">
        <v>724</v>
      </c>
      <c r="N16" s="47" t="s">
        <v>23</v>
      </c>
      <c r="O16" s="23" t="s">
        <v>23</v>
      </c>
      <c r="P16" s="47" t="s">
        <v>23</v>
      </c>
      <c r="Q16" s="23">
        <v>85.100949999999997</v>
      </c>
      <c r="R16" s="46">
        <v>0</v>
      </c>
      <c r="S16" s="146">
        <v>0</v>
      </c>
      <c r="AB16" s="23">
        <v>0</v>
      </c>
    </row>
    <row r="17" spans="2:28" ht="17">
      <c r="B17" s="45">
        <v>8</v>
      </c>
      <c r="C17" s="45">
        <v>8</v>
      </c>
      <c r="D17" s="7" t="s">
        <v>23</v>
      </c>
      <c r="E17" s="46" t="s">
        <v>1625</v>
      </c>
      <c r="F17" s="46" t="s">
        <v>24</v>
      </c>
      <c r="G17" s="46" t="s">
        <v>24</v>
      </c>
      <c r="H17" s="46" t="s">
        <v>35</v>
      </c>
      <c r="I17" s="47" t="s">
        <v>743</v>
      </c>
      <c r="J17" s="47">
        <v>0</v>
      </c>
      <c r="K17" s="47">
        <v>0</v>
      </c>
      <c r="L17" s="23">
        <v>0</v>
      </c>
      <c r="M17" s="56" t="s">
        <v>3577</v>
      </c>
      <c r="N17" s="47" t="s">
        <v>23</v>
      </c>
      <c r="O17" s="23" t="s">
        <v>23</v>
      </c>
      <c r="P17" s="47" t="s">
        <v>23</v>
      </c>
      <c r="Q17" s="23">
        <v>85.100949999999997</v>
      </c>
      <c r="R17" s="46">
        <v>0</v>
      </c>
      <c r="S17" s="146">
        <v>0</v>
      </c>
      <c r="AB17" s="23">
        <v>0</v>
      </c>
    </row>
    <row r="18" spans="2:28" ht="17">
      <c r="B18" s="45">
        <v>9</v>
      </c>
      <c r="C18" s="45">
        <v>9</v>
      </c>
      <c r="D18" s="7" t="s">
        <v>23</v>
      </c>
      <c r="E18" s="46" t="s">
        <v>1625</v>
      </c>
      <c r="F18" s="46" t="s">
        <v>24</v>
      </c>
      <c r="G18" s="46" t="s">
        <v>24</v>
      </c>
      <c r="H18" s="46" t="s">
        <v>35</v>
      </c>
      <c r="I18" s="47" t="s">
        <v>242</v>
      </c>
      <c r="J18" s="47" t="s">
        <v>31</v>
      </c>
      <c r="K18" s="47">
        <v>0</v>
      </c>
      <c r="L18" s="23">
        <v>0</v>
      </c>
      <c r="M18" s="56" t="s">
        <v>3578</v>
      </c>
      <c r="N18" s="47" t="s">
        <v>23</v>
      </c>
      <c r="O18" s="23" t="s">
        <v>23</v>
      </c>
      <c r="P18" s="47" t="s">
        <v>23</v>
      </c>
      <c r="Q18" s="23">
        <v>85.100949999999997</v>
      </c>
      <c r="R18" s="46">
        <v>0</v>
      </c>
      <c r="S18" s="146">
        <v>0</v>
      </c>
      <c r="AB18" s="23">
        <v>0</v>
      </c>
    </row>
    <row r="19" spans="2:28" ht="68">
      <c r="B19" s="45" t="s">
        <v>7</v>
      </c>
      <c r="C19" s="45">
        <v>10</v>
      </c>
      <c r="D19" s="7">
        <v>1</v>
      </c>
      <c r="J19" s="47" t="s">
        <v>31</v>
      </c>
      <c r="K19" s="47" t="s">
        <v>4406</v>
      </c>
      <c r="L19" s="23" t="s">
        <v>3326</v>
      </c>
      <c r="M19" s="56" t="s">
        <v>3327</v>
      </c>
      <c r="N19" s="47" t="s">
        <v>74</v>
      </c>
      <c r="O19" s="23">
        <v>1.7949999999999999</v>
      </c>
      <c r="P19" s="47">
        <v>22.01</v>
      </c>
      <c r="Q19" s="23">
        <v>39.507950000000001</v>
      </c>
      <c r="R19" s="46" t="s">
        <v>46</v>
      </c>
      <c r="S19" s="146" t="s">
        <v>1752</v>
      </c>
      <c r="AB19" s="23" t="s">
        <v>46</v>
      </c>
    </row>
    <row r="20" spans="2:28" ht="34">
      <c r="B20" s="45" t="s">
        <v>7</v>
      </c>
      <c r="C20" s="45">
        <v>11</v>
      </c>
      <c r="D20" s="7">
        <v>2</v>
      </c>
      <c r="J20" s="47" t="s">
        <v>31</v>
      </c>
      <c r="K20" s="47" t="s">
        <v>4406</v>
      </c>
      <c r="L20" s="23" t="s">
        <v>3363</v>
      </c>
      <c r="M20" s="56" t="s">
        <v>3364</v>
      </c>
      <c r="N20" s="47" t="s">
        <v>74</v>
      </c>
      <c r="O20" s="23">
        <v>1.7949999999999999</v>
      </c>
      <c r="P20" s="47">
        <v>25.4</v>
      </c>
      <c r="Q20" s="23">
        <v>45.592999999999996</v>
      </c>
      <c r="R20" s="46" t="s">
        <v>46</v>
      </c>
      <c r="S20" s="146" t="s">
        <v>1752</v>
      </c>
      <c r="AB20" s="23" t="s">
        <v>46</v>
      </c>
    </row>
    <row r="21" spans="2:28" ht="17">
      <c r="B21" s="45">
        <v>5</v>
      </c>
      <c r="C21" s="45">
        <v>12</v>
      </c>
      <c r="D21" s="7" t="s">
        <v>23</v>
      </c>
      <c r="E21" s="46" t="s">
        <v>1625</v>
      </c>
      <c r="F21" s="46" t="s">
        <v>24</v>
      </c>
      <c r="G21" s="46" t="s">
        <v>24</v>
      </c>
      <c r="H21" s="46" t="s">
        <v>35</v>
      </c>
      <c r="I21" s="47" t="s">
        <v>768</v>
      </c>
      <c r="J21" s="47">
        <v>0</v>
      </c>
      <c r="K21" s="47">
        <v>0</v>
      </c>
      <c r="L21" s="23">
        <v>0</v>
      </c>
      <c r="M21" s="56" t="s">
        <v>769</v>
      </c>
      <c r="N21" s="47" t="s">
        <v>23</v>
      </c>
      <c r="O21" s="23" t="s">
        <v>23</v>
      </c>
      <c r="P21" s="47" t="s">
        <v>23</v>
      </c>
      <c r="Q21" s="23">
        <v>19006.392499999998</v>
      </c>
      <c r="R21" s="46">
        <v>0</v>
      </c>
      <c r="S21" s="146">
        <v>0</v>
      </c>
      <c r="AB21" s="23">
        <v>0</v>
      </c>
    </row>
    <row r="22" spans="2:28" ht="17">
      <c r="B22" s="45">
        <v>6</v>
      </c>
      <c r="C22" s="45">
        <v>13</v>
      </c>
      <c r="D22" s="7" t="s">
        <v>23</v>
      </c>
      <c r="E22" s="46" t="s">
        <v>1625</v>
      </c>
      <c r="F22" s="46" t="s">
        <v>24</v>
      </c>
      <c r="G22" s="46" t="s">
        <v>24</v>
      </c>
      <c r="H22" s="46" t="s">
        <v>35</v>
      </c>
      <c r="I22" s="47" t="s">
        <v>840</v>
      </c>
      <c r="J22" s="47">
        <v>0</v>
      </c>
      <c r="K22" s="47">
        <v>0</v>
      </c>
      <c r="L22" s="23">
        <v>0</v>
      </c>
      <c r="M22" s="56" t="s">
        <v>841</v>
      </c>
      <c r="N22" s="47" t="s">
        <v>23</v>
      </c>
      <c r="O22" s="23" t="s">
        <v>23</v>
      </c>
      <c r="P22" s="47" t="s">
        <v>23</v>
      </c>
      <c r="Q22" s="23">
        <v>19006.392499999998</v>
      </c>
      <c r="R22" s="46">
        <v>0</v>
      </c>
      <c r="S22" s="146">
        <v>0</v>
      </c>
      <c r="AB22" s="23">
        <v>0</v>
      </c>
    </row>
    <row r="23" spans="2:28" ht="17">
      <c r="B23" s="45">
        <v>7</v>
      </c>
      <c r="C23" s="45">
        <v>14</v>
      </c>
      <c r="D23" s="7" t="s">
        <v>23</v>
      </c>
      <c r="E23" s="46" t="s">
        <v>1625</v>
      </c>
      <c r="F23" s="46" t="s">
        <v>24</v>
      </c>
      <c r="G23" s="46" t="s">
        <v>24</v>
      </c>
      <c r="H23" s="46" t="s">
        <v>35</v>
      </c>
      <c r="I23" s="47" t="s">
        <v>842</v>
      </c>
      <c r="J23" s="47">
        <v>0</v>
      </c>
      <c r="K23" s="47">
        <v>0</v>
      </c>
      <c r="L23" s="23">
        <v>0</v>
      </c>
      <c r="M23" s="56" t="s">
        <v>843</v>
      </c>
      <c r="N23" s="47" t="s">
        <v>23</v>
      </c>
      <c r="O23" s="23" t="s">
        <v>23</v>
      </c>
      <c r="P23" s="47" t="s">
        <v>23</v>
      </c>
      <c r="Q23" s="23">
        <v>17324.115300000001</v>
      </c>
      <c r="R23" s="46">
        <v>0</v>
      </c>
      <c r="S23" s="146">
        <v>0</v>
      </c>
      <c r="AB23" s="23">
        <v>0</v>
      </c>
    </row>
    <row r="24" spans="2:28" ht="17">
      <c r="B24" s="45">
        <v>8</v>
      </c>
      <c r="C24" s="45">
        <v>15</v>
      </c>
      <c r="D24" s="7" t="s">
        <v>23</v>
      </c>
      <c r="E24" s="46" t="s">
        <v>1625</v>
      </c>
      <c r="F24" s="46" t="s">
        <v>24</v>
      </c>
      <c r="G24" s="46" t="s">
        <v>24</v>
      </c>
      <c r="H24" s="46" t="s">
        <v>35</v>
      </c>
      <c r="I24" s="47" t="s">
        <v>844</v>
      </c>
      <c r="J24" s="47">
        <v>0</v>
      </c>
      <c r="K24" s="47">
        <v>0</v>
      </c>
      <c r="L24" s="23">
        <v>0</v>
      </c>
      <c r="M24" s="56" t="s">
        <v>3579</v>
      </c>
      <c r="N24" s="47" t="s">
        <v>23</v>
      </c>
      <c r="O24" s="23" t="s">
        <v>23</v>
      </c>
      <c r="P24" s="47" t="s">
        <v>23</v>
      </c>
      <c r="Q24" s="23">
        <v>17324.115300000001</v>
      </c>
      <c r="R24" s="46">
        <v>0</v>
      </c>
      <c r="S24" s="146">
        <v>0</v>
      </c>
      <c r="AB24" s="23">
        <v>0</v>
      </c>
    </row>
    <row r="25" spans="2:28" ht="17">
      <c r="B25" s="45">
        <v>9</v>
      </c>
      <c r="C25" s="45">
        <v>16</v>
      </c>
      <c r="D25" s="7" t="s">
        <v>23</v>
      </c>
      <c r="E25" s="46" t="s">
        <v>1625</v>
      </c>
      <c r="F25" s="46" t="s">
        <v>24</v>
      </c>
      <c r="G25" s="46" t="s">
        <v>24</v>
      </c>
      <c r="H25" s="46" t="s">
        <v>35</v>
      </c>
      <c r="I25" s="47" t="s">
        <v>242</v>
      </c>
      <c r="J25" s="47" t="s">
        <v>916</v>
      </c>
      <c r="K25" s="47">
        <v>0</v>
      </c>
      <c r="L25" s="23">
        <v>0</v>
      </c>
      <c r="M25" s="56" t="s">
        <v>3580</v>
      </c>
      <c r="N25" s="47" t="s">
        <v>23</v>
      </c>
      <c r="O25" s="23" t="s">
        <v>23</v>
      </c>
      <c r="P25" s="47" t="s">
        <v>23</v>
      </c>
      <c r="Q25" s="23">
        <v>479.81430000000006</v>
      </c>
      <c r="R25" s="46">
        <v>0</v>
      </c>
      <c r="S25" s="146">
        <v>0</v>
      </c>
      <c r="AB25" s="23">
        <v>0</v>
      </c>
    </row>
    <row r="26" spans="2:28" ht="170">
      <c r="B26" s="45" t="s">
        <v>7</v>
      </c>
      <c r="C26" s="45">
        <v>17</v>
      </c>
      <c r="D26" s="7">
        <v>3</v>
      </c>
      <c r="J26" s="47" t="s">
        <v>916</v>
      </c>
      <c r="K26" s="47" t="s">
        <v>4406</v>
      </c>
      <c r="L26" s="23" t="s">
        <v>3434</v>
      </c>
      <c r="M26" s="56" t="s">
        <v>3435</v>
      </c>
      <c r="N26" s="47" t="s">
        <v>74</v>
      </c>
      <c r="O26" s="23">
        <v>33.53</v>
      </c>
      <c r="P26" s="47">
        <v>14.31</v>
      </c>
      <c r="Q26" s="23">
        <v>479.81430000000006</v>
      </c>
      <c r="R26" s="46" t="s">
        <v>33</v>
      </c>
      <c r="S26" s="146" t="s">
        <v>4009</v>
      </c>
      <c r="AB26" s="23" t="s">
        <v>33</v>
      </c>
    </row>
    <row r="27" spans="2:28" ht="17">
      <c r="B27" s="45">
        <v>9</v>
      </c>
      <c r="C27" s="45">
        <v>18</v>
      </c>
      <c r="D27" s="7" t="s">
        <v>23</v>
      </c>
      <c r="E27" s="46" t="s">
        <v>1625</v>
      </c>
      <c r="F27" s="46" t="s">
        <v>24</v>
      </c>
      <c r="G27" s="46" t="s">
        <v>24</v>
      </c>
      <c r="H27" s="46" t="s">
        <v>35</v>
      </c>
      <c r="I27" s="47" t="s">
        <v>242</v>
      </c>
      <c r="J27" s="47" t="s">
        <v>31</v>
      </c>
      <c r="K27" s="47">
        <v>0</v>
      </c>
      <c r="L27" s="23">
        <v>0</v>
      </c>
      <c r="M27" s="56" t="s">
        <v>3578</v>
      </c>
      <c r="N27" s="47" t="s">
        <v>23</v>
      </c>
      <c r="O27" s="23" t="s">
        <v>23</v>
      </c>
      <c r="P27" s="47" t="s">
        <v>23</v>
      </c>
      <c r="Q27" s="23">
        <v>14203.104300000001</v>
      </c>
      <c r="R27" s="46">
        <v>0</v>
      </c>
      <c r="S27" s="146">
        <v>0</v>
      </c>
      <c r="AB27" s="23">
        <v>0</v>
      </c>
    </row>
    <row r="28" spans="2:28" ht="170">
      <c r="B28" s="45" t="s">
        <v>7</v>
      </c>
      <c r="C28" s="45">
        <v>19</v>
      </c>
      <c r="D28" s="7">
        <v>4</v>
      </c>
      <c r="J28" s="47" t="s">
        <v>31</v>
      </c>
      <c r="K28" s="47" t="s">
        <v>4406</v>
      </c>
      <c r="L28" s="23" t="s">
        <v>3434</v>
      </c>
      <c r="M28" s="56" t="s">
        <v>3435</v>
      </c>
      <c r="N28" s="47" t="s">
        <v>74</v>
      </c>
      <c r="O28" s="23">
        <v>992.53</v>
      </c>
      <c r="P28" s="47">
        <v>14.31</v>
      </c>
      <c r="Q28" s="23">
        <v>14203.104300000001</v>
      </c>
      <c r="R28" s="46" t="s">
        <v>33</v>
      </c>
      <c r="S28" s="146" t="s">
        <v>4009</v>
      </c>
      <c r="AB28" s="23" t="s">
        <v>33</v>
      </c>
    </row>
    <row r="29" spans="2:28" ht="17">
      <c r="B29" s="45">
        <v>9</v>
      </c>
      <c r="C29" s="45">
        <v>20</v>
      </c>
      <c r="D29" s="7" t="s">
        <v>23</v>
      </c>
      <c r="E29" s="46" t="s">
        <v>1625</v>
      </c>
      <c r="F29" s="46" t="s">
        <v>24</v>
      </c>
      <c r="G29" s="46" t="s">
        <v>24</v>
      </c>
      <c r="H29" s="46" t="s">
        <v>35</v>
      </c>
      <c r="I29" s="47" t="s">
        <v>242</v>
      </c>
      <c r="J29" s="47" t="s">
        <v>3581</v>
      </c>
      <c r="K29" s="47">
        <v>0</v>
      </c>
      <c r="L29" s="23">
        <v>0</v>
      </c>
      <c r="M29" s="56" t="s">
        <v>3582</v>
      </c>
      <c r="N29" s="47" t="s">
        <v>23</v>
      </c>
      <c r="O29" s="23" t="s">
        <v>23</v>
      </c>
      <c r="P29" s="47" t="s">
        <v>23</v>
      </c>
      <c r="Q29" s="23">
        <v>1708.4709</v>
      </c>
      <c r="R29" s="46">
        <v>0</v>
      </c>
      <c r="S29" s="146">
        <v>0</v>
      </c>
      <c r="AB29" s="23">
        <v>0</v>
      </c>
    </row>
    <row r="30" spans="2:28" ht="170">
      <c r="B30" s="45" t="s">
        <v>7</v>
      </c>
      <c r="C30" s="45">
        <v>21</v>
      </c>
      <c r="D30" s="7">
        <v>5</v>
      </c>
      <c r="J30" s="47" t="s">
        <v>3581</v>
      </c>
      <c r="K30" s="47" t="s">
        <v>4406</v>
      </c>
      <c r="L30" s="23" t="s">
        <v>3434</v>
      </c>
      <c r="M30" s="56" t="s">
        <v>3435</v>
      </c>
      <c r="N30" s="47" t="s">
        <v>74</v>
      </c>
      <c r="O30" s="23">
        <v>119.39</v>
      </c>
      <c r="P30" s="47">
        <v>14.31</v>
      </c>
      <c r="Q30" s="23">
        <v>1708.4709</v>
      </c>
      <c r="R30" s="46" t="s">
        <v>33</v>
      </c>
      <c r="S30" s="146" t="s">
        <v>4009</v>
      </c>
      <c r="AB30" s="23" t="s">
        <v>33</v>
      </c>
    </row>
    <row r="31" spans="2:28" ht="17">
      <c r="B31" s="45">
        <v>9</v>
      </c>
      <c r="C31" s="45">
        <v>22</v>
      </c>
      <c r="D31" s="7" t="s">
        <v>23</v>
      </c>
      <c r="E31" s="46" t="s">
        <v>1625</v>
      </c>
      <c r="F31" s="46" t="s">
        <v>24</v>
      </c>
      <c r="G31" s="46" t="s">
        <v>24</v>
      </c>
      <c r="H31" s="46" t="s">
        <v>35</v>
      </c>
      <c r="I31" s="47" t="s">
        <v>242</v>
      </c>
      <c r="J31" s="47" t="s">
        <v>3583</v>
      </c>
      <c r="K31" s="47">
        <v>0</v>
      </c>
      <c r="L31" s="23">
        <v>0</v>
      </c>
      <c r="M31" s="56" t="s">
        <v>3582</v>
      </c>
      <c r="N31" s="47" t="s">
        <v>23</v>
      </c>
      <c r="O31" s="23" t="s">
        <v>23</v>
      </c>
      <c r="P31" s="47" t="s">
        <v>23</v>
      </c>
      <c r="Q31" s="23">
        <v>932.72580000000016</v>
      </c>
      <c r="R31" s="46">
        <v>0</v>
      </c>
      <c r="S31" s="146">
        <v>0</v>
      </c>
      <c r="AB31" s="23">
        <v>0</v>
      </c>
    </row>
    <row r="32" spans="2:28" ht="170">
      <c r="B32" s="45" t="s">
        <v>7</v>
      </c>
      <c r="C32" s="45">
        <v>23</v>
      </c>
      <c r="D32" s="7">
        <v>6</v>
      </c>
      <c r="J32" s="47" t="s">
        <v>3583</v>
      </c>
      <c r="K32" s="47" t="s">
        <v>4406</v>
      </c>
      <c r="L32" s="23" t="s">
        <v>3434</v>
      </c>
      <c r="M32" s="56" t="s">
        <v>3435</v>
      </c>
      <c r="N32" s="47" t="s">
        <v>74</v>
      </c>
      <c r="O32" s="23">
        <v>65.180000000000007</v>
      </c>
      <c r="P32" s="47">
        <v>14.31</v>
      </c>
      <c r="Q32" s="23">
        <v>932.72580000000016</v>
      </c>
      <c r="R32" s="46" t="s">
        <v>33</v>
      </c>
      <c r="S32" s="146" t="s">
        <v>4009</v>
      </c>
      <c r="AB32" s="23" t="s">
        <v>33</v>
      </c>
    </row>
    <row r="33" spans="2:28" ht="17">
      <c r="B33" s="45">
        <v>7</v>
      </c>
      <c r="C33" s="45">
        <v>24</v>
      </c>
      <c r="D33" s="7" t="s">
        <v>23</v>
      </c>
      <c r="E33" s="46" t="s">
        <v>1625</v>
      </c>
      <c r="F33" s="46" t="s">
        <v>24</v>
      </c>
      <c r="G33" s="46" t="s">
        <v>24</v>
      </c>
      <c r="H33" s="46" t="s">
        <v>35</v>
      </c>
      <c r="I33" s="47" t="s">
        <v>973</v>
      </c>
      <c r="J33" s="47">
        <v>0</v>
      </c>
      <c r="K33" s="47">
        <v>0</v>
      </c>
      <c r="L33" s="23">
        <v>0</v>
      </c>
      <c r="M33" s="56" t="s">
        <v>974</v>
      </c>
      <c r="N33" s="47" t="s">
        <v>23</v>
      </c>
      <c r="O33" s="23" t="s">
        <v>23</v>
      </c>
      <c r="P33" s="47" t="s">
        <v>23</v>
      </c>
      <c r="Q33" s="23">
        <v>1682.2772</v>
      </c>
      <c r="R33" s="46">
        <v>0</v>
      </c>
      <c r="S33" s="146">
        <v>0</v>
      </c>
      <c r="AB33" s="23">
        <v>0</v>
      </c>
    </row>
    <row r="34" spans="2:28" ht="17">
      <c r="B34" s="45">
        <v>8</v>
      </c>
      <c r="C34" s="45">
        <v>25</v>
      </c>
      <c r="D34" s="7" t="s">
        <v>23</v>
      </c>
      <c r="E34" s="46" t="s">
        <v>1625</v>
      </c>
      <c r="F34" s="46" t="s">
        <v>24</v>
      </c>
      <c r="G34" s="46" t="s">
        <v>24</v>
      </c>
      <c r="H34" s="46" t="s">
        <v>35</v>
      </c>
      <c r="I34" s="47" t="s">
        <v>3584</v>
      </c>
      <c r="J34" s="47">
        <v>0</v>
      </c>
      <c r="K34" s="47">
        <v>0</v>
      </c>
      <c r="L34" s="23">
        <v>0</v>
      </c>
      <c r="M34" s="56" t="s">
        <v>3585</v>
      </c>
      <c r="N34" s="47" t="s">
        <v>23</v>
      </c>
      <c r="O34" s="23" t="s">
        <v>23</v>
      </c>
      <c r="P34" s="47" t="s">
        <v>23</v>
      </c>
      <c r="Q34" s="23">
        <v>709.6</v>
      </c>
      <c r="R34" s="46">
        <v>0</v>
      </c>
      <c r="S34" s="146">
        <v>0</v>
      </c>
      <c r="AB34" s="23">
        <v>0</v>
      </c>
    </row>
    <row r="35" spans="2:28" ht="17">
      <c r="B35" s="45">
        <v>9</v>
      </c>
      <c r="C35" s="45">
        <v>26</v>
      </c>
      <c r="D35" s="7" t="s">
        <v>23</v>
      </c>
      <c r="E35" s="46" t="s">
        <v>1625</v>
      </c>
      <c r="F35" s="46" t="s">
        <v>24</v>
      </c>
      <c r="G35" s="46" t="s">
        <v>24</v>
      </c>
      <c r="H35" s="46" t="s">
        <v>35</v>
      </c>
      <c r="I35" s="47" t="s">
        <v>242</v>
      </c>
      <c r="J35" s="47" t="s">
        <v>31</v>
      </c>
      <c r="K35" s="47">
        <v>0</v>
      </c>
      <c r="L35" s="23">
        <v>0</v>
      </c>
      <c r="M35" s="56" t="s">
        <v>3578</v>
      </c>
      <c r="N35" s="47" t="s">
        <v>23</v>
      </c>
      <c r="O35" s="23" t="s">
        <v>23</v>
      </c>
      <c r="P35" s="47" t="s">
        <v>23</v>
      </c>
      <c r="Q35" s="23">
        <v>709.6</v>
      </c>
      <c r="R35" s="46">
        <v>0</v>
      </c>
      <c r="S35" s="146">
        <v>0</v>
      </c>
      <c r="AB35" s="23">
        <v>0</v>
      </c>
    </row>
    <row r="36" spans="2:28" ht="187">
      <c r="B36" s="45" t="s">
        <v>7</v>
      </c>
      <c r="C36" s="45">
        <v>27</v>
      </c>
      <c r="D36" s="7">
        <v>7</v>
      </c>
      <c r="J36" s="47" t="s">
        <v>31</v>
      </c>
      <c r="K36" s="47" t="s">
        <v>4406</v>
      </c>
      <c r="L36" s="23" t="s">
        <v>3377</v>
      </c>
      <c r="M36" s="56" t="s">
        <v>3378</v>
      </c>
      <c r="N36" s="47" t="s">
        <v>32</v>
      </c>
      <c r="O36" s="23">
        <v>1</v>
      </c>
      <c r="P36" s="47">
        <v>709.6</v>
      </c>
      <c r="Q36" s="23">
        <v>709.6</v>
      </c>
      <c r="R36" s="46" t="s">
        <v>33</v>
      </c>
      <c r="S36" s="146" t="s">
        <v>4010</v>
      </c>
      <c r="AB36" s="23" t="s">
        <v>33</v>
      </c>
    </row>
    <row r="37" spans="2:28" ht="17">
      <c r="B37" s="45">
        <v>8</v>
      </c>
      <c r="C37" s="45">
        <v>28</v>
      </c>
      <c r="D37" s="7" t="s">
        <v>23</v>
      </c>
      <c r="E37" s="46" t="s">
        <v>1625</v>
      </c>
      <c r="F37" s="46" t="s">
        <v>24</v>
      </c>
      <c r="G37" s="46" t="s">
        <v>24</v>
      </c>
      <c r="H37" s="46" t="s">
        <v>35</v>
      </c>
      <c r="I37" s="47" t="s">
        <v>3586</v>
      </c>
      <c r="J37" s="47">
        <v>0</v>
      </c>
      <c r="K37" s="47">
        <v>0</v>
      </c>
      <c r="L37" s="23">
        <v>0</v>
      </c>
      <c r="M37" s="56" t="s">
        <v>3587</v>
      </c>
      <c r="N37" s="47" t="s">
        <v>23</v>
      </c>
      <c r="O37" s="23" t="s">
        <v>23</v>
      </c>
      <c r="P37" s="47" t="s">
        <v>23</v>
      </c>
      <c r="Q37" s="23">
        <v>407.16720000000004</v>
      </c>
      <c r="R37" s="46">
        <v>0</v>
      </c>
      <c r="S37" s="146">
        <v>0</v>
      </c>
      <c r="AB37" s="23">
        <v>0</v>
      </c>
    </row>
    <row r="38" spans="2:28" ht="17">
      <c r="B38" s="45">
        <v>9</v>
      </c>
      <c r="C38" s="45">
        <v>29</v>
      </c>
      <c r="D38" s="7" t="s">
        <v>23</v>
      </c>
      <c r="E38" s="46" t="s">
        <v>1625</v>
      </c>
      <c r="F38" s="46" t="s">
        <v>24</v>
      </c>
      <c r="G38" s="46" t="s">
        <v>24</v>
      </c>
      <c r="H38" s="46" t="s">
        <v>35</v>
      </c>
      <c r="I38" s="47" t="s">
        <v>242</v>
      </c>
      <c r="J38" s="47" t="s">
        <v>31</v>
      </c>
      <c r="K38" s="47">
        <v>0</v>
      </c>
      <c r="L38" s="23">
        <v>0</v>
      </c>
      <c r="M38" s="56" t="s">
        <v>3578</v>
      </c>
      <c r="N38" s="47" t="s">
        <v>23</v>
      </c>
      <c r="O38" s="23" t="s">
        <v>23</v>
      </c>
      <c r="P38" s="47" t="s">
        <v>23</v>
      </c>
      <c r="Q38" s="23">
        <v>407.16720000000004</v>
      </c>
      <c r="R38" s="46">
        <v>0</v>
      </c>
      <c r="S38" s="146">
        <v>0</v>
      </c>
      <c r="AB38" s="23">
        <v>0</v>
      </c>
    </row>
    <row r="39" spans="2:28" ht="68">
      <c r="B39" s="45" t="s">
        <v>7</v>
      </c>
      <c r="C39" s="45">
        <v>30</v>
      </c>
      <c r="D39" s="7">
        <v>8</v>
      </c>
      <c r="J39" s="47" t="s">
        <v>31</v>
      </c>
      <c r="K39" s="47" t="s">
        <v>4406</v>
      </c>
      <c r="L39" s="23" t="s">
        <v>3493</v>
      </c>
      <c r="M39" s="56" t="s">
        <v>3494</v>
      </c>
      <c r="N39" s="47" t="s">
        <v>74</v>
      </c>
      <c r="O39" s="23">
        <v>0.72000000000000008</v>
      </c>
      <c r="P39" s="47">
        <v>565.51</v>
      </c>
      <c r="Q39" s="23">
        <v>407.16720000000004</v>
      </c>
      <c r="R39" s="46" t="s">
        <v>33</v>
      </c>
      <c r="S39" s="146" t="s">
        <v>4011</v>
      </c>
      <c r="U39" s="23">
        <v>169483.34699999998</v>
      </c>
      <c r="AB39" s="23" t="s">
        <v>33</v>
      </c>
    </row>
    <row r="40" spans="2:28" ht="17">
      <c r="B40" s="45">
        <v>8</v>
      </c>
      <c r="C40" s="45">
        <v>31</v>
      </c>
      <c r="D40" s="7" t="s">
        <v>23</v>
      </c>
      <c r="E40" s="46" t="s">
        <v>1625</v>
      </c>
      <c r="F40" s="46" t="s">
        <v>24</v>
      </c>
      <c r="G40" s="46" t="s">
        <v>24</v>
      </c>
      <c r="H40" s="46" t="s">
        <v>35</v>
      </c>
      <c r="I40" s="47" t="s">
        <v>975</v>
      </c>
      <c r="J40" s="47">
        <v>0</v>
      </c>
      <c r="K40" s="47">
        <v>0</v>
      </c>
      <c r="L40" s="23">
        <v>0</v>
      </c>
      <c r="M40" s="56" t="s">
        <v>3588</v>
      </c>
      <c r="N40" s="47" t="s">
        <v>23</v>
      </c>
      <c r="O40" s="23" t="s">
        <v>23</v>
      </c>
      <c r="P40" s="47" t="s">
        <v>23</v>
      </c>
      <c r="Q40" s="23">
        <v>565.51</v>
      </c>
      <c r="R40" s="46">
        <v>0</v>
      </c>
      <c r="S40" s="146">
        <v>0</v>
      </c>
      <c r="AB40" s="23">
        <v>0</v>
      </c>
    </row>
    <row r="41" spans="2:28" ht="17">
      <c r="B41" s="45">
        <v>9</v>
      </c>
      <c r="C41" s="45">
        <v>32</v>
      </c>
      <c r="D41" s="7" t="s">
        <v>23</v>
      </c>
      <c r="E41" s="46" t="s">
        <v>1625</v>
      </c>
      <c r="F41" s="46" t="s">
        <v>24</v>
      </c>
      <c r="G41" s="46" t="s">
        <v>24</v>
      </c>
      <c r="H41" s="46" t="s">
        <v>35</v>
      </c>
      <c r="I41" s="47" t="s">
        <v>242</v>
      </c>
      <c r="J41" s="47" t="s">
        <v>31</v>
      </c>
      <c r="K41" s="47">
        <v>0</v>
      </c>
      <c r="L41" s="23">
        <v>0</v>
      </c>
      <c r="M41" s="56" t="s">
        <v>3578</v>
      </c>
      <c r="N41" s="47" t="s">
        <v>23</v>
      </c>
      <c r="O41" s="23" t="s">
        <v>23</v>
      </c>
      <c r="P41" s="47" t="s">
        <v>23</v>
      </c>
      <c r="Q41" s="23">
        <v>565.51</v>
      </c>
      <c r="R41" s="46">
        <v>0</v>
      </c>
      <c r="S41" s="146">
        <v>0</v>
      </c>
      <c r="AB41" s="23">
        <v>0</v>
      </c>
    </row>
    <row r="42" spans="2:28" ht="68">
      <c r="B42" s="45" t="s">
        <v>7</v>
      </c>
      <c r="C42" s="45">
        <v>33</v>
      </c>
      <c r="D42" s="7">
        <v>9</v>
      </c>
      <c r="J42" s="47" t="s">
        <v>31</v>
      </c>
      <c r="K42" s="47" t="s">
        <v>4406</v>
      </c>
      <c r="L42" s="23" t="s">
        <v>3493</v>
      </c>
      <c r="M42" s="56" t="s">
        <v>3494</v>
      </c>
      <c r="N42" s="47" t="s">
        <v>74</v>
      </c>
      <c r="O42" s="23">
        <v>1</v>
      </c>
      <c r="P42" s="47">
        <v>565.51</v>
      </c>
      <c r="Q42" s="23">
        <v>565.51</v>
      </c>
      <c r="R42" s="46" t="s">
        <v>33</v>
      </c>
      <c r="S42" s="146" t="s">
        <v>4012</v>
      </c>
      <c r="AB42" s="23" t="s">
        <v>33</v>
      </c>
    </row>
    <row r="43" spans="2:28" ht="17">
      <c r="B43" s="45">
        <v>5</v>
      </c>
      <c r="C43" s="45">
        <v>34</v>
      </c>
      <c r="D43" s="7" t="s">
        <v>23</v>
      </c>
      <c r="E43" s="46" t="s">
        <v>1625</v>
      </c>
      <c r="F43" s="46" t="s">
        <v>24</v>
      </c>
      <c r="G43" s="46" t="s">
        <v>24</v>
      </c>
      <c r="H43" s="46" t="s">
        <v>35</v>
      </c>
      <c r="I43" s="47" t="s">
        <v>825</v>
      </c>
      <c r="J43" s="47">
        <v>0</v>
      </c>
      <c r="K43" s="47">
        <v>0</v>
      </c>
      <c r="L43" s="23">
        <v>0</v>
      </c>
      <c r="M43" s="56" t="s">
        <v>826</v>
      </c>
      <c r="N43" s="47" t="s">
        <v>23</v>
      </c>
      <c r="O43" s="23" t="s">
        <v>23</v>
      </c>
      <c r="P43" s="47" t="s">
        <v>23</v>
      </c>
      <c r="Q43" s="23">
        <v>683398.75188600144</v>
      </c>
      <c r="R43" s="46">
        <v>0</v>
      </c>
      <c r="S43" s="146">
        <v>0</v>
      </c>
      <c r="AB43" s="23">
        <v>0</v>
      </c>
    </row>
    <row r="44" spans="2:28" ht="17">
      <c r="B44" s="45">
        <v>6</v>
      </c>
      <c r="C44" s="45">
        <v>35</v>
      </c>
      <c r="D44" s="7" t="s">
        <v>23</v>
      </c>
      <c r="E44" s="46" t="s">
        <v>1625</v>
      </c>
      <c r="F44" s="46" t="s">
        <v>24</v>
      </c>
      <c r="G44" s="46" t="s">
        <v>24</v>
      </c>
      <c r="H44" s="46" t="s">
        <v>35</v>
      </c>
      <c r="I44" s="47" t="s">
        <v>849</v>
      </c>
      <c r="J44" s="47">
        <v>0</v>
      </c>
      <c r="K44" s="47">
        <v>0</v>
      </c>
      <c r="L44" s="23">
        <v>0</v>
      </c>
      <c r="M44" s="56" t="s">
        <v>850</v>
      </c>
      <c r="N44" s="47" t="s">
        <v>23</v>
      </c>
      <c r="O44" s="23" t="s">
        <v>23</v>
      </c>
      <c r="P44" s="47" t="s">
        <v>23</v>
      </c>
      <c r="Q44" s="23">
        <v>383876.52661400079</v>
      </c>
      <c r="R44" s="46">
        <v>0</v>
      </c>
      <c r="S44" s="146">
        <v>0</v>
      </c>
      <c r="AB44" s="23">
        <v>0</v>
      </c>
    </row>
    <row r="45" spans="2:28" ht="17">
      <c r="B45" s="45">
        <v>7</v>
      </c>
      <c r="C45" s="45">
        <v>36</v>
      </c>
      <c r="D45" s="7" t="s">
        <v>23</v>
      </c>
      <c r="E45" s="46" t="s">
        <v>1625</v>
      </c>
      <c r="F45" s="46" t="s">
        <v>24</v>
      </c>
      <c r="G45" s="46" t="s">
        <v>24</v>
      </c>
      <c r="H45" s="46" t="s">
        <v>35</v>
      </c>
      <c r="I45" s="47" t="s">
        <v>851</v>
      </c>
      <c r="J45" s="47">
        <v>0</v>
      </c>
      <c r="K45" s="47">
        <v>0</v>
      </c>
      <c r="L45" s="23">
        <v>0</v>
      </c>
      <c r="M45" s="56" t="s">
        <v>852</v>
      </c>
      <c r="N45" s="47" t="s">
        <v>23</v>
      </c>
      <c r="O45" s="23" t="s">
        <v>23</v>
      </c>
      <c r="P45" s="47" t="s">
        <v>23</v>
      </c>
      <c r="Q45" s="23">
        <v>290154.44251399999</v>
      </c>
      <c r="R45" s="46">
        <v>0</v>
      </c>
      <c r="S45" s="146">
        <v>0</v>
      </c>
      <c r="AB45" s="23">
        <v>0</v>
      </c>
    </row>
    <row r="46" spans="2:28" ht="17">
      <c r="B46" s="45">
        <v>8</v>
      </c>
      <c r="C46" s="45">
        <v>37</v>
      </c>
      <c r="D46" s="7" t="s">
        <v>23</v>
      </c>
      <c r="E46" s="46" t="s">
        <v>1625</v>
      </c>
      <c r="F46" s="46" t="s">
        <v>24</v>
      </c>
      <c r="G46" s="46" t="s">
        <v>24</v>
      </c>
      <c r="H46" s="46" t="s">
        <v>35</v>
      </c>
      <c r="I46" s="47" t="s">
        <v>876</v>
      </c>
      <c r="J46" s="47">
        <v>0</v>
      </c>
      <c r="K46" s="47">
        <v>0</v>
      </c>
      <c r="L46" s="23">
        <v>0</v>
      </c>
      <c r="M46" s="56" t="s">
        <v>3589</v>
      </c>
      <c r="N46" s="47" t="s">
        <v>23</v>
      </c>
      <c r="O46" s="23" t="s">
        <v>23</v>
      </c>
      <c r="P46" s="47" t="s">
        <v>23</v>
      </c>
      <c r="Q46" s="23">
        <v>13341.5062</v>
      </c>
      <c r="R46" s="46">
        <v>0</v>
      </c>
      <c r="S46" s="146">
        <v>0</v>
      </c>
      <c r="AB46" s="23">
        <v>0</v>
      </c>
    </row>
    <row r="47" spans="2:28" ht="17">
      <c r="B47" s="45">
        <v>9</v>
      </c>
      <c r="C47" s="45">
        <v>38</v>
      </c>
      <c r="D47" s="7" t="s">
        <v>23</v>
      </c>
      <c r="E47" s="46" t="s">
        <v>1625</v>
      </c>
      <c r="F47" s="46" t="s">
        <v>24</v>
      </c>
      <c r="G47" s="46" t="s">
        <v>24</v>
      </c>
      <c r="H47" s="46" t="s">
        <v>35</v>
      </c>
      <c r="I47" s="47" t="s">
        <v>242</v>
      </c>
      <c r="J47" s="47" t="s">
        <v>31</v>
      </c>
      <c r="K47" s="47">
        <v>0</v>
      </c>
      <c r="L47" s="23">
        <v>0</v>
      </c>
      <c r="M47" s="56" t="s">
        <v>3578</v>
      </c>
      <c r="N47" s="47" t="s">
        <v>23</v>
      </c>
      <c r="O47" s="23" t="s">
        <v>23</v>
      </c>
      <c r="P47" s="47" t="s">
        <v>23</v>
      </c>
      <c r="Q47" s="23">
        <v>5416.8067999999976</v>
      </c>
      <c r="R47" s="46">
        <v>0</v>
      </c>
      <c r="S47" s="146">
        <v>0</v>
      </c>
      <c r="AB47" s="23">
        <v>0</v>
      </c>
    </row>
    <row r="48" spans="2:28" ht="170">
      <c r="B48" s="45" t="s">
        <v>7</v>
      </c>
      <c r="C48" s="45">
        <v>39</v>
      </c>
      <c r="D48" s="7">
        <v>10</v>
      </c>
      <c r="J48" s="47" t="s">
        <v>31</v>
      </c>
      <c r="K48" s="47" t="s">
        <v>4406</v>
      </c>
      <c r="L48" s="23" t="s">
        <v>3570</v>
      </c>
      <c r="M48" s="56" t="s">
        <v>5190</v>
      </c>
      <c r="N48" s="47" t="s">
        <v>74</v>
      </c>
      <c r="O48" s="23">
        <v>71.859999999999971</v>
      </c>
      <c r="P48" s="47">
        <v>75.38</v>
      </c>
      <c r="Q48" s="23">
        <v>5416.8067999999976</v>
      </c>
      <c r="R48" s="46" t="s">
        <v>33</v>
      </c>
      <c r="S48" s="146" t="s">
        <v>4013</v>
      </c>
      <c r="AB48" s="23" t="s">
        <v>33</v>
      </c>
    </row>
    <row r="49" spans="2:28" ht="17">
      <c r="B49" s="45">
        <v>9</v>
      </c>
      <c r="C49" s="45">
        <v>40</v>
      </c>
      <c r="D49" s="7" t="s">
        <v>23</v>
      </c>
      <c r="E49" s="46" t="s">
        <v>1625</v>
      </c>
      <c r="F49" s="46" t="s">
        <v>24</v>
      </c>
      <c r="G49" s="46" t="s">
        <v>24</v>
      </c>
      <c r="H49" s="46" t="s">
        <v>35</v>
      </c>
      <c r="I49" s="47" t="s">
        <v>242</v>
      </c>
      <c r="J49" s="47" t="s">
        <v>917</v>
      </c>
      <c r="K49" s="47">
        <v>0</v>
      </c>
      <c r="L49" s="23">
        <v>0</v>
      </c>
      <c r="M49" s="56" t="s">
        <v>3590</v>
      </c>
      <c r="N49" s="47" t="s">
        <v>23</v>
      </c>
      <c r="O49" s="23" t="s">
        <v>23</v>
      </c>
      <c r="P49" s="47" t="s">
        <v>23</v>
      </c>
      <c r="Q49" s="23">
        <v>407.80579999999998</v>
      </c>
      <c r="R49" s="46">
        <v>0</v>
      </c>
      <c r="S49" s="146">
        <v>0</v>
      </c>
      <c r="AB49" s="23">
        <v>0</v>
      </c>
    </row>
    <row r="50" spans="2:28" ht="170">
      <c r="B50" s="45" t="s">
        <v>7</v>
      </c>
      <c r="C50" s="45">
        <v>41</v>
      </c>
      <c r="D50" s="7">
        <v>11</v>
      </c>
      <c r="J50" s="47" t="s">
        <v>917</v>
      </c>
      <c r="K50" s="47" t="s">
        <v>4406</v>
      </c>
      <c r="L50" s="23" t="s">
        <v>3570</v>
      </c>
      <c r="M50" s="56" t="s">
        <v>5190</v>
      </c>
      <c r="N50" s="47" t="s">
        <v>74</v>
      </c>
      <c r="O50" s="23">
        <v>5.41</v>
      </c>
      <c r="P50" s="47">
        <v>75.38</v>
      </c>
      <c r="Q50" s="23">
        <v>407.80579999999998</v>
      </c>
      <c r="R50" s="46" t="s">
        <v>33</v>
      </c>
      <c r="S50" s="146" t="s">
        <v>4013</v>
      </c>
      <c r="AB50" s="23" t="s">
        <v>33</v>
      </c>
    </row>
    <row r="51" spans="2:28" ht="17">
      <c r="B51" s="45">
        <v>9</v>
      </c>
      <c r="C51" s="45">
        <v>42</v>
      </c>
      <c r="D51" s="7" t="s">
        <v>23</v>
      </c>
      <c r="E51" s="46" t="s">
        <v>1625</v>
      </c>
      <c r="F51" s="46" t="s">
        <v>24</v>
      </c>
      <c r="G51" s="46" t="s">
        <v>24</v>
      </c>
      <c r="H51" s="46" t="s">
        <v>35</v>
      </c>
      <c r="I51" s="47" t="s">
        <v>242</v>
      </c>
      <c r="J51" s="47" t="s">
        <v>867</v>
      </c>
      <c r="K51" s="47">
        <v>0</v>
      </c>
      <c r="L51" s="23">
        <v>0</v>
      </c>
      <c r="M51" s="56" t="s">
        <v>3591</v>
      </c>
      <c r="N51" s="47" t="s">
        <v>23</v>
      </c>
      <c r="O51" s="23" t="s">
        <v>23</v>
      </c>
      <c r="P51" s="47" t="s">
        <v>23</v>
      </c>
      <c r="Q51" s="23">
        <v>775.66019999999992</v>
      </c>
      <c r="R51" s="46">
        <v>0</v>
      </c>
      <c r="S51" s="146">
        <v>0</v>
      </c>
      <c r="AB51" s="23">
        <v>0</v>
      </c>
    </row>
    <row r="52" spans="2:28" ht="170">
      <c r="B52" s="45" t="s">
        <v>7</v>
      </c>
      <c r="C52" s="45">
        <v>43</v>
      </c>
      <c r="D52" s="7">
        <v>12</v>
      </c>
      <c r="J52" s="47" t="s">
        <v>867</v>
      </c>
      <c r="K52" s="47" t="s">
        <v>4406</v>
      </c>
      <c r="L52" s="23" t="s">
        <v>3570</v>
      </c>
      <c r="M52" s="56" t="s">
        <v>5190</v>
      </c>
      <c r="N52" s="47" t="s">
        <v>74</v>
      </c>
      <c r="O52" s="23">
        <v>10.29</v>
      </c>
      <c r="P52" s="47">
        <v>75.38</v>
      </c>
      <c r="Q52" s="23">
        <v>775.66019999999992</v>
      </c>
      <c r="R52" s="46" t="s">
        <v>33</v>
      </c>
      <c r="S52" s="146" t="s">
        <v>4013</v>
      </c>
      <c r="AB52" s="23" t="s">
        <v>33</v>
      </c>
    </row>
    <row r="53" spans="2:28" ht="17">
      <c r="B53" s="45">
        <v>9</v>
      </c>
      <c r="C53" s="45">
        <v>44</v>
      </c>
      <c r="D53" s="7" t="s">
        <v>23</v>
      </c>
      <c r="E53" s="46" t="s">
        <v>1625</v>
      </c>
      <c r="F53" s="46" t="s">
        <v>24</v>
      </c>
      <c r="G53" s="46" t="s">
        <v>24</v>
      </c>
      <c r="H53" s="46" t="s">
        <v>35</v>
      </c>
      <c r="I53" s="47" t="s">
        <v>242</v>
      </c>
      <c r="J53" s="47" t="s">
        <v>978</v>
      </c>
      <c r="K53" s="47">
        <v>0</v>
      </c>
      <c r="L53" s="23">
        <v>0</v>
      </c>
      <c r="M53" s="56" t="s">
        <v>3592</v>
      </c>
      <c r="N53" s="47" t="s">
        <v>23</v>
      </c>
      <c r="O53" s="23" t="s">
        <v>23</v>
      </c>
      <c r="P53" s="47" t="s">
        <v>23</v>
      </c>
      <c r="Q53" s="23">
        <v>484.69339999999994</v>
      </c>
      <c r="R53" s="46">
        <v>0</v>
      </c>
      <c r="S53" s="146">
        <v>0</v>
      </c>
      <c r="U53" s="23" t="e">
        <v>#VALUE!</v>
      </c>
      <c r="AB53" s="23">
        <v>0</v>
      </c>
    </row>
    <row r="54" spans="2:28" ht="170">
      <c r="B54" s="45" t="s">
        <v>7</v>
      </c>
      <c r="C54" s="45">
        <v>45</v>
      </c>
      <c r="D54" s="7">
        <v>13</v>
      </c>
      <c r="J54" s="47" t="s">
        <v>978</v>
      </c>
      <c r="K54" s="47" t="s">
        <v>4406</v>
      </c>
      <c r="L54" s="23" t="s">
        <v>3570</v>
      </c>
      <c r="M54" s="56" t="s">
        <v>5190</v>
      </c>
      <c r="N54" s="47" t="s">
        <v>74</v>
      </c>
      <c r="O54" s="23">
        <v>6.43</v>
      </c>
      <c r="P54" s="47">
        <v>75.38</v>
      </c>
      <c r="Q54" s="23">
        <v>484.69339999999994</v>
      </c>
      <c r="R54" s="46" t="s">
        <v>33</v>
      </c>
      <c r="S54" s="146" t="s">
        <v>4013</v>
      </c>
      <c r="AB54" s="23" t="s">
        <v>33</v>
      </c>
    </row>
    <row r="55" spans="2:28" ht="17">
      <c r="B55" s="45">
        <v>9</v>
      </c>
      <c r="C55" s="45">
        <v>46</v>
      </c>
      <c r="D55" s="7" t="s">
        <v>23</v>
      </c>
      <c r="E55" s="46" t="s">
        <v>1625</v>
      </c>
      <c r="F55" s="46" t="s">
        <v>24</v>
      </c>
      <c r="G55" s="46" t="s">
        <v>24</v>
      </c>
      <c r="H55" s="46" t="s">
        <v>35</v>
      </c>
      <c r="I55" s="47" t="s">
        <v>242</v>
      </c>
      <c r="J55" s="47" t="s">
        <v>944</v>
      </c>
      <c r="K55" s="47">
        <v>0</v>
      </c>
      <c r="L55" s="23">
        <v>0</v>
      </c>
      <c r="M55" s="56" t="s">
        <v>3593</v>
      </c>
      <c r="N55" s="47" t="s">
        <v>23</v>
      </c>
      <c r="O55" s="23" t="s">
        <v>23</v>
      </c>
      <c r="P55" s="47" t="s">
        <v>23</v>
      </c>
      <c r="Q55" s="23">
        <v>484.69339999999994</v>
      </c>
      <c r="R55" s="46">
        <v>0</v>
      </c>
      <c r="S55" s="146">
        <v>0</v>
      </c>
      <c r="U55" s="23" t="s">
        <v>23</v>
      </c>
      <c r="AB55" s="23">
        <v>0</v>
      </c>
    </row>
    <row r="56" spans="2:28" ht="170">
      <c r="B56" s="45" t="s">
        <v>7</v>
      </c>
      <c r="C56" s="45">
        <v>47</v>
      </c>
      <c r="D56" s="7">
        <v>14</v>
      </c>
      <c r="J56" s="47" t="s">
        <v>944</v>
      </c>
      <c r="K56" s="47" t="s">
        <v>4406</v>
      </c>
      <c r="L56" s="23" t="s">
        <v>3570</v>
      </c>
      <c r="M56" s="56" t="s">
        <v>5190</v>
      </c>
      <c r="N56" s="47" t="s">
        <v>74</v>
      </c>
      <c r="O56" s="23">
        <v>6.43</v>
      </c>
      <c r="P56" s="47">
        <v>75.38</v>
      </c>
      <c r="Q56" s="23">
        <v>484.69339999999994</v>
      </c>
      <c r="R56" s="46" t="s">
        <v>33</v>
      </c>
      <c r="S56" s="146" t="s">
        <v>4013</v>
      </c>
      <c r="AB56" s="23" t="s">
        <v>33</v>
      </c>
    </row>
    <row r="57" spans="2:28" ht="17">
      <c r="B57" s="45">
        <v>9</v>
      </c>
      <c r="C57" s="45">
        <v>48</v>
      </c>
      <c r="D57" s="7" t="s">
        <v>23</v>
      </c>
      <c r="E57" s="46" t="s">
        <v>1625</v>
      </c>
      <c r="F57" s="46" t="s">
        <v>24</v>
      </c>
      <c r="G57" s="46" t="s">
        <v>24</v>
      </c>
      <c r="H57" s="46" t="s">
        <v>35</v>
      </c>
      <c r="I57" s="47" t="s">
        <v>242</v>
      </c>
      <c r="J57" s="47" t="s">
        <v>854</v>
      </c>
      <c r="K57" s="47">
        <v>0</v>
      </c>
      <c r="L57" s="23">
        <v>0</v>
      </c>
      <c r="M57" s="56" t="s">
        <v>3594</v>
      </c>
      <c r="N57" s="47" t="s">
        <v>23</v>
      </c>
      <c r="O57" s="23" t="s">
        <v>23</v>
      </c>
      <c r="P57" s="47" t="s">
        <v>23</v>
      </c>
      <c r="Q57" s="23">
        <v>775.66019999999992</v>
      </c>
      <c r="R57" s="46">
        <v>0</v>
      </c>
      <c r="S57" s="146">
        <v>0</v>
      </c>
      <c r="AB57" s="23">
        <v>0</v>
      </c>
    </row>
    <row r="58" spans="2:28" ht="170">
      <c r="B58" s="45" t="s">
        <v>7</v>
      </c>
      <c r="C58" s="45">
        <v>49</v>
      </c>
      <c r="D58" s="7">
        <v>15</v>
      </c>
      <c r="J58" s="47" t="s">
        <v>854</v>
      </c>
      <c r="K58" s="47" t="s">
        <v>4406</v>
      </c>
      <c r="L58" s="23" t="s">
        <v>3570</v>
      </c>
      <c r="M58" s="56" t="s">
        <v>5190</v>
      </c>
      <c r="N58" s="47" t="s">
        <v>74</v>
      </c>
      <c r="O58" s="23">
        <v>10.29</v>
      </c>
      <c r="P58" s="47">
        <v>75.38</v>
      </c>
      <c r="Q58" s="23">
        <v>775.66019999999992</v>
      </c>
      <c r="R58" s="46" t="s">
        <v>33</v>
      </c>
      <c r="S58" s="146" t="s">
        <v>4013</v>
      </c>
      <c r="AB58" s="23" t="s">
        <v>33</v>
      </c>
    </row>
    <row r="59" spans="2:28" ht="17">
      <c r="B59" s="45">
        <v>9</v>
      </c>
      <c r="C59" s="45">
        <v>50</v>
      </c>
      <c r="D59" s="7" t="s">
        <v>23</v>
      </c>
      <c r="E59" s="46" t="s">
        <v>1625</v>
      </c>
      <c r="F59" s="46" t="s">
        <v>24</v>
      </c>
      <c r="G59" s="46" t="s">
        <v>24</v>
      </c>
      <c r="H59" s="46" t="s">
        <v>35</v>
      </c>
      <c r="I59" s="47" t="s">
        <v>242</v>
      </c>
      <c r="J59" s="47" t="s">
        <v>931</v>
      </c>
      <c r="K59" s="47">
        <v>0</v>
      </c>
      <c r="L59" s="23">
        <v>0</v>
      </c>
      <c r="M59" s="56" t="s">
        <v>3595</v>
      </c>
      <c r="N59" s="47" t="s">
        <v>23</v>
      </c>
      <c r="O59" s="23" t="s">
        <v>23</v>
      </c>
      <c r="P59" s="47" t="s">
        <v>23</v>
      </c>
      <c r="Q59" s="23">
        <v>407.80579999999998</v>
      </c>
      <c r="R59" s="46">
        <v>0</v>
      </c>
      <c r="S59" s="146">
        <v>0</v>
      </c>
      <c r="AB59" s="23">
        <v>0</v>
      </c>
    </row>
    <row r="60" spans="2:28" ht="170">
      <c r="B60" s="45" t="s">
        <v>7</v>
      </c>
      <c r="C60" s="45">
        <v>51</v>
      </c>
      <c r="D60" s="7">
        <v>16</v>
      </c>
      <c r="J60" s="47" t="s">
        <v>931</v>
      </c>
      <c r="K60" s="47" t="s">
        <v>4406</v>
      </c>
      <c r="L60" s="23" t="s">
        <v>3570</v>
      </c>
      <c r="M60" s="56" t="s">
        <v>5190</v>
      </c>
      <c r="N60" s="47" t="s">
        <v>74</v>
      </c>
      <c r="O60" s="23">
        <v>5.41</v>
      </c>
      <c r="P60" s="47">
        <v>75.38</v>
      </c>
      <c r="Q60" s="23">
        <v>407.80579999999998</v>
      </c>
      <c r="R60" s="46" t="s">
        <v>33</v>
      </c>
      <c r="S60" s="146" t="s">
        <v>4013</v>
      </c>
      <c r="AB60" s="23" t="s">
        <v>33</v>
      </c>
    </row>
    <row r="61" spans="2:28" ht="17">
      <c r="B61" s="45">
        <v>9</v>
      </c>
      <c r="C61" s="45">
        <v>52</v>
      </c>
      <c r="D61" s="7" t="s">
        <v>23</v>
      </c>
      <c r="E61" s="46" t="s">
        <v>1625</v>
      </c>
      <c r="F61" s="46" t="s">
        <v>24</v>
      </c>
      <c r="G61" s="46" t="s">
        <v>24</v>
      </c>
      <c r="H61" s="46" t="s">
        <v>35</v>
      </c>
      <c r="I61" s="47" t="s">
        <v>242</v>
      </c>
      <c r="J61" s="47" t="s">
        <v>925</v>
      </c>
      <c r="K61" s="47">
        <v>0</v>
      </c>
      <c r="L61" s="23">
        <v>0</v>
      </c>
      <c r="M61" s="56" t="s">
        <v>3591</v>
      </c>
      <c r="N61" s="47" t="s">
        <v>23</v>
      </c>
      <c r="O61" s="23" t="s">
        <v>23</v>
      </c>
      <c r="P61" s="47" t="s">
        <v>23</v>
      </c>
      <c r="Q61" s="23">
        <v>388.20699999999999</v>
      </c>
      <c r="R61" s="46">
        <v>0</v>
      </c>
      <c r="S61" s="146">
        <v>0</v>
      </c>
      <c r="AB61" s="23">
        <v>0</v>
      </c>
    </row>
    <row r="62" spans="2:28" ht="170">
      <c r="B62" s="45" t="s">
        <v>7</v>
      </c>
      <c r="C62" s="45">
        <v>53</v>
      </c>
      <c r="D62" s="7">
        <v>17</v>
      </c>
      <c r="J62" s="47" t="s">
        <v>925</v>
      </c>
      <c r="K62" s="47" t="s">
        <v>4406</v>
      </c>
      <c r="L62" s="23" t="s">
        <v>3570</v>
      </c>
      <c r="M62" s="56" t="s">
        <v>5190</v>
      </c>
      <c r="N62" s="47" t="s">
        <v>74</v>
      </c>
      <c r="O62" s="23">
        <v>5.15</v>
      </c>
      <c r="P62" s="47">
        <v>75.38</v>
      </c>
      <c r="Q62" s="23">
        <v>388.20699999999999</v>
      </c>
      <c r="R62" s="46" t="s">
        <v>33</v>
      </c>
      <c r="S62" s="146" t="s">
        <v>4013</v>
      </c>
      <c r="AB62" s="23" t="s">
        <v>33</v>
      </c>
    </row>
    <row r="63" spans="2:28" ht="17">
      <c r="B63" s="45">
        <v>9</v>
      </c>
      <c r="C63" s="45">
        <v>54</v>
      </c>
      <c r="D63" s="7" t="s">
        <v>23</v>
      </c>
      <c r="E63" s="46" t="s">
        <v>1625</v>
      </c>
      <c r="F63" s="46" t="s">
        <v>24</v>
      </c>
      <c r="G63" s="46" t="s">
        <v>24</v>
      </c>
      <c r="H63" s="46" t="s">
        <v>35</v>
      </c>
      <c r="I63" s="47" t="s">
        <v>242</v>
      </c>
      <c r="J63" s="47" t="s">
        <v>914</v>
      </c>
      <c r="K63" s="47">
        <v>0</v>
      </c>
      <c r="L63" s="23">
        <v>0</v>
      </c>
      <c r="M63" s="56" t="s">
        <v>3594</v>
      </c>
      <c r="N63" s="47" t="s">
        <v>23</v>
      </c>
      <c r="O63" s="23" t="s">
        <v>23</v>
      </c>
      <c r="P63" s="47" t="s">
        <v>23</v>
      </c>
      <c r="Q63" s="23">
        <v>388.20699999999999</v>
      </c>
      <c r="R63" s="46">
        <v>0</v>
      </c>
      <c r="S63" s="146">
        <v>0</v>
      </c>
      <c r="AB63" s="23">
        <v>0</v>
      </c>
    </row>
    <row r="64" spans="2:28" ht="170">
      <c r="B64" s="45" t="s">
        <v>7</v>
      </c>
      <c r="C64" s="45">
        <v>55</v>
      </c>
      <c r="D64" s="7">
        <v>18</v>
      </c>
      <c r="J64" s="47" t="s">
        <v>914</v>
      </c>
      <c r="K64" s="47" t="s">
        <v>4406</v>
      </c>
      <c r="L64" s="23" t="s">
        <v>3570</v>
      </c>
      <c r="M64" s="56" t="s">
        <v>5190</v>
      </c>
      <c r="N64" s="47" t="s">
        <v>74</v>
      </c>
      <c r="O64" s="23">
        <v>5.15</v>
      </c>
      <c r="P64" s="47">
        <v>75.38</v>
      </c>
      <c r="Q64" s="23">
        <v>388.20699999999999</v>
      </c>
      <c r="R64" s="46" t="s">
        <v>33</v>
      </c>
      <c r="S64" s="146" t="s">
        <v>4013</v>
      </c>
      <c r="AB64" s="23" t="s">
        <v>33</v>
      </c>
    </row>
    <row r="65" spans="2:28" ht="17">
      <c r="B65" s="45">
        <v>9</v>
      </c>
      <c r="C65" s="45">
        <v>56</v>
      </c>
      <c r="D65" s="7" t="s">
        <v>23</v>
      </c>
      <c r="E65" s="46" t="s">
        <v>1625</v>
      </c>
      <c r="F65" s="46" t="s">
        <v>24</v>
      </c>
      <c r="G65" s="46" t="s">
        <v>24</v>
      </c>
      <c r="H65" s="46" t="s">
        <v>35</v>
      </c>
      <c r="I65" s="47" t="s">
        <v>242</v>
      </c>
      <c r="J65" s="47" t="s">
        <v>907</v>
      </c>
      <c r="K65" s="47">
        <v>0</v>
      </c>
      <c r="L65" s="23">
        <v>0</v>
      </c>
      <c r="M65" s="56" t="s">
        <v>3594</v>
      </c>
      <c r="N65" s="47" t="s">
        <v>23</v>
      </c>
      <c r="O65" s="23" t="s">
        <v>23</v>
      </c>
      <c r="P65" s="47" t="s">
        <v>23</v>
      </c>
      <c r="Q65" s="23">
        <v>388.20699999999999</v>
      </c>
      <c r="R65" s="46">
        <v>0</v>
      </c>
      <c r="S65" s="146">
        <v>0</v>
      </c>
      <c r="AB65" s="23">
        <v>0</v>
      </c>
    </row>
    <row r="66" spans="2:28" ht="170">
      <c r="B66" s="45" t="s">
        <v>7</v>
      </c>
      <c r="C66" s="45">
        <v>57</v>
      </c>
      <c r="D66" s="7">
        <v>19</v>
      </c>
      <c r="J66" s="47" t="s">
        <v>907</v>
      </c>
      <c r="K66" s="47" t="s">
        <v>4406</v>
      </c>
      <c r="L66" s="23" t="s">
        <v>3570</v>
      </c>
      <c r="M66" s="56" t="s">
        <v>5190</v>
      </c>
      <c r="N66" s="47" t="s">
        <v>74</v>
      </c>
      <c r="O66" s="23">
        <v>5.15</v>
      </c>
      <c r="P66" s="47">
        <v>75.38</v>
      </c>
      <c r="Q66" s="23">
        <v>388.20699999999999</v>
      </c>
      <c r="R66" s="46" t="s">
        <v>33</v>
      </c>
      <c r="S66" s="146" t="s">
        <v>4013</v>
      </c>
      <c r="AB66" s="23" t="s">
        <v>33</v>
      </c>
    </row>
    <row r="67" spans="2:28" ht="17">
      <c r="B67" s="45">
        <v>9</v>
      </c>
      <c r="C67" s="45">
        <v>58</v>
      </c>
      <c r="D67" s="7" t="s">
        <v>23</v>
      </c>
      <c r="E67" s="46" t="s">
        <v>1625</v>
      </c>
      <c r="F67" s="46" t="s">
        <v>24</v>
      </c>
      <c r="G67" s="46" t="s">
        <v>24</v>
      </c>
      <c r="H67" s="46" t="s">
        <v>35</v>
      </c>
      <c r="I67" s="47" t="s">
        <v>242</v>
      </c>
      <c r="J67" s="47" t="s">
        <v>908</v>
      </c>
      <c r="K67" s="47">
        <v>0</v>
      </c>
      <c r="L67" s="23">
        <v>0</v>
      </c>
      <c r="M67" s="56" t="s">
        <v>3593</v>
      </c>
      <c r="N67" s="47" t="s">
        <v>23</v>
      </c>
      <c r="O67" s="23" t="s">
        <v>23</v>
      </c>
      <c r="P67" s="47" t="s">
        <v>23</v>
      </c>
      <c r="Q67" s="23">
        <v>613.59320000000002</v>
      </c>
      <c r="R67" s="46">
        <v>0</v>
      </c>
      <c r="S67" s="146">
        <v>0</v>
      </c>
      <c r="AB67" s="23">
        <v>0</v>
      </c>
    </row>
    <row r="68" spans="2:28" ht="170">
      <c r="B68" s="45" t="s">
        <v>7</v>
      </c>
      <c r="C68" s="45">
        <v>59</v>
      </c>
      <c r="D68" s="7">
        <v>20</v>
      </c>
      <c r="J68" s="47" t="s">
        <v>908</v>
      </c>
      <c r="K68" s="47" t="s">
        <v>4406</v>
      </c>
      <c r="L68" s="23" t="s">
        <v>3570</v>
      </c>
      <c r="M68" s="56" t="s">
        <v>5190</v>
      </c>
      <c r="N68" s="47" t="s">
        <v>74</v>
      </c>
      <c r="O68" s="23">
        <v>8.14</v>
      </c>
      <c r="P68" s="47">
        <v>75.38</v>
      </c>
      <c r="Q68" s="23">
        <v>613.59320000000002</v>
      </c>
      <c r="R68" s="46" t="s">
        <v>33</v>
      </c>
      <c r="S68" s="146" t="s">
        <v>4013</v>
      </c>
      <c r="AB68" s="23" t="s">
        <v>33</v>
      </c>
    </row>
    <row r="69" spans="2:28" ht="17">
      <c r="B69" s="45">
        <v>9</v>
      </c>
      <c r="C69" s="45">
        <v>60</v>
      </c>
      <c r="D69" s="7" t="s">
        <v>23</v>
      </c>
      <c r="E69" s="46" t="s">
        <v>1625</v>
      </c>
      <c r="F69" s="46" t="s">
        <v>24</v>
      </c>
      <c r="G69" s="46" t="s">
        <v>24</v>
      </c>
      <c r="H69" s="46" t="s">
        <v>35</v>
      </c>
      <c r="I69" s="47" t="s">
        <v>242</v>
      </c>
      <c r="J69" s="47" t="s">
        <v>864</v>
      </c>
      <c r="K69" s="47">
        <v>0</v>
      </c>
      <c r="L69" s="23">
        <v>0</v>
      </c>
      <c r="M69" s="56" t="s">
        <v>3592</v>
      </c>
      <c r="N69" s="47" t="s">
        <v>23</v>
      </c>
      <c r="O69" s="23" t="s">
        <v>23</v>
      </c>
      <c r="P69" s="47" t="s">
        <v>23</v>
      </c>
      <c r="Q69" s="23">
        <v>1163.1134</v>
      </c>
      <c r="R69" s="46">
        <v>0</v>
      </c>
      <c r="S69" s="146">
        <v>0</v>
      </c>
      <c r="AB69" s="23">
        <v>0</v>
      </c>
    </row>
    <row r="70" spans="2:28" ht="170">
      <c r="B70" s="45" t="s">
        <v>7</v>
      </c>
      <c r="C70" s="45">
        <v>61</v>
      </c>
      <c r="D70" s="7">
        <v>21</v>
      </c>
      <c r="J70" s="47" t="s">
        <v>864</v>
      </c>
      <c r="K70" s="47" t="s">
        <v>4406</v>
      </c>
      <c r="L70" s="23" t="s">
        <v>3570</v>
      </c>
      <c r="M70" s="56" t="s">
        <v>5190</v>
      </c>
      <c r="N70" s="47" t="s">
        <v>74</v>
      </c>
      <c r="O70" s="23">
        <v>15.43</v>
      </c>
      <c r="P70" s="47">
        <v>75.38</v>
      </c>
      <c r="Q70" s="23">
        <v>1163.1134</v>
      </c>
      <c r="R70" s="46" t="s">
        <v>33</v>
      </c>
      <c r="S70" s="146" t="s">
        <v>4013</v>
      </c>
      <c r="AB70" s="23" t="s">
        <v>33</v>
      </c>
    </row>
    <row r="71" spans="2:28" ht="17">
      <c r="B71" s="45">
        <v>9</v>
      </c>
      <c r="C71" s="45">
        <v>62</v>
      </c>
      <c r="D71" s="7" t="s">
        <v>23</v>
      </c>
      <c r="E71" s="46" t="s">
        <v>1625</v>
      </c>
      <c r="F71" s="46" t="s">
        <v>24</v>
      </c>
      <c r="G71" s="46" t="s">
        <v>24</v>
      </c>
      <c r="H71" s="46" t="s">
        <v>35</v>
      </c>
      <c r="I71" s="47" t="s">
        <v>242</v>
      </c>
      <c r="J71" s="47" t="s">
        <v>878</v>
      </c>
      <c r="K71" s="47">
        <v>0</v>
      </c>
      <c r="L71" s="23">
        <v>0</v>
      </c>
      <c r="M71" s="56" t="s">
        <v>3591</v>
      </c>
      <c r="N71" s="47" t="s">
        <v>23</v>
      </c>
      <c r="O71" s="23" t="s">
        <v>23</v>
      </c>
      <c r="P71" s="47" t="s">
        <v>23</v>
      </c>
      <c r="Q71" s="23">
        <v>388.20699999999999</v>
      </c>
      <c r="R71" s="46">
        <v>0</v>
      </c>
      <c r="S71" s="146">
        <v>0</v>
      </c>
      <c r="AB71" s="23">
        <v>0</v>
      </c>
    </row>
    <row r="72" spans="2:28" ht="170">
      <c r="B72" s="45" t="s">
        <v>7</v>
      </c>
      <c r="C72" s="45">
        <v>63</v>
      </c>
      <c r="D72" s="7">
        <v>22</v>
      </c>
      <c r="J72" s="47" t="s">
        <v>878</v>
      </c>
      <c r="K72" s="47" t="s">
        <v>4406</v>
      </c>
      <c r="L72" s="23" t="s">
        <v>3570</v>
      </c>
      <c r="M72" s="56" t="s">
        <v>5190</v>
      </c>
      <c r="N72" s="47" t="s">
        <v>74</v>
      </c>
      <c r="O72" s="23">
        <v>5.15</v>
      </c>
      <c r="P72" s="47">
        <v>75.38</v>
      </c>
      <c r="Q72" s="23">
        <v>388.20699999999999</v>
      </c>
      <c r="R72" s="46" t="s">
        <v>33</v>
      </c>
      <c r="S72" s="146" t="s">
        <v>4013</v>
      </c>
      <c r="AB72" s="23" t="s">
        <v>33</v>
      </c>
    </row>
    <row r="73" spans="2:28" ht="17">
      <c r="B73" s="45">
        <v>9</v>
      </c>
      <c r="C73" s="45">
        <v>64</v>
      </c>
      <c r="D73" s="7" t="s">
        <v>23</v>
      </c>
      <c r="E73" s="46" t="s">
        <v>1625</v>
      </c>
      <c r="F73" s="46" t="s">
        <v>24</v>
      </c>
      <c r="G73" s="46" t="s">
        <v>24</v>
      </c>
      <c r="H73" s="46" t="s">
        <v>35</v>
      </c>
      <c r="I73" s="47" t="s">
        <v>242</v>
      </c>
      <c r="J73" s="47" t="s">
        <v>895</v>
      </c>
      <c r="K73" s="47">
        <v>0</v>
      </c>
      <c r="L73" s="23">
        <v>0</v>
      </c>
      <c r="M73" s="56" t="s">
        <v>3594</v>
      </c>
      <c r="N73" s="47" t="s">
        <v>23</v>
      </c>
      <c r="O73" s="23" t="s">
        <v>23</v>
      </c>
      <c r="P73" s="47" t="s">
        <v>23</v>
      </c>
      <c r="Q73" s="23">
        <v>388.20699999999999</v>
      </c>
      <c r="R73" s="46">
        <v>0</v>
      </c>
      <c r="S73" s="146">
        <v>0</v>
      </c>
      <c r="AB73" s="23">
        <v>0</v>
      </c>
    </row>
    <row r="74" spans="2:28" ht="170">
      <c r="B74" s="45" t="s">
        <v>7</v>
      </c>
      <c r="C74" s="45">
        <v>65</v>
      </c>
      <c r="D74" s="7">
        <v>23</v>
      </c>
      <c r="J74" s="47" t="s">
        <v>895</v>
      </c>
      <c r="K74" s="47" t="s">
        <v>4406</v>
      </c>
      <c r="L74" s="23" t="s">
        <v>3570</v>
      </c>
      <c r="M74" s="56" t="s">
        <v>5190</v>
      </c>
      <c r="N74" s="47" t="s">
        <v>74</v>
      </c>
      <c r="O74" s="23">
        <v>5.15</v>
      </c>
      <c r="P74" s="47">
        <v>75.38</v>
      </c>
      <c r="Q74" s="23">
        <v>388.20699999999999</v>
      </c>
      <c r="R74" s="46" t="s">
        <v>33</v>
      </c>
      <c r="S74" s="146" t="s">
        <v>4013</v>
      </c>
      <c r="AB74" s="23" t="s">
        <v>33</v>
      </c>
    </row>
    <row r="75" spans="2:28" ht="17">
      <c r="B75" s="45">
        <v>9</v>
      </c>
      <c r="C75" s="45">
        <v>66</v>
      </c>
      <c r="D75" s="7" t="s">
        <v>23</v>
      </c>
      <c r="E75" s="46" t="s">
        <v>1625</v>
      </c>
      <c r="F75" s="46" t="s">
        <v>24</v>
      </c>
      <c r="G75" s="46" t="s">
        <v>24</v>
      </c>
      <c r="H75" s="46" t="s">
        <v>35</v>
      </c>
      <c r="I75" s="47" t="s">
        <v>242</v>
      </c>
      <c r="J75" s="47" t="s">
        <v>906</v>
      </c>
      <c r="K75" s="47">
        <v>0</v>
      </c>
      <c r="L75" s="23">
        <v>0</v>
      </c>
      <c r="M75" s="56" t="s">
        <v>3594</v>
      </c>
      <c r="N75" s="47" t="s">
        <v>23</v>
      </c>
      <c r="O75" s="23" t="s">
        <v>23</v>
      </c>
      <c r="P75" s="47" t="s">
        <v>23</v>
      </c>
      <c r="Q75" s="23">
        <v>388.20699999999999</v>
      </c>
      <c r="R75" s="46">
        <v>0</v>
      </c>
      <c r="S75" s="146">
        <v>0</v>
      </c>
      <c r="AB75" s="23">
        <v>0</v>
      </c>
    </row>
    <row r="76" spans="2:28" ht="170">
      <c r="B76" s="45" t="s">
        <v>7</v>
      </c>
      <c r="C76" s="45">
        <v>67</v>
      </c>
      <c r="D76" s="7">
        <v>24</v>
      </c>
      <c r="J76" s="47" t="s">
        <v>906</v>
      </c>
      <c r="K76" s="47" t="s">
        <v>4406</v>
      </c>
      <c r="L76" s="23" t="s">
        <v>3570</v>
      </c>
      <c r="M76" s="56" t="s">
        <v>5190</v>
      </c>
      <c r="N76" s="47" t="s">
        <v>74</v>
      </c>
      <c r="O76" s="23">
        <v>5.15</v>
      </c>
      <c r="P76" s="47">
        <v>75.38</v>
      </c>
      <c r="Q76" s="23">
        <v>388.20699999999999</v>
      </c>
      <c r="R76" s="46" t="s">
        <v>33</v>
      </c>
      <c r="S76" s="146" t="s">
        <v>4013</v>
      </c>
      <c r="AB76" s="23" t="s">
        <v>33</v>
      </c>
    </row>
    <row r="77" spans="2:28" ht="17">
      <c r="B77" s="45">
        <v>9</v>
      </c>
      <c r="C77" s="45">
        <v>68</v>
      </c>
      <c r="D77" s="7" t="s">
        <v>23</v>
      </c>
      <c r="E77" s="46" t="s">
        <v>1625</v>
      </c>
      <c r="F77" s="46" t="s">
        <v>24</v>
      </c>
      <c r="G77" s="46" t="s">
        <v>24</v>
      </c>
      <c r="H77" s="46" t="s">
        <v>35</v>
      </c>
      <c r="I77" s="47" t="s">
        <v>242</v>
      </c>
      <c r="J77" s="47" t="s">
        <v>920</v>
      </c>
      <c r="K77" s="47">
        <v>0</v>
      </c>
      <c r="L77" s="23">
        <v>0</v>
      </c>
      <c r="M77" s="56" t="s">
        <v>3592</v>
      </c>
      <c r="N77" s="47" t="s">
        <v>23</v>
      </c>
      <c r="O77" s="23" t="s">
        <v>23</v>
      </c>
      <c r="P77" s="47" t="s">
        <v>23</v>
      </c>
      <c r="Q77" s="23">
        <v>482.43200000000002</v>
      </c>
      <c r="R77" s="46">
        <v>0</v>
      </c>
      <c r="S77" s="146">
        <v>0</v>
      </c>
      <c r="AB77" s="23">
        <v>0</v>
      </c>
    </row>
    <row r="78" spans="2:28" ht="170">
      <c r="B78" s="45" t="s">
        <v>7</v>
      </c>
      <c r="C78" s="45">
        <v>69</v>
      </c>
      <c r="D78" s="7">
        <v>25</v>
      </c>
      <c r="J78" s="47" t="s">
        <v>920</v>
      </c>
      <c r="K78" s="47" t="s">
        <v>4406</v>
      </c>
      <c r="L78" s="23" t="s">
        <v>3570</v>
      </c>
      <c r="M78" s="56" t="s">
        <v>5190</v>
      </c>
      <c r="N78" s="47" t="s">
        <v>74</v>
      </c>
      <c r="O78" s="23">
        <v>6.4</v>
      </c>
      <c r="P78" s="47">
        <v>75.38</v>
      </c>
      <c r="Q78" s="23">
        <v>482.43200000000002</v>
      </c>
      <c r="R78" s="46" t="s">
        <v>33</v>
      </c>
      <c r="S78" s="146" t="s">
        <v>4013</v>
      </c>
      <c r="AB78" s="23" t="s">
        <v>33</v>
      </c>
    </row>
    <row r="79" spans="2:28" ht="17">
      <c r="B79" s="45">
        <v>8</v>
      </c>
      <c r="C79" s="45">
        <v>70</v>
      </c>
      <c r="D79" s="7" t="s">
        <v>23</v>
      </c>
      <c r="E79" s="46" t="s">
        <v>1625</v>
      </c>
      <c r="F79" s="46" t="s">
        <v>24</v>
      </c>
      <c r="G79" s="46" t="s">
        <v>24</v>
      </c>
      <c r="H79" s="46" t="s">
        <v>35</v>
      </c>
      <c r="I79" s="47" t="s">
        <v>883</v>
      </c>
      <c r="J79" s="47">
        <v>0</v>
      </c>
      <c r="K79" s="47">
        <v>0</v>
      </c>
      <c r="L79" s="23">
        <v>0</v>
      </c>
      <c r="M79" s="56" t="s">
        <v>3596</v>
      </c>
      <c r="N79" s="47" t="s">
        <v>23</v>
      </c>
      <c r="O79" s="23" t="s">
        <v>23</v>
      </c>
      <c r="P79" s="47" t="s">
        <v>23</v>
      </c>
      <c r="Q79" s="23">
        <v>1957.6730000000002</v>
      </c>
      <c r="R79" s="46">
        <v>0</v>
      </c>
      <c r="S79" s="146">
        <v>0</v>
      </c>
      <c r="U79" s="23">
        <v>1957.6730000000002</v>
      </c>
      <c r="AB79" s="23">
        <v>0</v>
      </c>
    </row>
    <row r="80" spans="2:28" ht="17">
      <c r="B80" s="45">
        <v>9</v>
      </c>
      <c r="C80" s="45">
        <v>71</v>
      </c>
      <c r="D80" s="7" t="s">
        <v>23</v>
      </c>
      <c r="E80" s="46" t="s">
        <v>1625</v>
      </c>
      <c r="F80" s="46" t="s">
        <v>24</v>
      </c>
      <c r="G80" s="46" t="s">
        <v>24</v>
      </c>
      <c r="H80" s="46" t="s">
        <v>35</v>
      </c>
      <c r="I80" s="47" t="s">
        <v>242</v>
      </c>
      <c r="J80" s="47" t="s">
        <v>864</v>
      </c>
      <c r="K80" s="47">
        <v>0</v>
      </c>
      <c r="L80" s="23">
        <v>0</v>
      </c>
      <c r="M80" s="56" t="s">
        <v>3592</v>
      </c>
      <c r="N80" s="47" t="s">
        <v>23</v>
      </c>
      <c r="O80" s="23" t="s">
        <v>23</v>
      </c>
      <c r="P80" s="47" t="s">
        <v>23</v>
      </c>
      <c r="Q80" s="23">
        <v>1957.6730000000002</v>
      </c>
      <c r="R80" s="46">
        <v>0</v>
      </c>
      <c r="S80" s="146">
        <v>0</v>
      </c>
      <c r="AB80" s="23">
        <v>0</v>
      </c>
    </row>
    <row r="81" spans="2:28" ht="170">
      <c r="B81" s="45" t="s">
        <v>7</v>
      </c>
      <c r="C81" s="45">
        <v>72</v>
      </c>
      <c r="D81" s="7">
        <v>26</v>
      </c>
      <c r="J81" s="47" t="s">
        <v>864</v>
      </c>
      <c r="K81" s="47" t="s">
        <v>4406</v>
      </c>
      <c r="L81" s="23" t="s">
        <v>3554</v>
      </c>
      <c r="M81" s="56" t="s">
        <v>3555</v>
      </c>
      <c r="N81" s="47" t="s">
        <v>74</v>
      </c>
      <c r="O81" s="23">
        <v>23.95</v>
      </c>
      <c r="P81" s="47">
        <v>81.740000000000009</v>
      </c>
      <c r="Q81" s="23">
        <v>1957.6730000000002</v>
      </c>
      <c r="R81" s="46" t="s">
        <v>33</v>
      </c>
      <c r="S81" s="146" t="s">
        <v>4014</v>
      </c>
      <c r="U81" s="23" t="e">
        <v>#VALUE!</v>
      </c>
      <c r="AB81" s="23" t="s">
        <v>33</v>
      </c>
    </row>
    <row r="82" spans="2:28" ht="17">
      <c r="B82" s="45">
        <v>8</v>
      </c>
      <c r="C82" s="45">
        <v>73</v>
      </c>
      <c r="D82" s="7" t="s">
        <v>23</v>
      </c>
      <c r="E82" s="46" t="s">
        <v>1625</v>
      </c>
      <c r="F82" s="46" t="s">
        <v>24</v>
      </c>
      <c r="G82" s="46" t="s">
        <v>24</v>
      </c>
      <c r="H82" s="46" t="s">
        <v>35</v>
      </c>
      <c r="I82" s="47" t="s">
        <v>860</v>
      </c>
      <c r="J82" s="47">
        <v>0</v>
      </c>
      <c r="K82" s="47">
        <v>0</v>
      </c>
      <c r="L82" s="23">
        <v>0</v>
      </c>
      <c r="M82" s="56" t="s">
        <v>3597</v>
      </c>
      <c r="N82" s="47" t="s">
        <v>23</v>
      </c>
      <c r="O82" s="23" t="s">
        <v>23</v>
      </c>
      <c r="P82" s="47" t="s">
        <v>23</v>
      </c>
      <c r="Q82" s="23">
        <v>42365.452499999999</v>
      </c>
      <c r="R82" s="46">
        <v>0</v>
      </c>
      <c r="S82" s="146">
        <v>0</v>
      </c>
      <c r="AB82" s="23">
        <v>0</v>
      </c>
    </row>
    <row r="83" spans="2:28" ht="17">
      <c r="B83" s="45">
        <v>9</v>
      </c>
      <c r="C83" s="45">
        <v>74</v>
      </c>
      <c r="D83" s="7" t="s">
        <v>23</v>
      </c>
      <c r="E83" s="46" t="s">
        <v>1625</v>
      </c>
      <c r="F83" s="46" t="s">
        <v>24</v>
      </c>
      <c r="G83" s="46" t="s">
        <v>24</v>
      </c>
      <c r="H83" s="46" t="s">
        <v>35</v>
      </c>
      <c r="I83" s="47" t="s">
        <v>242</v>
      </c>
      <c r="J83" s="47" t="s">
        <v>31</v>
      </c>
      <c r="K83" s="47">
        <v>0</v>
      </c>
      <c r="L83" s="23">
        <v>0</v>
      </c>
      <c r="M83" s="56" t="s">
        <v>3578</v>
      </c>
      <c r="N83" s="47" t="s">
        <v>23</v>
      </c>
      <c r="O83" s="23" t="s">
        <v>23</v>
      </c>
      <c r="P83" s="47" t="s">
        <v>23</v>
      </c>
      <c r="Q83" s="23">
        <v>28331.194500000001</v>
      </c>
      <c r="R83" s="46">
        <v>0</v>
      </c>
      <c r="S83" s="146">
        <v>0</v>
      </c>
      <c r="AB83" s="23">
        <v>0</v>
      </c>
    </row>
    <row r="84" spans="2:28" ht="187">
      <c r="B84" s="45" t="s">
        <v>7</v>
      </c>
      <c r="C84" s="45">
        <v>75</v>
      </c>
      <c r="D84" s="7">
        <v>27</v>
      </c>
      <c r="J84" s="47" t="s">
        <v>31</v>
      </c>
      <c r="K84" s="47" t="s">
        <v>4406</v>
      </c>
      <c r="L84" s="23" t="s">
        <v>3572</v>
      </c>
      <c r="M84" s="56" t="s">
        <v>983</v>
      </c>
      <c r="N84" s="47" t="s">
        <v>74</v>
      </c>
      <c r="O84" s="23">
        <v>290.13</v>
      </c>
      <c r="P84" s="47">
        <v>97.65</v>
      </c>
      <c r="Q84" s="23">
        <v>28331.194500000001</v>
      </c>
      <c r="R84" s="46" t="s">
        <v>33</v>
      </c>
      <c r="S84" s="146" t="s">
        <v>4015</v>
      </c>
      <c r="AB84" s="23" t="s">
        <v>33</v>
      </c>
    </row>
    <row r="85" spans="2:28" ht="17">
      <c r="B85" s="45">
        <v>9</v>
      </c>
      <c r="C85" s="45">
        <v>76</v>
      </c>
      <c r="D85" s="7" t="s">
        <v>23</v>
      </c>
      <c r="E85" s="46" t="s">
        <v>1625</v>
      </c>
      <c r="F85" s="46" t="s">
        <v>24</v>
      </c>
      <c r="G85" s="46" t="s">
        <v>24</v>
      </c>
      <c r="H85" s="46" t="s">
        <v>35</v>
      </c>
      <c r="I85" s="47" t="s">
        <v>242</v>
      </c>
      <c r="J85" s="47" t="s">
        <v>921</v>
      </c>
      <c r="K85" s="47">
        <v>0</v>
      </c>
      <c r="L85" s="23">
        <v>0</v>
      </c>
      <c r="M85" s="56" t="s">
        <v>3591</v>
      </c>
      <c r="N85" s="47" t="s">
        <v>23</v>
      </c>
      <c r="O85" s="23" t="s">
        <v>23</v>
      </c>
      <c r="P85" s="47" t="s">
        <v>23</v>
      </c>
      <c r="Q85" s="23">
        <v>1370.0295000000001</v>
      </c>
      <c r="R85" s="46">
        <v>0</v>
      </c>
      <c r="S85" s="146">
        <v>0</v>
      </c>
      <c r="AB85" s="23">
        <v>0</v>
      </c>
    </row>
    <row r="86" spans="2:28" ht="187">
      <c r="B86" s="45" t="s">
        <v>7</v>
      </c>
      <c r="C86" s="45">
        <v>77</v>
      </c>
      <c r="D86" s="7">
        <v>28</v>
      </c>
      <c r="J86" s="47" t="s">
        <v>921</v>
      </c>
      <c r="K86" s="47" t="s">
        <v>4406</v>
      </c>
      <c r="L86" s="23" t="s">
        <v>3572</v>
      </c>
      <c r="M86" s="56" t="s">
        <v>983</v>
      </c>
      <c r="N86" s="47" t="s">
        <v>74</v>
      </c>
      <c r="O86" s="23">
        <v>14.03</v>
      </c>
      <c r="P86" s="47">
        <v>97.65</v>
      </c>
      <c r="Q86" s="23">
        <v>1370.0295000000001</v>
      </c>
      <c r="R86" s="46" t="s">
        <v>33</v>
      </c>
      <c r="S86" s="146" t="s">
        <v>4015</v>
      </c>
      <c r="AB86" s="23" t="s">
        <v>33</v>
      </c>
    </row>
    <row r="87" spans="2:28" ht="17">
      <c r="B87" s="45">
        <v>9</v>
      </c>
      <c r="C87" s="45">
        <v>78</v>
      </c>
      <c r="D87" s="7" t="s">
        <v>23</v>
      </c>
      <c r="E87" s="46" t="s">
        <v>1625</v>
      </c>
      <c r="F87" s="46" t="s">
        <v>24</v>
      </c>
      <c r="G87" s="46" t="s">
        <v>24</v>
      </c>
      <c r="H87" s="46" t="s">
        <v>35</v>
      </c>
      <c r="I87" s="47" t="s">
        <v>242</v>
      </c>
      <c r="J87" s="47" t="s">
        <v>867</v>
      </c>
      <c r="K87" s="47">
        <v>0</v>
      </c>
      <c r="L87" s="23">
        <v>0</v>
      </c>
      <c r="M87" s="56" t="s">
        <v>3591</v>
      </c>
      <c r="N87" s="47" t="s">
        <v>23</v>
      </c>
      <c r="O87" s="23" t="s">
        <v>23</v>
      </c>
      <c r="P87" s="47" t="s">
        <v>23</v>
      </c>
      <c r="Q87" s="23">
        <v>314.43300000000005</v>
      </c>
      <c r="R87" s="46">
        <v>0</v>
      </c>
      <c r="S87" s="146">
        <v>0</v>
      </c>
      <c r="AB87" s="23">
        <v>0</v>
      </c>
    </row>
    <row r="88" spans="2:28" ht="187">
      <c r="B88" s="45" t="s">
        <v>7</v>
      </c>
      <c r="C88" s="45">
        <v>79</v>
      </c>
      <c r="D88" s="7">
        <v>29</v>
      </c>
      <c r="J88" s="47" t="s">
        <v>867</v>
      </c>
      <c r="K88" s="47" t="s">
        <v>4406</v>
      </c>
      <c r="L88" s="23" t="s">
        <v>3572</v>
      </c>
      <c r="M88" s="56" t="s">
        <v>983</v>
      </c>
      <c r="N88" s="47" t="s">
        <v>74</v>
      </c>
      <c r="O88" s="23">
        <v>3.22</v>
      </c>
      <c r="P88" s="47">
        <v>97.65</v>
      </c>
      <c r="Q88" s="23">
        <v>314.43300000000005</v>
      </c>
      <c r="R88" s="46" t="s">
        <v>33</v>
      </c>
      <c r="S88" s="146" t="s">
        <v>4015</v>
      </c>
      <c r="AB88" s="23" t="s">
        <v>33</v>
      </c>
    </row>
    <row r="89" spans="2:28" ht="17">
      <c r="B89" s="45">
        <v>9</v>
      </c>
      <c r="C89" s="45">
        <v>80</v>
      </c>
      <c r="D89" s="7" t="s">
        <v>23</v>
      </c>
      <c r="E89" s="46" t="s">
        <v>1625</v>
      </c>
      <c r="F89" s="46" t="s">
        <v>24</v>
      </c>
      <c r="G89" s="46" t="s">
        <v>24</v>
      </c>
      <c r="H89" s="46" t="s">
        <v>35</v>
      </c>
      <c r="I89" s="47" t="s">
        <v>242</v>
      </c>
      <c r="J89" s="47" t="s">
        <v>948</v>
      </c>
      <c r="K89" s="47">
        <v>0</v>
      </c>
      <c r="L89" s="23">
        <v>0</v>
      </c>
      <c r="M89" s="56" t="s">
        <v>3598</v>
      </c>
      <c r="N89" s="47" t="s">
        <v>23</v>
      </c>
      <c r="O89" s="23" t="s">
        <v>23</v>
      </c>
      <c r="P89" s="47" t="s">
        <v>23</v>
      </c>
      <c r="Q89" s="23">
        <v>1694.2275000000002</v>
      </c>
      <c r="R89" s="46">
        <v>0</v>
      </c>
      <c r="S89" s="146">
        <v>0</v>
      </c>
      <c r="AB89" s="23">
        <v>0</v>
      </c>
    </row>
    <row r="90" spans="2:28" ht="187">
      <c r="B90" s="45" t="s">
        <v>7</v>
      </c>
      <c r="C90" s="45">
        <v>81</v>
      </c>
      <c r="D90" s="7">
        <v>30</v>
      </c>
      <c r="J90" s="47" t="s">
        <v>948</v>
      </c>
      <c r="K90" s="47" t="s">
        <v>4406</v>
      </c>
      <c r="L90" s="23" t="s">
        <v>3572</v>
      </c>
      <c r="M90" s="56" t="s">
        <v>983</v>
      </c>
      <c r="N90" s="47" t="s">
        <v>74</v>
      </c>
      <c r="O90" s="23">
        <v>17.350000000000001</v>
      </c>
      <c r="P90" s="47">
        <v>97.65</v>
      </c>
      <c r="Q90" s="23">
        <v>1694.2275000000002</v>
      </c>
      <c r="R90" s="46" t="s">
        <v>33</v>
      </c>
      <c r="S90" s="146" t="s">
        <v>4015</v>
      </c>
      <c r="AB90" s="23" t="s">
        <v>33</v>
      </c>
    </row>
    <row r="91" spans="2:28" ht="17">
      <c r="B91" s="45">
        <v>9</v>
      </c>
      <c r="C91" s="45">
        <v>82</v>
      </c>
      <c r="D91" s="7" t="s">
        <v>23</v>
      </c>
      <c r="E91" s="46" t="s">
        <v>1625</v>
      </c>
      <c r="F91" s="46" t="s">
        <v>24</v>
      </c>
      <c r="G91" s="46" t="s">
        <v>24</v>
      </c>
      <c r="H91" s="46" t="s">
        <v>35</v>
      </c>
      <c r="I91" s="47" t="s">
        <v>242</v>
      </c>
      <c r="J91" s="47" t="s">
        <v>898</v>
      </c>
      <c r="K91" s="47">
        <v>0</v>
      </c>
      <c r="L91" s="23">
        <v>0</v>
      </c>
      <c r="M91" s="56" t="s">
        <v>3599</v>
      </c>
      <c r="N91" s="47" t="s">
        <v>23</v>
      </c>
      <c r="O91" s="23" t="s">
        <v>23</v>
      </c>
      <c r="P91" s="47" t="s">
        <v>23</v>
      </c>
      <c r="Q91" s="23">
        <v>1694.2275000000002</v>
      </c>
      <c r="R91" s="46">
        <v>0</v>
      </c>
      <c r="S91" s="146">
        <v>0</v>
      </c>
      <c r="AB91" s="23">
        <v>0</v>
      </c>
    </row>
    <row r="92" spans="2:28" ht="187">
      <c r="B92" s="45" t="s">
        <v>7</v>
      </c>
      <c r="C92" s="45">
        <v>83</v>
      </c>
      <c r="D92" s="7">
        <v>31</v>
      </c>
      <c r="J92" s="47" t="s">
        <v>898</v>
      </c>
      <c r="K92" s="47" t="s">
        <v>4406</v>
      </c>
      <c r="L92" s="23" t="s">
        <v>3572</v>
      </c>
      <c r="M92" s="56" t="s">
        <v>983</v>
      </c>
      <c r="N92" s="47" t="s">
        <v>74</v>
      </c>
      <c r="O92" s="23">
        <v>17.350000000000001</v>
      </c>
      <c r="P92" s="47">
        <v>97.65</v>
      </c>
      <c r="Q92" s="23">
        <v>1694.2275000000002</v>
      </c>
      <c r="R92" s="46" t="s">
        <v>33</v>
      </c>
      <c r="S92" s="146" t="s">
        <v>4015</v>
      </c>
      <c r="AB92" s="23" t="s">
        <v>33</v>
      </c>
    </row>
    <row r="93" spans="2:28" ht="17">
      <c r="B93" s="45">
        <v>9</v>
      </c>
      <c r="C93" s="45">
        <v>84</v>
      </c>
      <c r="D93" s="7" t="s">
        <v>23</v>
      </c>
      <c r="E93" s="46" t="s">
        <v>1625</v>
      </c>
      <c r="F93" s="46" t="s">
        <v>24</v>
      </c>
      <c r="G93" s="46" t="s">
        <v>24</v>
      </c>
      <c r="H93" s="46" t="s">
        <v>35</v>
      </c>
      <c r="I93" s="47" t="s">
        <v>242</v>
      </c>
      <c r="J93" s="47" t="s">
        <v>928</v>
      </c>
      <c r="K93" s="47">
        <v>0</v>
      </c>
      <c r="L93" s="23">
        <v>0</v>
      </c>
      <c r="M93" s="56" t="s">
        <v>3591</v>
      </c>
      <c r="N93" s="47" t="s">
        <v>23</v>
      </c>
      <c r="O93" s="23" t="s">
        <v>23</v>
      </c>
      <c r="P93" s="47" t="s">
        <v>23</v>
      </c>
      <c r="Q93" s="23">
        <v>1258.7085000000002</v>
      </c>
      <c r="R93" s="46">
        <v>0</v>
      </c>
      <c r="S93" s="146">
        <v>0</v>
      </c>
      <c r="AB93" s="23">
        <v>0</v>
      </c>
    </row>
    <row r="94" spans="2:28" ht="187">
      <c r="B94" s="45" t="s">
        <v>7</v>
      </c>
      <c r="C94" s="45">
        <v>85</v>
      </c>
      <c r="D94" s="7">
        <v>32</v>
      </c>
      <c r="J94" s="47" t="s">
        <v>928</v>
      </c>
      <c r="K94" s="47" t="s">
        <v>4406</v>
      </c>
      <c r="L94" s="23" t="s">
        <v>3572</v>
      </c>
      <c r="M94" s="56" t="s">
        <v>983</v>
      </c>
      <c r="N94" s="47" t="s">
        <v>74</v>
      </c>
      <c r="O94" s="23">
        <v>12.89</v>
      </c>
      <c r="P94" s="47">
        <v>97.65</v>
      </c>
      <c r="Q94" s="23">
        <v>1258.7085000000002</v>
      </c>
      <c r="R94" s="46" t="s">
        <v>33</v>
      </c>
      <c r="S94" s="146" t="s">
        <v>4015</v>
      </c>
      <c r="AB94" s="23" t="s">
        <v>33</v>
      </c>
    </row>
    <row r="95" spans="2:28" ht="17">
      <c r="B95" s="45">
        <v>9</v>
      </c>
      <c r="C95" s="45">
        <v>86</v>
      </c>
      <c r="D95" s="7" t="s">
        <v>23</v>
      </c>
      <c r="E95" s="46" t="s">
        <v>1625</v>
      </c>
      <c r="F95" s="46" t="s">
        <v>24</v>
      </c>
      <c r="G95" s="46" t="s">
        <v>24</v>
      </c>
      <c r="H95" s="46" t="s">
        <v>35</v>
      </c>
      <c r="I95" s="47" t="s">
        <v>242</v>
      </c>
      <c r="J95" s="47" t="s">
        <v>891</v>
      </c>
      <c r="K95" s="47">
        <v>0</v>
      </c>
      <c r="L95" s="23">
        <v>0</v>
      </c>
      <c r="M95" s="56" t="s">
        <v>3591</v>
      </c>
      <c r="N95" s="47" t="s">
        <v>23</v>
      </c>
      <c r="O95" s="23" t="s">
        <v>23</v>
      </c>
      <c r="P95" s="47" t="s">
        <v>23</v>
      </c>
      <c r="Q95" s="23">
        <v>340.79850000000005</v>
      </c>
      <c r="R95" s="46">
        <v>0</v>
      </c>
      <c r="S95" s="146">
        <v>0</v>
      </c>
      <c r="AB95" s="23">
        <v>0</v>
      </c>
    </row>
    <row r="96" spans="2:28" ht="187">
      <c r="B96" s="45" t="s">
        <v>7</v>
      </c>
      <c r="C96" s="45">
        <v>87</v>
      </c>
      <c r="D96" s="7">
        <v>33</v>
      </c>
      <c r="J96" s="47" t="s">
        <v>891</v>
      </c>
      <c r="K96" s="47" t="s">
        <v>4406</v>
      </c>
      <c r="L96" s="23" t="s">
        <v>3572</v>
      </c>
      <c r="M96" s="56" t="s">
        <v>983</v>
      </c>
      <c r="N96" s="47" t="s">
        <v>74</v>
      </c>
      <c r="O96" s="23">
        <v>3.49</v>
      </c>
      <c r="P96" s="47">
        <v>97.65</v>
      </c>
      <c r="Q96" s="23">
        <v>340.79850000000005</v>
      </c>
      <c r="R96" s="46" t="s">
        <v>33</v>
      </c>
      <c r="S96" s="146" t="s">
        <v>4015</v>
      </c>
      <c r="AB96" s="23" t="s">
        <v>33</v>
      </c>
    </row>
    <row r="97" spans="2:28" ht="17">
      <c r="B97" s="45">
        <v>9</v>
      </c>
      <c r="C97" s="45">
        <v>88</v>
      </c>
      <c r="D97" s="7" t="s">
        <v>23</v>
      </c>
      <c r="E97" s="46" t="s">
        <v>1625</v>
      </c>
      <c r="F97" s="46" t="s">
        <v>24</v>
      </c>
      <c r="G97" s="46" t="s">
        <v>24</v>
      </c>
      <c r="H97" s="46" t="s">
        <v>35</v>
      </c>
      <c r="I97" s="47" t="s">
        <v>242</v>
      </c>
      <c r="J97" s="47" t="s">
        <v>865</v>
      </c>
      <c r="K97" s="47">
        <v>0</v>
      </c>
      <c r="L97" s="23">
        <v>0</v>
      </c>
      <c r="M97" s="56" t="s">
        <v>3591</v>
      </c>
      <c r="N97" s="47" t="s">
        <v>23</v>
      </c>
      <c r="O97" s="23" t="s">
        <v>23</v>
      </c>
      <c r="P97" s="47" t="s">
        <v>23</v>
      </c>
      <c r="Q97" s="23">
        <v>1617.0840000000001</v>
      </c>
      <c r="R97" s="46">
        <v>0</v>
      </c>
      <c r="S97" s="146">
        <v>0</v>
      </c>
      <c r="AB97" s="23">
        <v>0</v>
      </c>
    </row>
    <row r="98" spans="2:28" ht="187">
      <c r="B98" s="45" t="s">
        <v>7</v>
      </c>
      <c r="C98" s="45">
        <v>89</v>
      </c>
      <c r="D98" s="7">
        <v>34</v>
      </c>
      <c r="J98" s="47" t="s">
        <v>865</v>
      </c>
      <c r="K98" s="47" t="s">
        <v>4406</v>
      </c>
      <c r="L98" s="23" t="s">
        <v>3572</v>
      </c>
      <c r="M98" s="56" t="s">
        <v>983</v>
      </c>
      <c r="N98" s="47" t="s">
        <v>74</v>
      </c>
      <c r="O98" s="23">
        <v>16.559999999999999</v>
      </c>
      <c r="P98" s="47">
        <v>97.65</v>
      </c>
      <c r="Q98" s="23">
        <v>1617.0840000000001</v>
      </c>
      <c r="R98" s="46" t="s">
        <v>33</v>
      </c>
      <c r="S98" s="146" t="s">
        <v>4015</v>
      </c>
      <c r="AB98" s="23" t="s">
        <v>33</v>
      </c>
    </row>
    <row r="99" spans="2:28" ht="17">
      <c r="B99" s="45">
        <v>9</v>
      </c>
      <c r="C99" s="45">
        <v>90</v>
      </c>
      <c r="D99" s="7" t="s">
        <v>23</v>
      </c>
      <c r="E99" s="46" t="s">
        <v>1625</v>
      </c>
      <c r="F99" s="46" t="s">
        <v>24</v>
      </c>
      <c r="G99" s="46" t="s">
        <v>24</v>
      </c>
      <c r="H99" s="46" t="s">
        <v>35</v>
      </c>
      <c r="I99" s="47" t="s">
        <v>242</v>
      </c>
      <c r="J99" s="47" t="s">
        <v>943</v>
      </c>
      <c r="K99" s="47">
        <v>0</v>
      </c>
      <c r="L99" s="23">
        <v>0</v>
      </c>
      <c r="M99" s="56" t="s">
        <v>3591</v>
      </c>
      <c r="N99" s="47" t="s">
        <v>23</v>
      </c>
      <c r="O99" s="23" t="s">
        <v>23</v>
      </c>
      <c r="P99" s="47" t="s">
        <v>23</v>
      </c>
      <c r="Q99" s="23">
        <v>1662.0030000000002</v>
      </c>
      <c r="R99" s="46">
        <v>0</v>
      </c>
      <c r="S99" s="146">
        <v>0</v>
      </c>
      <c r="AB99" s="23">
        <v>0</v>
      </c>
    </row>
    <row r="100" spans="2:28" ht="187">
      <c r="B100" s="45" t="s">
        <v>7</v>
      </c>
      <c r="C100" s="45">
        <v>91</v>
      </c>
      <c r="D100" s="7">
        <v>35</v>
      </c>
      <c r="J100" s="47" t="s">
        <v>943</v>
      </c>
      <c r="K100" s="47" t="s">
        <v>4406</v>
      </c>
      <c r="L100" s="23" t="s">
        <v>3572</v>
      </c>
      <c r="M100" s="56" t="s">
        <v>983</v>
      </c>
      <c r="N100" s="47" t="s">
        <v>74</v>
      </c>
      <c r="O100" s="23">
        <v>17.02</v>
      </c>
      <c r="P100" s="47">
        <v>97.65</v>
      </c>
      <c r="Q100" s="23">
        <v>1662.0030000000002</v>
      </c>
      <c r="R100" s="46" t="s">
        <v>33</v>
      </c>
      <c r="S100" s="146" t="s">
        <v>4015</v>
      </c>
      <c r="AB100" s="23" t="s">
        <v>33</v>
      </c>
    </row>
    <row r="101" spans="2:28" ht="17">
      <c r="B101" s="45">
        <v>9</v>
      </c>
      <c r="C101" s="45">
        <v>92</v>
      </c>
      <c r="D101" s="7" t="s">
        <v>23</v>
      </c>
      <c r="E101" s="46" t="s">
        <v>1625</v>
      </c>
      <c r="F101" s="46" t="s">
        <v>24</v>
      </c>
      <c r="G101" s="46" t="s">
        <v>24</v>
      </c>
      <c r="H101" s="46" t="s">
        <v>35</v>
      </c>
      <c r="I101" s="47" t="s">
        <v>242</v>
      </c>
      <c r="J101" s="47" t="s">
        <v>925</v>
      </c>
      <c r="K101" s="47">
        <v>0</v>
      </c>
      <c r="L101" s="23">
        <v>0</v>
      </c>
      <c r="M101" s="56" t="s">
        <v>3591</v>
      </c>
      <c r="N101" s="47" t="s">
        <v>23</v>
      </c>
      <c r="O101" s="23" t="s">
        <v>23</v>
      </c>
      <c r="P101" s="47" t="s">
        <v>23</v>
      </c>
      <c r="Q101" s="23">
        <v>1601.46</v>
      </c>
      <c r="R101" s="46">
        <v>0</v>
      </c>
      <c r="S101" s="146">
        <v>0</v>
      </c>
      <c r="AB101" s="23">
        <v>0</v>
      </c>
    </row>
    <row r="102" spans="2:28" ht="187">
      <c r="B102" s="45" t="s">
        <v>7</v>
      </c>
      <c r="C102" s="45">
        <v>93</v>
      </c>
      <c r="D102" s="7">
        <v>36</v>
      </c>
      <c r="J102" s="47" t="s">
        <v>925</v>
      </c>
      <c r="K102" s="47" t="s">
        <v>4406</v>
      </c>
      <c r="L102" s="23" t="s">
        <v>3572</v>
      </c>
      <c r="M102" s="56" t="s">
        <v>983</v>
      </c>
      <c r="N102" s="47" t="s">
        <v>74</v>
      </c>
      <c r="O102" s="23">
        <v>16.399999999999999</v>
      </c>
      <c r="P102" s="47">
        <v>97.65</v>
      </c>
      <c r="Q102" s="23">
        <v>1601.46</v>
      </c>
      <c r="R102" s="46" t="s">
        <v>33</v>
      </c>
      <c r="S102" s="146" t="s">
        <v>4015</v>
      </c>
      <c r="AB102" s="23" t="s">
        <v>33</v>
      </c>
    </row>
    <row r="103" spans="2:28" ht="17">
      <c r="B103" s="45">
        <v>9</v>
      </c>
      <c r="C103" s="45">
        <v>94</v>
      </c>
      <c r="D103" s="7" t="s">
        <v>23</v>
      </c>
      <c r="E103" s="46" t="s">
        <v>1625</v>
      </c>
      <c r="F103" s="46" t="s">
        <v>24</v>
      </c>
      <c r="G103" s="46" t="s">
        <v>24</v>
      </c>
      <c r="H103" s="46" t="s">
        <v>35</v>
      </c>
      <c r="I103" s="47" t="s">
        <v>242</v>
      </c>
      <c r="J103" s="47" t="s">
        <v>878</v>
      </c>
      <c r="K103" s="47">
        <v>0</v>
      </c>
      <c r="L103" s="23">
        <v>0</v>
      </c>
      <c r="M103" s="56" t="s">
        <v>3591</v>
      </c>
      <c r="N103" s="47" t="s">
        <v>23</v>
      </c>
      <c r="O103" s="23" t="s">
        <v>23</v>
      </c>
      <c r="P103" s="47" t="s">
        <v>23</v>
      </c>
      <c r="Q103" s="23">
        <v>1703.0160000000003</v>
      </c>
      <c r="R103" s="46">
        <v>0</v>
      </c>
      <c r="S103" s="146">
        <v>0</v>
      </c>
      <c r="AB103" s="23">
        <v>0</v>
      </c>
    </row>
    <row r="104" spans="2:28" ht="187">
      <c r="B104" s="45" t="s">
        <v>7</v>
      </c>
      <c r="C104" s="45">
        <v>95</v>
      </c>
      <c r="D104" s="7">
        <v>37</v>
      </c>
      <c r="J104" s="47" t="s">
        <v>878</v>
      </c>
      <c r="K104" s="47" t="s">
        <v>4406</v>
      </c>
      <c r="L104" s="23" t="s">
        <v>3572</v>
      </c>
      <c r="M104" s="56" t="s">
        <v>983</v>
      </c>
      <c r="N104" s="47" t="s">
        <v>74</v>
      </c>
      <c r="O104" s="23">
        <v>17.440000000000001</v>
      </c>
      <c r="P104" s="47">
        <v>97.65</v>
      </c>
      <c r="Q104" s="23">
        <v>1703.0160000000003</v>
      </c>
      <c r="R104" s="46" t="s">
        <v>33</v>
      </c>
      <c r="S104" s="146" t="s">
        <v>4015</v>
      </c>
      <c r="AB104" s="23" t="s">
        <v>33</v>
      </c>
    </row>
    <row r="105" spans="2:28" ht="17">
      <c r="B105" s="45">
        <v>9</v>
      </c>
      <c r="C105" s="45">
        <v>96</v>
      </c>
      <c r="D105" s="7" t="s">
        <v>23</v>
      </c>
      <c r="E105" s="46" t="s">
        <v>1625</v>
      </c>
      <c r="F105" s="46" t="s">
        <v>24</v>
      </c>
      <c r="G105" s="46" t="s">
        <v>24</v>
      </c>
      <c r="H105" s="46" t="s">
        <v>35</v>
      </c>
      <c r="I105" s="47" t="s">
        <v>242</v>
      </c>
      <c r="J105" s="47" t="s">
        <v>939</v>
      </c>
      <c r="K105" s="47">
        <v>0</v>
      </c>
      <c r="L105" s="23">
        <v>0</v>
      </c>
      <c r="M105" s="56" t="s">
        <v>3591</v>
      </c>
      <c r="N105" s="47" t="s">
        <v>23</v>
      </c>
      <c r="O105" s="23" t="s">
        <v>23</v>
      </c>
      <c r="P105" s="47" t="s">
        <v>23</v>
      </c>
      <c r="Q105" s="23">
        <v>410.13000000000005</v>
      </c>
      <c r="R105" s="46">
        <v>0</v>
      </c>
      <c r="S105" s="146">
        <v>0</v>
      </c>
      <c r="AB105" s="23">
        <v>0</v>
      </c>
    </row>
    <row r="106" spans="2:28" ht="187">
      <c r="B106" s="45" t="s">
        <v>7</v>
      </c>
      <c r="C106" s="45">
        <v>97</v>
      </c>
      <c r="D106" s="7">
        <v>38</v>
      </c>
      <c r="J106" s="47" t="s">
        <v>939</v>
      </c>
      <c r="K106" s="47" t="s">
        <v>4406</v>
      </c>
      <c r="L106" s="23" t="s">
        <v>3572</v>
      </c>
      <c r="M106" s="56" t="s">
        <v>983</v>
      </c>
      <c r="N106" s="47" t="s">
        <v>74</v>
      </c>
      <c r="O106" s="23">
        <v>4.2</v>
      </c>
      <c r="P106" s="47">
        <v>97.65</v>
      </c>
      <c r="Q106" s="23">
        <v>410.13000000000005</v>
      </c>
      <c r="R106" s="46" t="s">
        <v>33</v>
      </c>
      <c r="S106" s="146" t="s">
        <v>4015</v>
      </c>
      <c r="AB106" s="23" t="s">
        <v>33</v>
      </c>
    </row>
    <row r="107" spans="2:28" ht="17">
      <c r="B107" s="45">
        <v>9</v>
      </c>
      <c r="C107" s="45">
        <v>98</v>
      </c>
      <c r="D107" s="7" t="s">
        <v>23</v>
      </c>
      <c r="E107" s="46" t="s">
        <v>1625</v>
      </c>
      <c r="F107" s="46" t="s">
        <v>24</v>
      </c>
      <c r="G107" s="46" t="s">
        <v>24</v>
      </c>
      <c r="H107" s="46" t="s">
        <v>35</v>
      </c>
      <c r="I107" s="47" t="s">
        <v>242</v>
      </c>
      <c r="J107" s="47" t="s">
        <v>858</v>
      </c>
      <c r="K107" s="47">
        <v>0</v>
      </c>
      <c r="L107" s="23">
        <v>0</v>
      </c>
      <c r="M107" s="56" t="s">
        <v>3591</v>
      </c>
      <c r="N107" s="47" t="s">
        <v>23</v>
      </c>
      <c r="O107" s="23" t="s">
        <v>23</v>
      </c>
      <c r="P107" s="47" t="s">
        <v>23</v>
      </c>
      <c r="Q107" s="23">
        <v>368.14050000000003</v>
      </c>
      <c r="R107" s="46">
        <v>0</v>
      </c>
      <c r="S107" s="146">
        <v>0</v>
      </c>
      <c r="AB107" s="23">
        <v>0</v>
      </c>
    </row>
    <row r="108" spans="2:28" ht="187">
      <c r="B108" s="45" t="s">
        <v>7</v>
      </c>
      <c r="C108" s="45">
        <v>99</v>
      </c>
      <c r="D108" s="7">
        <v>39</v>
      </c>
      <c r="J108" s="47" t="s">
        <v>858</v>
      </c>
      <c r="K108" s="47" t="s">
        <v>4406</v>
      </c>
      <c r="L108" s="23" t="s">
        <v>3572</v>
      </c>
      <c r="M108" s="56" t="s">
        <v>983</v>
      </c>
      <c r="N108" s="47" t="s">
        <v>74</v>
      </c>
      <c r="O108" s="23">
        <v>3.77</v>
      </c>
      <c r="P108" s="47">
        <v>97.65</v>
      </c>
      <c r="Q108" s="23">
        <v>368.14050000000003</v>
      </c>
      <c r="R108" s="46" t="s">
        <v>33</v>
      </c>
      <c r="S108" s="146" t="s">
        <v>4015</v>
      </c>
      <c r="AB108" s="23" t="s">
        <v>33</v>
      </c>
    </row>
    <row r="109" spans="2:28" ht="17">
      <c r="B109" s="45">
        <v>8</v>
      </c>
      <c r="C109" s="45">
        <v>100</v>
      </c>
      <c r="D109" s="7" t="s">
        <v>23</v>
      </c>
      <c r="E109" s="46" t="s">
        <v>1625</v>
      </c>
      <c r="F109" s="46" t="s">
        <v>24</v>
      </c>
      <c r="G109" s="46" t="s">
        <v>24</v>
      </c>
      <c r="H109" s="46" t="s">
        <v>35</v>
      </c>
      <c r="I109" s="47" t="s">
        <v>884</v>
      </c>
      <c r="J109" s="47">
        <v>0</v>
      </c>
      <c r="K109" s="47">
        <v>0</v>
      </c>
      <c r="L109" s="23">
        <v>0</v>
      </c>
      <c r="M109" s="56" t="s">
        <v>3600</v>
      </c>
      <c r="N109" s="47" t="s">
        <v>23</v>
      </c>
      <c r="O109" s="23" t="s">
        <v>23</v>
      </c>
      <c r="P109" s="47" t="s">
        <v>23</v>
      </c>
      <c r="Q109" s="23">
        <v>99295.352799999993</v>
      </c>
      <c r="R109" s="46">
        <v>0</v>
      </c>
      <c r="S109" s="146">
        <v>0</v>
      </c>
      <c r="AB109" s="23">
        <v>0</v>
      </c>
    </row>
    <row r="110" spans="2:28" ht="17">
      <c r="B110" s="45">
        <v>9</v>
      </c>
      <c r="C110" s="45">
        <v>101</v>
      </c>
      <c r="D110" s="7" t="s">
        <v>23</v>
      </c>
      <c r="E110" s="46" t="s">
        <v>1625</v>
      </c>
      <c r="F110" s="46" t="s">
        <v>24</v>
      </c>
      <c r="G110" s="46" t="s">
        <v>24</v>
      </c>
      <c r="H110" s="46" t="s">
        <v>35</v>
      </c>
      <c r="I110" s="47" t="s">
        <v>242</v>
      </c>
      <c r="J110" s="47" t="s">
        <v>938</v>
      </c>
      <c r="K110" s="47">
        <v>0</v>
      </c>
      <c r="L110" s="23">
        <v>0</v>
      </c>
      <c r="M110" s="56" t="s">
        <v>3601</v>
      </c>
      <c r="N110" s="47" t="s">
        <v>23</v>
      </c>
      <c r="O110" s="23" t="s">
        <v>23</v>
      </c>
      <c r="P110" s="47" t="s">
        <v>23</v>
      </c>
      <c r="Q110" s="23">
        <v>3978.2504000000004</v>
      </c>
      <c r="R110" s="46">
        <v>0</v>
      </c>
      <c r="S110" s="146">
        <v>0</v>
      </c>
      <c r="AB110" s="23">
        <v>0</v>
      </c>
    </row>
    <row r="111" spans="2:28" ht="85">
      <c r="B111" s="45" t="s">
        <v>7</v>
      </c>
      <c r="C111" s="45">
        <v>102</v>
      </c>
      <c r="D111" s="7">
        <v>40</v>
      </c>
      <c r="J111" s="47" t="s">
        <v>938</v>
      </c>
      <c r="K111" s="47" t="s">
        <v>4406</v>
      </c>
      <c r="L111" s="23" t="s">
        <v>984</v>
      </c>
      <c r="M111" s="56" t="s">
        <v>985</v>
      </c>
      <c r="N111" s="47" t="s">
        <v>74</v>
      </c>
      <c r="O111" s="23">
        <v>66.260000000000005</v>
      </c>
      <c r="P111" s="47">
        <v>60.04</v>
      </c>
      <c r="Q111" s="23">
        <v>3978.2504000000004</v>
      </c>
      <c r="R111" s="46" t="s">
        <v>33</v>
      </c>
      <c r="S111" s="146" t="s">
        <v>4016</v>
      </c>
      <c r="AB111" s="23" t="s">
        <v>33</v>
      </c>
    </row>
    <row r="112" spans="2:28" ht="17">
      <c r="B112" s="45">
        <v>9</v>
      </c>
      <c r="C112" s="45">
        <v>103</v>
      </c>
      <c r="D112" s="7" t="s">
        <v>23</v>
      </c>
      <c r="E112" s="46" t="s">
        <v>1625</v>
      </c>
      <c r="F112" s="46" t="s">
        <v>24</v>
      </c>
      <c r="G112" s="46" t="s">
        <v>24</v>
      </c>
      <c r="H112" s="46" t="s">
        <v>35</v>
      </c>
      <c r="I112" s="47" t="s">
        <v>242</v>
      </c>
      <c r="J112" s="47" t="s">
        <v>857</v>
      </c>
      <c r="K112" s="47">
        <v>0</v>
      </c>
      <c r="L112" s="23">
        <v>0</v>
      </c>
      <c r="M112" s="56" t="s">
        <v>3602</v>
      </c>
      <c r="N112" s="47" t="s">
        <v>23</v>
      </c>
      <c r="O112" s="23" t="s">
        <v>23</v>
      </c>
      <c r="P112" s="47" t="s">
        <v>23</v>
      </c>
      <c r="Q112" s="23">
        <v>1775.3828000000001</v>
      </c>
      <c r="R112" s="46">
        <v>0</v>
      </c>
      <c r="S112" s="146">
        <v>0</v>
      </c>
      <c r="AB112" s="23">
        <v>0</v>
      </c>
    </row>
    <row r="113" spans="2:28" ht="85">
      <c r="B113" s="45" t="s">
        <v>7</v>
      </c>
      <c r="C113" s="45">
        <v>104</v>
      </c>
      <c r="D113" s="7">
        <v>41</v>
      </c>
      <c r="J113" s="47" t="s">
        <v>857</v>
      </c>
      <c r="K113" s="47" t="s">
        <v>4406</v>
      </c>
      <c r="L113" s="23" t="s">
        <v>984</v>
      </c>
      <c r="M113" s="56" t="s">
        <v>985</v>
      </c>
      <c r="N113" s="47" t="s">
        <v>74</v>
      </c>
      <c r="O113" s="23">
        <v>29.57</v>
      </c>
      <c r="P113" s="47">
        <v>60.04</v>
      </c>
      <c r="Q113" s="23">
        <v>1775.3828000000001</v>
      </c>
      <c r="R113" s="46" t="s">
        <v>33</v>
      </c>
      <c r="S113" s="146" t="s">
        <v>4016</v>
      </c>
      <c r="AB113" s="23" t="s">
        <v>33</v>
      </c>
    </row>
    <row r="114" spans="2:28" ht="17">
      <c r="B114" s="45">
        <v>9</v>
      </c>
      <c r="C114" s="45">
        <v>105</v>
      </c>
      <c r="D114" s="7" t="s">
        <v>23</v>
      </c>
      <c r="E114" s="46" t="s">
        <v>1625</v>
      </c>
      <c r="F114" s="46" t="s">
        <v>24</v>
      </c>
      <c r="G114" s="46" t="s">
        <v>24</v>
      </c>
      <c r="H114" s="46" t="s">
        <v>35</v>
      </c>
      <c r="I114" s="47" t="s">
        <v>242</v>
      </c>
      <c r="J114" s="47" t="s">
        <v>916</v>
      </c>
      <c r="K114" s="47">
        <v>0</v>
      </c>
      <c r="L114" s="23">
        <v>0</v>
      </c>
      <c r="M114" s="56" t="s">
        <v>3580</v>
      </c>
      <c r="N114" s="47" t="s">
        <v>23</v>
      </c>
      <c r="O114" s="23" t="s">
        <v>23</v>
      </c>
      <c r="P114" s="47" t="s">
        <v>23</v>
      </c>
      <c r="Q114" s="23">
        <v>8317.9416000000019</v>
      </c>
      <c r="R114" s="46">
        <v>0</v>
      </c>
      <c r="S114" s="146">
        <v>0</v>
      </c>
      <c r="AB114" s="23">
        <v>0</v>
      </c>
    </row>
    <row r="115" spans="2:28" ht="85">
      <c r="B115" s="45" t="s">
        <v>7</v>
      </c>
      <c r="C115" s="45">
        <v>106</v>
      </c>
      <c r="D115" s="7">
        <v>42</v>
      </c>
      <c r="J115" s="47" t="s">
        <v>916</v>
      </c>
      <c r="K115" s="47" t="s">
        <v>4406</v>
      </c>
      <c r="L115" s="23" t="s">
        <v>984</v>
      </c>
      <c r="M115" s="56" t="s">
        <v>985</v>
      </c>
      <c r="N115" s="47" t="s">
        <v>74</v>
      </c>
      <c r="O115" s="23">
        <v>138.54000000000002</v>
      </c>
      <c r="P115" s="47">
        <v>60.04</v>
      </c>
      <c r="Q115" s="23">
        <v>8317.9416000000019</v>
      </c>
      <c r="R115" s="46" t="s">
        <v>33</v>
      </c>
      <c r="S115" s="146" t="s">
        <v>4016</v>
      </c>
      <c r="AB115" s="23" t="s">
        <v>33</v>
      </c>
    </row>
    <row r="116" spans="2:28" ht="17">
      <c r="B116" s="45">
        <v>9</v>
      </c>
      <c r="C116" s="45">
        <v>107</v>
      </c>
      <c r="D116" s="7" t="s">
        <v>23</v>
      </c>
      <c r="E116" s="46" t="s">
        <v>1625</v>
      </c>
      <c r="F116" s="46" t="s">
        <v>24</v>
      </c>
      <c r="G116" s="46" t="s">
        <v>24</v>
      </c>
      <c r="H116" s="46" t="s">
        <v>35</v>
      </c>
      <c r="I116" s="47" t="s">
        <v>242</v>
      </c>
      <c r="J116" s="47" t="s">
        <v>897</v>
      </c>
      <c r="K116" s="47">
        <v>0</v>
      </c>
      <c r="L116" s="23">
        <v>0</v>
      </c>
      <c r="M116" s="56" t="s">
        <v>3603</v>
      </c>
      <c r="N116" s="47" t="s">
        <v>23</v>
      </c>
      <c r="O116" s="23" t="s">
        <v>23</v>
      </c>
      <c r="P116" s="47" t="s">
        <v>23</v>
      </c>
      <c r="Q116" s="23">
        <v>4593.6603999999998</v>
      </c>
      <c r="R116" s="46">
        <v>0</v>
      </c>
      <c r="S116" s="146">
        <v>0</v>
      </c>
      <c r="AB116" s="23">
        <v>0</v>
      </c>
    </row>
    <row r="117" spans="2:28" ht="85">
      <c r="B117" s="45" t="s">
        <v>7</v>
      </c>
      <c r="C117" s="45">
        <v>108</v>
      </c>
      <c r="D117" s="7">
        <v>43</v>
      </c>
      <c r="J117" s="47" t="s">
        <v>897</v>
      </c>
      <c r="K117" s="47" t="s">
        <v>4406</v>
      </c>
      <c r="L117" s="23" t="s">
        <v>984</v>
      </c>
      <c r="M117" s="56" t="s">
        <v>985</v>
      </c>
      <c r="N117" s="47" t="s">
        <v>74</v>
      </c>
      <c r="O117" s="23">
        <v>76.509999999999991</v>
      </c>
      <c r="P117" s="47">
        <v>60.04</v>
      </c>
      <c r="Q117" s="23">
        <v>4593.6603999999998</v>
      </c>
      <c r="R117" s="46" t="s">
        <v>33</v>
      </c>
      <c r="S117" s="146" t="s">
        <v>4016</v>
      </c>
      <c r="AB117" s="23" t="s">
        <v>33</v>
      </c>
    </row>
    <row r="118" spans="2:28" ht="17">
      <c r="B118" s="45">
        <v>9</v>
      </c>
      <c r="C118" s="45">
        <v>109</v>
      </c>
      <c r="D118" s="7" t="s">
        <v>23</v>
      </c>
      <c r="E118" s="46" t="s">
        <v>1625</v>
      </c>
      <c r="F118" s="46" t="s">
        <v>24</v>
      </c>
      <c r="G118" s="46" t="s">
        <v>24</v>
      </c>
      <c r="H118" s="46" t="s">
        <v>35</v>
      </c>
      <c r="I118" s="47" t="s">
        <v>242</v>
      </c>
      <c r="J118" s="47" t="s">
        <v>31</v>
      </c>
      <c r="K118" s="47">
        <v>0</v>
      </c>
      <c r="L118" s="23">
        <v>0</v>
      </c>
      <c r="M118" s="56" t="s">
        <v>3578</v>
      </c>
      <c r="N118" s="47" t="s">
        <v>23</v>
      </c>
      <c r="O118" s="23" t="s">
        <v>23</v>
      </c>
      <c r="P118" s="47" t="s">
        <v>23</v>
      </c>
      <c r="Q118" s="23">
        <v>4249.6311999999998</v>
      </c>
      <c r="R118" s="46">
        <v>0</v>
      </c>
      <c r="S118" s="146">
        <v>0</v>
      </c>
      <c r="AB118" s="23">
        <v>0</v>
      </c>
    </row>
    <row r="119" spans="2:28" ht="85">
      <c r="B119" s="45" t="s">
        <v>7</v>
      </c>
      <c r="C119" s="45">
        <v>110</v>
      </c>
      <c r="D119" s="7">
        <v>44</v>
      </c>
      <c r="J119" s="47" t="s">
        <v>31</v>
      </c>
      <c r="K119" s="47" t="s">
        <v>4406</v>
      </c>
      <c r="L119" s="23" t="s">
        <v>984</v>
      </c>
      <c r="M119" s="56" t="s">
        <v>985</v>
      </c>
      <c r="N119" s="47" t="s">
        <v>74</v>
      </c>
      <c r="O119" s="23">
        <v>70.78</v>
      </c>
      <c r="P119" s="47">
        <v>60.04</v>
      </c>
      <c r="Q119" s="23">
        <v>4249.6311999999998</v>
      </c>
      <c r="R119" s="46" t="s">
        <v>33</v>
      </c>
      <c r="S119" s="146" t="s">
        <v>4016</v>
      </c>
      <c r="AB119" s="23" t="s">
        <v>33</v>
      </c>
    </row>
    <row r="120" spans="2:28" ht="17">
      <c r="B120" s="45">
        <v>9</v>
      </c>
      <c r="C120" s="45">
        <v>111</v>
      </c>
      <c r="D120" s="7" t="s">
        <v>23</v>
      </c>
      <c r="E120" s="46" t="s">
        <v>1625</v>
      </c>
      <c r="F120" s="46" t="s">
        <v>24</v>
      </c>
      <c r="G120" s="46" t="s">
        <v>24</v>
      </c>
      <c r="H120" s="46" t="s">
        <v>35</v>
      </c>
      <c r="I120" s="47" t="s">
        <v>242</v>
      </c>
      <c r="J120" s="47" t="s">
        <v>933</v>
      </c>
      <c r="K120" s="47">
        <v>0</v>
      </c>
      <c r="L120" s="23">
        <v>0</v>
      </c>
      <c r="M120" s="56" t="s">
        <v>3604</v>
      </c>
      <c r="N120" s="47" t="s">
        <v>23</v>
      </c>
      <c r="O120" s="23" t="s">
        <v>23</v>
      </c>
      <c r="P120" s="47" t="s">
        <v>23</v>
      </c>
      <c r="Q120" s="23">
        <v>13.2088</v>
      </c>
      <c r="R120" s="46">
        <v>0</v>
      </c>
      <c r="S120" s="146">
        <v>0</v>
      </c>
      <c r="AB120" s="23">
        <v>0</v>
      </c>
    </row>
    <row r="121" spans="2:28" ht="85">
      <c r="B121" s="45" t="s">
        <v>7</v>
      </c>
      <c r="C121" s="45">
        <v>112</v>
      </c>
      <c r="D121" s="7">
        <v>45</v>
      </c>
      <c r="J121" s="47" t="s">
        <v>933</v>
      </c>
      <c r="K121" s="47" t="s">
        <v>4406</v>
      </c>
      <c r="L121" s="23" t="s">
        <v>984</v>
      </c>
      <c r="M121" s="56" t="s">
        <v>985</v>
      </c>
      <c r="N121" s="47" t="s">
        <v>74</v>
      </c>
      <c r="O121" s="23">
        <v>0.22</v>
      </c>
      <c r="P121" s="47">
        <v>60.04</v>
      </c>
      <c r="Q121" s="23">
        <v>13.2088</v>
      </c>
      <c r="R121" s="46" t="s">
        <v>33</v>
      </c>
      <c r="S121" s="146" t="s">
        <v>4016</v>
      </c>
      <c r="AB121" s="23" t="s">
        <v>33</v>
      </c>
    </row>
    <row r="122" spans="2:28" ht="17">
      <c r="B122" s="45">
        <v>9</v>
      </c>
      <c r="C122" s="45">
        <v>113</v>
      </c>
      <c r="D122" s="7" t="s">
        <v>23</v>
      </c>
      <c r="E122" s="46" t="s">
        <v>1625</v>
      </c>
      <c r="F122" s="46" t="s">
        <v>24</v>
      </c>
      <c r="G122" s="46" t="s">
        <v>24</v>
      </c>
      <c r="H122" s="46" t="s">
        <v>35</v>
      </c>
      <c r="I122" s="47" t="s">
        <v>242</v>
      </c>
      <c r="J122" s="47" t="s">
        <v>894</v>
      </c>
      <c r="K122" s="47">
        <v>0</v>
      </c>
      <c r="L122" s="23">
        <v>0</v>
      </c>
      <c r="M122" s="56" t="s">
        <v>3601</v>
      </c>
      <c r="N122" s="47" t="s">
        <v>23</v>
      </c>
      <c r="O122" s="23" t="s">
        <v>23</v>
      </c>
      <c r="P122" s="47" t="s">
        <v>23</v>
      </c>
      <c r="Q122" s="23">
        <v>451.50079999999997</v>
      </c>
      <c r="R122" s="46">
        <v>0</v>
      </c>
      <c r="S122" s="146">
        <v>0</v>
      </c>
      <c r="AB122" s="23">
        <v>0</v>
      </c>
    </row>
    <row r="123" spans="2:28" ht="85">
      <c r="B123" s="45" t="s">
        <v>7</v>
      </c>
      <c r="C123" s="45">
        <v>114</v>
      </c>
      <c r="D123" s="7">
        <v>46</v>
      </c>
      <c r="J123" s="47" t="s">
        <v>894</v>
      </c>
      <c r="K123" s="47" t="s">
        <v>4406</v>
      </c>
      <c r="L123" s="23" t="s">
        <v>984</v>
      </c>
      <c r="M123" s="56" t="s">
        <v>985</v>
      </c>
      <c r="N123" s="47" t="s">
        <v>74</v>
      </c>
      <c r="O123" s="23">
        <v>7.52</v>
      </c>
      <c r="P123" s="47">
        <v>60.04</v>
      </c>
      <c r="Q123" s="23">
        <v>451.50079999999997</v>
      </c>
      <c r="R123" s="46" t="s">
        <v>33</v>
      </c>
      <c r="S123" s="146" t="s">
        <v>4016</v>
      </c>
      <c r="AB123" s="23" t="s">
        <v>33</v>
      </c>
    </row>
    <row r="124" spans="2:28" ht="17">
      <c r="B124" s="45">
        <v>9</v>
      </c>
      <c r="C124" s="45">
        <v>115</v>
      </c>
      <c r="D124" s="7" t="s">
        <v>23</v>
      </c>
      <c r="E124" s="46" t="s">
        <v>1625</v>
      </c>
      <c r="F124" s="46" t="s">
        <v>24</v>
      </c>
      <c r="G124" s="46" t="s">
        <v>24</v>
      </c>
      <c r="H124" s="46" t="s">
        <v>35</v>
      </c>
      <c r="I124" s="47" t="s">
        <v>242</v>
      </c>
      <c r="J124" s="47" t="s">
        <v>899</v>
      </c>
      <c r="K124" s="47">
        <v>0</v>
      </c>
      <c r="L124" s="23">
        <v>0</v>
      </c>
      <c r="M124" s="56" t="s">
        <v>3605</v>
      </c>
      <c r="N124" s="47" t="s">
        <v>23</v>
      </c>
      <c r="O124" s="23" t="s">
        <v>23</v>
      </c>
      <c r="P124" s="47" t="s">
        <v>23</v>
      </c>
      <c r="Q124" s="23">
        <v>2458.0375999999997</v>
      </c>
      <c r="R124" s="46">
        <v>0</v>
      </c>
      <c r="S124" s="146">
        <v>0</v>
      </c>
      <c r="AB124" s="23">
        <v>0</v>
      </c>
    </row>
    <row r="125" spans="2:28" ht="85">
      <c r="B125" s="45" t="s">
        <v>7</v>
      </c>
      <c r="C125" s="45">
        <v>116</v>
      </c>
      <c r="D125" s="7">
        <v>47</v>
      </c>
      <c r="J125" s="47" t="s">
        <v>899</v>
      </c>
      <c r="K125" s="47" t="s">
        <v>4406</v>
      </c>
      <c r="L125" s="23" t="s">
        <v>984</v>
      </c>
      <c r="M125" s="56" t="s">
        <v>985</v>
      </c>
      <c r="N125" s="47" t="s">
        <v>74</v>
      </c>
      <c r="O125" s="23">
        <v>40.94</v>
      </c>
      <c r="P125" s="47">
        <v>60.04</v>
      </c>
      <c r="Q125" s="23">
        <v>2458.0375999999997</v>
      </c>
      <c r="R125" s="46" t="s">
        <v>33</v>
      </c>
      <c r="S125" s="146" t="s">
        <v>4016</v>
      </c>
      <c r="AB125" s="23" t="s">
        <v>33</v>
      </c>
    </row>
    <row r="126" spans="2:28" ht="17">
      <c r="B126" s="45">
        <v>9</v>
      </c>
      <c r="C126" s="45">
        <v>117</v>
      </c>
      <c r="D126" s="7" t="s">
        <v>23</v>
      </c>
      <c r="E126" s="46" t="s">
        <v>1625</v>
      </c>
      <c r="F126" s="46" t="s">
        <v>24</v>
      </c>
      <c r="G126" s="46" t="s">
        <v>24</v>
      </c>
      <c r="H126" s="46" t="s">
        <v>35</v>
      </c>
      <c r="I126" s="47" t="s">
        <v>242</v>
      </c>
      <c r="J126" s="47" t="s">
        <v>869</v>
      </c>
      <c r="K126" s="47">
        <v>0</v>
      </c>
      <c r="L126" s="23">
        <v>0</v>
      </c>
      <c r="M126" s="56" t="s">
        <v>3606</v>
      </c>
      <c r="N126" s="47" t="s">
        <v>23</v>
      </c>
      <c r="O126" s="23" t="s">
        <v>23</v>
      </c>
      <c r="P126" s="47" t="s">
        <v>23</v>
      </c>
      <c r="Q126" s="23">
        <v>1989.7256</v>
      </c>
      <c r="R126" s="46">
        <v>0</v>
      </c>
      <c r="S126" s="146">
        <v>0</v>
      </c>
      <c r="AB126" s="23">
        <v>0</v>
      </c>
    </row>
    <row r="127" spans="2:28" ht="85">
      <c r="B127" s="45" t="s">
        <v>7</v>
      </c>
      <c r="C127" s="45">
        <v>118</v>
      </c>
      <c r="D127" s="7">
        <v>48</v>
      </c>
      <c r="J127" s="47" t="s">
        <v>869</v>
      </c>
      <c r="K127" s="47" t="s">
        <v>4406</v>
      </c>
      <c r="L127" s="23" t="s">
        <v>984</v>
      </c>
      <c r="M127" s="56" t="s">
        <v>985</v>
      </c>
      <c r="N127" s="47" t="s">
        <v>74</v>
      </c>
      <c r="O127" s="23">
        <v>33.14</v>
      </c>
      <c r="P127" s="47">
        <v>60.04</v>
      </c>
      <c r="Q127" s="23">
        <v>1989.7256</v>
      </c>
      <c r="R127" s="46" t="s">
        <v>33</v>
      </c>
      <c r="S127" s="146" t="s">
        <v>4016</v>
      </c>
      <c r="AB127" s="23" t="s">
        <v>33</v>
      </c>
    </row>
    <row r="128" spans="2:28" ht="17">
      <c r="B128" s="45">
        <v>9</v>
      </c>
      <c r="C128" s="45">
        <v>119</v>
      </c>
      <c r="D128" s="7" t="s">
        <v>23</v>
      </c>
      <c r="E128" s="46" t="s">
        <v>1625</v>
      </c>
      <c r="F128" s="46" t="s">
        <v>24</v>
      </c>
      <c r="G128" s="46" t="s">
        <v>24</v>
      </c>
      <c r="H128" s="46" t="s">
        <v>35</v>
      </c>
      <c r="I128" s="47" t="s">
        <v>242</v>
      </c>
      <c r="J128" s="47" t="s">
        <v>856</v>
      </c>
      <c r="K128" s="47">
        <v>0</v>
      </c>
      <c r="L128" s="23">
        <v>0</v>
      </c>
      <c r="M128" s="56" t="s">
        <v>3605</v>
      </c>
      <c r="N128" s="47" t="s">
        <v>23</v>
      </c>
      <c r="O128" s="23" t="s">
        <v>23</v>
      </c>
      <c r="P128" s="47" t="s">
        <v>23</v>
      </c>
      <c r="Q128" s="23">
        <v>1327.4844000000001</v>
      </c>
      <c r="R128" s="46">
        <v>0</v>
      </c>
      <c r="S128" s="146">
        <v>0</v>
      </c>
      <c r="AB128" s="23">
        <v>0</v>
      </c>
    </row>
    <row r="129" spans="2:28" ht="85">
      <c r="B129" s="45" t="s">
        <v>7</v>
      </c>
      <c r="C129" s="45">
        <v>120</v>
      </c>
      <c r="D129" s="7">
        <v>49</v>
      </c>
      <c r="J129" s="47" t="s">
        <v>856</v>
      </c>
      <c r="K129" s="47" t="s">
        <v>4406</v>
      </c>
      <c r="L129" s="23" t="s">
        <v>984</v>
      </c>
      <c r="M129" s="56" t="s">
        <v>985</v>
      </c>
      <c r="N129" s="47" t="s">
        <v>74</v>
      </c>
      <c r="O129" s="23">
        <v>22.11</v>
      </c>
      <c r="P129" s="47">
        <v>60.04</v>
      </c>
      <c r="Q129" s="23">
        <v>1327.4844000000001</v>
      </c>
      <c r="R129" s="46" t="s">
        <v>33</v>
      </c>
      <c r="S129" s="146" t="s">
        <v>4016</v>
      </c>
      <c r="AB129" s="23" t="s">
        <v>33</v>
      </c>
    </row>
    <row r="130" spans="2:28" ht="17">
      <c r="B130" s="45">
        <v>9</v>
      </c>
      <c r="C130" s="45">
        <v>121</v>
      </c>
      <c r="D130" s="7" t="s">
        <v>23</v>
      </c>
      <c r="E130" s="46" t="s">
        <v>1625</v>
      </c>
      <c r="F130" s="46" t="s">
        <v>24</v>
      </c>
      <c r="G130" s="46" t="s">
        <v>24</v>
      </c>
      <c r="H130" s="46" t="s">
        <v>35</v>
      </c>
      <c r="I130" s="47" t="s">
        <v>242</v>
      </c>
      <c r="J130" s="47" t="s">
        <v>954</v>
      </c>
      <c r="K130" s="47">
        <v>0</v>
      </c>
      <c r="L130" s="23">
        <v>0</v>
      </c>
      <c r="M130" s="56" t="s">
        <v>3602</v>
      </c>
      <c r="N130" s="47" t="s">
        <v>23</v>
      </c>
      <c r="O130" s="23" t="s">
        <v>23</v>
      </c>
      <c r="P130" s="47" t="s">
        <v>23</v>
      </c>
      <c r="Q130" s="23">
        <v>1871.4468000000002</v>
      </c>
      <c r="R130" s="46">
        <v>0</v>
      </c>
      <c r="S130" s="146">
        <v>0</v>
      </c>
      <c r="AB130" s="23">
        <v>0</v>
      </c>
    </row>
    <row r="131" spans="2:28" ht="85">
      <c r="B131" s="45" t="s">
        <v>7</v>
      </c>
      <c r="C131" s="45">
        <v>122</v>
      </c>
      <c r="D131" s="7">
        <v>50</v>
      </c>
      <c r="J131" s="47" t="s">
        <v>954</v>
      </c>
      <c r="K131" s="47" t="s">
        <v>4406</v>
      </c>
      <c r="L131" s="23" t="s">
        <v>984</v>
      </c>
      <c r="M131" s="56" t="s">
        <v>985</v>
      </c>
      <c r="N131" s="47" t="s">
        <v>74</v>
      </c>
      <c r="O131" s="23">
        <v>31.17</v>
      </c>
      <c r="P131" s="47">
        <v>60.04</v>
      </c>
      <c r="Q131" s="23">
        <v>1871.4468000000002</v>
      </c>
      <c r="R131" s="46" t="s">
        <v>33</v>
      </c>
      <c r="S131" s="146" t="s">
        <v>4016</v>
      </c>
      <c r="AB131" s="23" t="s">
        <v>33</v>
      </c>
    </row>
    <row r="132" spans="2:28" ht="17">
      <c r="B132" s="45">
        <v>9</v>
      </c>
      <c r="C132" s="45">
        <v>123</v>
      </c>
      <c r="D132" s="7" t="s">
        <v>23</v>
      </c>
      <c r="E132" s="46" t="s">
        <v>1625</v>
      </c>
      <c r="F132" s="46" t="s">
        <v>24</v>
      </c>
      <c r="G132" s="46" t="s">
        <v>24</v>
      </c>
      <c r="H132" s="46" t="s">
        <v>35</v>
      </c>
      <c r="I132" s="47" t="s">
        <v>242</v>
      </c>
      <c r="J132" s="47" t="s">
        <v>919</v>
      </c>
      <c r="K132" s="47">
        <v>0</v>
      </c>
      <c r="L132" s="23">
        <v>0</v>
      </c>
      <c r="M132" s="56" t="s">
        <v>3602</v>
      </c>
      <c r="N132" s="47" t="s">
        <v>23</v>
      </c>
      <c r="O132" s="23" t="s">
        <v>23</v>
      </c>
      <c r="P132" s="47" t="s">
        <v>23</v>
      </c>
      <c r="Q132" s="23">
        <v>210.74039999999999</v>
      </c>
      <c r="R132" s="46">
        <v>0</v>
      </c>
      <c r="S132" s="146">
        <v>0</v>
      </c>
      <c r="AB132" s="23">
        <v>0</v>
      </c>
    </row>
    <row r="133" spans="2:28" ht="85">
      <c r="B133" s="45" t="s">
        <v>7</v>
      </c>
      <c r="C133" s="45">
        <v>124</v>
      </c>
      <c r="D133" s="7">
        <v>51</v>
      </c>
      <c r="J133" s="47" t="s">
        <v>919</v>
      </c>
      <c r="K133" s="47" t="s">
        <v>4406</v>
      </c>
      <c r="L133" s="23" t="s">
        <v>984</v>
      </c>
      <c r="M133" s="56" t="s">
        <v>985</v>
      </c>
      <c r="N133" s="47" t="s">
        <v>74</v>
      </c>
      <c r="O133" s="23">
        <v>3.51</v>
      </c>
      <c r="P133" s="47">
        <v>60.04</v>
      </c>
      <c r="Q133" s="23">
        <v>210.74039999999999</v>
      </c>
      <c r="R133" s="46" t="s">
        <v>33</v>
      </c>
      <c r="S133" s="146" t="s">
        <v>4016</v>
      </c>
      <c r="AB133" s="23" t="s">
        <v>33</v>
      </c>
    </row>
    <row r="134" spans="2:28" ht="17">
      <c r="B134" s="45">
        <v>9</v>
      </c>
      <c r="C134" s="45">
        <v>125</v>
      </c>
      <c r="D134" s="7" t="s">
        <v>23</v>
      </c>
      <c r="E134" s="46" t="s">
        <v>1625</v>
      </c>
      <c r="F134" s="46" t="s">
        <v>24</v>
      </c>
      <c r="G134" s="46" t="s">
        <v>24</v>
      </c>
      <c r="H134" s="46" t="s">
        <v>35</v>
      </c>
      <c r="I134" s="47" t="s">
        <v>242</v>
      </c>
      <c r="J134" s="47" t="s">
        <v>926</v>
      </c>
      <c r="K134" s="47">
        <v>0</v>
      </c>
      <c r="L134" s="23">
        <v>0</v>
      </c>
      <c r="M134" s="56" t="s">
        <v>3607</v>
      </c>
      <c r="N134" s="47" t="s">
        <v>23</v>
      </c>
      <c r="O134" s="23" t="s">
        <v>23</v>
      </c>
      <c r="P134" s="47" t="s">
        <v>23</v>
      </c>
      <c r="Q134" s="23">
        <v>1251.8340000000001</v>
      </c>
      <c r="R134" s="46">
        <v>0</v>
      </c>
      <c r="S134" s="146">
        <v>0</v>
      </c>
      <c r="AB134" s="23">
        <v>0</v>
      </c>
    </row>
    <row r="135" spans="2:28" ht="85">
      <c r="B135" s="45" t="s">
        <v>7</v>
      </c>
      <c r="C135" s="45">
        <v>126</v>
      </c>
      <c r="D135" s="7">
        <v>52</v>
      </c>
      <c r="J135" s="47" t="s">
        <v>926</v>
      </c>
      <c r="K135" s="47" t="s">
        <v>4406</v>
      </c>
      <c r="L135" s="23" t="s">
        <v>984</v>
      </c>
      <c r="M135" s="56" t="s">
        <v>985</v>
      </c>
      <c r="N135" s="47" t="s">
        <v>74</v>
      </c>
      <c r="O135" s="23">
        <v>20.85</v>
      </c>
      <c r="P135" s="47">
        <v>60.04</v>
      </c>
      <c r="Q135" s="23">
        <v>1251.8340000000001</v>
      </c>
      <c r="R135" s="46" t="s">
        <v>33</v>
      </c>
      <c r="S135" s="146" t="s">
        <v>4016</v>
      </c>
      <c r="AB135" s="23" t="s">
        <v>33</v>
      </c>
    </row>
    <row r="136" spans="2:28" ht="17">
      <c r="B136" s="45">
        <v>9</v>
      </c>
      <c r="C136" s="45">
        <v>127</v>
      </c>
      <c r="D136" s="7" t="s">
        <v>23</v>
      </c>
      <c r="E136" s="46" t="s">
        <v>1625</v>
      </c>
      <c r="F136" s="46" t="s">
        <v>24</v>
      </c>
      <c r="G136" s="46" t="s">
        <v>24</v>
      </c>
      <c r="H136" s="46" t="s">
        <v>35</v>
      </c>
      <c r="I136" s="47" t="s">
        <v>242</v>
      </c>
      <c r="J136" s="47" t="s">
        <v>868</v>
      </c>
      <c r="K136" s="47">
        <v>0</v>
      </c>
      <c r="L136" s="23">
        <v>0</v>
      </c>
      <c r="M136" s="56" t="s">
        <v>3606</v>
      </c>
      <c r="N136" s="47" t="s">
        <v>23</v>
      </c>
      <c r="O136" s="23" t="s">
        <v>23</v>
      </c>
      <c r="P136" s="47" t="s">
        <v>23</v>
      </c>
      <c r="Q136" s="23">
        <v>1674.5156000000002</v>
      </c>
      <c r="R136" s="46">
        <v>0</v>
      </c>
      <c r="S136" s="146">
        <v>0</v>
      </c>
      <c r="AB136" s="23">
        <v>0</v>
      </c>
    </row>
    <row r="137" spans="2:28" ht="85">
      <c r="B137" s="45" t="s">
        <v>7</v>
      </c>
      <c r="C137" s="45">
        <v>128</v>
      </c>
      <c r="D137" s="7">
        <v>53</v>
      </c>
      <c r="J137" s="47" t="s">
        <v>868</v>
      </c>
      <c r="K137" s="47" t="s">
        <v>4406</v>
      </c>
      <c r="L137" s="23" t="s">
        <v>984</v>
      </c>
      <c r="M137" s="56" t="s">
        <v>985</v>
      </c>
      <c r="N137" s="47" t="s">
        <v>74</v>
      </c>
      <c r="O137" s="23">
        <v>27.890000000000004</v>
      </c>
      <c r="P137" s="47">
        <v>60.04</v>
      </c>
      <c r="Q137" s="23">
        <v>1674.5156000000002</v>
      </c>
      <c r="R137" s="46" t="s">
        <v>33</v>
      </c>
      <c r="S137" s="146" t="s">
        <v>4016</v>
      </c>
      <c r="AB137" s="23" t="s">
        <v>33</v>
      </c>
    </row>
    <row r="138" spans="2:28" ht="17">
      <c r="B138" s="45">
        <v>9</v>
      </c>
      <c r="C138" s="45">
        <v>129</v>
      </c>
      <c r="D138" s="7" t="s">
        <v>23</v>
      </c>
      <c r="E138" s="46" t="s">
        <v>1625</v>
      </c>
      <c r="F138" s="46" t="s">
        <v>24</v>
      </c>
      <c r="G138" s="46" t="s">
        <v>24</v>
      </c>
      <c r="H138" s="46" t="s">
        <v>35</v>
      </c>
      <c r="I138" s="47" t="s">
        <v>242</v>
      </c>
      <c r="J138" s="47" t="s">
        <v>901</v>
      </c>
      <c r="K138" s="47">
        <v>0</v>
      </c>
      <c r="L138" s="23">
        <v>0</v>
      </c>
      <c r="M138" s="56" t="s">
        <v>3601</v>
      </c>
      <c r="N138" s="47" t="s">
        <v>23</v>
      </c>
      <c r="O138" s="23" t="s">
        <v>23</v>
      </c>
      <c r="P138" s="47" t="s">
        <v>23</v>
      </c>
      <c r="Q138" s="23">
        <v>960.03959999999995</v>
      </c>
      <c r="R138" s="46">
        <v>0</v>
      </c>
      <c r="S138" s="146">
        <v>0</v>
      </c>
      <c r="AB138" s="23">
        <v>0</v>
      </c>
    </row>
    <row r="139" spans="2:28" ht="85">
      <c r="B139" s="45" t="s">
        <v>7</v>
      </c>
      <c r="C139" s="45">
        <v>130</v>
      </c>
      <c r="D139" s="7">
        <v>54</v>
      </c>
      <c r="J139" s="47" t="s">
        <v>901</v>
      </c>
      <c r="K139" s="47" t="s">
        <v>4406</v>
      </c>
      <c r="L139" s="23" t="s">
        <v>984</v>
      </c>
      <c r="M139" s="56" t="s">
        <v>985</v>
      </c>
      <c r="N139" s="47" t="s">
        <v>74</v>
      </c>
      <c r="O139" s="23">
        <v>15.99</v>
      </c>
      <c r="P139" s="47">
        <v>60.04</v>
      </c>
      <c r="Q139" s="23">
        <v>960.03959999999995</v>
      </c>
      <c r="R139" s="46" t="s">
        <v>33</v>
      </c>
      <c r="S139" s="146" t="s">
        <v>4016</v>
      </c>
      <c r="AB139" s="23" t="s">
        <v>33</v>
      </c>
    </row>
    <row r="140" spans="2:28" ht="17">
      <c r="B140" s="45">
        <v>9</v>
      </c>
      <c r="C140" s="45">
        <v>131</v>
      </c>
      <c r="D140" s="7" t="s">
        <v>23</v>
      </c>
      <c r="E140" s="46" t="s">
        <v>1625</v>
      </c>
      <c r="F140" s="46" t="s">
        <v>24</v>
      </c>
      <c r="G140" s="46" t="s">
        <v>24</v>
      </c>
      <c r="H140" s="46" t="s">
        <v>35</v>
      </c>
      <c r="I140" s="47" t="s">
        <v>242</v>
      </c>
      <c r="J140" s="47" t="s">
        <v>892</v>
      </c>
      <c r="K140" s="47">
        <v>0</v>
      </c>
      <c r="L140" s="23">
        <v>0</v>
      </c>
      <c r="M140" s="56" t="s">
        <v>3601</v>
      </c>
      <c r="N140" s="47" t="s">
        <v>23</v>
      </c>
      <c r="O140" s="23" t="s">
        <v>23</v>
      </c>
      <c r="P140" s="47" t="s">
        <v>23</v>
      </c>
      <c r="Q140" s="23">
        <v>1601.8671999999999</v>
      </c>
      <c r="R140" s="46">
        <v>0</v>
      </c>
      <c r="S140" s="146">
        <v>0</v>
      </c>
      <c r="AB140" s="23">
        <v>0</v>
      </c>
    </row>
    <row r="141" spans="2:28" ht="85">
      <c r="B141" s="45" t="s">
        <v>7</v>
      </c>
      <c r="C141" s="45">
        <v>132</v>
      </c>
      <c r="D141" s="7">
        <v>55</v>
      </c>
      <c r="J141" s="47" t="s">
        <v>892</v>
      </c>
      <c r="K141" s="47" t="s">
        <v>4406</v>
      </c>
      <c r="L141" s="23" t="s">
        <v>984</v>
      </c>
      <c r="M141" s="56" t="s">
        <v>985</v>
      </c>
      <c r="N141" s="47" t="s">
        <v>74</v>
      </c>
      <c r="O141" s="23">
        <v>26.68</v>
      </c>
      <c r="P141" s="47">
        <v>60.04</v>
      </c>
      <c r="Q141" s="23">
        <v>1601.8671999999999</v>
      </c>
      <c r="R141" s="46" t="s">
        <v>33</v>
      </c>
      <c r="S141" s="146" t="s">
        <v>4016</v>
      </c>
      <c r="AB141" s="23" t="s">
        <v>33</v>
      </c>
    </row>
    <row r="142" spans="2:28" ht="17">
      <c r="B142" s="45">
        <v>9</v>
      </c>
      <c r="C142" s="45">
        <v>133</v>
      </c>
      <c r="D142" s="7" t="s">
        <v>23</v>
      </c>
      <c r="E142" s="46" t="s">
        <v>1625</v>
      </c>
      <c r="F142" s="46" t="s">
        <v>24</v>
      </c>
      <c r="G142" s="46" t="s">
        <v>24</v>
      </c>
      <c r="H142" s="46" t="s">
        <v>35</v>
      </c>
      <c r="I142" s="47" t="s">
        <v>242</v>
      </c>
      <c r="J142" s="47" t="s">
        <v>845</v>
      </c>
      <c r="K142" s="47">
        <v>0</v>
      </c>
      <c r="L142" s="23">
        <v>0</v>
      </c>
      <c r="M142" s="56" t="s">
        <v>3606</v>
      </c>
      <c r="N142" s="47" t="s">
        <v>23</v>
      </c>
      <c r="O142" s="23" t="s">
        <v>23</v>
      </c>
      <c r="P142" s="47" t="s">
        <v>23</v>
      </c>
      <c r="Q142" s="23">
        <v>2095.3960000000002</v>
      </c>
      <c r="R142" s="46">
        <v>0</v>
      </c>
      <c r="S142" s="146">
        <v>0</v>
      </c>
      <c r="AB142" s="23">
        <v>0</v>
      </c>
    </row>
    <row r="143" spans="2:28" ht="85">
      <c r="B143" s="45" t="s">
        <v>7</v>
      </c>
      <c r="C143" s="45">
        <v>134</v>
      </c>
      <c r="D143" s="7">
        <v>56</v>
      </c>
      <c r="J143" s="47" t="s">
        <v>845</v>
      </c>
      <c r="K143" s="47" t="s">
        <v>4406</v>
      </c>
      <c r="L143" s="23" t="s">
        <v>984</v>
      </c>
      <c r="M143" s="56" t="s">
        <v>985</v>
      </c>
      <c r="N143" s="47" t="s">
        <v>74</v>
      </c>
      <c r="O143" s="23">
        <v>34.900000000000006</v>
      </c>
      <c r="P143" s="47">
        <v>60.04</v>
      </c>
      <c r="Q143" s="23">
        <v>2095.3960000000002</v>
      </c>
      <c r="R143" s="46" t="s">
        <v>33</v>
      </c>
      <c r="S143" s="146" t="s">
        <v>4016</v>
      </c>
      <c r="AB143" s="23" t="s">
        <v>33</v>
      </c>
    </row>
    <row r="144" spans="2:28" ht="17">
      <c r="B144" s="45">
        <v>9</v>
      </c>
      <c r="C144" s="45">
        <v>135</v>
      </c>
      <c r="D144" s="7" t="s">
        <v>23</v>
      </c>
      <c r="E144" s="46" t="s">
        <v>1625</v>
      </c>
      <c r="F144" s="46" t="s">
        <v>24</v>
      </c>
      <c r="G144" s="46" t="s">
        <v>24</v>
      </c>
      <c r="H144" s="46" t="s">
        <v>35</v>
      </c>
      <c r="I144" s="47" t="s">
        <v>242</v>
      </c>
      <c r="J144" s="47" t="s">
        <v>846</v>
      </c>
      <c r="K144" s="47">
        <v>0</v>
      </c>
      <c r="L144" s="23">
        <v>0</v>
      </c>
      <c r="M144" s="56" t="s">
        <v>3608</v>
      </c>
      <c r="N144" s="47" t="s">
        <v>23</v>
      </c>
      <c r="O144" s="23" t="s">
        <v>23</v>
      </c>
      <c r="P144" s="47" t="s">
        <v>23</v>
      </c>
      <c r="Q144" s="23">
        <v>1045.8968</v>
      </c>
      <c r="R144" s="46">
        <v>0</v>
      </c>
      <c r="S144" s="146">
        <v>0</v>
      </c>
      <c r="AB144" s="23">
        <v>0</v>
      </c>
    </row>
    <row r="145" spans="2:28" ht="85">
      <c r="B145" s="45" t="s">
        <v>7</v>
      </c>
      <c r="C145" s="45">
        <v>136</v>
      </c>
      <c r="D145" s="7">
        <v>57</v>
      </c>
      <c r="J145" s="47" t="s">
        <v>846</v>
      </c>
      <c r="K145" s="47" t="s">
        <v>4406</v>
      </c>
      <c r="L145" s="23" t="s">
        <v>984</v>
      </c>
      <c r="M145" s="56" t="s">
        <v>985</v>
      </c>
      <c r="N145" s="47" t="s">
        <v>74</v>
      </c>
      <c r="O145" s="23">
        <v>17.420000000000002</v>
      </c>
      <c r="P145" s="47">
        <v>60.04</v>
      </c>
      <c r="Q145" s="23">
        <v>1045.8968</v>
      </c>
      <c r="R145" s="46" t="s">
        <v>33</v>
      </c>
      <c r="S145" s="146" t="s">
        <v>4016</v>
      </c>
      <c r="AB145" s="23" t="s">
        <v>33</v>
      </c>
    </row>
    <row r="146" spans="2:28" ht="17">
      <c r="B146" s="45">
        <v>9</v>
      </c>
      <c r="C146" s="45">
        <v>137</v>
      </c>
      <c r="D146" s="7" t="s">
        <v>23</v>
      </c>
      <c r="E146" s="46" t="s">
        <v>1625</v>
      </c>
      <c r="F146" s="46" t="s">
        <v>24</v>
      </c>
      <c r="G146" s="46" t="s">
        <v>24</v>
      </c>
      <c r="H146" s="46" t="s">
        <v>35</v>
      </c>
      <c r="I146" s="47" t="s">
        <v>242</v>
      </c>
      <c r="J146" s="47" t="s">
        <v>951</v>
      </c>
      <c r="K146" s="47">
        <v>0</v>
      </c>
      <c r="L146" s="23">
        <v>0</v>
      </c>
      <c r="M146" s="56" t="s">
        <v>3582</v>
      </c>
      <c r="N146" s="47" t="s">
        <v>23</v>
      </c>
      <c r="O146" s="23" t="s">
        <v>23</v>
      </c>
      <c r="P146" s="47" t="s">
        <v>23</v>
      </c>
      <c r="Q146" s="23">
        <v>2225.0823999999998</v>
      </c>
      <c r="R146" s="46">
        <v>0</v>
      </c>
      <c r="S146" s="146">
        <v>0</v>
      </c>
      <c r="AB146" s="23">
        <v>0</v>
      </c>
    </row>
    <row r="147" spans="2:28" ht="85">
      <c r="B147" s="45" t="s">
        <v>7</v>
      </c>
      <c r="C147" s="45">
        <v>138</v>
      </c>
      <c r="D147" s="7">
        <v>58</v>
      </c>
      <c r="J147" s="47" t="s">
        <v>951</v>
      </c>
      <c r="K147" s="47" t="s">
        <v>4406</v>
      </c>
      <c r="L147" s="23" t="s">
        <v>984</v>
      </c>
      <c r="M147" s="56" t="s">
        <v>985</v>
      </c>
      <c r="N147" s="47" t="s">
        <v>74</v>
      </c>
      <c r="O147" s="23">
        <v>37.059999999999995</v>
      </c>
      <c r="P147" s="47">
        <v>60.04</v>
      </c>
      <c r="Q147" s="23">
        <v>2225.0823999999998</v>
      </c>
      <c r="R147" s="46" t="s">
        <v>33</v>
      </c>
      <c r="S147" s="146" t="s">
        <v>4016</v>
      </c>
      <c r="AB147" s="23" t="s">
        <v>33</v>
      </c>
    </row>
    <row r="148" spans="2:28" ht="17">
      <c r="B148" s="45">
        <v>9</v>
      </c>
      <c r="C148" s="45">
        <v>139</v>
      </c>
      <c r="D148" s="7" t="s">
        <v>23</v>
      </c>
      <c r="E148" s="46" t="s">
        <v>1625</v>
      </c>
      <c r="F148" s="46" t="s">
        <v>24</v>
      </c>
      <c r="G148" s="46" t="s">
        <v>24</v>
      </c>
      <c r="H148" s="46" t="s">
        <v>35</v>
      </c>
      <c r="I148" s="47" t="s">
        <v>242</v>
      </c>
      <c r="J148" s="47" t="s">
        <v>918</v>
      </c>
      <c r="K148" s="47">
        <v>0</v>
      </c>
      <c r="L148" s="23">
        <v>0</v>
      </c>
      <c r="M148" s="56" t="s">
        <v>3605</v>
      </c>
      <c r="N148" s="47" t="s">
        <v>23</v>
      </c>
      <c r="O148" s="23" t="s">
        <v>23</v>
      </c>
      <c r="P148" s="47" t="s">
        <v>23</v>
      </c>
      <c r="Q148" s="23">
        <v>1455.3696</v>
      </c>
      <c r="R148" s="46">
        <v>0</v>
      </c>
      <c r="S148" s="146">
        <v>0</v>
      </c>
      <c r="AB148" s="23">
        <v>0</v>
      </c>
    </row>
    <row r="149" spans="2:28" ht="85">
      <c r="B149" s="45" t="s">
        <v>7</v>
      </c>
      <c r="C149" s="45">
        <v>140</v>
      </c>
      <c r="D149" s="7">
        <v>59</v>
      </c>
      <c r="J149" s="47" t="s">
        <v>918</v>
      </c>
      <c r="K149" s="47" t="s">
        <v>4406</v>
      </c>
      <c r="L149" s="23" t="s">
        <v>984</v>
      </c>
      <c r="M149" s="56" t="s">
        <v>985</v>
      </c>
      <c r="N149" s="47" t="s">
        <v>74</v>
      </c>
      <c r="O149" s="23">
        <v>24.24</v>
      </c>
      <c r="P149" s="47">
        <v>60.04</v>
      </c>
      <c r="Q149" s="23">
        <v>1455.3696</v>
      </c>
      <c r="R149" s="46" t="s">
        <v>33</v>
      </c>
      <c r="S149" s="146" t="s">
        <v>4016</v>
      </c>
      <c r="AB149" s="23" t="s">
        <v>33</v>
      </c>
    </row>
    <row r="150" spans="2:28" ht="17">
      <c r="B150" s="45">
        <v>9</v>
      </c>
      <c r="C150" s="45">
        <v>141</v>
      </c>
      <c r="D150" s="7" t="s">
        <v>23</v>
      </c>
      <c r="E150" s="46" t="s">
        <v>1625</v>
      </c>
      <c r="F150" s="46" t="s">
        <v>24</v>
      </c>
      <c r="G150" s="46" t="s">
        <v>24</v>
      </c>
      <c r="H150" s="46" t="s">
        <v>35</v>
      </c>
      <c r="I150" s="47" t="s">
        <v>242</v>
      </c>
      <c r="J150" s="47" t="s">
        <v>893</v>
      </c>
      <c r="K150" s="47">
        <v>0</v>
      </c>
      <c r="L150" s="23">
        <v>0</v>
      </c>
      <c r="M150" s="56" t="s">
        <v>3609</v>
      </c>
      <c r="N150" s="47" t="s">
        <v>23</v>
      </c>
      <c r="O150" s="23" t="s">
        <v>23</v>
      </c>
      <c r="P150" s="47" t="s">
        <v>23</v>
      </c>
      <c r="Q150" s="23">
        <v>3612.6067999999996</v>
      </c>
      <c r="R150" s="46">
        <v>0</v>
      </c>
      <c r="S150" s="146">
        <v>0</v>
      </c>
      <c r="AB150" s="23">
        <v>0</v>
      </c>
    </row>
    <row r="151" spans="2:28" ht="85">
      <c r="B151" s="45" t="s">
        <v>7</v>
      </c>
      <c r="C151" s="45">
        <v>142</v>
      </c>
      <c r="D151" s="7">
        <v>60</v>
      </c>
      <c r="J151" s="47" t="s">
        <v>893</v>
      </c>
      <c r="K151" s="47" t="s">
        <v>4406</v>
      </c>
      <c r="L151" s="23" t="s">
        <v>984</v>
      </c>
      <c r="M151" s="56" t="s">
        <v>985</v>
      </c>
      <c r="N151" s="47" t="s">
        <v>74</v>
      </c>
      <c r="O151" s="23">
        <v>60.169999999999995</v>
      </c>
      <c r="P151" s="47">
        <v>60.04</v>
      </c>
      <c r="Q151" s="23">
        <v>3612.6067999999996</v>
      </c>
      <c r="R151" s="46" t="s">
        <v>33</v>
      </c>
      <c r="S151" s="146" t="s">
        <v>4016</v>
      </c>
      <c r="AB151" s="23" t="s">
        <v>33</v>
      </c>
    </row>
    <row r="152" spans="2:28" ht="17">
      <c r="B152" s="45">
        <v>9</v>
      </c>
      <c r="C152" s="45">
        <v>143</v>
      </c>
      <c r="D152" s="7" t="s">
        <v>23</v>
      </c>
      <c r="E152" s="46" t="s">
        <v>1625</v>
      </c>
      <c r="F152" s="46" t="s">
        <v>24</v>
      </c>
      <c r="G152" s="46" t="s">
        <v>24</v>
      </c>
      <c r="H152" s="46" t="s">
        <v>35</v>
      </c>
      <c r="I152" s="47" t="s">
        <v>242</v>
      </c>
      <c r="J152" s="47" t="s">
        <v>889</v>
      </c>
      <c r="K152" s="47">
        <v>0</v>
      </c>
      <c r="L152" s="23">
        <v>0</v>
      </c>
      <c r="M152" s="56" t="s">
        <v>3610</v>
      </c>
      <c r="N152" s="47" t="s">
        <v>23</v>
      </c>
      <c r="O152" s="23" t="s">
        <v>23</v>
      </c>
      <c r="P152" s="47" t="s">
        <v>23</v>
      </c>
      <c r="Q152" s="23">
        <v>1660.106</v>
      </c>
      <c r="R152" s="46">
        <v>0</v>
      </c>
      <c r="S152" s="146">
        <v>0</v>
      </c>
      <c r="AB152" s="23">
        <v>0</v>
      </c>
    </row>
    <row r="153" spans="2:28" ht="85">
      <c r="B153" s="45" t="s">
        <v>7</v>
      </c>
      <c r="C153" s="45">
        <v>144</v>
      </c>
      <c r="D153" s="7">
        <v>61</v>
      </c>
      <c r="J153" s="47" t="s">
        <v>889</v>
      </c>
      <c r="K153" s="47" t="s">
        <v>4406</v>
      </c>
      <c r="L153" s="23" t="s">
        <v>984</v>
      </c>
      <c r="M153" s="56" t="s">
        <v>985</v>
      </c>
      <c r="N153" s="47" t="s">
        <v>74</v>
      </c>
      <c r="O153" s="23">
        <v>27.650000000000002</v>
      </c>
      <c r="P153" s="47">
        <v>60.04</v>
      </c>
      <c r="Q153" s="23">
        <v>1660.106</v>
      </c>
      <c r="R153" s="46" t="s">
        <v>33</v>
      </c>
      <c r="S153" s="146" t="s">
        <v>4016</v>
      </c>
      <c r="AB153" s="23" t="s">
        <v>33</v>
      </c>
    </row>
    <row r="154" spans="2:28" ht="17">
      <c r="B154" s="45">
        <v>9</v>
      </c>
      <c r="C154" s="45">
        <v>145</v>
      </c>
      <c r="D154" s="7" t="s">
        <v>23</v>
      </c>
      <c r="E154" s="46" t="s">
        <v>1625</v>
      </c>
      <c r="F154" s="46" t="s">
        <v>24</v>
      </c>
      <c r="G154" s="46" t="s">
        <v>24</v>
      </c>
      <c r="H154" s="46" t="s">
        <v>35</v>
      </c>
      <c r="I154" s="47" t="s">
        <v>242</v>
      </c>
      <c r="J154" s="47" t="s">
        <v>900</v>
      </c>
      <c r="K154" s="47">
        <v>0</v>
      </c>
      <c r="L154" s="23">
        <v>0</v>
      </c>
      <c r="M154" s="56" t="s">
        <v>3611</v>
      </c>
      <c r="N154" s="47" t="s">
        <v>23</v>
      </c>
      <c r="O154" s="23" t="s">
        <v>23</v>
      </c>
      <c r="P154" s="47" t="s">
        <v>23</v>
      </c>
      <c r="Q154" s="23">
        <v>355.43680000000001</v>
      </c>
      <c r="R154" s="46">
        <v>0</v>
      </c>
      <c r="S154" s="146">
        <v>0</v>
      </c>
      <c r="AB154" s="23">
        <v>0</v>
      </c>
    </row>
    <row r="155" spans="2:28" ht="85">
      <c r="B155" s="45" t="s">
        <v>7</v>
      </c>
      <c r="C155" s="45">
        <v>146</v>
      </c>
      <c r="D155" s="7">
        <v>62</v>
      </c>
      <c r="J155" s="47" t="s">
        <v>900</v>
      </c>
      <c r="K155" s="47" t="s">
        <v>4406</v>
      </c>
      <c r="L155" s="23" t="s">
        <v>984</v>
      </c>
      <c r="M155" s="56" t="s">
        <v>985</v>
      </c>
      <c r="N155" s="47" t="s">
        <v>74</v>
      </c>
      <c r="O155" s="23">
        <v>5.92</v>
      </c>
      <c r="P155" s="47">
        <v>60.04</v>
      </c>
      <c r="Q155" s="23">
        <v>355.43680000000001</v>
      </c>
      <c r="R155" s="46" t="s">
        <v>33</v>
      </c>
      <c r="S155" s="146" t="s">
        <v>4016</v>
      </c>
      <c r="AB155" s="23" t="s">
        <v>33</v>
      </c>
    </row>
    <row r="156" spans="2:28" ht="17">
      <c r="B156" s="45">
        <v>9</v>
      </c>
      <c r="C156" s="45">
        <v>147</v>
      </c>
      <c r="D156" s="7" t="s">
        <v>23</v>
      </c>
      <c r="E156" s="46" t="s">
        <v>1625</v>
      </c>
      <c r="F156" s="46" t="s">
        <v>24</v>
      </c>
      <c r="G156" s="46" t="s">
        <v>24</v>
      </c>
      <c r="H156" s="46" t="s">
        <v>35</v>
      </c>
      <c r="I156" s="47" t="s">
        <v>242</v>
      </c>
      <c r="J156" s="47" t="s">
        <v>896</v>
      </c>
      <c r="K156" s="47">
        <v>0</v>
      </c>
      <c r="L156" s="23">
        <v>0</v>
      </c>
      <c r="M156" s="56" t="s">
        <v>3611</v>
      </c>
      <c r="N156" s="47" t="s">
        <v>23</v>
      </c>
      <c r="O156" s="23" t="s">
        <v>23</v>
      </c>
      <c r="P156" s="47" t="s">
        <v>23</v>
      </c>
      <c r="Q156" s="23">
        <v>1371.3136</v>
      </c>
      <c r="R156" s="46">
        <v>0</v>
      </c>
      <c r="S156" s="146">
        <v>0</v>
      </c>
      <c r="AB156" s="23">
        <v>0</v>
      </c>
    </row>
    <row r="157" spans="2:28" ht="85">
      <c r="B157" s="45" t="s">
        <v>7</v>
      </c>
      <c r="C157" s="45">
        <v>148</v>
      </c>
      <c r="D157" s="7">
        <v>63</v>
      </c>
      <c r="J157" s="47" t="s">
        <v>896</v>
      </c>
      <c r="K157" s="47" t="s">
        <v>4406</v>
      </c>
      <c r="L157" s="23" t="s">
        <v>984</v>
      </c>
      <c r="M157" s="56" t="s">
        <v>985</v>
      </c>
      <c r="N157" s="47" t="s">
        <v>74</v>
      </c>
      <c r="O157" s="23">
        <v>22.84</v>
      </c>
      <c r="P157" s="47">
        <v>60.04</v>
      </c>
      <c r="Q157" s="23">
        <v>1371.3136</v>
      </c>
      <c r="R157" s="46" t="s">
        <v>33</v>
      </c>
      <c r="S157" s="146" t="s">
        <v>4016</v>
      </c>
      <c r="AB157" s="23" t="s">
        <v>33</v>
      </c>
    </row>
    <row r="158" spans="2:28" ht="17">
      <c r="B158" s="45">
        <v>9</v>
      </c>
      <c r="C158" s="45">
        <v>149</v>
      </c>
      <c r="D158" s="7" t="s">
        <v>23</v>
      </c>
      <c r="E158" s="46" t="s">
        <v>1625</v>
      </c>
      <c r="F158" s="46" t="s">
        <v>24</v>
      </c>
      <c r="G158" s="46" t="s">
        <v>24</v>
      </c>
      <c r="H158" s="46" t="s">
        <v>35</v>
      </c>
      <c r="I158" s="47" t="s">
        <v>242</v>
      </c>
      <c r="J158" s="47" t="s">
        <v>872</v>
      </c>
      <c r="K158" s="47">
        <v>0</v>
      </c>
      <c r="L158" s="23">
        <v>0</v>
      </c>
      <c r="M158" s="56" t="s">
        <v>3606</v>
      </c>
      <c r="N158" s="47" t="s">
        <v>23</v>
      </c>
      <c r="O158" s="23" t="s">
        <v>23</v>
      </c>
      <c r="P158" s="47" t="s">
        <v>23</v>
      </c>
      <c r="Q158" s="23">
        <v>4301.2655999999997</v>
      </c>
      <c r="R158" s="46">
        <v>0</v>
      </c>
      <c r="S158" s="146">
        <v>0</v>
      </c>
      <c r="AB158" s="23">
        <v>0</v>
      </c>
    </row>
    <row r="159" spans="2:28" ht="85">
      <c r="B159" s="45" t="s">
        <v>7</v>
      </c>
      <c r="C159" s="45">
        <v>150</v>
      </c>
      <c r="D159" s="7">
        <v>64</v>
      </c>
      <c r="J159" s="47" t="s">
        <v>872</v>
      </c>
      <c r="K159" s="47" t="s">
        <v>4406</v>
      </c>
      <c r="L159" s="23" t="s">
        <v>984</v>
      </c>
      <c r="M159" s="56" t="s">
        <v>985</v>
      </c>
      <c r="N159" s="47" t="s">
        <v>74</v>
      </c>
      <c r="O159" s="23">
        <v>71.64</v>
      </c>
      <c r="P159" s="47">
        <v>60.04</v>
      </c>
      <c r="Q159" s="23">
        <v>4301.2655999999997</v>
      </c>
      <c r="R159" s="46" t="s">
        <v>33</v>
      </c>
      <c r="S159" s="146" t="s">
        <v>4016</v>
      </c>
      <c r="AB159" s="23" t="s">
        <v>33</v>
      </c>
    </row>
    <row r="160" spans="2:28" ht="17">
      <c r="B160" s="45">
        <v>9</v>
      </c>
      <c r="C160" s="45">
        <v>151</v>
      </c>
      <c r="D160" s="7" t="s">
        <v>23</v>
      </c>
      <c r="E160" s="46" t="s">
        <v>1625</v>
      </c>
      <c r="F160" s="46" t="s">
        <v>24</v>
      </c>
      <c r="G160" s="46" t="s">
        <v>24</v>
      </c>
      <c r="H160" s="46" t="s">
        <v>35</v>
      </c>
      <c r="I160" s="47" t="s">
        <v>242</v>
      </c>
      <c r="J160" s="47" t="s">
        <v>3612</v>
      </c>
      <c r="K160" s="47">
        <v>0</v>
      </c>
      <c r="L160" s="23">
        <v>0</v>
      </c>
      <c r="M160" s="56" t="s">
        <v>3613</v>
      </c>
      <c r="N160" s="47" t="s">
        <v>23</v>
      </c>
      <c r="O160" s="23" t="s">
        <v>23</v>
      </c>
      <c r="P160" s="47" t="s">
        <v>23</v>
      </c>
      <c r="Q160" s="23">
        <v>376.45079999999996</v>
      </c>
      <c r="R160" s="46">
        <v>0</v>
      </c>
      <c r="S160" s="146">
        <v>0</v>
      </c>
      <c r="AB160" s="23">
        <v>0</v>
      </c>
    </row>
    <row r="161" spans="2:28" ht="85">
      <c r="B161" s="45" t="s">
        <v>7</v>
      </c>
      <c r="C161" s="45">
        <v>152</v>
      </c>
      <c r="D161" s="7">
        <v>65</v>
      </c>
      <c r="J161" s="47" t="s">
        <v>3612</v>
      </c>
      <c r="K161" s="47" t="s">
        <v>4406</v>
      </c>
      <c r="L161" s="23" t="s">
        <v>984</v>
      </c>
      <c r="M161" s="56" t="s">
        <v>985</v>
      </c>
      <c r="N161" s="47" t="s">
        <v>74</v>
      </c>
      <c r="O161" s="23">
        <v>6.27</v>
      </c>
      <c r="P161" s="47">
        <v>60.04</v>
      </c>
      <c r="Q161" s="23">
        <v>376.45079999999996</v>
      </c>
      <c r="R161" s="46" t="s">
        <v>33</v>
      </c>
      <c r="S161" s="146" t="s">
        <v>4016</v>
      </c>
      <c r="AB161" s="23" t="s">
        <v>33</v>
      </c>
    </row>
    <row r="162" spans="2:28" ht="17">
      <c r="B162" s="45">
        <v>9</v>
      </c>
      <c r="C162" s="45">
        <v>153</v>
      </c>
      <c r="D162" s="7" t="s">
        <v>23</v>
      </c>
      <c r="E162" s="46" t="s">
        <v>1625</v>
      </c>
      <c r="F162" s="46" t="s">
        <v>24</v>
      </c>
      <c r="G162" s="46" t="s">
        <v>24</v>
      </c>
      <c r="H162" s="46" t="s">
        <v>35</v>
      </c>
      <c r="I162" s="47" t="s">
        <v>242</v>
      </c>
      <c r="J162" s="47" t="s">
        <v>953</v>
      </c>
      <c r="K162" s="47">
        <v>0</v>
      </c>
      <c r="L162" s="23">
        <v>0</v>
      </c>
      <c r="M162" s="56" t="s">
        <v>3614</v>
      </c>
      <c r="N162" s="47" t="s">
        <v>23</v>
      </c>
      <c r="O162" s="23" t="s">
        <v>23</v>
      </c>
      <c r="P162" s="47" t="s">
        <v>23</v>
      </c>
      <c r="Q162" s="23">
        <v>4567.2427999999991</v>
      </c>
      <c r="R162" s="46">
        <v>0</v>
      </c>
      <c r="S162" s="146">
        <v>0</v>
      </c>
      <c r="AB162" s="23">
        <v>0</v>
      </c>
    </row>
    <row r="163" spans="2:28" ht="85">
      <c r="B163" s="45" t="s">
        <v>7</v>
      </c>
      <c r="C163" s="45">
        <v>154</v>
      </c>
      <c r="D163" s="7">
        <v>66</v>
      </c>
      <c r="J163" s="47" t="s">
        <v>953</v>
      </c>
      <c r="K163" s="47" t="s">
        <v>4406</v>
      </c>
      <c r="L163" s="23" t="s">
        <v>984</v>
      </c>
      <c r="M163" s="56" t="s">
        <v>985</v>
      </c>
      <c r="N163" s="47" t="s">
        <v>74</v>
      </c>
      <c r="O163" s="23">
        <v>76.069999999999993</v>
      </c>
      <c r="P163" s="47">
        <v>60.04</v>
      </c>
      <c r="Q163" s="23">
        <v>4567.2427999999991</v>
      </c>
      <c r="R163" s="46" t="s">
        <v>33</v>
      </c>
      <c r="S163" s="146" t="s">
        <v>4016</v>
      </c>
      <c r="AB163" s="23" t="s">
        <v>33</v>
      </c>
    </row>
    <row r="164" spans="2:28" ht="17">
      <c r="B164" s="45">
        <v>9</v>
      </c>
      <c r="C164" s="45">
        <v>155</v>
      </c>
      <c r="D164" s="7" t="s">
        <v>23</v>
      </c>
      <c r="E164" s="46" t="s">
        <v>1625</v>
      </c>
      <c r="F164" s="46" t="s">
        <v>24</v>
      </c>
      <c r="G164" s="46" t="s">
        <v>24</v>
      </c>
      <c r="H164" s="46" t="s">
        <v>35</v>
      </c>
      <c r="I164" s="47" t="s">
        <v>242</v>
      </c>
      <c r="J164" s="47" t="s">
        <v>859</v>
      </c>
      <c r="K164" s="47">
        <v>0</v>
      </c>
      <c r="L164" s="23">
        <v>0</v>
      </c>
      <c r="M164" s="56" t="s">
        <v>3611</v>
      </c>
      <c r="N164" s="47" t="s">
        <v>23</v>
      </c>
      <c r="O164" s="23" t="s">
        <v>23</v>
      </c>
      <c r="P164" s="47" t="s">
        <v>23</v>
      </c>
      <c r="Q164" s="23">
        <v>955.83679999999993</v>
      </c>
      <c r="R164" s="46">
        <v>0</v>
      </c>
      <c r="S164" s="146">
        <v>0</v>
      </c>
      <c r="AB164" s="23">
        <v>0</v>
      </c>
    </row>
    <row r="165" spans="2:28" ht="85">
      <c r="B165" s="45" t="s">
        <v>7</v>
      </c>
      <c r="C165" s="45">
        <v>156</v>
      </c>
      <c r="D165" s="7">
        <v>67</v>
      </c>
      <c r="J165" s="47" t="s">
        <v>859</v>
      </c>
      <c r="K165" s="47" t="s">
        <v>4406</v>
      </c>
      <c r="L165" s="23" t="s">
        <v>984</v>
      </c>
      <c r="M165" s="56" t="s">
        <v>985</v>
      </c>
      <c r="N165" s="47" t="s">
        <v>74</v>
      </c>
      <c r="O165" s="23">
        <v>15.919999999999998</v>
      </c>
      <c r="P165" s="47">
        <v>60.04</v>
      </c>
      <c r="Q165" s="23">
        <v>955.83679999999993</v>
      </c>
      <c r="R165" s="46" t="s">
        <v>33</v>
      </c>
      <c r="S165" s="146" t="s">
        <v>4016</v>
      </c>
      <c r="AB165" s="23" t="s">
        <v>33</v>
      </c>
    </row>
    <row r="166" spans="2:28" ht="17">
      <c r="B166" s="45">
        <v>9</v>
      </c>
      <c r="C166" s="45">
        <v>157</v>
      </c>
      <c r="D166" s="7" t="s">
        <v>23</v>
      </c>
      <c r="E166" s="46" t="s">
        <v>1625</v>
      </c>
      <c r="F166" s="46" t="s">
        <v>24</v>
      </c>
      <c r="G166" s="46" t="s">
        <v>24</v>
      </c>
      <c r="H166" s="46" t="s">
        <v>35</v>
      </c>
      <c r="I166" s="47" t="s">
        <v>242</v>
      </c>
      <c r="J166" s="47" t="s">
        <v>904</v>
      </c>
      <c r="K166" s="47">
        <v>0</v>
      </c>
      <c r="L166" s="23">
        <v>0</v>
      </c>
      <c r="M166" s="56" t="s">
        <v>3601</v>
      </c>
      <c r="N166" s="47" t="s">
        <v>23</v>
      </c>
      <c r="O166" s="23" t="s">
        <v>23</v>
      </c>
      <c r="P166" s="47" t="s">
        <v>23</v>
      </c>
      <c r="Q166" s="23">
        <v>10849.8284</v>
      </c>
      <c r="R166" s="46">
        <v>0</v>
      </c>
      <c r="S166" s="146">
        <v>0</v>
      </c>
      <c r="AB166" s="23">
        <v>0</v>
      </c>
    </row>
    <row r="167" spans="2:28" ht="85">
      <c r="B167" s="45" t="s">
        <v>7</v>
      </c>
      <c r="C167" s="45">
        <v>158</v>
      </c>
      <c r="D167" s="7">
        <v>68</v>
      </c>
      <c r="J167" s="47" t="s">
        <v>904</v>
      </c>
      <c r="K167" s="47" t="s">
        <v>4406</v>
      </c>
      <c r="L167" s="23" t="s">
        <v>984</v>
      </c>
      <c r="M167" s="56" t="s">
        <v>985</v>
      </c>
      <c r="N167" s="47" t="s">
        <v>74</v>
      </c>
      <c r="O167" s="23">
        <v>180.71</v>
      </c>
      <c r="P167" s="47">
        <v>60.04</v>
      </c>
      <c r="Q167" s="23">
        <v>10849.8284</v>
      </c>
      <c r="R167" s="46" t="s">
        <v>33</v>
      </c>
      <c r="S167" s="146" t="s">
        <v>4016</v>
      </c>
      <c r="AB167" s="23" t="s">
        <v>33</v>
      </c>
    </row>
    <row r="168" spans="2:28" ht="17">
      <c r="B168" s="45">
        <v>9</v>
      </c>
      <c r="C168" s="45">
        <v>159</v>
      </c>
      <c r="D168" s="7" t="s">
        <v>23</v>
      </c>
      <c r="E168" s="46" t="s">
        <v>1625</v>
      </c>
      <c r="F168" s="46" t="s">
        <v>24</v>
      </c>
      <c r="G168" s="46" t="s">
        <v>24</v>
      </c>
      <c r="H168" s="46" t="s">
        <v>35</v>
      </c>
      <c r="I168" s="47" t="s">
        <v>242</v>
      </c>
      <c r="J168" s="47" t="s">
        <v>863</v>
      </c>
      <c r="K168" s="47">
        <v>0</v>
      </c>
      <c r="L168" s="23">
        <v>0</v>
      </c>
      <c r="M168" s="56" t="s">
        <v>3606</v>
      </c>
      <c r="N168" s="47" t="s">
        <v>23</v>
      </c>
      <c r="O168" s="23" t="s">
        <v>23</v>
      </c>
      <c r="P168" s="47" t="s">
        <v>23</v>
      </c>
      <c r="Q168" s="23">
        <v>1002.6679999999999</v>
      </c>
      <c r="R168" s="46">
        <v>0</v>
      </c>
      <c r="S168" s="146">
        <v>0</v>
      </c>
      <c r="AB168" s="23">
        <v>0</v>
      </c>
    </row>
    <row r="169" spans="2:28" ht="85">
      <c r="B169" s="45" t="s">
        <v>7</v>
      </c>
      <c r="C169" s="45">
        <v>160</v>
      </c>
      <c r="D169" s="7">
        <v>69</v>
      </c>
      <c r="J169" s="47" t="s">
        <v>863</v>
      </c>
      <c r="K169" s="47" t="s">
        <v>4406</v>
      </c>
      <c r="L169" s="23" t="s">
        <v>984</v>
      </c>
      <c r="M169" s="56" t="s">
        <v>985</v>
      </c>
      <c r="N169" s="47" t="s">
        <v>74</v>
      </c>
      <c r="O169" s="23">
        <v>16.7</v>
      </c>
      <c r="P169" s="47">
        <v>60.04</v>
      </c>
      <c r="Q169" s="23">
        <v>1002.6679999999999</v>
      </c>
      <c r="R169" s="46" t="s">
        <v>33</v>
      </c>
      <c r="S169" s="146" t="s">
        <v>4016</v>
      </c>
      <c r="AB169" s="23" t="s">
        <v>33</v>
      </c>
    </row>
    <row r="170" spans="2:28" ht="17">
      <c r="B170" s="45">
        <v>9</v>
      </c>
      <c r="C170" s="45">
        <v>161</v>
      </c>
      <c r="D170" s="7" t="s">
        <v>23</v>
      </c>
      <c r="E170" s="46" t="s">
        <v>1625</v>
      </c>
      <c r="F170" s="46" t="s">
        <v>24</v>
      </c>
      <c r="G170" s="46" t="s">
        <v>24</v>
      </c>
      <c r="H170" s="46" t="s">
        <v>35</v>
      </c>
      <c r="I170" s="47" t="s">
        <v>242</v>
      </c>
      <c r="J170" s="47" t="s">
        <v>853</v>
      </c>
      <c r="K170" s="47">
        <v>0</v>
      </c>
      <c r="L170" s="23">
        <v>0</v>
      </c>
      <c r="M170" s="56" t="s">
        <v>3606</v>
      </c>
      <c r="N170" s="47" t="s">
        <v>23</v>
      </c>
      <c r="O170" s="23" t="s">
        <v>23</v>
      </c>
      <c r="P170" s="47" t="s">
        <v>23</v>
      </c>
      <c r="Q170" s="23">
        <v>1786.19</v>
      </c>
      <c r="R170" s="46">
        <v>0</v>
      </c>
      <c r="S170" s="146">
        <v>0</v>
      </c>
      <c r="AB170" s="23">
        <v>0</v>
      </c>
    </row>
    <row r="171" spans="2:28" ht="85">
      <c r="B171" s="45" t="s">
        <v>7</v>
      </c>
      <c r="C171" s="45">
        <v>162</v>
      </c>
      <c r="D171" s="7">
        <v>70</v>
      </c>
      <c r="J171" s="47" t="s">
        <v>853</v>
      </c>
      <c r="K171" s="47" t="s">
        <v>4406</v>
      </c>
      <c r="L171" s="23" t="s">
        <v>984</v>
      </c>
      <c r="M171" s="56" t="s">
        <v>985</v>
      </c>
      <c r="N171" s="47" t="s">
        <v>74</v>
      </c>
      <c r="O171" s="23">
        <v>29.75</v>
      </c>
      <c r="P171" s="47">
        <v>60.04</v>
      </c>
      <c r="Q171" s="23">
        <v>1786.19</v>
      </c>
      <c r="R171" s="46" t="s">
        <v>33</v>
      </c>
      <c r="S171" s="146" t="s">
        <v>4016</v>
      </c>
      <c r="AB171" s="23" t="s">
        <v>33</v>
      </c>
    </row>
    <row r="172" spans="2:28" ht="17">
      <c r="B172" s="45">
        <v>9</v>
      </c>
      <c r="C172" s="45">
        <v>163</v>
      </c>
      <c r="D172" s="7" t="s">
        <v>23</v>
      </c>
      <c r="E172" s="46" t="s">
        <v>1625</v>
      </c>
      <c r="F172" s="46" t="s">
        <v>24</v>
      </c>
      <c r="G172" s="46" t="s">
        <v>24</v>
      </c>
      <c r="H172" s="46" t="s">
        <v>35</v>
      </c>
      <c r="I172" s="47" t="s">
        <v>242</v>
      </c>
      <c r="J172" s="47" t="s">
        <v>947</v>
      </c>
      <c r="K172" s="47">
        <v>0</v>
      </c>
      <c r="L172" s="23">
        <v>0</v>
      </c>
      <c r="M172" s="56" t="s">
        <v>3606</v>
      </c>
      <c r="N172" s="47" t="s">
        <v>23</v>
      </c>
      <c r="O172" s="23" t="s">
        <v>23</v>
      </c>
      <c r="P172" s="47" t="s">
        <v>23</v>
      </c>
      <c r="Q172" s="23">
        <v>5509.2704000000003</v>
      </c>
      <c r="R172" s="46">
        <v>0</v>
      </c>
      <c r="S172" s="146">
        <v>0</v>
      </c>
      <c r="AB172" s="23">
        <v>0</v>
      </c>
    </row>
    <row r="173" spans="2:28" ht="85">
      <c r="B173" s="45" t="s">
        <v>7</v>
      </c>
      <c r="C173" s="45">
        <v>164</v>
      </c>
      <c r="D173" s="7">
        <v>71</v>
      </c>
      <c r="J173" s="47" t="s">
        <v>947</v>
      </c>
      <c r="K173" s="47" t="s">
        <v>4406</v>
      </c>
      <c r="L173" s="23" t="s">
        <v>984</v>
      </c>
      <c r="M173" s="56" t="s">
        <v>985</v>
      </c>
      <c r="N173" s="47" t="s">
        <v>74</v>
      </c>
      <c r="O173" s="23">
        <v>91.76</v>
      </c>
      <c r="P173" s="47">
        <v>60.04</v>
      </c>
      <c r="Q173" s="23">
        <v>5509.2704000000003</v>
      </c>
      <c r="R173" s="46" t="s">
        <v>33</v>
      </c>
      <c r="S173" s="146" t="s">
        <v>4016</v>
      </c>
      <c r="AB173" s="23" t="s">
        <v>33</v>
      </c>
    </row>
    <row r="174" spans="2:28" ht="17">
      <c r="B174" s="45">
        <v>9</v>
      </c>
      <c r="C174" s="45">
        <v>165</v>
      </c>
      <c r="D174" s="7" t="s">
        <v>23</v>
      </c>
      <c r="E174" s="46" t="s">
        <v>1625</v>
      </c>
      <c r="F174" s="46" t="s">
        <v>24</v>
      </c>
      <c r="G174" s="46" t="s">
        <v>24</v>
      </c>
      <c r="H174" s="46" t="s">
        <v>35</v>
      </c>
      <c r="I174" s="47" t="s">
        <v>242</v>
      </c>
      <c r="J174" s="47" t="s">
        <v>873</v>
      </c>
      <c r="K174" s="47">
        <v>0</v>
      </c>
      <c r="L174" s="23">
        <v>0</v>
      </c>
      <c r="M174" s="56" t="s">
        <v>3606</v>
      </c>
      <c r="N174" s="47" t="s">
        <v>23</v>
      </c>
      <c r="O174" s="23" t="s">
        <v>23</v>
      </c>
      <c r="P174" s="47" t="s">
        <v>23</v>
      </c>
      <c r="Q174" s="23">
        <v>870.58</v>
      </c>
      <c r="R174" s="46">
        <v>0</v>
      </c>
      <c r="S174" s="146">
        <v>0</v>
      </c>
      <c r="AB174" s="23">
        <v>0</v>
      </c>
    </row>
    <row r="175" spans="2:28" ht="85">
      <c r="B175" s="45" t="s">
        <v>7</v>
      </c>
      <c r="C175" s="45">
        <v>166</v>
      </c>
      <c r="D175" s="7">
        <v>72</v>
      </c>
      <c r="J175" s="47" t="s">
        <v>873</v>
      </c>
      <c r="K175" s="47" t="s">
        <v>4406</v>
      </c>
      <c r="L175" s="23" t="s">
        <v>984</v>
      </c>
      <c r="M175" s="56" t="s">
        <v>985</v>
      </c>
      <c r="N175" s="47" t="s">
        <v>74</v>
      </c>
      <c r="O175" s="23">
        <v>14.5</v>
      </c>
      <c r="P175" s="47">
        <v>60.04</v>
      </c>
      <c r="Q175" s="23">
        <v>870.58</v>
      </c>
      <c r="R175" s="46" t="s">
        <v>33</v>
      </c>
      <c r="S175" s="146" t="s">
        <v>4016</v>
      </c>
      <c r="AB175" s="23" t="s">
        <v>33</v>
      </c>
    </row>
    <row r="176" spans="2:28" ht="17">
      <c r="B176" s="45">
        <v>9</v>
      </c>
      <c r="C176" s="45">
        <v>167</v>
      </c>
      <c r="D176" s="7" t="s">
        <v>23</v>
      </c>
      <c r="E176" s="46" t="s">
        <v>1625</v>
      </c>
      <c r="F176" s="46" t="s">
        <v>24</v>
      </c>
      <c r="G176" s="46" t="s">
        <v>24</v>
      </c>
      <c r="H176" s="46" t="s">
        <v>35</v>
      </c>
      <c r="I176" s="47" t="s">
        <v>242</v>
      </c>
      <c r="J176" s="47" t="s">
        <v>861</v>
      </c>
      <c r="K176" s="47">
        <v>0</v>
      </c>
      <c r="L176" s="23">
        <v>0</v>
      </c>
      <c r="M176" s="56" t="s">
        <v>3606</v>
      </c>
      <c r="N176" s="47" t="s">
        <v>23</v>
      </c>
      <c r="O176" s="23" t="s">
        <v>23</v>
      </c>
      <c r="P176" s="47" t="s">
        <v>23</v>
      </c>
      <c r="Q176" s="23">
        <v>1180.9868000000001</v>
      </c>
      <c r="R176" s="46">
        <v>0</v>
      </c>
      <c r="S176" s="146">
        <v>0</v>
      </c>
      <c r="AB176" s="23">
        <v>0</v>
      </c>
    </row>
    <row r="177" spans="2:28" ht="85">
      <c r="B177" s="45" t="s">
        <v>7</v>
      </c>
      <c r="C177" s="45">
        <v>168</v>
      </c>
      <c r="D177" s="7">
        <v>73</v>
      </c>
      <c r="J177" s="47" t="s">
        <v>861</v>
      </c>
      <c r="K177" s="47" t="s">
        <v>4406</v>
      </c>
      <c r="L177" s="23" t="s">
        <v>984</v>
      </c>
      <c r="M177" s="56" t="s">
        <v>985</v>
      </c>
      <c r="N177" s="47" t="s">
        <v>74</v>
      </c>
      <c r="O177" s="23">
        <v>19.670000000000002</v>
      </c>
      <c r="P177" s="47">
        <v>60.04</v>
      </c>
      <c r="Q177" s="23">
        <v>1180.9868000000001</v>
      </c>
      <c r="R177" s="46" t="s">
        <v>33</v>
      </c>
      <c r="S177" s="146" t="s">
        <v>4016</v>
      </c>
      <c r="AB177" s="23" t="s">
        <v>33</v>
      </c>
    </row>
    <row r="178" spans="2:28" ht="17">
      <c r="B178" s="45">
        <v>9</v>
      </c>
      <c r="C178" s="45">
        <v>169</v>
      </c>
      <c r="D178" s="7" t="s">
        <v>23</v>
      </c>
      <c r="E178" s="46" t="s">
        <v>1625</v>
      </c>
      <c r="F178" s="46" t="s">
        <v>24</v>
      </c>
      <c r="G178" s="46" t="s">
        <v>24</v>
      </c>
      <c r="H178" s="46" t="s">
        <v>35</v>
      </c>
      <c r="I178" s="47" t="s">
        <v>242</v>
      </c>
      <c r="J178" s="47" t="s">
        <v>848</v>
      </c>
      <c r="K178" s="47">
        <v>0</v>
      </c>
      <c r="L178" s="23">
        <v>0</v>
      </c>
      <c r="M178" s="56" t="s">
        <v>3606</v>
      </c>
      <c r="N178" s="47" t="s">
        <v>23</v>
      </c>
      <c r="O178" s="23" t="s">
        <v>23</v>
      </c>
      <c r="P178" s="47" t="s">
        <v>23</v>
      </c>
      <c r="Q178" s="23">
        <v>514.54280000000006</v>
      </c>
      <c r="R178" s="46">
        <v>0</v>
      </c>
      <c r="S178" s="146">
        <v>0</v>
      </c>
      <c r="AB178" s="23">
        <v>0</v>
      </c>
    </row>
    <row r="179" spans="2:28" ht="85">
      <c r="B179" s="45" t="s">
        <v>7</v>
      </c>
      <c r="C179" s="45">
        <v>170</v>
      </c>
      <c r="D179" s="7">
        <v>74</v>
      </c>
      <c r="J179" s="47" t="s">
        <v>848</v>
      </c>
      <c r="K179" s="47" t="s">
        <v>4406</v>
      </c>
      <c r="L179" s="23" t="s">
        <v>984</v>
      </c>
      <c r="M179" s="56" t="s">
        <v>985</v>
      </c>
      <c r="N179" s="47" t="s">
        <v>74</v>
      </c>
      <c r="O179" s="23">
        <v>8.57</v>
      </c>
      <c r="P179" s="47">
        <v>60.04</v>
      </c>
      <c r="Q179" s="23">
        <v>514.54280000000006</v>
      </c>
      <c r="R179" s="46" t="s">
        <v>33</v>
      </c>
      <c r="S179" s="146" t="s">
        <v>4016</v>
      </c>
      <c r="AB179" s="23" t="s">
        <v>33</v>
      </c>
    </row>
    <row r="180" spans="2:28" ht="17">
      <c r="B180" s="45">
        <v>9</v>
      </c>
      <c r="C180" s="45">
        <v>171</v>
      </c>
      <c r="D180" s="7" t="s">
        <v>23</v>
      </c>
      <c r="E180" s="46" t="s">
        <v>1625</v>
      </c>
      <c r="F180" s="46" t="s">
        <v>24</v>
      </c>
      <c r="G180" s="46" t="s">
        <v>24</v>
      </c>
      <c r="H180" s="46" t="s">
        <v>35</v>
      </c>
      <c r="I180" s="47" t="s">
        <v>242</v>
      </c>
      <c r="J180" s="47" t="s">
        <v>924</v>
      </c>
      <c r="K180" s="47">
        <v>0</v>
      </c>
      <c r="L180" s="23">
        <v>0</v>
      </c>
      <c r="M180" s="56" t="s">
        <v>3605</v>
      </c>
      <c r="N180" s="47" t="s">
        <v>23</v>
      </c>
      <c r="O180" s="23" t="s">
        <v>23</v>
      </c>
      <c r="P180" s="47" t="s">
        <v>23</v>
      </c>
      <c r="Q180" s="23">
        <v>2764.8419999999996</v>
      </c>
      <c r="R180" s="46">
        <v>0</v>
      </c>
      <c r="S180" s="146">
        <v>0</v>
      </c>
      <c r="AB180" s="23">
        <v>0</v>
      </c>
    </row>
    <row r="181" spans="2:28" ht="85">
      <c r="B181" s="45" t="s">
        <v>7</v>
      </c>
      <c r="C181" s="45">
        <v>172</v>
      </c>
      <c r="D181" s="7">
        <v>75</v>
      </c>
      <c r="J181" s="47" t="s">
        <v>924</v>
      </c>
      <c r="K181" s="47" t="s">
        <v>4406</v>
      </c>
      <c r="L181" s="23" t="s">
        <v>984</v>
      </c>
      <c r="M181" s="56" t="s">
        <v>985</v>
      </c>
      <c r="N181" s="47" t="s">
        <v>74</v>
      </c>
      <c r="O181" s="23">
        <v>46.05</v>
      </c>
      <c r="P181" s="47">
        <v>60.04</v>
      </c>
      <c r="Q181" s="23">
        <v>2764.8419999999996</v>
      </c>
      <c r="R181" s="46" t="s">
        <v>33</v>
      </c>
      <c r="S181" s="146" t="s">
        <v>4016</v>
      </c>
      <c r="AB181" s="23" t="s">
        <v>33</v>
      </c>
    </row>
    <row r="182" spans="2:28" ht="17">
      <c r="B182" s="45">
        <v>9</v>
      </c>
      <c r="C182" s="45">
        <v>173</v>
      </c>
      <c r="D182" s="7" t="s">
        <v>23</v>
      </c>
      <c r="E182" s="46" t="s">
        <v>1625</v>
      </c>
      <c r="F182" s="46" t="s">
        <v>24</v>
      </c>
      <c r="G182" s="46" t="s">
        <v>24</v>
      </c>
      <c r="H182" s="46" t="s">
        <v>35</v>
      </c>
      <c r="I182" s="47" t="s">
        <v>242</v>
      </c>
      <c r="J182" s="47" t="s">
        <v>934</v>
      </c>
      <c r="K182" s="47">
        <v>0</v>
      </c>
      <c r="L182" s="23">
        <v>0</v>
      </c>
      <c r="M182" s="56" t="s">
        <v>3601</v>
      </c>
      <c r="N182" s="47" t="s">
        <v>23</v>
      </c>
      <c r="O182" s="23" t="s">
        <v>23</v>
      </c>
      <c r="P182" s="47" t="s">
        <v>23</v>
      </c>
      <c r="Q182" s="23">
        <v>709.67280000000005</v>
      </c>
      <c r="R182" s="46">
        <v>0</v>
      </c>
      <c r="S182" s="146">
        <v>0</v>
      </c>
      <c r="AB182" s="23">
        <v>0</v>
      </c>
    </row>
    <row r="183" spans="2:28" ht="85">
      <c r="B183" s="45" t="s">
        <v>7</v>
      </c>
      <c r="C183" s="45">
        <v>174</v>
      </c>
      <c r="D183" s="7">
        <v>76</v>
      </c>
      <c r="J183" s="47" t="s">
        <v>934</v>
      </c>
      <c r="K183" s="47" t="s">
        <v>4406</v>
      </c>
      <c r="L183" s="23" t="s">
        <v>984</v>
      </c>
      <c r="M183" s="56" t="s">
        <v>985</v>
      </c>
      <c r="N183" s="47" t="s">
        <v>74</v>
      </c>
      <c r="O183" s="23">
        <v>11.82</v>
      </c>
      <c r="P183" s="47">
        <v>60.04</v>
      </c>
      <c r="Q183" s="23">
        <v>709.67280000000005</v>
      </c>
      <c r="R183" s="46" t="s">
        <v>33</v>
      </c>
      <c r="S183" s="146" t="s">
        <v>4016</v>
      </c>
      <c r="AB183" s="23" t="s">
        <v>33</v>
      </c>
    </row>
    <row r="184" spans="2:28" ht="17">
      <c r="B184" s="45">
        <v>9</v>
      </c>
      <c r="C184" s="45">
        <v>175</v>
      </c>
      <c r="D184" s="7" t="s">
        <v>23</v>
      </c>
      <c r="E184" s="46" t="s">
        <v>1625</v>
      </c>
      <c r="F184" s="46" t="s">
        <v>24</v>
      </c>
      <c r="G184" s="46" t="s">
        <v>24</v>
      </c>
      <c r="H184" s="46" t="s">
        <v>35</v>
      </c>
      <c r="I184" s="47" t="s">
        <v>242</v>
      </c>
      <c r="J184" s="47" t="s">
        <v>3615</v>
      </c>
      <c r="K184" s="47">
        <v>0</v>
      </c>
      <c r="L184" s="23">
        <v>0</v>
      </c>
      <c r="M184" s="56" t="s">
        <v>3616</v>
      </c>
      <c r="N184" s="47" t="s">
        <v>23</v>
      </c>
      <c r="O184" s="23" t="s">
        <v>23</v>
      </c>
      <c r="P184" s="47" t="s">
        <v>23</v>
      </c>
      <c r="Q184" s="23">
        <v>2089.3919999999998</v>
      </c>
      <c r="R184" s="46">
        <v>0</v>
      </c>
      <c r="S184" s="146">
        <v>0</v>
      </c>
      <c r="AB184" s="23">
        <v>0</v>
      </c>
    </row>
    <row r="185" spans="2:28" ht="85">
      <c r="B185" s="45" t="s">
        <v>7</v>
      </c>
      <c r="C185" s="45">
        <v>176</v>
      </c>
      <c r="D185" s="7">
        <v>77</v>
      </c>
      <c r="J185" s="47" t="s">
        <v>3615</v>
      </c>
      <c r="K185" s="47" t="s">
        <v>4406</v>
      </c>
      <c r="L185" s="23" t="s">
        <v>984</v>
      </c>
      <c r="M185" s="56" t="s">
        <v>985</v>
      </c>
      <c r="N185" s="47" t="s">
        <v>74</v>
      </c>
      <c r="O185" s="23">
        <v>34.799999999999997</v>
      </c>
      <c r="P185" s="47">
        <v>60.04</v>
      </c>
      <c r="Q185" s="23">
        <v>2089.3919999999998</v>
      </c>
      <c r="R185" s="46" t="s">
        <v>33</v>
      </c>
      <c r="S185" s="146" t="s">
        <v>4016</v>
      </c>
      <c r="AB185" s="23" t="s">
        <v>33</v>
      </c>
    </row>
    <row r="186" spans="2:28" ht="17">
      <c r="B186" s="45">
        <v>9</v>
      </c>
      <c r="C186" s="45">
        <v>177</v>
      </c>
      <c r="D186" s="7" t="s">
        <v>23</v>
      </c>
      <c r="E186" s="46" t="s">
        <v>1625</v>
      </c>
      <c r="F186" s="46" t="s">
        <v>24</v>
      </c>
      <c r="G186" s="46" t="s">
        <v>24</v>
      </c>
      <c r="H186" s="46" t="s">
        <v>35</v>
      </c>
      <c r="I186" s="47" t="s">
        <v>242</v>
      </c>
      <c r="J186" s="47" t="s">
        <v>881</v>
      </c>
      <c r="K186" s="47">
        <v>0</v>
      </c>
      <c r="L186" s="23">
        <v>0</v>
      </c>
      <c r="M186" s="56" t="s">
        <v>3617</v>
      </c>
      <c r="N186" s="47" t="s">
        <v>23</v>
      </c>
      <c r="O186" s="23" t="s">
        <v>23</v>
      </c>
      <c r="P186" s="47" t="s">
        <v>23</v>
      </c>
      <c r="Q186" s="23">
        <v>3419.2779999999998</v>
      </c>
      <c r="R186" s="46">
        <v>0</v>
      </c>
      <c r="S186" s="146">
        <v>0</v>
      </c>
      <c r="AB186" s="23">
        <v>0</v>
      </c>
    </row>
    <row r="187" spans="2:28" ht="85">
      <c r="B187" s="45" t="s">
        <v>7</v>
      </c>
      <c r="C187" s="45">
        <v>178</v>
      </c>
      <c r="D187" s="7">
        <v>78</v>
      </c>
      <c r="J187" s="47" t="s">
        <v>881</v>
      </c>
      <c r="K187" s="47" t="s">
        <v>4406</v>
      </c>
      <c r="L187" s="23" t="s">
        <v>984</v>
      </c>
      <c r="M187" s="56" t="s">
        <v>985</v>
      </c>
      <c r="N187" s="47" t="s">
        <v>74</v>
      </c>
      <c r="O187" s="23">
        <v>56.949999999999996</v>
      </c>
      <c r="P187" s="47">
        <v>60.04</v>
      </c>
      <c r="Q187" s="23">
        <v>3419.2779999999998</v>
      </c>
      <c r="R187" s="46" t="s">
        <v>33</v>
      </c>
      <c r="S187" s="146" t="s">
        <v>4016</v>
      </c>
      <c r="AB187" s="23" t="s">
        <v>33</v>
      </c>
    </row>
    <row r="188" spans="2:28" ht="17">
      <c r="B188" s="45">
        <v>9</v>
      </c>
      <c r="C188" s="45">
        <v>179</v>
      </c>
      <c r="D188" s="7" t="s">
        <v>23</v>
      </c>
      <c r="E188" s="46" t="s">
        <v>1625</v>
      </c>
      <c r="F188" s="46" t="s">
        <v>24</v>
      </c>
      <c r="G188" s="46" t="s">
        <v>24</v>
      </c>
      <c r="H188" s="46" t="s">
        <v>35</v>
      </c>
      <c r="I188" s="47" t="s">
        <v>242</v>
      </c>
      <c r="J188" s="47" t="s">
        <v>928</v>
      </c>
      <c r="K188" s="47">
        <v>0</v>
      </c>
      <c r="L188" s="23">
        <v>0</v>
      </c>
      <c r="M188" s="56" t="s">
        <v>3591</v>
      </c>
      <c r="N188" s="47" t="s">
        <v>23</v>
      </c>
      <c r="O188" s="23" t="s">
        <v>23</v>
      </c>
      <c r="P188" s="47" t="s">
        <v>23</v>
      </c>
      <c r="Q188" s="23">
        <v>1308.2716</v>
      </c>
      <c r="R188" s="46">
        <v>0</v>
      </c>
      <c r="S188" s="146">
        <v>0</v>
      </c>
      <c r="AB188" s="23">
        <v>0</v>
      </c>
    </row>
    <row r="189" spans="2:28" ht="85">
      <c r="B189" s="45" t="s">
        <v>7</v>
      </c>
      <c r="C189" s="45">
        <v>180</v>
      </c>
      <c r="D189" s="7">
        <v>79</v>
      </c>
      <c r="J189" s="47" t="s">
        <v>928</v>
      </c>
      <c r="K189" s="47" t="s">
        <v>4406</v>
      </c>
      <c r="L189" s="23" t="s">
        <v>984</v>
      </c>
      <c r="M189" s="56" t="s">
        <v>985</v>
      </c>
      <c r="N189" s="47" t="s">
        <v>74</v>
      </c>
      <c r="O189" s="23">
        <v>21.79</v>
      </c>
      <c r="P189" s="47">
        <v>60.04</v>
      </c>
      <c r="Q189" s="23">
        <v>1308.2716</v>
      </c>
      <c r="R189" s="46" t="s">
        <v>33</v>
      </c>
      <c r="S189" s="146" t="s">
        <v>4016</v>
      </c>
      <c r="AB189" s="23" t="s">
        <v>33</v>
      </c>
    </row>
    <row r="190" spans="2:28" ht="17">
      <c r="B190" s="45">
        <v>9</v>
      </c>
      <c r="C190" s="45">
        <v>181</v>
      </c>
      <c r="D190" s="7" t="s">
        <v>23</v>
      </c>
      <c r="E190" s="46" t="s">
        <v>1625</v>
      </c>
      <c r="F190" s="46" t="s">
        <v>24</v>
      </c>
      <c r="G190" s="46" t="s">
        <v>24</v>
      </c>
      <c r="H190" s="46" t="s">
        <v>35</v>
      </c>
      <c r="I190" s="47" t="s">
        <v>242</v>
      </c>
      <c r="J190" s="47" t="s">
        <v>905</v>
      </c>
      <c r="K190" s="47">
        <v>0</v>
      </c>
      <c r="L190" s="23">
        <v>0</v>
      </c>
      <c r="M190" s="56" t="s">
        <v>3582</v>
      </c>
      <c r="N190" s="47" t="s">
        <v>23</v>
      </c>
      <c r="O190" s="23" t="s">
        <v>23</v>
      </c>
      <c r="P190" s="47" t="s">
        <v>23</v>
      </c>
      <c r="Q190" s="23">
        <v>427.48480000000001</v>
      </c>
      <c r="R190" s="46">
        <v>0</v>
      </c>
      <c r="S190" s="146">
        <v>0</v>
      </c>
      <c r="AB190" s="23">
        <v>0</v>
      </c>
    </row>
    <row r="191" spans="2:28" ht="85">
      <c r="B191" s="45" t="s">
        <v>7</v>
      </c>
      <c r="C191" s="45">
        <v>182</v>
      </c>
      <c r="D191" s="7">
        <v>80</v>
      </c>
      <c r="J191" s="47" t="s">
        <v>905</v>
      </c>
      <c r="K191" s="47" t="s">
        <v>4406</v>
      </c>
      <c r="L191" s="23" t="s">
        <v>984</v>
      </c>
      <c r="M191" s="56" t="s">
        <v>985</v>
      </c>
      <c r="N191" s="47" t="s">
        <v>74</v>
      </c>
      <c r="O191" s="23">
        <v>7.12</v>
      </c>
      <c r="P191" s="47">
        <v>60.04</v>
      </c>
      <c r="Q191" s="23">
        <v>427.48480000000001</v>
      </c>
      <c r="R191" s="46" t="s">
        <v>33</v>
      </c>
      <c r="S191" s="146" t="s">
        <v>4016</v>
      </c>
      <c r="AB191" s="23" t="s">
        <v>33</v>
      </c>
    </row>
    <row r="192" spans="2:28" ht="17">
      <c r="B192" s="45">
        <v>9</v>
      </c>
      <c r="C192" s="45">
        <v>183</v>
      </c>
      <c r="D192" s="7" t="s">
        <v>23</v>
      </c>
      <c r="E192" s="46" t="s">
        <v>1625</v>
      </c>
      <c r="F192" s="46" t="s">
        <v>24</v>
      </c>
      <c r="G192" s="46" t="s">
        <v>24</v>
      </c>
      <c r="H192" s="46" t="s">
        <v>35</v>
      </c>
      <c r="I192" s="47" t="s">
        <v>242</v>
      </c>
      <c r="J192" s="47" t="s">
        <v>862</v>
      </c>
      <c r="K192" s="47">
        <v>0</v>
      </c>
      <c r="L192" s="23">
        <v>0</v>
      </c>
      <c r="M192" s="56" t="s">
        <v>3618</v>
      </c>
      <c r="N192" s="47" t="s">
        <v>23</v>
      </c>
      <c r="O192" s="23" t="s">
        <v>23</v>
      </c>
      <c r="P192" s="47" t="s">
        <v>23</v>
      </c>
      <c r="Q192" s="23">
        <v>1427.1507999999997</v>
      </c>
      <c r="R192" s="46">
        <v>0</v>
      </c>
      <c r="S192" s="146">
        <v>0</v>
      </c>
      <c r="AB192" s="23">
        <v>0</v>
      </c>
    </row>
    <row r="193" spans="2:28" ht="85">
      <c r="B193" s="45" t="s">
        <v>7</v>
      </c>
      <c r="C193" s="45">
        <v>184</v>
      </c>
      <c r="D193" s="7">
        <v>81</v>
      </c>
      <c r="J193" s="47" t="s">
        <v>862</v>
      </c>
      <c r="K193" s="47" t="s">
        <v>4406</v>
      </c>
      <c r="L193" s="23" t="s">
        <v>984</v>
      </c>
      <c r="M193" s="56" t="s">
        <v>985</v>
      </c>
      <c r="N193" s="47" t="s">
        <v>74</v>
      </c>
      <c r="O193" s="23">
        <v>23.769999999999996</v>
      </c>
      <c r="P193" s="47">
        <v>60.04</v>
      </c>
      <c r="Q193" s="23">
        <v>1427.1507999999997</v>
      </c>
      <c r="R193" s="46" t="s">
        <v>33</v>
      </c>
      <c r="S193" s="146" t="s">
        <v>4016</v>
      </c>
      <c r="AB193" s="23" t="s">
        <v>33</v>
      </c>
    </row>
    <row r="194" spans="2:28" ht="17">
      <c r="B194" s="45">
        <v>9</v>
      </c>
      <c r="C194" s="45">
        <v>185</v>
      </c>
      <c r="D194" s="7" t="s">
        <v>23</v>
      </c>
      <c r="E194" s="46" t="s">
        <v>1625</v>
      </c>
      <c r="F194" s="46" t="s">
        <v>24</v>
      </c>
      <c r="G194" s="46" t="s">
        <v>24</v>
      </c>
      <c r="H194" s="46" t="s">
        <v>35</v>
      </c>
      <c r="I194" s="47" t="s">
        <v>242</v>
      </c>
      <c r="J194" s="47" t="s">
        <v>3619</v>
      </c>
      <c r="K194" s="47">
        <v>0</v>
      </c>
      <c r="L194" s="23">
        <v>0</v>
      </c>
      <c r="M194" s="56" t="s">
        <v>3601</v>
      </c>
      <c r="N194" s="47" t="s">
        <v>23</v>
      </c>
      <c r="O194" s="23" t="s">
        <v>23</v>
      </c>
      <c r="P194" s="47" t="s">
        <v>23</v>
      </c>
      <c r="Q194" s="23">
        <v>2431.0196000000001</v>
      </c>
      <c r="R194" s="46">
        <v>0</v>
      </c>
      <c r="S194" s="146">
        <v>0</v>
      </c>
      <c r="AB194" s="23">
        <v>0</v>
      </c>
    </row>
    <row r="195" spans="2:28" ht="85">
      <c r="B195" s="45" t="s">
        <v>7</v>
      </c>
      <c r="C195" s="45">
        <v>186</v>
      </c>
      <c r="D195" s="7">
        <v>82</v>
      </c>
      <c r="J195" s="47" t="s">
        <v>3619</v>
      </c>
      <c r="K195" s="47" t="s">
        <v>4406</v>
      </c>
      <c r="L195" s="23" t="s">
        <v>984</v>
      </c>
      <c r="M195" s="56" t="s">
        <v>985</v>
      </c>
      <c r="N195" s="47" t="s">
        <v>74</v>
      </c>
      <c r="O195" s="23">
        <v>40.49</v>
      </c>
      <c r="P195" s="47">
        <v>60.04</v>
      </c>
      <c r="Q195" s="23">
        <v>2431.0196000000001</v>
      </c>
      <c r="R195" s="46" t="s">
        <v>33</v>
      </c>
      <c r="S195" s="146" t="s">
        <v>4016</v>
      </c>
      <c r="AB195" s="23" t="s">
        <v>33</v>
      </c>
    </row>
    <row r="196" spans="2:28" ht="17">
      <c r="B196" s="45">
        <v>9</v>
      </c>
      <c r="C196" s="45">
        <v>187</v>
      </c>
      <c r="D196" s="7" t="s">
        <v>23</v>
      </c>
      <c r="E196" s="46" t="s">
        <v>1625</v>
      </c>
      <c r="F196" s="46" t="s">
        <v>24</v>
      </c>
      <c r="G196" s="46" t="s">
        <v>24</v>
      </c>
      <c r="H196" s="46" t="s">
        <v>35</v>
      </c>
      <c r="I196" s="47" t="s">
        <v>242</v>
      </c>
      <c r="J196" s="47" t="s">
        <v>3581</v>
      </c>
      <c r="K196" s="47">
        <v>0</v>
      </c>
      <c r="L196" s="23">
        <v>0</v>
      </c>
      <c r="M196" s="56" t="s">
        <v>3582</v>
      </c>
      <c r="N196" s="47" t="s">
        <v>23</v>
      </c>
      <c r="O196" s="23" t="s">
        <v>23</v>
      </c>
      <c r="P196" s="47" t="s">
        <v>23</v>
      </c>
      <c r="Q196" s="23">
        <v>277.98519999999996</v>
      </c>
      <c r="R196" s="46">
        <v>0</v>
      </c>
      <c r="S196" s="146">
        <v>0</v>
      </c>
      <c r="AB196" s="23">
        <v>0</v>
      </c>
    </row>
    <row r="197" spans="2:28" ht="85">
      <c r="B197" s="45" t="s">
        <v>7</v>
      </c>
      <c r="C197" s="45">
        <v>188</v>
      </c>
      <c r="D197" s="7">
        <v>83</v>
      </c>
      <c r="J197" s="47" t="s">
        <v>3581</v>
      </c>
      <c r="K197" s="47" t="s">
        <v>4406</v>
      </c>
      <c r="L197" s="23" t="s">
        <v>984</v>
      </c>
      <c r="M197" s="56" t="s">
        <v>985</v>
      </c>
      <c r="N197" s="47" t="s">
        <v>74</v>
      </c>
      <c r="O197" s="23">
        <v>4.63</v>
      </c>
      <c r="P197" s="47">
        <v>60.04</v>
      </c>
      <c r="Q197" s="23">
        <v>277.98519999999996</v>
      </c>
      <c r="R197" s="46" t="s">
        <v>33</v>
      </c>
      <c r="S197" s="146" t="s">
        <v>4016</v>
      </c>
      <c r="AB197" s="23" t="s">
        <v>33</v>
      </c>
    </row>
    <row r="198" spans="2:28" ht="17">
      <c r="B198" s="45">
        <v>9</v>
      </c>
      <c r="C198" s="45">
        <v>189</v>
      </c>
      <c r="D198" s="7" t="s">
        <v>23</v>
      </c>
      <c r="E198" s="46" t="s">
        <v>1625</v>
      </c>
      <c r="F198" s="46" t="s">
        <v>24</v>
      </c>
      <c r="G198" s="46" t="s">
        <v>24</v>
      </c>
      <c r="H198" s="46" t="s">
        <v>35</v>
      </c>
      <c r="I198" s="47" t="s">
        <v>242</v>
      </c>
      <c r="J198" s="47" t="s">
        <v>3620</v>
      </c>
      <c r="K198" s="47">
        <v>0</v>
      </c>
      <c r="L198" s="23">
        <v>0</v>
      </c>
      <c r="M198" s="56" t="s">
        <v>3618</v>
      </c>
      <c r="N198" s="47" t="s">
        <v>23</v>
      </c>
      <c r="O198" s="23" t="s">
        <v>23</v>
      </c>
      <c r="P198" s="47" t="s">
        <v>23</v>
      </c>
      <c r="Q198" s="23">
        <v>1429.5523999999998</v>
      </c>
      <c r="R198" s="46">
        <v>0</v>
      </c>
      <c r="S198" s="146">
        <v>0</v>
      </c>
      <c r="AB198" s="23">
        <v>0</v>
      </c>
    </row>
    <row r="199" spans="2:28" ht="85">
      <c r="B199" s="45" t="s">
        <v>7</v>
      </c>
      <c r="C199" s="45">
        <v>190</v>
      </c>
      <c r="D199" s="7">
        <v>84</v>
      </c>
      <c r="J199" s="47" t="s">
        <v>3620</v>
      </c>
      <c r="K199" s="47" t="s">
        <v>4406</v>
      </c>
      <c r="L199" s="23" t="s">
        <v>984</v>
      </c>
      <c r="M199" s="56" t="s">
        <v>985</v>
      </c>
      <c r="N199" s="47" t="s">
        <v>74</v>
      </c>
      <c r="O199" s="23">
        <v>23.81</v>
      </c>
      <c r="P199" s="47">
        <v>60.04</v>
      </c>
      <c r="Q199" s="23">
        <v>1429.5523999999998</v>
      </c>
      <c r="R199" s="46" t="s">
        <v>33</v>
      </c>
      <c r="S199" s="146" t="s">
        <v>4016</v>
      </c>
      <c r="AB199" s="23" t="s">
        <v>33</v>
      </c>
    </row>
    <row r="200" spans="2:28" ht="17">
      <c r="B200" s="45">
        <v>9</v>
      </c>
      <c r="C200" s="45">
        <v>191</v>
      </c>
      <c r="D200" s="7" t="s">
        <v>23</v>
      </c>
      <c r="E200" s="46" t="s">
        <v>1625</v>
      </c>
      <c r="F200" s="46" t="s">
        <v>24</v>
      </c>
      <c r="G200" s="46" t="s">
        <v>24</v>
      </c>
      <c r="H200" s="46" t="s">
        <v>35</v>
      </c>
      <c r="I200" s="47" t="s">
        <v>242</v>
      </c>
      <c r="J200" s="47" t="s">
        <v>913</v>
      </c>
      <c r="K200" s="47">
        <v>0</v>
      </c>
      <c r="L200" s="23">
        <v>0</v>
      </c>
      <c r="M200" s="56" t="s">
        <v>3618</v>
      </c>
      <c r="N200" s="47" t="s">
        <v>23</v>
      </c>
      <c r="O200" s="23" t="s">
        <v>23</v>
      </c>
      <c r="P200" s="47" t="s">
        <v>23</v>
      </c>
      <c r="Q200" s="23">
        <v>271.38079999999997</v>
      </c>
      <c r="R200" s="46">
        <v>0</v>
      </c>
      <c r="S200" s="146">
        <v>0</v>
      </c>
      <c r="AB200" s="23">
        <v>0</v>
      </c>
    </row>
    <row r="201" spans="2:28" ht="85">
      <c r="B201" s="45" t="s">
        <v>7</v>
      </c>
      <c r="C201" s="45">
        <v>192</v>
      </c>
      <c r="D201" s="7">
        <v>85</v>
      </c>
      <c r="J201" s="47" t="s">
        <v>913</v>
      </c>
      <c r="K201" s="47" t="s">
        <v>4406</v>
      </c>
      <c r="L201" s="23" t="s">
        <v>984</v>
      </c>
      <c r="M201" s="56" t="s">
        <v>985</v>
      </c>
      <c r="N201" s="47" t="s">
        <v>74</v>
      </c>
      <c r="O201" s="23">
        <v>4.5199999999999996</v>
      </c>
      <c r="P201" s="47">
        <v>60.04</v>
      </c>
      <c r="Q201" s="23">
        <v>271.38079999999997</v>
      </c>
      <c r="R201" s="46" t="s">
        <v>33</v>
      </c>
      <c r="S201" s="146" t="s">
        <v>4016</v>
      </c>
      <c r="AB201" s="23" t="s">
        <v>33</v>
      </c>
    </row>
    <row r="202" spans="2:28" ht="17">
      <c r="B202" s="45">
        <v>9</v>
      </c>
      <c r="C202" s="45">
        <v>193</v>
      </c>
      <c r="D202" s="7" t="s">
        <v>23</v>
      </c>
      <c r="E202" s="46" t="s">
        <v>1625</v>
      </c>
      <c r="F202" s="46" t="s">
        <v>24</v>
      </c>
      <c r="G202" s="46" t="s">
        <v>24</v>
      </c>
      <c r="H202" s="46" t="s">
        <v>35</v>
      </c>
      <c r="I202" s="47" t="s">
        <v>242</v>
      </c>
      <c r="J202" s="47" t="s">
        <v>3583</v>
      </c>
      <c r="K202" s="47">
        <v>0</v>
      </c>
      <c r="L202" s="23">
        <v>0</v>
      </c>
      <c r="M202" s="56" t="s">
        <v>3582</v>
      </c>
      <c r="N202" s="47" t="s">
        <v>23</v>
      </c>
      <c r="O202" s="23" t="s">
        <v>23</v>
      </c>
      <c r="P202" s="47" t="s">
        <v>23</v>
      </c>
      <c r="Q202" s="23">
        <v>277.98519999999996</v>
      </c>
      <c r="R202" s="46">
        <v>0</v>
      </c>
      <c r="S202" s="146">
        <v>0</v>
      </c>
      <c r="AB202" s="23">
        <v>0</v>
      </c>
    </row>
    <row r="203" spans="2:28" ht="85">
      <c r="B203" s="45" t="s">
        <v>7</v>
      </c>
      <c r="C203" s="45">
        <v>194</v>
      </c>
      <c r="D203" s="7">
        <v>86</v>
      </c>
      <c r="J203" s="47" t="s">
        <v>3583</v>
      </c>
      <c r="K203" s="47" t="s">
        <v>4406</v>
      </c>
      <c r="L203" s="23" t="s">
        <v>984</v>
      </c>
      <c r="M203" s="56" t="s">
        <v>985</v>
      </c>
      <c r="N203" s="47" t="s">
        <v>74</v>
      </c>
      <c r="O203" s="23">
        <v>4.63</v>
      </c>
      <c r="P203" s="47">
        <v>60.04</v>
      </c>
      <c r="Q203" s="23">
        <v>277.98519999999996</v>
      </c>
      <c r="R203" s="46" t="s">
        <v>33</v>
      </c>
      <c r="S203" s="146" t="s">
        <v>4016</v>
      </c>
      <c r="AB203" s="23" t="s">
        <v>33</v>
      </c>
    </row>
    <row r="204" spans="2:28" ht="17">
      <c r="B204" s="45">
        <v>8</v>
      </c>
      <c r="C204" s="45">
        <v>195</v>
      </c>
      <c r="D204" s="7" t="s">
        <v>23</v>
      </c>
      <c r="E204" s="46" t="s">
        <v>1625</v>
      </c>
      <c r="F204" s="46" t="s">
        <v>24</v>
      </c>
      <c r="G204" s="46" t="s">
        <v>24</v>
      </c>
      <c r="H204" s="46" t="s">
        <v>35</v>
      </c>
      <c r="I204" s="47" t="s">
        <v>875</v>
      </c>
      <c r="J204" s="47">
        <v>0</v>
      </c>
      <c r="K204" s="47">
        <v>0</v>
      </c>
      <c r="L204" s="23">
        <v>0</v>
      </c>
      <c r="M204" s="56" t="s">
        <v>3621</v>
      </c>
      <c r="N204" s="47" t="s">
        <v>23</v>
      </c>
      <c r="O204" s="23" t="s">
        <v>23</v>
      </c>
      <c r="P204" s="47" t="s">
        <v>23</v>
      </c>
      <c r="Q204" s="23">
        <v>12113.326599999999</v>
      </c>
      <c r="R204" s="46">
        <v>0</v>
      </c>
      <c r="S204" s="146">
        <v>0</v>
      </c>
      <c r="AB204" s="23">
        <v>0</v>
      </c>
    </row>
    <row r="205" spans="2:28" ht="17">
      <c r="B205" s="45">
        <v>9</v>
      </c>
      <c r="C205" s="45">
        <v>196</v>
      </c>
      <c r="D205" s="7" t="s">
        <v>23</v>
      </c>
      <c r="E205" s="46" t="s">
        <v>1625</v>
      </c>
      <c r="F205" s="46" t="s">
        <v>24</v>
      </c>
      <c r="G205" s="46" t="s">
        <v>24</v>
      </c>
      <c r="H205" s="46" t="s">
        <v>35</v>
      </c>
      <c r="I205" s="47" t="s">
        <v>242</v>
      </c>
      <c r="J205" s="47" t="s">
        <v>31</v>
      </c>
      <c r="K205" s="47">
        <v>0</v>
      </c>
      <c r="L205" s="23">
        <v>0</v>
      </c>
      <c r="M205" s="56" t="s">
        <v>3578</v>
      </c>
      <c r="N205" s="47" t="s">
        <v>23</v>
      </c>
      <c r="O205" s="23" t="s">
        <v>23</v>
      </c>
      <c r="P205" s="47" t="s">
        <v>23</v>
      </c>
      <c r="Q205" s="23">
        <v>10323.049399999998</v>
      </c>
      <c r="R205" s="46">
        <v>0</v>
      </c>
      <c r="S205" s="146">
        <v>0</v>
      </c>
      <c r="AB205" s="23">
        <v>0</v>
      </c>
    </row>
    <row r="206" spans="2:28" ht="51">
      <c r="B206" s="45" t="s">
        <v>7</v>
      </c>
      <c r="C206" s="45">
        <v>197</v>
      </c>
      <c r="D206" s="7">
        <v>87</v>
      </c>
      <c r="J206" s="47" t="s">
        <v>31</v>
      </c>
      <c r="K206" s="47" t="s">
        <v>4406</v>
      </c>
      <c r="L206" s="23" t="s">
        <v>3515</v>
      </c>
      <c r="M206" s="56" t="s">
        <v>3516</v>
      </c>
      <c r="N206" s="47" t="s">
        <v>74</v>
      </c>
      <c r="O206" s="23">
        <v>124.78</v>
      </c>
      <c r="P206" s="47">
        <v>82.72999999999999</v>
      </c>
      <c r="Q206" s="23">
        <v>10323.049399999998</v>
      </c>
      <c r="R206" s="46" t="s">
        <v>33</v>
      </c>
      <c r="S206" s="146" t="s">
        <v>4017</v>
      </c>
      <c r="AB206" s="23" t="s">
        <v>33</v>
      </c>
    </row>
    <row r="207" spans="2:28" ht="17">
      <c r="B207" s="45">
        <v>9</v>
      </c>
      <c r="C207" s="45">
        <v>198</v>
      </c>
      <c r="D207" s="7" t="s">
        <v>23</v>
      </c>
      <c r="E207" s="46" t="s">
        <v>1625</v>
      </c>
      <c r="F207" s="46" t="s">
        <v>24</v>
      </c>
      <c r="G207" s="46" t="s">
        <v>24</v>
      </c>
      <c r="H207" s="46" t="s">
        <v>35</v>
      </c>
      <c r="I207" s="47" t="s">
        <v>242</v>
      </c>
      <c r="J207" s="47" t="s">
        <v>886</v>
      </c>
      <c r="K207" s="47">
        <v>0</v>
      </c>
      <c r="L207" s="23">
        <v>0</v>
      </c>
      <c r="M207" s="56" t="s">
        <v>3622</v>
      </c>
      <c r="N207" s="47" t="s">
        <v>23</v>
      </c>
      <c r="O207" s="23" t="s">
        <v>23</v>
      </c>
      <c r="P207" s="47" t="s">
        <v>23</v>
      </c>
      <c r="Q207" s="23">
        <v>1790.2771999999998</v>
      </c>
      <c r="R207" s="46">
        <v>0</v>
      </c>
      <c r="S207" s="146">
        <v>0</v>
      </c>
      <c r="AB207" s="23">
        <v>0</v>
      </c>
    </row>
    <row r="208" spans="2:28" ht="51">
      <c r="B208" s="45" t="s">
        <v>7</v>
      </c>
      <c r="C208" s="45">
        <v>199</v>
      </c>
      <c r="D208" s="7">
        <v>88</v>
      </c>
      <c r="J208" s="47" t="s">
        <v>886</v>
      </c>
      <c r="K208" s="47" t="s">
        <v>4406</v>
      </c>
      <c r="L208" s="23" t="s">
        <v>3515</v>
      </c>
      <c r="M208" s="56" t="s">
        <v>3516</v>
      </c>
      <c r="N208" s="47" t="s">
        <v>74</v>
      </c>
      <c r="O208" s="23">
        <v>21.64</v>
      </c>
      <c r="P208" s="47">
        <v>82.72999999999999</v>
      </c>
      <c r="Q208" s="23">
        <v>1790.2771999999998</v>
      </c>
      <c r="R208" s="46" t="s">
        <v>33</v>
      </c>
      <c r="S208" s="146" t="s">
        <v>4017</v>
      </c>
      <c r="AB208" s="23" t="s">
        <v>33</v>
      </c>
    </row>
    <row r="209" spans="2:28" ht="17">
      <c r="B209" s="45">
        <v>8</v>
      </c>
      <c r="C209" s="45">
        <v>200</v>
      </c>
      <c r="D209" s="7" t="s">
        <v>23</v>
      </c>
      <c r="E209" s="46" t="s">
        <v>1625</v>
      </c>
      <c r="F209" s="46" t="s">
        <v>24</v>
      </c>
      <c r="G209" s="46" t="s">
        <v>24</v>
      </c>
      <c r="H209" s="46" t="s">
        <v>35</v>
      </c>
      <c r="I209" s="47" t="s">
        <v>976</v>
      </c>
      <c r="J209" s="47">
        <v>0</v>
      </c>
      <c r="K209" s="47">
        <v>0</v>
      </c>
      <c r="L209" s="23">
        <v>0</v>
      </c>
      <c r="M209" s="56" t="s">
        <v>3623</v>
      </c>
      <c r="N209" s="47" t="s">
        <v>23</v>
      </c>
      <c r="O209" s="23" t="s">
        <v>23</v>
      </c>
      <c r="P209" s="47" t="s">
        <v>23</v>
      </c>
      <c r="Q209" s="23">
        <v>577.79409999999996</v>
      </c>
      <c r="R209" s="46">
        <v>0</v>
      </c>
      <c r="S209" s="146">
        <v>0</v>
      </c>
      <c r="AB209" s="23">
        <v>0</v>
      </c>
    </row>
    <row r="210" spans="2:28" ht="17">
      <c r="B210" s="45">
        <v>9</v>
      </c>
      <c r="C210" s="45">
        <v>201</v>
      </c>
      <c r="D210" s="7" t="s">
        <v>23</v>
      </c>
      <c r="E210" s="46" t="s">
        <v>1625</v>
      </c>
      <c r="F210" s="46" t="s">
        <v>24</v>
      </c>
      <c r="G210" s="46" t="s">
        <v>24</v>
      </c>
      <c r="H210" s="46" t="s">
        <v>35</v>
      </c>
      <c r="I210" s="47" t="s">
        <v>242</v>
      </c>
      <c r="J210" s="47" t="s">
        <v>31</v>
      </c>
      <c r="K210" s="47">
        <v>0</v>
      </c>
      <c r="L210" s="23">
        <v>0</v>
      </c>
      <c r="M210" s="56" t="s">
        <v>3578</v>
      </c>
      <c r="N210" s="47" t="s">
        <v>23</v>
      </c>
      <c r="O210" s="23" t="s">
        <v>23</v>
      </c>
      <c r="P210" s="47" t="s">
        <v>23</v>
      </c>
      <c r="Q210" s="23">
        <v>379.53369999999995</v>
      </c>
      <c r="R210" s="46">
        <v>0</v>
      </c>
      <c r="S210" s="146">
        <v>0</v>
      </c>
      <c r="AB210" s="23">
        <v>0</v>
      </c>
    </row>
    <row r="211" spans="2:28" ht="51">
      <c r="B211" s="45" t="s">
        <v>7</v>
      </c>
      <c r="C211" s="45">
        <v>202</v>
      </c>
      <c r="D211" s="7">
        <v>89</v>
      </c>
      <c r="J211" s="47" t="s">
        <v>31</v>
      </c>
      <c r="K211" s="47" t="s">
        <v>4406</v>
      </c>
      <c r="L211" s="23" t="s">
        <v>986</v>
      </c>
      <c r="M211" s="56" t="s">
        <v>3354</v>
      </c>
      <c r="N211" s="47" t="s">
        <v>74</v>
      </c>
      <c r="O211" s="23">
        <v>16.309999999999999</v>
      </c>
      <c r="P211" s="47">
        <v>23.27</v>
      </c>
      <c r="Q211" s="23">
        <v>379.53369999999995</v>
      </c>
      <c r="R211" s="46" t="s">
        <v>33</v>
      </c>
      <c r="S211" s="146" t="s">
        <v>4018</v>
      </c>
      <c r="AB211" s="23" t="s">
        <v>33</v>
      </c>
    </row>
    <row r="212" spans="2:28" ht="17">
      <c r="B212" s="45">
        <v>9</v>
      </c>
      <c r="C212" s="45">
        <v>203</v>
      </c>
      <c r="D212" s="7" t="s">
        <v>23</v>
      </c>
      <c r="E212" s="46" t="s">
        <v>1625</v>
      </c>
      <c r="F212" s="46" t="s">
        <v>24</v>
      </c>
      <c r="G212" s="46" t="s">
        <v>24</v>
      </c>
      <c r="H212" s="46" t="s">
        <v>35</v>
      </c>
      <c r="I212" s="47" t="s">
        <v>242</v>
      </c>
      <c r="J212" s="47" t="s">
        <v>867</v>
      </c>
      <c r="K212" s="47">
        <v>0</v>
      </c>
      <c r="L212" s="23">
        <v>0</v>
      </c>
      <c r="M212" s="56" t="s">
        <v>3591</v>
      </c>
      <c r="N212" s="47" t="s">
        <v>23</v>
      </c>
      <c r="O212" s="23" t="s">
        <v>23</v>
      </c>
      <c r="P212" s="47" t="s">
        <v>23</v>
      </c>
      <c r="Q212" s="23">
        <v>9.5406999999999993</v>
      </c>
      <c r="R212" s="46">
        <v>0</v>
      </c>
      <c r="S212" s="146">
        <v>0</v>
      </c>
      <c r="AB212" s="23">
        <v>0</v>
      </c>
    </row>
    <row r="213" spans="2:28" ht="51">
      <c r="B213" s="45" t="s">
        <v>7</v>
      </c>
      <c r="C213" s="45">
        <v>204</v>
      </c>
      <c r="D213" s="7">
        <v>90</v>
      </c>
      <c r="J213" s="47" t="s">
        <v>867</v>
      </c>
      <c r="K213" s="47" t="s">
        <v>4406</v>
      </c>
      <c r="L213" s="23" t="s">
        <v>986</v>
      </c>
      <c r="M213" s="56" t="s">
        <v>3354</v>
      </c>
      <c r="N213" s="47" t="s">
        <v>74</v>
      </c>
      <c r="O213" s="23">
        <v>0.41</v>
      </c>
      <c r="P213" s="47">
        <v>23.27</v>
      </c>
      <c r="Q213" s="23">
        <v>9.5406999999999993</v>
      </c>
      <c r="R213" s="46" t="s">
        <v>33</v>
      </c>
      <c r="S213" s="146" t="s">
        <v>4018</v>
      </c>
      <c r="AB213" s="23" t="s">
        <v>33</v>
      </c>
    </row>
    <row r="214" spans="2:28" ht="17">
      <c r="B214" s="45">
        <v>9</v>
      </c>
      <c r="C214" s="45">
        <v>205</v>
      </c>
      <c r="D214" s="7" t="s">
        <v>23</v>
      </c>
      <c r="E214" s="46" t="s">
        <v>1625</v>
      </c>
      <c r="F214" s="46" t="s">
        <v>24</v>
      </c>
      <c r="G214" s="46" t="s">
        <v>24</v>
      </c>
      <c r="H214" s="46" t="s">
        <v>35</v>
      </c>
      <c r="I214" s="47" t="s">
        <v>242</v>
      </c>
      <c r="J214" s="47" t="s">
        <v>891</v>
      </c>
      <c r="K214" s="47">
        <v>0</v>
      </c>
      <c r="L214" s="23">
        <v>0</v>
      </c>
      <c r="M214" s="56" t="s">
        <v>3591</v>
      </c>
      <c r="N214" s="47" t="s">
        <v>23</v>
      </c>
      <c r="O214" s="23" t="s">
        <v>23</v>
      </c>
      <c r="P214" s="47" t="s">
        <v>23</v>
      </c>
      <c r="Q214" s="23">
        <v>9.7733999999999988</v>
      </c>
      <c r="R214" s="46">
        <v>0</v>
      </c>
      <c r="S214" s="146">
        <v>0</v>
      </c>
      <c r="AB214" s="23">
        <v>0</v>
      </c>
    </row>
    <row r="215" spans="2:28" ht="51">
      <c r="B215" s="45" t="s">
        <v>7</v>
      </c>
      <c r="C215" s="45">
        <v>206</v>
      </c>
      <c r="D215" s="7">
        <v>91</v>
      </c>
      <c r="J215" s="47" t="s">
        <v>891</v>
      </c>
      <c r="K215" s="47" t="s">
        <v>4406</v>
      </c>
      <c r="L215" s="23" t="s">
        <v>986</v>
      </c>
      <c r="M215" s="56" t="s">
        <v>3354</v>
      </c>
      <c r="N215" s="47" t="s">
        <v>74</v>
      </c>
      <c r="O215" s="23">
        <v>0.42</v>
      </c>
      <c r="P215" s="47">
        <v>23.27</v>
      </c>
      <c r="Q215" s="23">
        <v>9.7733999999999988</v>
      </c>
      <c r="R215" s="46" t="s">
        <v>33</v>
      </c>
      <c r="S215" s="146" t="s">
        <v>4018</v>
      </c>
      <c r="AB215" s="23" t="s">
        <v>33</v>
      </c>
    </row>
    <row r="216" spans="2:28" ht="17">
      <c r="B216" s="45">
        <v>9</v>
      </c>
      <c r="C216" s="45">
        <v>207</v>
      </c>
      <c r="D216" s="7" t="s">
        <v>23</v>
      </c>
      <c r="E216" s="46" t="s">
        <v>1625</v>
      </c>
      <c r="F216" s="46" t="s">
        <v>24</v>
      </c>
      <c r="G216" s="46" t="s">
        <v>24</v>
      </c>
      <c r="H216" s="46" t="s">
        <v>35</v>
      </c>
      <c r="I216" s="47" t="s">
        <v>242</v>
      </c>
      <c r="J216" s="47" t="s">
        <v>865</v>
      </c>
      <c r="K216" s="47">
        <v>0</v>
      </c>
      <c r="L216" s="23">
        <v>0</v>
      </c>
      <c r="M216" s="56" t="s">
        <v>3591</v>
      </c>
      <c r="N216" s="47" t="s">
        <v>23</v>
      </c>
      <c r="O216" s="23" t="s">
        <v>23</v>
      </c>
      <c r="P216" s="47" t="s">
        <v>23</v>
      </c>
      <c r="Q216" s="23">
        <v>12.1004</v>
      </c>
      <c r="R216" s="46">
        <v>0</v>
      </c>
      <c r="S216" s="146">
        <v>0</v>
      </c>
      <c r="AB216" s="23">
        <v>0</v>
      </c>
    </row>
    <row r="217" spans="2:28" ht="51">
      <c r="B217" s="45" t="s">
        <v>7</v>
      </c>
      <c r="C217" s="45">
        <v>208</v>
      </c>
      <c r="D217" s="7">
        <v>92</v>
      </c>
      <c r="J217" s="47" t="s">
        <v>865</v>
      </c>
      <c r="K217" s="47" t="s">
        <v>4406</v>
      </c>
      <c r="L217" s="23" t="s">
        <v>986</v>
      </c>
      <c r="M217" s="56" t="s">
        <v>3354</v>
      </c>
      <c r="N217" s="47" t="s">
        <v>74</v>
      </c>
      <c r="O217" s="23">
        <v>0.52</v>
      </c>
      <c r="P217" s="47">
        <v>23.27</v>
      </c>
      <c r="Q217" s="23">
        <v>12.1004</v>
      </c>
      <c r="R217" s="46" t="s">
        <v>33</v>
      </c>
      <c r="S217" s="146" t="s">
        <v>4018</v>
      </c>
      <c r="AB217" s="23" t="s">
        <v>33</v>
      </c>
    </row>
    <row r="218" spans="2:28" ht="17">
      <c r="B218" s="45">
        <v>9</v>
      </c>
      <c r="C218" s="45">
        <v>209</v>
      </c>
      <c r="D218" s="7" t="s">
        <v>23</v>
      </c>
      <c r="E218" s="46" t="s">
        <v>1625</v>
      </c>
      <c r="F218" s="46" t="s">
        <v>24</v>
      </c>
      <c r="G218" s="46" t="s">
        <v>24</v>
      </c>
      <c r="H218" s="46" t="s">
        <v>35</v>
      </c>
      <c r="I218" s="47" t="s">
        <v>242</v>
      </c>
      <c r="J218" s="47" t="s">
        <v>877</v>
      </c>
      <c r="K218" s="47">
        <v>0</v>
      </c>
      <c r="L218" s="23">
        <v>0</v>
      </c>
      <c r="M218" s="56" t="s">
        <v>3582</v>
      </c>
      <c r="N218" s="47" t="s">
        <v>23</v>
      </c>
      <c r="O218" s="23" t="s">
        <v>23</v>
      </c>
      <c r="P218" s="47" t="s">
        <v>23</v>
      </c>
      <c r="Q218" s="23">
        <v>166.8459</v>
      </c>
      <c r="R218" s="46">
        <v>0</v>
      </c>
      <c r="S218" s="146">
        <v>0</v>
      </c>
      <c r="AB218" s="23">
        <v>0</v>
      </c>
    </row>
    <row r="219" spans="2:28" ht="51">
      <c r="B219" s="45" t="s">
        <v>7</v>
      </c>
      <c r="C219" s="45">
        <v>210</v>
      </c>
      <c r="D219" s="7">
        <v>93</v>
      </c>
      <c r="J219" s="47" t="s">
        <v>877</v>
      </c>
      <c r="K219" s="47" t="s">
        <v>4406</v>
      </c>
      <c r="L219" s="23" t="s">
        <v>986</v>
      </c>
      <c r="M219" s="56" t="s">
        <v>3354</v>
      </c>
      <c r="N219" s="47" t="s">
        <v>74</v>
      </c>
      <c r="O219" s="23">
        <v>7.17</v>
      </c>
      <c r="P219" s="47">
        <v>23.27</v>
      </c>
      <c r="Q219" s="23">
        <v>166.8459</v>
      </c>
      <c r="R219" s="46" t="s">
        <v>33</v>
      </c>
      <c r="S219" s="146" t="s">
        <v>4018</v>
      </c>
      <c r="AB219" s="23" t="s">
        <v>33</v>
      </c>
    </row>
    <row r="220" spans="2:28" ht="17">
      <c r="B220" s="45">
        <v>8</v>
      </c>
      <c r="C220" s="45">
        <v>211</v>
      </c>
      <c r="D220" s="7" t="s">
        <v>23</v>
      </c>
      <c r="E220" s="46" t="s">
        <v>1625</v>
      </c>
      <c r="F220" s="46" t="s">
        <v>24</v>
      </c>
      <c r="G220" s="46" t="s">
        <v>24</v>
      </c>
      <c r="H220" s="46" t="s">
        <v>35</v>
      </c>
      <c r="I220" s="47" t="s">
        <v>3624</v>
      </c>
      <c r="J220" s="47">
        <v>0</v>
      </c>
      <c r="K220" s="47">
        <v>0</v>
      </c>
      <c r="L220" s="23">
        <v>0</v>
      </c>
      <c r="M220" s="56" t="s">
        <v>3625</v>
      </c>
      <c r="N220" s="47" t="s">
        <v>23</v>
      </c>
      <c r="O220" s="23" t="s">
        <v>23</v>
      </c>
      <c r="P220" s="47" t="s">
        <v>23</v>
      </c>
      <c r="Q220" s="23">
        <v>17710.5834</v>
      </c>
      <c r="R220" s="46">
        <v>0</v>
      </c>
      <c r="S220" s="146">
        <v>0</v>
      </c>
      <c r="AB220" s="23">
        <v>0</v>
      </c>
    </row>
    <row r="221" spans="2:28" ht="17">
      <c r="B221" s="45">
        <v>9</v>
      </c>
      <c r="C221" s="45">
        <v>212</v>
      </c>
      <c r="D221" s="7" t="s">
        <v>23</v>
      </c>
      <c r="E221" s="46" t="s">
        <v>1625</v>
      </c>
      <c r="F221" s="46" t="s">
        <v>24</v>
      </c>
      <c r="G221" s="46" t="s">
        <v>24</v>
      </c>
      <c r="H221" s="46" t="s">
        <v>35</v>
      </c>
      <c r="I221" s="47" t="s">
        <v>242</v>
      </c>
      <c r="J221" s="47" t="s">
        <v>832</v>
      </c>
      <c r="K221" s="47">
        <v>0</v>
      </c>
      <c r="L221" s="23">
        <v>0</v>
      </c>
      <c r="M221" s="56" t="s">
        <v>3626</v>
      </c>
      <c r="N221" s="47" t="s">
        <v>23</v>
      </c>
      <c r="O221" s="23" t="s">
        <v>23</v>
      </c>
      <c r="P221" s="47" t="s">
        <v>23</v>
      </c>
      <c r="Q221" s="23">
        <v>6102.8567999999996</v>
      </c>
      <c r="R221" s="46">
        <v>0</v>
      </c>
      <c r="S221" s="146">
        <v>0</v>
      </c>
      <c r="AB221" s="23">
        <v>0</v>
      </c>
    </row>
    <row r="222" spans="2:28" ht="51">
      <c r="B222" s="45" t="s">
        <v>7</v>
      </c>
      <c r="C222" s="45">
        <v>213</v>
      </c>
      <c r="D222" s="7">
        <v>94</v>
      </c>
      <c r="J222" s="47" t="s">
        <v>832</v>
      </c>
      <c r="K222" s="47" t="s">
        <v>4406</v>
      </c>
      <c r="L222" s="23" t="s">
        <v>3440</v>
      </c>
      <c r="M222" s="56" t="s">
        <v>3441</v>
      </c>
      <c r="N222" s="47" t="s">
        <v>74</v>
      </c>
      <c r="O222" s="23">
        <v>252.07999999999996</v>
      </c>
      <c r="P222" s="47">
        <v>24.21</v>
      </c>
      <c r="Q222" s="23">
        <v>6102.8567999999996</v>
      </c>
      <c r="R222" s="46" t="s">
        <v>33</v>
      </c>
      <c r="S222" s="146" t="s">
        <v>4019</v>
      </c>
      <c r="AB222" s="23" t="s">
        <v>33</v>
      </c>
    </row>
    <row r="223" spans="2:28" ht="17">
      <c r="B223" s="45">
        <v>9</v>
      </c>
      <c r="C223" s="45">
        <v>214</v>
      </c>
      <c r="D223" s="7" t="s">
        <v>23</v>
      </c>
      <c r="E223" s="46" t="s">
        <v>1625</v>
      </c>
      <c r="F223" s="46" t="s">
        <v>24</v>
      </c>
      <c r="G223" s="46" t="s">
        <v>24</v>
      </c>
      <c r="H223" s="46" t="s">
        <v>35</v>
      </c>
      <c r="I223" s="47" t="s">
        <v>242</v>
      </c>
      <c r="J223" s="47" t="s">
        <v>916</v>
      </c>
      <c r="K223" s="47">
        <v>0</v>
      </c>
      <c r="L223" s="23">
        <v>0</v>
      </c>
      <c r="M223" s="56" t="s">
        <v>3580</v>
      </c>
      <c r="N223" s="47" t="s">
        <v>23</v>
      </c>
      <c r="O223" s="23" t="s">
        <v>23</v>
      </c>
      <c r="P223" s="47" t="s">
        <v>23</v>
      </c>
      <c r="Q223" s="23">
        <v>42.3675</v>
      </c>
      <c r="R223" s="46">
        <v>0</v>
      </c>
      <c r="S223" s="146">
        <v>0</v>
      </c>
      <c r="AB223" s="23">
        <v>0</v>
      </c>
    </row>
    <row r="224" spans="2:28" ht="51">
      <c r="B224" s="45" t="s">
        <v>7</v>
      </c>
      <c r="C224" s="45">
        <v>215</v>
      </c>
      <c r="D224" s="7">
        <v>95</v>
      </c>
      <c r="J224" s="47" t="s">
        <v>916</v>
      </c>
      <c r="K224" s="47" t="s">
        <v>4406</v>
      </c>
      <c r="L224" s="23" t="s">
        <v>3440</v>
      </c>
      <c r="M224" s="56" t="s">
        <v>3441</v>
      </c>
      <c r="N224" s="47" t="s">
        <v>74</v>
      </c>
      <c r="O224" s="23">
        <v>1.75</v>
      </c>
      <c r="P224" s="47">
        <v>24.21</v>
      </c>
      <c r="Q224" s="23">
        <v>42.3675</v>
      </c>
      <c r="R224" s="46" t="s">
        <v>33</v>
      </c>
      <c r="S224" s="146" t="s">
        <v>4019</v>
      </c>
      <c r="AB224" s="23" t="s">
        <v>33</v>
      </c>
    </row>
    <row r="225" spans="2:28" ht="17">
      <c r="B225" s="45">
        <v>9</v>
      </c>
      <c r="C225" s="45">
        <v>216</v>
      </c>
      <c r="D225" s="7" t="s">
        <v>23</v>
      </c>
      <c r="E225" s="46" t="s">
        <v>1625</v>
      </c>
      <c r="F225" s="46" t="s">
        <v>24</v>
      </c>
      <c r="G225" s="46" t="s">
        <v>24</v>
      </c>
      <c r="H225" s="46" t="s">
        <v>35</v>
      </c>
      <c r="I225" s="47" t="s">
        <v>242</v>
      </c>
      <c r="J225" s="47" t="s">
        <v>922</v>
      </c>
      <c r="K225" s="47">
        <v>0</v>
      </c>
      <c r="L225" s="23">
        <v>0</v>
      </c>
      <c r="M225" s="56" t="s">
        <v>3627</v>
      </c>
      <c r="N225" s="47" t="s">
        <v>23</v>
      </c>
      <c r="O225" s="23" t="s">
        <v>23</v>
      </c>
      <c r="P225" s="47" t="s">
        <v>23</v>
      </c>
      <c r="Q225" s="23">
        <v>6495.7851000000001</v>
      </c>
      <c r="R225" s="46">
        <v>0</v>
      </c>
      <c r="S225" s="146">
        <v>0</v>
      </c>
      <c r="AB225" s="23">
        <v>0</v>
      </c>
    </row>
    <row r="226" spans="2:28" ht="51">
      <c r="B226" s="45" t="s">
        <v>7</v>
      </c>
      <c r="C226" s="45">
        <v>217</v>
      </c>
      <c r="D226" s="7">
        <v>96</v>
      </c>
      <c r="J226" s="47" t="s">
        <v>922</v>
      </c>
      <c r="K226" s="47" t="s">
        <v>4406</v>
      </c>
      <c r="L226" s="23" t="s">
        <v>3440</v>
      </c>
      <c r="M226" s="56" t="s">
        <v>3441</v>
      </c>
      <c r="N226" s="47" t="s">
        <v>74</v>
      </c>
      <c r="O226" s="23">
        <v>268.31</v>
      </c>
      <c r="P226" s="47">
        <v>24.21</v>
      </c>
      <c r="Q226" s="23">
        <v>6495.7851000000001</v>
      </c>
      <c r="R226" s="46" t="s">
        <v>33</v>
      </c>
      <c r="S226" s="146" t="s">
        <v>4019</v>
      </c>
      <c r="AB226" s="23" t="s">
        <v>33</v>
      </c>
    </row>
    <row r="227" spans="2:28" ht="17">
      <c r="B227" s="45">
        <v>9</v>
      </c>
      <c r="C227" s="45">
        <v>218</v>
      </c>
      <c r="D227" s="7" t="s">
        <v>23</v>
      </c>
      <c r="E227" s="46" t="s">
        <v>1625</v>
      </c>
      <c r="F227" s="46" t="s">
        <v>24</v>
      </c>
      <c r="G227" s="46" t="s">
        <v>24</v>
      </c>
      <c r="H227" s="46" t="s">
        <v>35</v>
      </c>
      <c r="I227" s="47" t="s">
        <v>242</v>
      </c>
      <c r="J227" s="47" t="s">
        <v>31</v>
      </c>
      <c r="K227" s="47">
        <v>0</v>
      </c>
      <c r="L227" s="23">
        <v>0</v>
      </c>
      <c r="M227" s="56" t="s">
        <v>3578</v>
      </c>
      <c r="N227" s="47" t="s">
        <v>23</v>
      </c>
      <c r="O227" s="23" t="s">
        <v>23</v>
      </c>
      <c r="P227" s="47" t="s">
        <v>23</v>
      </c>
      <c r="Q227" s="23">
        <v>406.24380000000002</v>
      </c>
      <c r="R227" s="46">
        <v>0</v>
      </c>
      <c r="S227" s="146">
        <v>0</v>
      </c>
      <c r="AB227" s="23">
        <v>0</v>
      </c>
    </row>
    <row r="228" spans="2:28" ht="51">
      <c r="B228" s="45" t="s">
        <v>7</v>
      </c>
      <c r="C228" s="45">
        <v>219</v>
      </c>
      <c r="D228" s="7">
        <v>97</v>
      </c>
      <c r="J228" s="47" t="s">
        <v>31</v>
      </c>
      <c r="K228" s="47" t="s">
        <v>4406</v>
      </c>
      <c r="L228" s="23" t="s">
        <v>3440</v>
      </c>
      <c r="M228" s="56" t="s">
        <v>3441</v>
      </c>
      <c r="N228" s="47" t="s">
        <v>74</v>
      </c>
      <c r="O228" s="23">
        <v>16.78</v>
      </c>
      <c r="P228" s="47">
        <v>24.21</v>
      </c>
      <c r="Q228" s="23">
        <v>406.24380000000002</v>
      </c>
      <c r="R228" s="46" t="s">
        <v>33</v>
      </c>
      <c r="S228" s="146" t="s">
        <v>4019</v>
      </c>
      <c r="AB228" s="23" t="s">
        <v>33</v>
      </c>
    </row>
    <row r="229" spans="2:28" ht="17">
      <c r="B229" s="45">
        <v>9</v>
      </c>
      <c r="C229" s="45">
        <v>220</v>
      </c>
      <c r="D229" s="7" t="s">
        <v>23</v>
      </c>
      <c r="E229" s="46" t="s">
        <v>1625</v>
      </c>
      <c r="F229" s="46" t="s">
        <v>24</v>
      </c>
      <c r="G229" s="46" t="s">
        <v>24</v>
      </c>
      <c r="H229" s="46" t="s">
        <v>35</v>
      </c>
      <c r="I229" s="47" t="s">
        <v>242</v>
      </c>
      <c r="J229" s="47" t="s">
        <v>3628</v>
      </c>
      <c r="K229" s="47">
        <v>0</v>
      </c>
      <c r="L229" s="23">
        <v>0</v>
      </c>
      <c r="M229" s="56" t="s">
        <v>3629</v>
      </c>
      <c r="N229" s="47" t="s">
        <v>23</v>
      </c>
      <c r="O229" s="23" t="s">
        <v>23</v>
      </c>
      <c r="P229" s="47" t="s">
        <v>23</v>
      </c>
      <c r="Q229" s="23">
        <v>2576.9124000000002</v>
      </c>
      <c r="R229" s="46">
        <v>0</v>
      </c>
      <c r="S229" s="146">
        <v>0</v>
      </c>
      <c r="AB229" s="23">
        <v>0</v>
      </c>
    </row>
    <row r="230" spans="2:28" ht="51">
      <c r="B230" s="45" t="s">
        <v>7</v>
      </c>
      <c r="C230" s="45">
        <v>221</v>
      </c>
      <c r="D230" s="7">
        <v>98</v>
      </c>
      <c r="J230" s="47" t="s">
        <v>3628</v>
      </c>
      <c r="K230" s="47" t="s">
        <v>4406</v>
      </c>
      <c r="L230" s="23" t="s">
        <v>3440</v>
      </c>
      <c r="M230" s="56" t="s">
        <v>3441</v>
      </c>
      <c r="N230" s="47" t="s">
        <v>74</v>
      </c>
      <c r="O230" s="23">
        <v>106.44</v>
      </c>
      <c r="P230" s="47">
        <v>24.21</v>
      </c>
      <c r="Q230" s="23">
        <v>2576.9124000000002</v>
      </c>
      <c r="R230" s="46" t="s">
        <v>33</v>
      </c>
      <c r="S230" s="146" t="s">
        <v>4019</v>
      </c>
      <c r="AB230" s="23" t="s">
        <v>33</v>
      </c>
    </row>
    <row r="231" spans="2:28" ht="17">
      <c r="B231" s="45">
        <v>9</v>
      </c>
      <c r="C231" s="45">
        <v>222</v>
      </c>
      <c r="D231" s="7" t="s">
        <v>23</v>
      </c>
      <c r="E231" s="46" t="s">
        <v>1625</v>
      </c>
      <c r="F231" s="46" t="s">
        <v>24</v>
      </c>
      <c r="G231" s="46" t="s">
        <v>24</v>
      </c>
      <c r="H231" s="46" t="s">
        <v>35</v>
      </c>
      <c r="I231" s="47" t="s">
        <v>242</v>
      </c>
      <c r="J231" s="47" t="s">
        <v>3630</v>
      </c>
      <c r="K231" s="47">
        <v>0</v>
      </c>
      <c r="L231" s="23">
        <v>0</v>
      </c>
      <c r="M231" s="56" t="s">
        <v>3631</v>
      </c>
      <c r="N231" s="47" t="s">
        <v>23</v>
      </c>
      <c r="O231" s="23" t="s">
        <v>23</v>
      </c>
      <c r="P231" s="47" t="s">
        <v>23</v>
      </c>
      <c r="Q231" s="23">
        <v>2086.4177999999997</v>
      </c>
      <c r="R231" s="46">
        <v>0</v>
      </c>
      <c r="S231" s="146">
        <v>0</v>
      </c>
      <c r="AB231" s="23">
        <v>0</v>
      </c>
    </row>
    <row r="232" spans="2:28" ht="51">
      <c r="B232" s="45" t="s">
        <v>7</v>
      </c>
      <c r="C232" s="45">
        <v>223</v>
      </c>
      <c r="D232" s="7">
        <v>99</v>
      </c>
      <c r="J232" s="47" t="s">
        <v>3630</v>
      </c>
      <c r="K232" s="47" t="s">
        <v>4406</v>
      </c>
      <c r="L232" s="23" t="s">
        <v>3440</v>
      </c>
      <c r="M232" s="56" t="s">
        <v>3441</v>
      </c>
      <c r="N232" s="47" t="s">
        <v>74</v>
      </c>
      <c r="O232" s="23">
        <v>86.179999999999993</v>
      </c>
      <c r="P232" s="47">
        <v>24.21</v>
      </c>
      <c r="Q232" s="23">
        <v>2086.4177999999997</v>
      </c>
      <c r="R232" s="46" t="s">
        <v>33</v>
      </c>
      <c r="S232" s="146" t="s">
        <v>4019</v>
      </c>
      <c r="AB232" s="23" t="s">
        <v>33</v>
      </c>
    </row>
    <row r="233" spans="2:28" ht="17">
      <c r="B233" s="45">
        <v>8</v>
      </c>
      <c r="C233" s="45">
        <v>224</v>
      </c>
      <c r="D233" s="7" t="s">
        <v>23</v>
      </c>
      <c r="E233" s="46" t="s">
        <v>1625</v>
      </c>
      <c r="F233" s="46" t="s">
        <v>24</v>
      </c>
      <c r="G233" s="46" t="s">
        <v>24</v>
      </c>
      <c r="H233" s="46" t="s">
        <v>35</v>
      </c>
      <c r="I233" s="47" t="s">
        <v>3632</v>
      </c>
      <c r="J233" s="47">
        <v>0</v>
      </c>
      <c r="K233" s="47">
        <v>0</v>
      </c>
      <c r="L233" s="23">
        <v>0</v>
      </c>
      <c r="M233" s="56" t="s">
        <v>3633</v>
      </c>
      <c r="N233" s="47" t="s">
        <v>23</v>
      </c>
      <c r="O233" s="23" t="s">
        <v>23</v>
      </c>
      <c r="P233" s="47" t="s">
        <v>23</v>
      </c>
      <c r="Q233" s="23">
        <v>9516.2435999999998</v>
      </c>
      <c r="R233" s="46">
        <v>0</v>
      </c>
      <c r="S233" s="146">
        <v>0</v>
      </c>
      <c r="AB233" s="23">
        <v>0</v>
      </c>
    </row>
    <row r="234" spans="2:28" ht="17">
      <c r="B234" s="45">
        <v>9</v>
      </c>
      <c r="C234" s="45">
        <v>225</v>
      </c>
      <c r="D234" s="7" t="s">
        <v>23</v>
      </c>
      <c r="E234" s="46" t="s">
        <v>1625</v>
      </c>
      <c r="F234" s="46" t="s">
        <v>24</v>
      </c>
      <c r="G234" s="46" t="s">
        <v>24</v>
      </c>
      <c r="H234" s="46" t="s">
        <v>35</v>
      </c>
      <c r="I234" s="47" t="s">
        <v>242</v>
      </c>
      <c r="J234" s="47" t="s">
        <v>31</v>
      </c>
      <c r="K234" s="47">
        <v>0</v>
      </c>
      <c r="L234" s="23">
        <v>0</v>
      </c>
      <c r="M234" s="56" t="s">
        <v>3578</v>
      </c>
      <c r="N234" s="47" t="s">
        <v>23</v>
      </c>
      <c r="O234" s="23" t="s">
        <v>23</v>
      </c>
      <c r="P234" s="47" t="s">
        <v>23</v>
      </c>
      <c r="Q234" s="23">
        <v>9516.2435999999998</v>
      </c>
      <c r="R234" s="46">
        <v>0</v>
      </c>
      <c r="S234" s="146">
        <v>0</v>
      </c>
      <c r="AB234" s="23">
        <v>0</v>
      </c>
    </row>
    <row r="235" spans="2:28" ht="170">
      <c r="B235" s="45" t="s">
        <v>7</v>
      </c>
      <c r="C235" s="45">
        <v>226</v>
      </c>
      <c r="D235" s="7">
        <v>100</v>
      </c>
      <c r="J235" s="47" t="s">
        <v>31</v>
      </c>
      <c r="K235" s="47" t="s">
        <v>4406</v>
      </c>
      <c r="L235" s="23" t="s">
        <v>3511</v>
      </c>
      <c r="M235" s="56" t="s">
        <v>3512</v>
      </c>
      <c r="N235" s="47" t="s">
        <v>74</v>
      </c>
      <c r="O235" s="23">
        <v>88.039999999999992</v>
      </c>
      <c r="P235" s="47">
        <v>108.09</v>
      </c>
      <c r="Q235" s="23">
        <v>9516.2435999999998</v>
      </c>
      <c r="R235" s="46" t="s">
        <v>33</v>
      </c>
      <c r="S235" s="146" t="s">
        <v>4020</v>
      </c>
      <c r="AB235" s="23" t="s">
        <v>33</v>
      </c>
    </row>
    <row r="236" spans="2:28" ht="17">
      <c r="B236" s="45">
        <v>8</v>
      </c>
      <c r="C236" s="45">
        <v>227</v>
      </c>
      <c r="D236" s="7" t="s">
        <v>23</v>
      </c>
      <c r="E236" s="46" t="s">
        <v>1625</v>
      </c>
      <c r="F236" s="46" t="s">
        <v>24</v>
      </c>
      <c r="G236" s="46" t="s">
        <v>24</v>
      </c>
      <c r="H236" s="46" t="s">
        <v>35</v>
      </c>
      <c r="I236" s="47" t="s">
        <v>855</v>
      </c>
      <c r="J236" s="47">
        <v>0</v>
      </c>
      <c r="K236" s="47">
        <v>0</v>
      </c>
      <c r="L236" s="23">
        <v>0</v>
      </c>
      <c r="M236" s="56" t="s">
        <v>3634</v>
      </c>
      <c r="N236" s="47" t="s">
        <v>23</v>
      </c>
      <c r="O236" s="23" t="s">
        <v>23</v>
      </c>
      <c r="P236" s="47" t="s">
        <v>23</v>
      </c>
      <c r="Q236" s="23">
        <v>7970.9859999999999</v>
      </c>
      <c r="R236" s="46">
        <v>0</v>
      </c>
      <c r="S236" s="146">
        <v>0</v>
      </c>
      <c r="AB236" s="23">
        <v>0</v>
      </c>
    </row>
    <row r="237" spans="2:28" ht="17">
      <c r="B237" s="45">
        <v>9</v>
      </c>
      <c r="C237" s="45">
        <v>228</v>
      </c>
      <c r="D237" s="7" t="s">
        <v>23</v>
      </c>
      <c r="E237" s="46" t="s">
        <v>1625</v>
      </c>
      <c r="F237" s="46" t="s">
        <v>24</v>
      </c>
      <c r="G237" s="46" t="s">
        <v>24</v>
      </c>
      <c r="H237" s="46" t="s">
        <v>35</v>
      </c>
      <c r="I237" s="47" t="s">
        <v>242</v>
      </c>
      <c r="J237" s="47" t="s">
        <v>31</v>
      </c>
      <c r="K237" s="47">
        <v>0</v>
      </c>
      <c r="L237" s="23">
        <v>0</v>
      </c>
      <c r="M237" s="56" t="s">
        <v>3578</v>
      </c>
      <c r="N237" s="47" t="s">
        <v>23</v>
      </c>
      <c r="O237" s="23" t="s">
        <v>23</v>
      </c>
      <c r="P237" s="47" t="s">
        <v>23</v>
      </c>
      <c r="Q237" s="23">
        <v>178.92080000000001</v>
      </c>
      <c r="R237" s="46">
        <v>0</v>
      </c>
      <c r="S237" s="146">
        <v>0</v>
      </c>
      <c r="AB237" s="23">
        <v>0</v>
      </c>
    </row>
    <row r="238" spans="2:28" ht="170">
      <c r="B238" s="45" t="s">
        <v>7</v>
      </c>
      <c r="C238" s="45">
        <v>229</v>
      </c>
      <c r="D238" s="7">
        <v>101</v>
      </c>
      <c r="J238" s="47" t="s">
        <v>31</v>
      </c>
      <c r="K238" s="47" t="s">
        <v>4406</v>
      </c>
      <c r="L238" s="23" t="s">
        <v>3571</v>
      </c>
      <c r="M238" s="56" t="s">
        <v>982</v>
      </c>
      <c r="N238" s="47" t="s">
        <v>74</v>
      </c>
      <c r="O238" s="23">
        <v>2.7800000000000002</v>
      </c>
      <c r="P238" s="47">
        <v>64.36</v>
      </c>
      <c r="Q238" s="23">
        <v>178.92080000000001</v>
      </c>
      <c r="R238" s="46" t="s">
        <v>33</v>
      </c>
      <c r="S238" s="146" t="s">
        <v>4021</v>
      </c>
      <c r="AB238" s="23" t="s">
        <v>33</v>
      </c>
    </row>
    <row r="239" spans="2:28" ht="17">
      <c r="B239" s="45">
        <v>9</v>
      </c>
      <c r="C239" s="45">
        <v>230</v>
      </c>
      <c r="D239" s="7" t="s">
        <v>23</v>
      </c>
      <c r="E239" s="46" t="s">
        <v>1625</v>
      </c>
      <c r="F239" s="46" t="s">
        <v>24</v>
      </c>
      <c r="G239" s="46" t="s">
        <v>24</v>
      </c>
      <c r="H239" s="46" t="s">
        <v>35</v>
      </c>
      <c r="I239" s="47" t="s">
        <v>242</v>
      </c>
      <c r="J239" s="47" t="s">
        <v>909</v>
      </c>
      <c r="K239" s="47">
        <v>0</v>
      </c>
      <c r="L239" s="23">
        <v>0</v>
      </c>
      <c r="M239" s="56" t="s">
        <v>3602</v>
      </c>
      <c r="N239" s="47" t="s">
        <v>23</v>
      </c>
      <c r="O239" s="23" t="s">
        <v>23</v>
      </c>
      <c r="P239" s="47" t="s">
        <v>23</v>
      </c>
      <c r="Q239" s="23">
        <v>2913.5772000000002</v>
      </c>
      <c r="R239" s="46">
        <v>0</v>
      </c>
      <c r="S239" s="146">
        <v>0</v>
      </c>
      <c r="AB239" s="23">
        <v>0</v>
      </c>
    </row>
    <row r="240" spans="2:28" ht="170">
      <c r="B240" s="45" t="s">
        <v>7</v>
      </c>
      <c r="C240" s="45">
        <v>231</v>
      </c>
      <c r="D240" s="7">
        <v>102</v>
      </c>
      <c r="J240" s="47" t="s">
        <v>909</v>
      </c>
      <c r="K240" s="47" t="s">
        <v>4406</v>
      </c>
      <c r="L240" s="23" t="s">
        <v>3571</v>
      </c>
      <c r="M240" s="56" t="s">
        <v>982</v>
      </c>
      <c r="N240" s="47" t="s">
        <v>74</v>
      </c>
      <c r="O240" s="23">
        <v>45.27</v>
      </c>
      <c r="P240" s="47">
        <v>64.36</v>
      </c>
      <c r="Q240" s="23">
        <v>2913.5772000000002</v>
      </c>
      <c r="R240" s="46" t="s">
        <v>33</v>
      </c>
      <c r="S240" s="146" t="s">
        <v>4021</v>
      </c>
      <c r="AB240" s="23" t="s">
        <v>33</v>
      </c>
    </row>
    <row r="241" spans="2:28" ht="17">
      <c r="B241" s="45">
        <v>9</v>
      </c>
      <c r="C241" s="45">
        <v>232</v>
      </c>
      <c r="D241" s="7" t="s">
        <v>23</v>
      </c>
      <c r="E241" s="46" t="s">
        <v>1625</v>
      </c>
      <c r="F241" s="46" t="s">
        <v>24</v>
      </c>
      <c r="G241" s="46" t="s">
        <v>24</v>
      </c>
      <c r="H241" s="46" t="s">
        <v>35</v>
      </c>
      <c r="I241" s="47" t="s">
        <v>242</v>
      </c>
      <c r="J241" s="47" t="s">
        <v>1624</v>
      </c>
      <c r="K241" s="47">
        <v>0</v>
      </c>
      <c r="L241" s="23">
        <v>0</v>
      </c>
      <c r="M241" s="56" t="s">
        <v>3607</v>
      </c>
      <c r="N241" s="47" t="s">
        <v>23</v>
      </c>
      <c r="O241" s="23" t="s">
        <v>23</v>
      </c>
      <c r="P241" s="47" t="s">
        <v>23</v>
      </c>
      <c r="Q241" s="23">
        <v>4722.7367999999997</v>
      </c>
      <c r="R241" s="46">
        <v>0</v>
      </c>
      <c r="S241" s="146">
        <v>0</v>
      </c>
      <c r="AB241" s="23">
        <v>0</v>
      </c>
    </row>
    <row r="242" spans="2:28" ht="170">
      <c r="B242" s="45" t="s">
        <v>7</v>
      </c>
      <c r="C242" s="45">
        <v>233</v>
      </c>
      <c r="D242" s="7">
        <v>103</v>
      </c>
      <c r="J242" s="47" t="s">
        <v>1624</v>
      </c>
      <c r="K242" s="47" t="s">
        <v>4406</v>
      </c>
      <c r="L242" s="23" t="s">
        <v>3571</v>
      </c>
      <c r="M242" s="56" t="s">
        <v>982</v>
      </c>
      <c r="N242" s="47" t="s">
        <v>74</v>
      </c>
      <c r="O242" s="23">
        <v>73.38</v>
      </c>
      <c r="P242" s="47">
        <v>64.36</v>
      </c>
      <c r="Q242" s="23">
        <v>4722.7367999999997</v>
      </c>
      <c r="R242" s="46" t="s">
        <v>33</v>
      </c>
      <c r="S242" s="146" t="s">
        <v>4021</v>
      </c>
      <c r="AB242" s="23" t="s">
        <v>33</v>
      </c>
    </row>
    <row r="243" spans="2:28" ht="17">
      <c r="B243" s="45">
        <v>9</v>
      </c>
      <c r="C243" s="45">
        <v>234</v>
      </c>
      <c r="D243" s="7" t="s">
        <v>23</v>
      </c>
      <c r="E243" s="46" t="s">
        <v>1625</v>
      </c>
      <c r="F243" s="46" t="s">
        <v>24</v>
      </c>
      <c r="G243" s="46" t="s">
        <v>24</v>
      </c>
      <c r="H243" s="46" t="s">
        <v>35</v>
      </c>
      <c r="I243" s="47" t="s">
        <v>242</v>
      </c>
      <c r="J243" s="47" t="s">
        <v>3619</v>
      </c>
      <c r="K243" s="47">
        <v>0</v>
      </c>
      <c r="L243" s="23">
        <v>0</v>
      </c>
      <c r="M243" s="56" t="s">
        <v>3601</v>
      </c>
      <c r="N243" s="47" t="s">
        <v>23</v>
      </c>
      <c r="O243" s="23" t="s">
        <v>23</v>
      </c>
      <c r="P243" s="47" t="s">
        <v>23</v>
      </c>
      <c r="Q243" s="23">
        <v>155.75119999999998</v>
      </c>
      <c r="R243" s="46">
        <v>0</v>
      </c>
      <c r="S243" s="146">
        <v>0</v>
      </c>
      <c r="AB243" s="23">
        <v>0</v>
      </c>
    </row>
    <row r="244" spans="2:28" ht="170">
      <c r="B244" s="45" t="s">
        <v>7</v>
      </c>
      <c r="C244" s="45">
        <v>235</v>
      </c>
      <c r="D244" s="7">
        <v>104</v>
      </c>
      <c r="J244" s="47" t="s">
        <v>3619</v>
      </c>
      <c r="K244" s="47" t="s">
        <v>4406</v>
      </c>
      <c r="L244" s="23" t="s">
        <v>3571</v>
      </c>
      <c r="M244" s="56" t="s">
        <v>982</v>
      </c>
      <c r="N244" s="47" t="s">
        <v>74</v>
      </c>
      <c r="O244" s="23">
        <v>2.42</v>
      </c>
      <c r="P244" s="47">
        <v>64.36</v>
      </c>
      <c r="Q244" s="23">
        <v>155.75119999999998</v>
      </c>
      <c r="R244" s="46" t="s">
        <v>33</v>
      </c>
      <c r="S244" s="146" t="s">
        <v>4021</v>
      </c>
      <c r="AB244" s="23" t="s">
        <v>33</v>
      </c>
    </row>
    <row r="245" spans="2:28" ht="17">
      <c r="B245" s="45">
        <v>8</v>
      </c>
      <c r="C245" s="45">
        <v>236</v>
      </c>
      <c r="D245" s="7" t="s">
        <v>23</v>
      </c>
      <c r="E245" s="46" t="s">
        <v>1625</v>
      </c>
      <c r="F245" s="46" t="s">
        <v>24</v>
      </c>
      <c r="G245" s="46" t="s">
        <v>24</v>
      </c>
      <c r="H245" s="46" t="s">
        <v>35</v>
      </c>
      <c r="I245" s="47" t="s">
        <v>3635</v>
      </c>
      <c r="J245" s="47">
        <v>0</v>
      </c>
      <c r="K245" s="47">
        <v>0</v>
      </c>
      <c r="L245" s="23">
        <v>0</v>
      </c>
      <c r="M245" s="56" t="s">
        <v>3636</v>
      </c>
      <c r="N245" s="47" t="s">
        <v>23</v>
      </c>
      <c r="O245" s="23" t="s">
        <v>23</v>
      </c>
      <c r="P245" s="47" t="s">
        <v>23</v>
      </c>
      <c r="Q245" s="23">
        <v>32635.515600000017</v>
      </c>
      <c r="R245" s="46">
        <v>0</v>
      </c>
      <c r="S245" s="146">
        <v>0</v>
      </c>
      <c r="AB245" s="23">
        <v>0</v>
      </c>
    </row>
    <row r="246" spans="2:28" ht="17">
      <c r="B246" s="45">
        <v>9</v>
      </c>
      <c r="C246" s="45">
        <v>237</v>
      </c>
      <c r="D246" s="7" t="s">
        <v>23</v>
      </c>
      <c r="E246" s="46" t="s">
        <v>1625</v>
      </c>
      <c r="F246" s="46" t="s">
        <v>24</v>
      </c>
      <c r="G246" s="46" t="s">
        <v>24</v>
      </c>
      <c r="H246" s="46" t="s">
        <v>35</v>
      </c>
      <c r="I246" s="47" t="s">
        <v>242</v>
      </c>
      <c r="J246" s="47" t="s">
        <v>31</v>
      </c>
      <c r="K246" s="47">
        <v>0</v>
      </c>
      <c r="L246" s="23">
        <v>0</v>
      </c>
      <c r="M246" s="56" t="s">
        <v>3578</v>
      </c>
      <c r="N246" s="47" t="s">
        <v>23</v>
      </c>
      <c r="O246" s="23" t="s">
        <v>23</v>
      </c>
      <c r="P246" s="47" t="s">
        <v>23</v>
      </c>
      <c r="Q246" s="23">
        <v>0.78480000000000005</v>
      </c>
      <c r="R246" s="46">
        <v>0</v>
      </c>
      <c r="S246" s="146">
        <v>0</v>
      </c>
      <c r="AB246" s="23">
        <v>0</v>
      </c>
    </row>
    <row r="247" spans="2:28" ht="51">
      <c r="B247" s="45" t="s">
        <v>7</v>
      </c>
      <c r="C247" s="45">
        <v>238</v>
      </c>
      <c r="D247" s="7">
        <v>105</v>
      </c>
      <c r="J247" s="47" t="s">
        <v>31</v>
      </c>
      <c r="K247" s="47" t="s">
        <v>4406</v>
      </c>
      <c r="L247" s="23" t="s">
        <v>3456</v>
      </c>
      <c r="M247" s="56" t="s">
        <v>3457</v>
      </c>
      <c r="N247" s="47" t="s">
        <v>74</v>
      </c>
      <c r="O247" s="23">
        <v>0.02</v>
      </c>
      <c r="P247" s="47">
        <v>39.24</v>
      </c>
      <c r="Q247" s="23">
        <v>0.78480000000000005</v>
      </c>
      <c r="R247" s="46" t="s">
        <v>33</v>
      </c>
      <c r="S247" s="146" t="s">
        <v>4022</v>
      </c>
      <c r="AB247" s="23" t="s">
        <v>33</v>
      </c>
    </row>
    <row r="248" spans="2:28" ht="17">
      <c r="B248" s="45">
        <v>9</v>
      </c>
      <c r="C248" s="45">
        <v>239</v>
      </c>
      <c r="D248" s="7" t="s">
        <v>23</v>
      </c>
      <c r="E248" s="46" t="s">
        <v>1625</v>
      </c>
      <c r="F248" s="46" t="s">
        <v>24</v>
      </c>
      <c r="G248" s="46" t="s">
        <v>24</v>
      </c>
      <c r="H248" s="46" t="s">
        <v>35</v>
      </c>
      <c r="I248" s="47" t="s">
        <v>242</v>
      </c>
      <c r="J248" s="47" t="s">
        <v>917</v>
      </c>
      <c r="K248" s="47">
        <v>0</v>
      </c>
      <c r="L248" s="23">
        <v>0</v>
      </c>
      <c r="M248" s="56" t="s">
        <v>3590</v>
      </c>
      <c r="N248" s="47" t="s">
        <v>23</v>
      </c>
      <c r="O248" s="23" t="s">
        <v>23</v>
      </c>
      <c r="P248" s="47" t="s">
        <v>23</v>
      </c>
      <c r="Q248" s="23">
        <v>423.00720000000007</v>
      </c>
      <c r="R248" s="46">
        <v>0</v>
      </c>
      <c r="S248" s="146">
        <v>0</v>
      </c>
      <c r="AB248" s="23">
        <v>0</v>
      </c>
    </row>
    <row r="249" spans="2:28" ht="51">
      <c r="B249" s="45" t="s">
        <v>7</v>
      </c>
      <c r="C249" s="45">
        <v>240</v>
      </c>
      <c r="D249" s="7">
        <v>106</v>
      </c>
      <c r="J249" s="47" t="s">
        <v>917</v>
      </c>
      <c r="K249" s="47" t="s">
        <v>4406</v>
      </c>
      <c r="L249" s="23" t="s">
        <v>3456</v>
      </c>
      <c r="M249" s="56" t="s">
        <v>3457</v>
      </c>
      <c r="N249" s="47" t="s">
        <v>74</v>
      </c>
      <c r="O249" s="23">
        <v>10.780000000000001</v>
      </c>
      <c r="P249" s="47">
        <v>39.24</v>
      </c>
      <c r="Q249" s="23">
        <v>423.00720000000007</v>
      </c>
      <c r="R249" s="46" t="s">
        <v>33</v>
      </c>
      <c r="S249" s="146" t="s">
        <v>4022</v>
      </c>
      <c r="AB249" s="23" t="s">
        <v>33</v>
      </c>
    </row>
    <row r="250" spans="2:28" ht="17">
      <c r="B250" s="45">
        <v>9</v>
      </c>
      <c r="C250" s="45">
        <v>241</v>
      </c>
      <c r="D250" s="7" t="s">
        <v>23</v>
      </c>
      <c r="E250" s="46" t="s">
        <v>1625</v>
      </c>
      <c r="F250" s="46" t="s">
        <v>24</v>
      </c>
      <c r="G250" s="46" t="s">
        <v>24</v>
      </c>
      <c r="H250" s="46" t="s">
        <v>35</v>
      </c>
      <c r="I250" s="47" t="s">
        <v>242</v>
      </c>
      <c r="J250" s="47" t="s">
        <v>921</v>
      </c>
      <c r="K250" s="47">
        <v>0</v>
      </c>
      <c r="L250" s="23">
        <v>0</v>
      </c>
      <c r="M250" s="56" t="s">
        <v>3591</v>
      </c>
      <c r="N250" s="47" t="s">
        <v>23</v>
      </c>
      <c r="O250" s="23" t="s">
        <v>23</v>
      </c>
      <c r="P250" s="47" t="s">
        <v>23</v>
      </c>
      <c r="Q250" s="23">
        <v>756.93960000000004</v>
      </c>
      <c r="R250" s="46">
        <v>0</v>
      </c>
      <c r="S250" s="146">
        <v>0</v>
      </c>
      <c r="AB250" s="23">
        <v>0</v>
      </c>
    </row>
    <row r="251" spans="2:28" ht="51">
      <c r="B251" s="45" t="s">
        <v>7</v>
      </c>
      <c r="C251" s="45">
        <v>242</v>
      </c>
      <c r="D251" s="7">
        <v>107</v>
      </c>
      <c r="J251" s="47" t="s">
        <v>921</v>
      </c>
      <c r="K251" s="47" t="s">
        <v>4406</v>
      </c>
      <c r="L251" s="23" t="s">
        <v>3456</v>
      </c>
      <c r="M251" s="56" t="s">
        <v>3457</v>
      </c>
      <c r="N251" s="47" t="s">
        <v>74</v>
      </c>
      <c r="O251" s="23">
        <v>19.29</v>
      </c>
      <c r="P251" s="47">
        <v>39.24</v>
      </c>
      <c r="Q251" s="23">
        <v>756.93960000000004</v>
      </c>
      <c r="R251" s="46" t="s">
        <v>33</v>
      </c>
      <c r="S251" s="146" t="s">
        <v>4022</v>
      </c>
      <c r="AB251" s="23" t="s">
        <v>33</v>
      </c>
    </row>
    <row r="252" spans="2:28" ht="17">
      <c r="B252" s="45">
        <v>9</v>
      </c>
      <c r="C252" s="45">
        <v>243</v>
      </c>
      <c r="D252" s="7" t="s">
        <v>23</v>
      </c>
      <c r="E252" s="46" t="s">
        <v>1625</v>
      </c>
      <c r="F252" s="46" t="s">
        <v>24</v>
      </c>
      <c r="G252" s="46" t="s">
        <v>24</v>
      </c>
      <c r="H252" s="46" t="s">
        <v>35</v>
      </c>
      <c r="I252" s="47" t="s">
        <v>242</v>
      </c>
      <c r="J252" s="47" t="s">
        <v>880</v>
      </c>
      <c r="K252" s="47">
        <v>0</v>
      </c>
      <c r="L252" s="23">
        <v>0</v>
      </c>
      <c r="M252" s="56" t="s">
        <v>3595</v>
      </c>
      <c r="N252" s="47" t="s">
        <v>23</v>
      </c>
      <c r="O252" s="23" t="s">
        <v>23</v>
      </c>
      <c r="P252" s="47" t="s">
        <v>23</v>
      </c>
      <c r="Q252" s="23">
        <v>423.00720000000007</v>
      </c>
      <c r="R252" s="46">
        <v>0</v>
      </c>
      <c r="S252" s="146">
        <v>0</v>
      </c>
      <c r="AB252" s="23">
        <v>0</v>
      </c>
    </row>
    <row r="253" spans="2:28" ht="51">
      <c r="B253" s="45" t="s">
        <v>7</v>
      </c>
      <c r="C253" s="45">
        <v>244</v>
      </c>
      <c r="D253" s="7">
        <v>108</v>
      </c>
      <c r="J253" s="47" t="s">
        <v>880</v>
      </c>
      <c r="K253" s="47" t="s">
        <v>4406</v>
      </c>
      <c r="L253" s="23" t="s">
        <v>3456</v>
      </c>
      <c r="M253" s="56" t="s">
        <v>3457</v>
      </c>
      <c r="N253" s="47" t="s">
        <v>74</v>
      </c>
      <c r="O253" s="23">
        <v>10.780000000000001</v>
      </c>
      <c r="P253" s="47">
        <v>39.24</v>
      </c>
      <c r="Q253" s="23">
        <v>423.00720000000007</v>
      </c>
      <c r="R253" s="46" t="s">
        <v>33</v>
      </c>
      <c r="S253" s="146" t="s">
        <v>4022</v>
      </c>
      <c r="AB253" s="23" t="s">
        <v>33</v>
      </c>
    </row>
    <row r="254" spans="2:28" ht="17">
      <c r="B254" s="45">
        <v>9</v>
      </c>
      <c r="C254" s="45">
        <v>245</v>
      </c>
      <c r="D254" s="7" t="s">
        <v>23</v>
      </c>
      <c r="E254" s="46" t="s">
        <v>1625</v>
      </c>
      <c r="F254" s="46" t="s">
        <v>24</v>
      </c>
      <c r="G254" s="46" t="s">
        <v>24</v>
      </c>
      <c r="H254" s="46" t="s">
        <v>35</v>
      </c>
      <c r="I254" s="47" t="s">
        <v>242</v>
      </c>
      <c r="J254" s="47" t="s">
        <v>867</v>
      </c>
      <c r="K254" s="47">
        <v>0</v>
      </c>
      <c r="L254" s="23">
        <v>0</v>
      </c>
      <c r="M254" s="56" t="s">
        <v>3591</v>
      </c>
      <c r="N254" s="47" t="s">
        <v>23</v>
      </c>
      <c r="O254" s="23" t="s">
        <v>23</v>
      </c>
      <c r="P254" s="47" t="s">
        <v>23</v>
      </c>
      <c r="Q254" s="23">
        <v>910.76040000000023</v>
      </c>
      <c r="R254" s="46">
        <v>0</v>
      </c>
      <c r="S254" s="146">
        <v>0</v>
      </c>
      <c r="AB254" s="23">
        <v>0</v>
      </c>
    </row>
    <row r="255" spans="2:28" ht="51">
      <c r="B255" s="45" t="s">
        <v>7</v>
      </c>
      <c r="C255" s="45">
        <v>246</v>
      </c>
      <c r="D255" s="7">
        <v>109</v>
      </c>
      <c r="J255" s="47" t="s">
        <v>867</v>
      </c>
      <c r="K255" s="47" t="s">
        <v>4406</v>
      </c>
      <c r="L255" s="23" t="s">
        <v>3456</v>
      </c>
      <c r="M255" s="56" t="s">
        <v>3457</v>
      </c>
      <c r="N255" s="47" t="s">
        <v>74</v>
      </c>
      <c r="O255" s="23">
        <v>23.210000000000004</v>
      </c>
      <c r="P255" s="47">
        <v>39.24</v>
      </c>
      <c r="Q255" s="23">
        <v>910.76040000000023</v>
      </c>
      <c r="R255" s="46" t="s">
        <v>33</v>
      </c>
      <c r="S255" s="146" t="s">
        <v>4022</v>
      </c>
      <c r="AB255" s="23" t="s">
        <v>33</v>
      </c>
    </row>
    <row r="256" spans="2:28" ht="17">
      <c r="B256" s="45">
        <v>9</v>
      </c>
      <c r="C256" s="45">
        <v>247</v>
      </c>
      <c r="D256" s="7" t="s">
        <v>23</v>
      </c>
      <c r="E256" s="46" t="s">
        <v>1625</v>
      </c>
      <c r="F256" s="46" t="s">
        <v>24</v>
      </c>
      <c r="G256" s="46" t="s">
        <v>24</v>
      </c>
      <c r="H256" s="46" t="s">
        <v>35</v>
      </c>
      <c r="I256" s="47" t="s">
        <v>242</v>
      </c>
      <c r="J256" s="47" t="s">
        <v>948</v>
      </c>
      <c r="K256" s="47">
        <v>0</v>
      </c>
      <c r="L256" s="23">
        <v>0</v>
      </c>
      <c r="M256" s="56" t="s">
        <v>3598</v>
      </c>
      <c r="N256" s="47" t="s">
        <v>23</v>
      </c>
      <c r="O256" s="23" t="s">
        <v>23</v>
      </c>
      <c r="P256" s="47" t="s">
        <v>23</v>
      </c>
      <c r="Q256" s="23">
        <v>1481.7023999999999</v>
      </c>
      <c r="R256" s="46">
        <v>0</v>
      </c>
      <c r="S256" s="146">
        <v>0</v>
      </c>
      <c r="AB256" s="23">
        <v>0</v>
      </c>
    </row>
    <row r="257" spans="2:28" ht="51">
      <c r="B257" s="45" t="s">
        <v>7</v>
      </c>
      <c r="C257" s="45">
        <v>248</v>
      </c>
      <c r="D257" s="7">
        <v>110</v>
      </c>
      <c r="J257" s="47" t="s">
        <v>948</v>
      </c>
      <c r="K257" s="47" t="s">
        <v>4406</v>
      </c>
      <c r="L257" s="23" t="s">
        <v>3456</v>
      </c>
      <c r="M257" s="56" t="s">
        <v>3457</v>
      </c>
      <c r="N257" s="47" t="s">
        <v>74</v>
      </c>
      <c r="O257" s="23">
        <v>37.76</v>
      </c>
      <c r="P257" s="47">
        <v>39.24</v>
      </c>
      <c r="Q257" s="23">
        <v>1481.7023999999999</v>
      </c>
      <c r="R257" s="46" t="s">
        <v>33</v>
      </c>
      <c r="S257" s="146" t="s">
        <v>4022</v>
      </c>
      <c r="AB257" s="23" t="s">
        <v>33</v>
      </c>
    </row>
    <row r="258" spans="2:28" ht="17">
      <c r="B258" s="45">
        <v>9</v>
      </c>
      <c r="C258" s="45">
        <v>249</v>
      </c>
      <c r="D258" s="7" t="s">
        <v>23</v>
      </c>
      <c r="E258" s="46" t="s">
        <v>1625</v>
      </c>
      <c r="F258" s="46" t="s">
        <v>24</v>
      </c>
      <c r="G258" s="46" t="s">
        <v>24</v>
      </c>
      <c r="H258" s="46" t="s">
        <v>35</v>
      </c>
      <c r="I258" s="47" t="s">
        <v>242</v>
      </c>
      <c r="J258" s="47" t="s">
        <v>887</v>
      </c>
      <c r="K258" s="47">
        <v>0</v>
      </c>
      <c r="L258" s="23">
        <v>0</v>
      </c>
      <c r="M258" s="56" t="s">
        <v>3594</v>
      </c>
      <c r="N258" s="47" t="s">
        <v>23</v>
      </c>
      <c r="O258" s="23" t="s">
        <v>23</v>
      </c>
      <c r="P258" s="47" t="s">
        <v>23</v>
      </c>
      <c r="Q258" s="23">
        <v>752.6232</v>
      </c>
      <c r="R258" s="46">
        <v>0</v>
      </c>
      <c r="S258" s="146">
        <v>0</v>
      </c>
      <c r="AB258" s="23">
        <v>0</v>
      </c>
    </row>
    <row r="259" spans="2:28" ht="51">
      <c r="B259" s="45" t="s">
        <v>7</v>
      </c>
      <c r="C259" s="45">
        <v>250</v>
      </c>
      <c r="D259" s="7">
        <v>111</v>
      </c>
      <c r="J259" s="47" t="s">
        <v>887</v>
      </c>
      <c r="K259" s="47" t="s">
        <v>4406</v>
      </c>
      <c r="L259" s="23" t="s">
        <v>3456</v>
      </c>
      <c r="M259" s="56" t="s">
        <v>3457</v>
      </c>
      <c r="N259" s="47" t="s">
        <v>74</v>
      </c>
      <c r="O259" s="23">
        <v>19.18</v>
      </c>
      <c r="P259" s="47">
        <v>39.24</v>
      </c>
      <c r="Q259" s="23">
        <v>752.6232</v>
      </c>
      <c r="R259" s="46" t="s">
        <v>33</v>
      </c>
      <c r="S259" s="146" t="s">
        <v>4022</v>
      </c>
      <c r="AB259" s="23" t="s">
        <v>33</v>
      </c>
    </row>
    <row r="260" spans="2:28" ht="17">
      <c r="B260" s="45">
        <v>9</v>
      </c>
      <c r="C260" s="45">
        <v>251</v>
      </c>
      <c r="D260" s="7" t="s">
        <v>23</v>
      </c>
      <c r="E260" s="46" t="s">
        <v>1625</v>
      </c>
      <c r="F260" s="46" t="s">
        <v>24</v>
      </c>
      <c r="G260" s="46" t="s">
        <v>24</v>
      </c>
      <c r="H260" s="46" t="s">
        <v>35</v>
      </c>
      <c r="I260" s="47" t="s">
        <v>242</v>
      </c>
      <c r="J260" s="47" t="s">
        <v>979</v>
      </c>
      <c r="K260" s="47">
        <v>0</v>
      </c>
      <c r="L260" s="23">
        <v>0</v>
      </c>
      <c r="M260" s="56" t="s">
        <v>3594</v>
      </c>
      <c r="N260" s="47" t="s">
        <v>23</v>
      </c>
      <c r="O260" s="23" t="s">
        <v>23</v>
      </c>
      <c r="P260" s="47" t="s">
        <v>23</v>
      </c>
      <c r="Q260" s="23">
        <v>778.9140000000001</v>
      </c>
      <c r="R260" s="46">
        <v>0</v>
      </c>
      <c r="S260" s="146">
        <v>0</v>
      </c>
      <c r="AB260" s="23">
        <v>0</v>
      </c>
    </row>
    <row r="261" spans="2:28" ht="51">
      <c r="B261" s="45" t="s">
        <v>7</v>
      </c>
      <c r="C261" s="45">
        <v>252</v>
      </c>
      <c r="D261" s="7">
        <v>112</v>
      </c>
      <c r="J261" s="47" t="s">
        <v>979</v>
      </c>
      <c r="K261" s="47" t="s">
        <v>4406</v>
      </c>
      <c r="L261" s="23" t="s">
        <v>3456</v>
      </c>
      <c r="M261" s="56" t="s">
        <v>3457</v>
      </c>
      <c r="N261" s="47" t="s">
        <v>74</v>
      </c>
      <c r="O261" s="23">
        <v>19.850000000000001</v>
      </c>
      <c r="P261" s="47">
        <v>39.24</v>
      </c>
      <c r="Q261" s="23">
        <v>778.9140000000001</v>
      </c>
      <c r="R261" s="46" t="s">
        <v>33</v>
      </c>
      <c r="S261" s="146" t="s">
        <v>4022</v>
      </c>
      <c r="AB261" s="23" t="s">
        <v>33</v>
      </c>
    </row>
    <row r="262" spans="2:28" ht="17">
      <c r="B262" s="45">
        <v>9</v>
      </c>
      <c r="C262" s="45">
        <v>253</v>
      </c>
      <c r="D262" s="7" t="s">
        <v>23</v>
      </c>
      <c r="E262" s="46" t="s">
        <v>1625</v>
      </c>
      <c r="F262" s="46" t="s">
        <v>24</v>
      </c>
      <c r="G262" s="46" t="s">
        <v>24</v>
      </c>
      <c r="H262" s="46" t="s">
        <v>35</v>
      </c>
      <c r="I262" s="47" t="s">
        <v>242</v>
      </c>
      <c r="J262" s="47" t="s">
        <v>978</v>
      </c>
      <c r="K262" s="47">
        <v>0</v>
      </c>
      <c r="L262" s="23">
        <v>0</v>
      </c>
      <c r="M262" s="56" t="s">
        <v>3592</v>
      </c>
      <c r="N262" s="47" t="s">
        <v>23</v>
      </c>
      <c r="O262" s="23" t="s">
        <v>23</v>
      </c>
      <c r="P262" s="47" t="s">
        <v>23</v>
      </c>
      <c r="Q262" s="23">
        <v>706.71240000000012</v>
      </c>
      <c r="R262" s="46">
        <v>0</v>
      </c>
      <c r="S262" s="146">
        <v>0</v>
      </c>
      <c r="AB262" s="23">
        <v>0</v>
      </c>
    </row>
    <row r="263" spans="2:28" ht="51">
      <c r="B263" s="45" t="s">
        <v>7</v>
      </c>
      <c r="C263" s="45">
        <v>254</v>
      </c>
      <c r="D263" s="7">
        <v>113</v>
      </c>
      <c r="J263" s="47" t="s">
        <v>978</v>
      </c>
      <c r="K263" s="47" t="s">
        <v>4406</v>
      </c>
      <c r="L263" s="23" t="s">
        <v>3456</v>
      </c>
      <c r="M263" s="56" t="s">
        <v>3457</v>
      </c>
      <c r="N263" s="47" t="s">
        <v>74</v>
      </c>
      <c r="O263" s="23">
        <v>18.010000000000002</v>
      </c>
      <c r="P263" s="47">
        <v>39.24</v>
      </c>
      <c r="Q263" s="23">
        <v>706.71240000000012</v>
      </c>
      <c r="R263" s="46" t="s">
        <v>33</v>
      </c>
      <c r="S263" s="146" t="s">
        <v>4022</v>
      </c>
      <c r="AB263" s="23" t="s">
        <v>33</v>
      </c>
    </row>
    <row r="264" spans="2:28" ht="17">
      <c r="B264" s="45">
        <v>9</v>
      </c>
      <c r="C264" s="45">
        <v>255</v>
      </c>
      <c r="D264" s="7" t="s">
        <v>23</v>
      </c>
      <c r="E264" s="46" t="s">
        <v>1625</v>
      </c>
      <c r="F264" s="46" t="s">
        <v>24</v>
      </c>
      <c r="G264" s="46" t="s">
        <v>24</v>
      </c>
      <c r="H264" s="46" t="s">
        <v>35</v>
      </c>
      <c r="I264" s="47" t="s">
        <v>242</v>
      </c>
      <c r="J264" s="47" t="s">
        <v>898</v>
      </c>
      <c r="K264" s="47">
        <v>0</v>
      </c>
      <c r="L264" s="23">
        <v>0</v>
      </c>
      <c r="M264" s="56" t="s">
        <v>3599</v>
      </c>
      <c r="N264" s="47" t="s">
        <v>23</v>
      </c>
      <c r="O264" s="23" t="s">
        <v>23</v>
      </c>
      <c r="P264" s="47" t="s">
        <v>23</v>
      </c>
      <c r="Q264" s="23">
        <v>1477.7783999999999</v>
      </c>
      <c r="R264" s="46">
        <v>0</v>
      </c>
      <c r="S264" s="146">
        <v>0</v>
      </c>
      <c r="AB264" s="23">
        <v>0</v>
      </c>
    </row>
    <row r="265" spans="2:28" ht="51">
      <c r="B265" s="45" t="s">
        <v>7</v>
      </c>
      <c r="C265" s="45">
        <v>256</v>
      </c>
      <c r="D265" s="7">
        <v>114</v>
      </c>
      <c r="J265" s="47" t="s">
        <v>898</v>
      </c>
      <c r="K265" s="47" t="s">
        <v>4406</v>
      </c>
      <c r="L265" s="23" t="s">
        <v>3456</v>
      </c>
      <c r="M265" s="56" t="s">
        <v>3457</v>
      </c>
      <c r="N265" s="47" t="s">
        <v>74</v>
      </c>
      <c r="O265" s="23">
        <v>37.659999999999997</v>
      </c>
      <c r="P265" s="47">
        <v>39.24</v>
      </c>
      <c r="Q265" s="23">
        <v>1477.7783999999999</v>
      </c>
      <c r="R265" s="46" t="s">
        <v>33</v>
      </c>
      <c r="S265" s="146" t="s">
        <v>4022</v>
      </c>
      <c r="AB265" s="23" t="s">
        <v>33</v>
      </c>
    </row>
    <row r="266" spans="2:28" ht="17">
      <c r="B266" s="45">
        <v>9</v>
      </c>
      <c r="C266" s="45">
        <v>257</v>
      </c>
      <c r="D266" s="7" t="s">
        <v>23</v>
      </c>
      <c r="E266" s="46" t="s">
        <v>1625</v>
      </c>
      <c r="F266" s="46" t="s">
        <v>24</v>
      </c>
      <c r="G266" s="46" t="s">
        <v>24</v>
      </c>
      <c r="H266" s="46" t="s">
        <v>35</v>
      </c>
      <c r="I266" s="47" t="s">
        <v>242</v>
      </c>
      <c r="J266" s="47" t="s">
        <v>944</v>
      </c>
      <c r="K266" s="47">
        <v>0</v>
      </c>
      <c r="L266" s="23">
        <v>0</v>
      </c>
      <c r="M266" s="56" t="s">
        <v>3593</v>
      </c>
      <c r="N266" s="47" t="s">
        <v>23</v>
      </c>
      <c r="O266" s="23" t="s">
        <v>23</v>
      </c>
      <c r="P266" s="47" t="s">
        <v>23</v>
      </c>
      <c r="Q266" s="23">
        <v>706.71240000000012</v>
      </c>
      <c r="R266" s="46">
        <v>0</v>
      </c>
      <c r="S266" s="146">
        <v>0</v>
      </c>
      <c r="AB266" s="23">
        <v>0</v>
      </c>
    </row>
    <row r="267" spans="2:28" ht="51">
      <c r="B267" s="45" t="s">
        <v>7</v>
      </c>
      <c r="C267" s="45">
        <v>258</v>
      </c>
      <c r="D267" s="7">
        <v>115</v>
      </c>
      <c r="J267" s="47" t="s">
        <v>944</v>
      </c>
      <c r="K267" s="47" t="s">
        <v>4406</v>
      </c>
      <c r="L267" s="23" t="s">
        <v>3456</v>
      </c>
      <c r="M267" s="56" t="s">
        <v>3457</v>
      </c>
      <c r="N267" s="47" t="s">
        <v>74</v>
      </c>
      <c r="O267" s="23">
        <v>18.010000000000002</v>
      </c>
      <c r="P267" s="47">
        <v>39.24</v>
      </c>
      <c r="Q267" s="23">
        <v>706.71240000000012</v>
      </c>
      <c r="R267" s="46" t="s">
        <v>33</v>
      </c>
      <c r="S267" s="146" t="s">
        <v>4022</v>
      </c>
      <c r="AB267" s="23" t="s">
        <v>33</v>
      </c>
    </row>
    <row r="268" spans="2:28" ht="17">
      <c r="B268" s="45">
        <v>9</v>
      </c>
      <c r="C268" s="45">
        <v>259</v>
      </c>
      <c r="D268" s="7" t="s">
        <v>23</v>
      </c>
      <c r="E268" s="46" t="s">
        <v>1625</v>
      </c>
      <c r="F268" s="46" t="s">
        <v>24</v>
      </c>
      <c r="G268" s="46" t="s">
        <v>24</v>
      </c>
      <c r="H268" s="46" t="s">
        <v>35</v>
      </c>
      <c r="I268" s="47" t="s">
        <v>242</v>
      </c>
      <c r="J268" s="47" t="s">
        <v>854</v>
      </c>
      <c r="K268" s="47">
        <v>0</v>
      </c>
      <c r="L268" s="23">
        <v>0</v>
      </c>
      <c r="M268" s="56" t="s">
        <v>3594</v>
      </c>
      <c r="N268" s="47" t="s">
        <v>23</v>
      </c>
      <c r="O268" s="23" t="s">
        <v>23</v>
      </c>
      <c r="P268" s="47" t="s">
        <v>23</v>
      </c>
      <c r="Q268" s="23">
        <v>779.69880000000012</v>
      </c>
      <c r="R268" s="46">
        <v>0</v>
      </c>
      <c r="S268" s="146">
        <v>0</v>
      </c>
      <c r="AB268" s="23">
        <v>0</v>
      </c>
    </row>
    <row r="269" spans="2:28" ht="51">
      <c r="B269" s="45" t="s">
        <v>7</v>
      </c>
      <c r="C269" s="45">
        <v>260</v>
      </c>
      <c r="D269" s="7">
        <v>116</v>
      </c>
      <c r="J269" s="47" t="s">
        <v>854</v>
      </c>
      <c r="K269" s="47" t="s">
        <v>4406</v>
      </c>
      <c r="L269" s="23" t="s">
        <v>3456</v>
      </c>
      <c r="M269" s="56" t="s">
        <v>3457</v>
      </c>
      <c r="N269" s="47" t="s">
        <v>74</v>
      </c>
      <c r="O269" s="23">
        <v>19.87</v>
      </c>
      <c r="P269" s="47">
        <v>39.24</v>
      </c>
      <c r="Q269" s="23">
        <v>779.69880000000012</v>
      </c>
      <c r="R269" s="46" t="s">
        <v>33</v>
      </c>
      <c r="S269" s="146" t="s">
        <v>4022</v>
      </c>
      <c r="AB269" s="23" t="s">
        <v>33</v>
      </c>
    </row>
    <row r="270" spans="2:28" ht="17">
      <c r="B270" s="45">
        <v>9</v>
      </c>
      <c r="C270" s="45">
        <v>261</v>
      </c>
      <c r="D270" s="7" t="s">
        <v>23</v>
      </c>
      <c r="E270" s="46" t="s">
        <v>1625</v>
      </c>
      <c r="F270" s="46" t="s">
        <v>24</v>
      </c>
      <c r="G270" s="46" t="s">
        <v>24</v>
      </c>
      <c r="H270" s="46" t="s">
        <v>35</v>
      </c>
      <c r="I270" s="47" t="s">
        <v>242</v>
      </c>
      <c r="J270" s="47" t="s">
        <v>928</v>
      </c>
      <c r="K270" s="47">
        <v>0</v>
      </c>
      <c r="L270" s="23">
        <v>0</v>
      </c>
      <c r="M270" s="56" t="s">
        <v>3591</v>
      </c>
      <c r="N270" s="47" t="s">
        <v>23</v>
      </c>
      <c r="O270" s="23" t="s">
        <v>23</v>
      </c>
      <c r="P270" s="47" t="s">
        <v>23</v>
      </c>
      <c r="Q270" s="23">
        <v>756.93960000000004</v>
      </c>
      <c r="R270" s="46">
        <v>0</v>
      </c>
      <c r="S270" s="146">
        <v>0</v>
      </c>
      <c r="AB270" s="23">
        <v>0</v>
      </c>
    </row>
    <row r="271" spans="2:28" ht="51">
      <c r="B271" s="45" t="s">
        <v>7</v>
      </c>
      <c r="C271" s="45">
        <v>262</v>
      </c>
      <c r="D271" s="7">
        <v>117</v>
      </c>
      <c r="J271" s="47" t="s">
        <v>928</v>
      </c>
      <c r="K271" s="47" t="s">
        <v>4406</v>
      </c>
      <c r="L271" s="23" t="s">
        <v>3456</v>
      </c>
      <c r="M271" s="56" t="s">
        <v>3457</v>
      </c>
      <c r="N271" s="47" t="s">
        <v>74</v>
      </c>
      <c r="O271" s="23">
        <v>19.29</v>
      </c>
      <c r="P271" s="47">
        <v>39.24</v>
      </c>
      <c r="Q271" s="23">
        <v>756.93960000000004</v>
      </c>
      <c r="R271" s="46" t="s">
        <v>33</v>
      </c>
      <c r="S271" s="146" t="s">
        <v>4022</v>
      </c>
      <c r="AB271" s="23" t="s">
        <v>33</v>
      </c>
    </row>
    <row r="272" spans="2:28" ht="17">
      <c r="B272" s="45">
        <v>9</v>
      </c>
      <c r="C272" s="45">
        <v>263</v>
      </c>
      <c r="D272" s="7" t="s">
        <v>23</v>
      </c>
      <c r="E272" s="46" t="s">
        <v>1625</v>
      </c>
      <c r="F272" s="46" t="s">
        <v>24</v>
      </c>
      <c r="G272" s="46" t="s">
        <v>24</v>
      </c>
      <c r="H272" s="46" t="s">
        <v>35</v>
      </c>
      <c r="I272" s="47" t="s">
        <v>242</v>
      </c>
      <c r="J272" s="47" t="s">
        <v>932</v>
      </c>
      <c r="K272" s="47">
        <v>0</v>
      </c>
      <c r="L272" s="23">
        <v>0</v>
      </c>
      <c r="M272" s="56" t="s">
        <v>3594</v>
      </c>
      <c r="N272" s="47" t="s">
        <v>23</v>
      </c>
      <c r="O272" s="23" t="s">
        <v>23</v>
      </c>
      <c r="P272" s="47" t="s">
        <v>23</v>
      </c>
      <c r="Q272" s="23">
        <v>752.6232</v>
      </c>
      <c r="R272" s="46">
        <v>0</v>
      </c>
      <c r="S272" s="146">
        <v>0</v>
      </c>
      <c r="AB272" s="23">
        <v>0</v>
      </c>
    </row>
    <row r="273" spans="2:28" ht="51">
      <c r="B273" s="45" t="s">
        <v>7</v>
      </c>
      <c r="C273" s="45">
        <v>264</v>
      </c>
      <c r="D273" s="7">
        <v>118</v>
      </c>
      <c r="J273" s="47" t="s">
        <v>932</v>
      </c>
      <c r="K273" s="47" t="s">
        <v>4406</v>
      </c>
      <c r="L273" s="23" t="s">
        <v>3456</v>
      </c>
      <c r="M273" s="56" t="s">
        <v>3457</v>
      </c>
      <c r="N273" s="47" t="s">
        <v>74</v>
      </c>
      <c r="O273" s="23">
        <v>19.18</v>
      </c>
      <c r="P273" s="47">
        <v>39.24</v>
      </c>
      <c r="Q273" s="23">
        <v>752.6232</v>
      </c>
      <c r="R273" s="46" t="s">
        <v>33</v>
      </c>
      <c r="S273" s="146" t="s">
        <v>4022</v>
      </c>
      <c r="AB273" s="23" t="s">
        <v>33</v>
      </c>
    </row>
    <row r="274" spans="2:28" ht="17">
      <c r="B274" s="45">
        <v>9</v>
      </c>
      <c r="C274" s="45">
        <v>265</v>
      </c>
      <c r="D274" s="7" t="s">
        <v>23</v>
      </c>
      <c r="E274" s="46" t="s">
        <v>1625</v>
      </c>
      <c r="F274" s="46" t="s">
        <v>24</v>
      </c>
      <c r="G274" s="46" t="s">
        <v>24</v>
      </c>
      <c r="H274" s="46" t="s">
        <v>35</v>
      </c>
      <c r="I274" s="47" t="s">
        <v>242</v>
      </c>
      <c r="J274" s="47" t="s">
        <v>931</v>
      </c>
      <c r="K274" s="47">
        <v>0</v>
      </c>
      <c r="L274" s="23">
        <v>0</v>
      </c>
      <c r="M274" s="56" t="s">
        <v>3595</v>
      </c>
      <c r="N274" s="47" t="s">
        <v>23</v>
      </c>
      <c r="O274" s="23" t="s">
        <v>23</v>
      </c>
      <c r="P274" s="47" t="s">
        <v>23</v>
      </c>
      <c r="Q274" s="23">
        <v>423.00720000000001</v>
      </c>
      <c r="R274" s="46">
        <v>0</v>
      </c>
      <c r="S274" s="146">
        <v>0</v>
      </c>
      <c r="AB274" s="23">
        <v>0</v>
      </c>
    </row>
    <row r="275" spans="2:28" ht="51">
      <c r="B275" s="45" t="s">
        <v>7</v>
      </c>
      <c r="C275" s="45">
        <v>266</v>
      </c>
      <c r="D275" s="7">
        <v>119</v>
      </c>
      <c r="J275" s="47" t="s">
        <v>931</v>
      </c>
      <c r="K275" s="47" t="s">
        <v>4406</v>
      </c>
      <c r="L275" s="23" t="s">
        <v>3456</v>
      </c>
      <c r="M275" s="56" t="s">
        <v>3457</v>
      </c>
      <c r="N275" s="47" t="s">
        <v>74</v>
      </c>
      <c r="O275" s="23">
        <v>10.78</v>
      </c>
      <c r="P275" s="47">
        <v>39.24</v>
      </c>
      <c r="Q275" s="23">
        <v>423.00720000000001</v>
      </c>
      <c r="R275" s="46" t="s">
        <v>33</v>
      </c>
      <c r="S275" s="146" t="s">
        <v>4022</v>
      </c>
      <c r="AB275" s="23" t="s">
        <v>33</v>
      </c>
    </row>
    <row r="276" spans="2:28" ht="17">
      <c r="B276" s="45">
        <v>9</v>
      </c>
      <c r="C276" s="45">
        <v>267</v>
      </c>
      <c r="D276" s="7" t="s">
        <v>23</v>
      </c>
      <c r="E276" s="46" t="s">
        <v>1625</v>
      </c>
      <c r="F276" s="46" t="s">
        <v>24</v>
      </c>
      <c r="G276" s="46" t="s">
        <v>24</v>
      </c>
      <c r="H276" s="46" t="s">
        <v>35</v>
      </c>
      <c r="I276" s="47" t="s">
        <v>242</v>
      </c>
      <c r="J276" s="47" t="s">
        <v>871</v>
      </c>
      <c r="K276" s="47">
        <v>0</v>
      </c>
      <c r="L276" s="23">
        <v>0</v>
      </c>
      <c r="M276" s="56" t="s">
        <v>3590</v>
      </c>
      <c r="N276" s="47" t="s">
        <v>23</v>
      </c>
      <c r="O276" s="23" t="s">
        <v>23</v>
      </c>
      <c r="P276" s="47" t="s">
        <v>23</v>
      </c>
      <c r="Q276" s="23">
        <v>423.00720000000001</v>
      </c>
      <c r="R276" s="46">
        <v>0</v>
      </c>
      <c r="S276" s="146">
        <v>0</v>
      </c>
      <c r="AB276" s="23">
        <v>0</v>
      </c>
    </row>
    <row r="277" spans="2:28" ht="51">
      <c r="B277" s="45" t="s">
        <v>7</v>
      </c>
      <c r="C277" s="45">
        <v>268</v>
      </c>
      <c r="D277" s="7">
        <v>120</v>
      </c>
      <c r="J277" s="47" t="s">
        <v>871</v>
      </c>
      <c r="K277" s="47" t="s">
        <v>4406</v>
      </c>
      <c r="L277" s="23" t="s">
        <v>3456</v>
      </c>
      <c r="M277" s="56" t="s">
        <v>3457</v>
      </c>
      <c r="N277" s="47" t="s">
        <v>74</v>
      </c>
      <c r="O277" s="23">
        <v>10.78</v>
      </c>
      <c r="P277" s="47">
        <v>39.24</v>
      </c>
      <c r="Q277" s="23">
        <v>423.00720000000001</v>
      </c>
      <c r="R277" s="46" t="s">
        <v>33</v>
      </c>
      <c r="S277" s="146" t="s">
        <v>4022</v>
      </c>
      <c r="AB277" s="23" t="s">
        <v>33</v>
      </c>
    </row>
    <row r="278" spans="2:28" ht="17">
      <c r="B278" s="45">
        <v>9</v>
      </c>
      <c r="C278" s="45">
        <v>269</v>
      </c>
      <c r="D278" s="7" t="s">
        <v>23</v>
      </c>
      <c r="E278" s="46" t="s">
        <v>1625</v>
      </c>
      <c r="F278" s="46" t="s">
        <v>24</v>
      </c>
      <c r="G278" s="46" t="s">
        <v>24</v>
      </c>
      <c r="H278" s="46" t="s">
        <v>35</v>
      </c>
      <c r="I278" s="47" t="s">
        <v>242</v>
      </c>
      <c r="J278" s="47" t="s">
        <v>891</v>
      </c>
      <c r="K278" s="47">
        <v>0</v>
      </c>
      <c r="L278" s="23">
        <v>0</v>
      </c>
      <c r="M278" s="56" t="s">
        <v>3591</v>
      </c>
      <c r="N278" s="47" t="s">
        <v>23</v>
      </c>
      <c r="O278" s="23" t="s">
        <v>23</v>
      </c>
      <c r="P278" s="47" t="s">
        <v>23</v>
      </c>
      <c r="Q278" s="23">
        <v>910.76040000000023</v>
      </c>
      <c r="R278" s="46">
        <v>0</v>
      </c>
      <c r="S278" s="146">
        <v>0</v>
      </c>
      <c r="AB278" s="23">
        <v>0</v>
      </c>
    </row>
    <row r="279" spans="2:28" ht="51">
      <c r="B279" s="45" t="s">
        <v>7</v>
      </c>
      <c r="C279" s="45">
        <v>270</v>
      </c>
      <c r="D279" s="7">
        <v>121</v>
      </c>
      <c r="J279" s="47" t="s">
        <v>891</v>
      </c>
      <c r="K279" s="47" t="s">
        <v>4406</v>
      </c>
      <c r="L279" s="23" t="s">
        <v>3456</v>
      </c>
      <c r="M279" s="56" t="s">
        <v>3457</v>
      </c>
      <c r="N279" s="47" t="s">
        <v>74</v>
      </c>
      <c r="O279" s="23">
        <v>23.210000000000004</v>
      </c>
      <c r="P279" s="47">
        <v>39.24</v>
      </c>
      <c r="Q279" s="23">
        <v>910.76040000000023</v>
      </c>
      <c r="R279" s="46" t="s">
        <v>33</v>
      </c>
      <c r="S279" s="146" t="s">
        <v>4022</v>
      </c>
      <c r="AB279" s="23" t="s">
        <v>33</v>
      </c>
    </row>
    <row r="280" spans="2:28" ht="17">
      <c r="B280" s="45">
        <v>9</v>
      </c>
      <c r="C280" s="45">
        <v>271</v>
      </c>
      <c r="D280" s="7" t="s">
        <v>23</v>
      </c>
      <c r="E280" s="46" t="s">
        <v>1625</v>
      </c>
      <c r="F280" s="46" t="s">
        <v>24</v>
      </c>
      <c r="G280" s="46" t="s">
        <v>24</v>
      </c>
      <c r="H280" s="46" t="s">
        <v>35</v>
      </c>
      <c r="I280" s="47" t="s">
        <v>242</v>
      </c>
      <c r="J280" s="47" t="s">
        <v>865</v>
      </c>
      <c r="K280" s="47">
        <v>0</v>
      </c>
      <c r="L280" s="23">
        <v>0</v>
      </c>
      <c r="M280" s="56" t="s">
        <v>3591</v>
      </c>
      <c r="N280" s="47" t="s">
        <v>23</v>
      </c>
      <c r="O280" s="23" t="s">
        <v>23</v>
      </c>
      <c r="P280" s="47" t="s">
        <v>23</v>
      </c>
      <c r="Q280" s="23">
        <v>920.178</v>
      </c>
      <c r="R280" s="46">
        <v>0</v>
      </c>
      <c r="S280" s="146">
        <v>0</v>
      </c>
      <c r="AB280" s="23">
        <v>0</v>
      </c>
    </row>
    <row r="281" spans="2:28" ht="51">
      <c r="B281" s="45" t="s">
        <v>7</v>
      </c>
      <c r="C281" s="45">
        <v>272</v>
      </c>
      <c r="D281" s="7">
        <v>122</v>
      </c>
      <c r="J281" s="47" t="s">
        <v>865</v>
      </c>
      <c r="K281" s="47" t="s">
        <v>4406</v>
      </c>
      <c r="L281" s="23" t="s">
        <v>3456</v>
      </c>
      <c r="M281" s="56" t="s">
        <v>3457</v>
      </c>
      <c r="N281" s="47" t="s">
        <v>74</v>
      </c>
      <c r="O281" s="23">
        <v>23.45</v>
      </c>
      <c r="P281" s="47">
        <v>39.24</v>
      </c>
      <c r="Q281" s="23">
        <v>920.178</v>
      </c>
      <c r="R281" s="46" t="s">
        <v>33</v>
      </c>
      <c r="S281" s="146" t="s">
        <v>4022</v>
      </c>
      <c r="AB281" s="23" t="s">
        <v>33</v>
      </c>
    </row>
    <row r="282" spans="2:28" ht="17">
      <c r="B282" s="45">
        <v>9</v>
      </c>
      <c r="C282" s="45">
        <v>273</v>
      </c>
      <c r="D282" s="7" t="s">
        <v>23</v>
      </c>
      <c r="E282" s="46" t="s">
        <v>1625</v>
      </c>
      <c r="F282" s="46" t="s">
        <v>24</v>
      </c>
      <c r="G282" s="46" t="s">
        <v>24</v>
      </c>
      <c r="H282" s="46" t="s">
        <v>35</v>
      </c>
      <c r="I282" s="47" t="s">
        <v>242</v>
      </c>
      <c r="J282" s="47" t="s">
        <v>943</v>
      </c>
      <c r="K282" s="47">
        <v>0</v>
      </c>
      <c r="L282" s="23">
        <v>0</v>
      </c>
      <c r="M282" s="56" t="s">
        <v>3591</v>
      </c>
      <c r="N282" s="47" t="s">
        <v>23</v>
      </c>
      <c r="O282" s="23" t="s">
        <v>23</v>
      </c>
      <c r="P282" s="47" t="s">
        <v>23</v>
      </c>
      <c r="Q282" s="23">
        <v>920.178</v>
      </c>
      <c r="R282" s="46">
        <v>0</v>
      </c>
      <c r="S282" s="146">
        <v>0</v>
      </c>
      <c r="AB282" s="23">
        <v>0</v>
      </c>
    </row>
    <row r="283" spans="2:28" ht="51">
      <c r="B283" s="45" t="s">
        <v>7</v>
      </c>
      <c r="C283" s="45">
        <v>274</v>
      </c>
      <c r="D283" s="7">
        <v>123</v>
      </c>
      <c r="J283" s="47" t="s">
        <v>943</v>
      </c>
      <c r="K283" s="47" t="s">
        <v>4406</v>
      </c>
      <c r="L283" s="23" t="s">
        <v>3456</v>
      </c>
      <c r="M283" s="56" t="s">
        <v>3457</v>
      </c>
      <c r="N283" s="47" t="s">
        <v>74</v>
      </c>
      <c r="O283" s="23">
        <v>23.45</v>
      </c>
      <c r="P283" s="47">
        <v>39.24</v>
      </c>
      <c r="Q283" s="23">
        <v>920.178</v>
      </c>
      <c r="R283" s="46" t="s">
        <v>33</v>
      </c>
      <c r="S283" s="146" t="s">
        <v>4022</v>
      </c>
      <c r="AB283" s="23" t="s">
        <v>33</v>
      </c>
    </row>
    <row r="284" spans="2:28" ht="17">
      <c r="B284" s="45">
        <v>9</v>
      </c>
      <c r="C284" s="45">
        <v>275</v>
      </c>
      <c r="D284" s="7" t="s">
        <v>23</v>
      </c>
      <c r="E284" s="46" t="s">
        <v>1625</v>
      </c>
      <c r="F284" s="46" t="s">
        <v>24</v>
      </c>
      <c r="G284" s="46" t="s">
        <v>24</v>
      </c>
      <c r="H284" s="46" t="s">
        <v>35</v>
      </c>
      <c r="I284" s="47" t="s">
        <v>242</v>
      </c>
      <c r="J284" s="47" t="s">
        <v>925</v>
      </c>
      <c r="K284" s="47">
        <v>0</v>
      </c>
      <c r="L284" s="23">
        <v>0</v>
      </c>
      <c r="M284" s="56" t="s">
        <v>3591</v>
      </c>
      <c r="N284" s="47" t="s">
        <v>23</v>
      </c>
      <c r="O284" s="23" t="s">
        <v>23</v>
      </c>
      <c r="P284" s="47" t="s">
        <v>23</v>
      </c>
      <c r="Q284" s="23">
        <v>759.2940000000001</v>
      </c>
      <c r="R284" s="46">
        <v>0</v>
      </c>
      <c r="S284" s="146">
        <v>0</v>
      </c>
      <c r="AB284" s="23">
        <v>0</v>
      </c>
    </row>
    <row r="285" spans="2:28" ht="51">
      <c r="B285" s="45" t="s">
        <v>7</v>
      </c>
      <c r="C285" s="45">
        <v>276</v>
      </c>
      <c r="D285" s="7">
        <v>124</v>
      </c>
      <c r="J285" s="47" t="s">
        <v>925</v>
      </c>
      <c r="K285" s="47" t="s">
        <v>4406</v>
      </c>
      <c r="L285" s="23" t="s">
        <v>3456</v>
      </c>
      <c r="M285" s="56" t="s">
        <v>3457</v>
      </c>
      <c r="N285" s="47" t="s">
        <v>74</v>
      </c>
      <c r="O285" s="23">
        <v>19.350000000000001</v>
      </c>
      <c r="P285" s="47">
        <v>39.24</v>
      </c>
      <c r="Q285" s="23">
        <v>759.2940000000001</v>
      </c>
      <c r="R285" s="46" t="s">
        <v>33</v>
      </c>
      <c r="S285" s="146" t="s">
        <v>4022</v>
      </c>
      <c r="AB285" s="23" t="s">
        <v>33</v>
      </c>
    </row>
    <row r="286" spans="2:28" ht="17">
      <c r="B286" s="45">
        <v>9</v>
      </c>
      <c r="C286" s="45">
        <v>277</v>
      </c>
      <c r="D286" s="7" t="s">
        <v>23</v>
      </c>
      <c r="E286" s="46" t="s">
        <v>1625</v>
      </c>
      <c r="F286" s="46" t="s">
        <v>24</v>
      </c>
      <c r="G286" s="46" t="s">
        <v>24</v>
      </c>
      <c r="H286" s="46" t="s">
        <v>35</v>
      </c>
      <c r="I286" s="47" t="s">
        <v>242</v>
      </c>
      <c r="J286" s="47" t="s">
        <v>882</v>
      </c>
      <c r="K286" s="47">
        <v>0</v>
      </c>
      <c r="L286" s="23">
        <v>0</v>
      </c>
      <c r="M286" s="56" t="s">
        <v>3594</v>
      </c>
      <c r="N286" s="47" t="s">
        <v>23</v>
      </c>
      <c r="O286" s="23" t="s">
        <v>23</v>
      </c>
      <c r="P286" s="47" t="s">
        <v>23</v>
      </c>
      <c r="Q286" s="23">
        <v>792.64800000000002</v>
      </c>
      <c r="R286" s="46">
        <v>0</v>
      </c>
      <c r="S286" s="146">
        <v>0</v>
      </c>
      <c r="AB286" s="23">
        <v>0</v>
      </c>
    </row>
    <row r="287" spans="2:28" ht="51">
      <c r="B287" s="45" t="s">
        <v>7</v>
      </c>
      <c r="C287" s="45">
        <v>278</v>
      </c>
      <c r="D287" s="7">
        <v>125</v>
      </c>
      <c r="J287" s="47" t="s">
        <v>882</v>
      </c>
      <c r="K287" s="47" t="s">
        <v>4406</v>
      </c>
      <c r="L287" s="23" t="s">
        <v>3456</v>
      </c>
      <c r="M287" s="56" t="s">
        <v>3457</v>
      </c>
      <c r="N287" s="47" t="s">
        <v>74</v>
      </c>
      <c r="O287" s="23">
        <v>20.2</v>
      </c>
      <c r="P287" s="47">
        <v>39.24</v>
      </c>
      <c r="Q287" s="23">
        <v>792.64800000000002</v>
      </c>
      <c r="R287" s="46" t="s">
        <v>33</v>
      </c>
      <c r="S287" s="146" t="s">
        <v>4022</v>
      </c>
      <c r="AB287" s="23" t="s">
        <v>33</v>
      </c>
    </row>
    <row r="288" spans="2:28" ht="17">
      <c r="B288" s="45">
        <v>9</v>
      </c>
      <c r="C288" s="45">
        <v>279</v>
      </c>
      <c r="D288" s="7" t="s">
        <v>23</v>
      </c>
      <c r="E288" s="46" t="s">
        <v>1625</v>
      </c>
      <c r="F288" s="46" t="s">
        <v>24</v>
      </c>
      <c r="G288" s="46" t="s">
        <v>24</v>
      </c>
      <c r="H288" s="46" t="s">
        <v>35</v>
      </c>
      <c r="I288" s="47" t="s">
        <v>242</v>
      </c>
      <c r="J288" s="47" t="s">
        <v>914</v>
      </c>
      <c r="K288" s="47">
        <v>0</v>
      </c>
      <c r="L288" s="23">
        <v>0</v>
      </c>
      <c r="M288" s="56" t="s">
        <v>3594</v>
      </c>
      <c r="N288" s="47" t="s">
        <v>23</v>
      </c>
      <c r="O288" s="23" t="s">
        <v>23</v>
      </c>
      <c r="P288" s="47" t="s">
        <v>23</v>
      </c>
      <c r="Q288" s="23">
        <v>784.40760000000012</v>
      </c>
      <c r="R288" s="46">
        <v>0</v>
      </c>
      <c r="S288" s="146">
        <v>0</v>
      </c>
      <c r="AB288" s="23">
        <v>0</v>
      </c>
    </row>
    <row r="289" spans="2:28" ht="51">
      <c r="B289" s="45" t="s">
        <v>7</v>
      </c>
      <c r="C289" s="45">
        <v>280</v>
      </c>
      <c r="D289" s="7">
        <v>126</v>
      </c>
      <c r="J289" s="47" t="s">
        <v>914</v>
      </c>
      <c r="K289" s="47" t="s">
        <v>4406</v>
      </c>
      <c r="L289" s="23" t="s">
        <v>3456</v>
      </c>
      <c r="M289" s="56" t="s">
        <v>3457</v>
      </c>
      <c r="N289" s="47" t="s">
        <v>74</v>
      </c>
      <c r="O289" s="23">
        <v>19.990000000000002</v>
      </c>
      <c r="P289" s="47">
        <v>39.24</v>
      </c>
      <c r="Q289" s="23">
        <v>784.40760000000012</v>
      </c>
      <c r="R289" s="46" t="s">
        <v>33</v>
      </c>
      <c r="S289" s="146" t="s">
        <v>4022</v>
      </c>
      <c r="AB289" s="23" t="s">
        <v>33</v>
      </c>
    </row>
    <row r="290" spans="2:28" ht="17">
      <c r="B290" s="45">
        <v>9</v>
      </c>
      <c r="C290" s="45">
        <v>281</v>
      </c>
      <c r="D290" s="7" t="s">
        <v>23</v>
      </c>
      <c r="E290" s="46" t="s">
        <v>1625</v>
      </c>
      <c r="F290" s="46" t="s">
        <v>24</v>
      </c>
      <c r="G290" s="46" t="s">
        <v>24</v>
      </c>
      <c r="H290" s="46" t="s">
        <v>35</v>
      </c>
      <c r="I290" s="47" t="s">
        <v>242</v>
      </c>
      <c r="J290" s="47" t="s">
        <v>907</v>
      </c>
      <c r="K290" s="47">
        <v>0</v>
      </c>
      <c r="L290" s="23">
        <v>0</v>
      </c>
      <c r="M290" s="56" t="s">
        <v>3594</v>
      </c>
      <c r="N290" s="47" t="s">
        <v>23</v>
      </c>
      <c r="O290" s="23" t="s">
        <v>23</v>
      </c>
      <c r="P290" s="47" t="s">
        <v>23</v>
      </c>
      <c r="Q290" s="23">
        <v>782.83799999999997</v>
      </c>
      <c r="R290" s="46">
        <v>0</v>
      </c>
      <c r="S290" s="146">
        <v>0</v>
      </c>
      <c r="AB290" s="23">
        <v>0</v>
      </c>
    </row>
    <row r="291" spans="2:28" ht="51">
      <c r="B291" s="45" t="s">
        <v>7</v>
      </c>
      <c r="C291" s="45">
        <v>282</v>
      </c>
      <c r="D291" s="7">
        <v>127</v>
      </c>
      <c r="J291" s="47" t="s">
        <v>907</v>
      </c>
      <c r="K291" s="47" t="s">
        <v>4406</v>
      </c>
      <c r="L291" s="23" t="s">
        <v>3456</v>
      </c>
      <c r="M291" s="56" t="s">
        <v>3457</v>
      </c>
      <c r="N291" s="47" t="s">
        <v>74</v>
      </c>
      <c r="O291" s="23">
        <v>19.95</v>
      </c>
      <c r="P291" s="47">
        <v>39.24</v>
      </c>
      <c r="Q291" s="23">
        <v>782.83799999999997</v>
      </c>
      <c r="R291" s="46" t="s">
        <v>33</v>
      </c>
      <c r="S291" s="146" t="s">
        <v>4022</v>
      </c>
      <c r="AB291" s="23" t="s">
        <v>33</v>
      </c>
    </row>
    <row r="292" spans="2:28" ht="17">
      <c r="B292" s="45">
        <v>9</v>
      </c>
      <c r="C292" s="45">
        <v>283</v>
      </c>
      <c r="D292" s="7" t="s">
        <v>23</v>
      </c>
      <c r="E292" s="46" t="s">
        <v>1625</v>
      </c>
      <c r="F292" s="46" t="s">
        <v>24</v>
      </c>
      <c r="G292" s="46" t="s">
        <v>24</v>
      </c>
      <c r="H292" s="46" t="s">
        <v>35</v>
      </c>
      <c r="I292" s="47" t="s">
        <v>242</v>
      </c>
      <c r="J292" s="47" t="s">
        <v>908</v>
      </c>
      <c r="K292" s="47">
        <v>0</v>
      </c>
      <c r="L292" s="23">
        <v>0</v>
      </c>
      <c r="M292" s="56" t="s">
        <v>3593</v>
      </c>
      <c r="N292" s="47" t="s">
        <v>23</v>
      </c>
      <c r="O292" s="23" t="s">
        <v>23</v>
      </c>
      <c r="P292" s="47" t="s">
        <v>23</v>
      </c>
      <c r="Q292" s="23">
        <v>1171.3140000000001</v>
      </c>
      <c r="R292" s="46">
        <v>0</v>
      </c>
      <c r="S292" s="146">
        <v>0</v>
      </c>
      <c r="AB292" s="23">
        <v>0</v>
      </c>
    </row>
    <row r="293" spans="2:28" ht="51">
      <c r="B293" s="45" t="s">
        <v>7</v>
      </c>
      <c r="C293" s="45">
        <v>284</v>
      </c>
      <c r="D293" s="7">
        <v>128</v>
      </c>
      <c r="J293" s="47" t="s">
        <v>908</v>
      </c>
      <c r="K293" s="47" t="s">
        <v>4406</v>
      </c>
      <c r="L293" s="23" t="s">
        <v>3456</v>
      </c>
      <c r="M293" s="56" t="s">
        <v>3457</v>
      </c>
      <c r="N293" s="47" t="s">
        <v>74</v>
      </c>
      <c r="O293" s="23">
        <v>29.85</v>
      </c>
      <c r="P293" s="47">
        <v>39.24</v>
      </c>
      <c r="Q293" s="23">
        <v>1171.3140000000001</v>
      </c>
      <c r="R293" s="46" t="s">
        <v>33</v>
      </c>
      <c r="S293" s="146" t="s">
        <v>4022</v>
      </c>
      <c r="AB293" s="23" t="s">
        <v>33</v>
      </c>
    </row>
    <row r="294" spans="2:28" ht="17">
      <c r="B294" s="45">
        <v>9</v>
      </c>
      <c r="C294" s="45">
        <v>285</v>
      </c>
      <c r="D294" s="7" t="s">
        <v>23</v>
      </c>
      <c r="E294" s="46" t="s">
        <v>1625</v>
      </c>
      <c r="F294" s="46" t="s">
        <v>24</v>
      </c>
      <c r="G294" s="46" t="s">
        <v>24</v>
      </c>
      <c r="H294" s="46" t="s">
        <v>35</v>
      </c>
      <c r="I294" s="47" t="s">
        <v>242</v>
      </c>
      <c r="J294" s="47" t="s">
        <v>886</v>
      </c>
      <c r="K294" s="47">
        <v>0</v>
      </c>
      <c r="L294" s="23">
        <v>0</v>
      </c>
      <c r="M294" s="56" t="s">
        <v>3622</v>
      </c>
      <c r="N294" s="47" t="s">
        <v>23</v>
      </c>
      <c r="O294" s="23" t="s">
        <v>23</v>
      </c>
      <c r="P294" s="47" t="s">
        <v>23</v>
      </c>
      <c r="Q294" s="23">
        <v>2470.5504000000001</v>
      </c>
      <c r="R294" s="46">
        <v>0</v>
      </c>
      <c r="S294" s="146">
        <v>0</v>
      </c>
      <c r="AB294" s="23">
        <v>0</v>
      </c>
    </row>
    <row r="295" spans="2:28" ht="51">
      <c r="B295" s="45" t="s">
        <v>7</v>
      </c>
      <c r="C295" s="45">
        <v>286</v>
      </c>
      <c r="D295" s="7">
        <v>129</v>
      </c>
      <c r="J295" s="47" t="s">
        <v>886</v>
      </c>
      <c r="K295" s="47" t="s">
        <v>4406</v>
      </c>
      <c r="L295" s="23" t="s">
        <v>3456</v>
      </c>
      <c r="M295" s="56" t="s">
        <v>3457</v>
      </c>
      <c r="N295" s="47" t="s">
        <v>74</v>
      </c>
      <c r="O295" s="23">
        <v>62.96</v>
      </c>
      <c r="P295" s="47">
        <v>39.24</v>
      </c>
      <c r="Q295" s="23">
        <v>2470.5504000000001</v>
      </c>
      <c r="R295" s="46" t="s">
        <v>33</v>
      </c>
      <c r="S295" s="146" t="s">
        <v>4022</v>
      </c>
      <c r="AB295" s="23" t="s">
        <v>33</v>
      </c>
    </row>
    <row r="296" spans="2:28" ht="17">
      <c r="B296" s="45">
        <v>9</v>
      </c>
      <c r="C296" s="45">
        <v>287</v>
      </c>
      <c r="D296" s="7" t="s">
        <v>23</v>
      </c>
      <c r="E296" s="46" t="s">
        <v>1625</v>
      </c>
      <c r="F296" s="46" t="s">
        <v>24</v>
      </c>
      <c r="G296" s="46" t="s">
        <v>24</v>
      </c>
      <c r="H296" s="46" t="s">
        <v>35</v>
      </c>
      <c r="I296" s="47" t="s">
        <v>242</v>
      </c>
      <c r="J296" s="47" t="s">
        <v>864</v>
      </c>
      <c r="K296" s="47">
        <v>0</v>
      </c>
      <c r="L296" s="23">
        <v>0</v>
      </c>
      <c r="M296" s="56" t="s">
        <v>3592</v>
      </c>
      <c r="N296" s="47" t="s">
        <v>23</v>
      </c>
      <c r="O296" s="23" t="s">
        <v>23</v>
      </c>
      <c r="P296" s="47" t="s">
        <v>23</v>
      </c>
      <c r="Q296" s="23">
        <v>946.86120000000005</v>
      </c>
      <c r="R296" s="46">
        <v>0</v>
      </c>
      <c r="S296" s="146">
        <v>0</v>
      </c>
      <c r="AB296" s="23">
        <v>0</v>
      </c>
    </row>
    <row r="297" spans="2:28" ht="51">
      <c r="B297" s="45" t="s">
        <v>7</v>
      </c>
      <c r="C297" s="45">
        <v>288</v>
      </c>
      <c r="D297" s="7">
        <v>130</v>
      </c>
      <c r="J297" s="47" t="s">
        <v>864</v>
      </c>
      <c r="K297" s="47" t="s">
        <v>4406</v>
      </c>
      <c r="L297" s="23" t="s">
        <v>3456</v>
      </c>
      <c r="M297" s="56" t="s">
        <v>3457</v>
      </c>
      <c r="N297" s="47" t="s">
        <v>74</v>
      </c>
      <c r="O297" s="23">
        <v>24.13</v>
      </c>
      <c r="P297" s="47">
        <v>39.24</v>
      </c>
      <c r="Q297" s="23">
        <v>946.86120000000005</v>
      </c>
      <c r="R297" s="46" t="s">
        <v>33</v>
      </c>
      <c r="S297" s="146" t="s">
        <v>4022</v>
      </c>
      <c r="AB297" s="23" t="s">
        <v>33</v>
      </c>
    </row>
    <row r="298" spans="2:28" ht="17">
      <c r="B298" s="45">
        <v>9</v>
      </c>
      <c r="C298" s="45">
        <v>289</v>
      </c>
      <c r="D298" s="7" t="s">
        <v>23</v>
      </c>
      <c r="E298" s="46" t="s">
        <v>1625</v>
      </c>
      <c r="F298" s="46" t="s">
        <v>24</v>
      </c>
      <c r="G298" s="46" t="s">
        <v>24</v>
      </c>
      <c r="H298" s="46" t="s">
        <v>35</v>
      </c>
      <c r="I298" s="47" t="s">
        <v>242</v>
      </c>
      <c r="J298" s="47" t="s">
        <v>878</v>
      </c>
      <c r="K298" s="47">
        <v>0</v>
      </c>
      <c r="L298" s="23">
        <v>0</v>
      </c>
      <c r="M298" s="56" t="s">
        <v>3591</v>
      </c>
      <c r="N298" s="47" t="s">
        <v>23</v>
      </c>
      <c r="O298" s="23" t="s">
        <v>23</v>
      </c>
      <c r="P298" s="47" t="s">
        <v>23</v>
      </c>
      <c r="Q298" s="23">
        <v>759.2940000000001</v>
      </c>
      <c r="R298" s="46">
        <v>0</v>
      </c>
      <c r="S298" s="146">
        <v>0</v>
      </c>
      <c r="AB298" s="23">
        <v>0</v>
      </c>
    </row>
    <row r="299" spans="2:28" ht="51">
      <c r="B299" s="45" t="s">
        <v>7</v>
      </c>
      <c r="C299" s="45">
        <v>290</v>
      </c>
      <c r="D299" s="7">
        <v>131</v>
      </c>
      <c r="J299" s="47" t="s">
        <v>878</v>
      </c>
      <c r="K299" s="47" t="s">
        <v>4406</v>
      </c>
      <c r="L299" s="23" t="s">
        <v>3456</v>
      </c>
      <c r="M299" s="56" t="s">
        <v>3457</v>
      </c>
      <c r="N299" s="47" t="s">
        <v>74</v>
      </c>
      <c r="O299" s="23">
        <v>19.350000000000001</v>
      </c>
      <c r="P299" s="47">
        <v>39.24</v>
      </c>
      <c r="Q299" s="23">
        <v>759.2940000000001</v>
      </c>
      <c r="R299" s="46" t="s">
        <v>33</v>
      </c>
      <c r="S299" s="146" t="s">
        <v>4022</v>
      </c>
      <c r="AB299" s="23" t="s">
        <v>33</v>
      </c>
    </row>
    <row r="300" spans="2:28" ht="17">
      <c r="B300" s="45">
        <v>9</v>
      </c>
      <c r="C300" s="45">
        <v>291</v>
      </c>
      <c r="D300" s="7" t="s">
        <v>23</v>
      </c>
      <c r="E300" s="46" t="s">
        <v>1625</v>
      </c>
      <c r="F300" s="46" t="s">
        <v>24</v>
      </c>
      <c r="G300" s="46" t="s">
        <v>24</v>
      </c>
      <c r="H300" s="46" t="s">
        <v>35</v>
      </c>
      <c r="I300" s="47" t="s">
        <v>242</v>
      </c>
      <c r="J300" s="47" t="s">
        <v>895</v>
      </c>
      <c r="K300" s="47">
        <v>0</v>
      </c>
      <c r="L300" s="23">
        <v>0</v>
      </c>
      <c r="M300" s="56" t="s">
        <v>3594</v>
      </c>
      <c r="N300" s="47" t="s">
        <v>23</v>
      </c>
      <c r="O300" s="23" t="s">
        <v>23</v>
      </c>
      <c r="P300" s="47" t="s">
        <v>23</v>
      </c>
      <c r="Q300" s="23">
        <v>754.97760000000017</v>
      </c>
      <c r="R300" s="46">
        <v>0</v>
      </c>
      <c r="S300" s="146">
        <v>0</v>
      </c>
      <c r="AB300" s="23">
        <v>0</v>
      </c>
    </row>
    <row r="301" spans="2:28" ht="51">
      <c r="B301" s="45" t="s">
        <v>7</v>
      </c>
      <c r="C301" s="45">
        <v>292</v>
      </c>
      <c r="D301" s="7">
        <v>132</v>
      </c>
      <c r="J301" s="47" t="s">
        <v>895</v>
      </c>
      <c r="K301" s="47" t="s">
        <v>4406</v>
      </c>
      <c r="L301" s="23" t="s">
        <v>3456</v>
      </c>
      <c r="M301" s="56" t="s">
        <v>3457</v>
      </c>
      <c r="N301" s="47" t="s">
        <v>74</v>
      </c>
      <c r="O301" s="23">
        <v>19.240000000000002</v>
      </c>
      <c r="P301" s="47">
        <v>39.24</v>
      </c>
      <c r="Q301" s="23">
        <v>754.97760000000017</v>
      </c>
      <c r="R301" s="46" t="s">
        <v>33</v>
      </c>
      <c r="S301" s="146" t="s">
        <v>4022</v>
      </c>
      <c r="AB301" s="23" t="s">
        <v>33</v>
      </c>
    </row>
    <row r="302" spans="2:28" ht="17">
      <c r="B302" s="45">
        <v>9</v>
      </c>
      <c r="C302" s="45">
        <v>293</v>
      </c>
      <c r="D302" s="7" t="s">
        <v>23</v>
      </c>
      <c r="E302" s="46" t="s">
        <v>1625</v>
      </c>
      <c r="F302" s="46" t="s">
        <v>24</v>
      </c>
      <c r="G302" s="46" t="s">
        <v>24</v>
      </c>
      <c r="H302" s="46" t="s">
        <v>35</v>
      </c>
      <c r="I302" s="47" t="s">
        <v>242</v>
      </c>
      <c r="J302" s="47" t="s">
        <v>906</v>
      </c>
      <c r="K302" s="47">
        <v>0</v>
      </c>
      <c r="L302" s="23">
        <v>0</v>
      </c>
      <c r="M302" s="56" t="s">
        <v>3594</v>
      </c>
      <c r="N302" s="47" t="s">
        <v>23</v>
      </c>
      <c r="O302" s="23" t="s">
        <v>23</v>
      </c>
      <c r="P302" s="47" t="s">
        <v>23</v>
      </c>
      <c r="Q302" s="23">
        <v>755.37</v>
      </c>
      <c r="R302" s="46">
        <v>0</v>
      </c>
      <c r="S302" s="146">
        <v>0</v>
      </c>
      <c r="AB302" s="23">
        <v>0</v>
      </c>
    </row>
    <row r="303" spans="2:28" ht="51">
      <c r="B303" s="45" t="s">
        <v>7</v>
      </c>
      <c r="C303" s="45">
        <v>294</v>
      </c>
      <c r="D303" s="7">
        <v>133</v>
      </c>
      <c r="J303" s="47" t="s">
        <v>906</v>
      </c>
      <c r="K303" s="47" t="s">
        <v>4406</v>
      </c>
      <c r="L303" s="23" t="s">
        <v>3456</v>
      </c>
      <c r="M303" s="56" t="s">
        <v>3457</v>
      </c>
      <c r="N303" s="47" t="s">
        <v>74</v>
      </c>
      <c r="O303" s="23">
        <v>19.25</v>
      </c>
      <c r="P303" s="47">
        <v>39.24</v>
      </c>
      <c r="Q303" s="23">
        <v>755.37</v>
      </c>
      <c r="R303" s="46" t="s">
        <v>33</v>
      </c>
      <c r="S303" s="146" t="s">
        <v>4022</v>
      </c>
      <c r="AB303" s="23" t="s">
        <v>33</v>
      </c>
    </row>
    <row r="304" spans="2:28" ht="17">
      <c r="B304" s="45">
        <v>9</v>
      </c>
      <c r="C304" s="45">
        <v>295</v>
      </c>
      <c r="D304" s="7" t="s">
        <v>23</v>
      </c>
      <c r="E304" s="46" t="s">
        <v>1625</v>
      </c>
      <c r="F304" s="46" t="s">
        <v>24</v>
      </c>
      <c r="G304" s="46" t="s">
        <v>24</v>
      </c>
      <c r="H304" s="46" t="s">
        <v>35</v>
      </c>
      <c r="I304" s="47" t="s">
        <v>242</v>
      </c>
      <c r="J304" s="47" t="s">
        <v>929</v>
      </c>
      <c r="K304" s="47">
        <v>0</v>
      </c>
      <c r="L304" s="23">
        <v>0</v>
      </c>
      <c r="M304" s="56" t="s">
        <v>3594</v>
      </c>
      <c r="N304" s="47" t="s">
        <v>23</v>
      </c>
      <c r="O304" s="23" t="s">
        <v>23</v>
      </c>
      <c r="P304" s="47" t="s">
        <v>23</v>
      </c>
      <c r="Q304" s="23">
        <v>792.64800000000002</v>
      </c>
      <c r="R304" s="46">
        <v>0</v>
      </c>
      <c r="S304" s="146">
        <v>0</v>
      </c>
      <c r="AB304" s="23">
        <v>0</v>
      </c>
    </row>
    <row r="305" spans="2:28" ht="51">
      <c r="B305" s="45" t="s">
        <v>7</v>
      </c>
      <c r="C305" s="45">
        <v>296</v>
      </c>
      <c r="D305" s="7">
        <v>134</v>
      </c>
      <c r="J305" s="47" t="s">
        <v>929</v>
      </c>
      <c r="K305" s="47" t="s">
        <v>4406</v>
      </c>
      <c r="L305" s="23" t="s">
        <v>3456</v>
      </c>
      <c r="M305" s="56" t="s">
        <v>3457</v>
      </c>
      <c r="N305" s="47" t="s">
        <v>74</v>
      </c>
      <c r="O305" s="23">
        <v>20.2</v>
      </c>
      <c r="P305" s="47">
        <v>39.24</v>
      </c>
      <c r="Q305" s="23">
        <v>792.64800000000002</v>
      </c>
      <c r="R305" s="46" t="s">
        <v>33</v>
      </c>
      <c r="S305" s="146" t="s">
        <v>4022</v>
      </c>
      <c r="AB305" s="23" t="s">
        <v>33</v>
      </c>
    </row>
    <row r="306" spans="2:28" ht="17">
      <c r="B306" s="45">
        <v>9</v>
      </c>
      <c r="C306" s="45">
        <v>297</v>
      </c>
      <c r="D306" s="7" t="s">
        <v>23</v>
      </c>
      <c r="E306" s="46" t="s">
        <v>1625</v>
      </c>
      <c r="F306" s="46" t="s">
        <v>24</v>
      </c>
      <c r="G306" s="46" t="s">
        <v>24</v>
      </c>
      <c r="H306" s="46" t="s">
        <v>35</v>
      </c>
      <c r="I306" s="47" t="s">
        <v>242</v>
      </c>
      <c r="J306" s="47" t="s">
        <v>939</v>
      </c>
      <c r="K306" s="47">
        <v>0</v>
      </c>
      <c r="L306" s="23">
        <v>0</v>
      </c>
      <c r="M306" s="56" t="s">
        <v>3591</v>
      </c>
      <c r="N306" s="47" t="s">
        <v>23</v>
      </c>
      <c r="O306" s="23" t="s">
        <v>23</v>
      </c>
      <c r="P306" s="47" t="s">
        <v>23</v>
      </c>
      <c r="Q306" s="23">
        <v>840.91320000000007</v>
      </c>
      <c r="R306" s="46">
        <v>0</v>
      </c>
      <c r="S306" s="146">
        <v>0</v>
      </c>
      <c r="AB306" s="23">
        <v>0</v>
      </c>
    </row>
    <row r="307" spans="2:28" ht="51">
      <c r="B307" s="45" t="s">
        <v>7</v>
      </c>
      <c r="C307" s="45">
        <v>298</v>
      </c>
      <c r="D307" s="7">
        <v>135</v>
      </c>
      <c r="J307" s="47" t="s">
        <v>939</v>
      </c>
      <c r="K307" s="47" t="s">
        <v>4406</v>
      </c>
      <c r="L307" s="23" t="s">
        <v>3456</v>
      </c>
      <c r="M307" s="56" t="s">
        <v>3457</v>
      </c>
      <c r="N307" s="47" t="s">
        <v>74</v>
      </c>
      <c r="O307" s="23">
        <v>21.43</v>
      </c>
      <c r="P307" s="47">
        <v>39.24</v>
      </c>
      <c r="Q307" s="23">
        <v>840.91320000000007</v>
      </c>
      <c r="R307" s="46" t="s">
        <v>33</v>
      </c>
      <c r="S307" s="146" t="s">
        <v>4022</v>
      </c>
      <c r="AB307" s="23" t="s">
        <v>33</v>
      </c>
    </row>
    <row r="308" spans="2:28" ht="17">
      <c r="B308" s="45">
        <v>9</v>
      </c>
      <c r="C308" s="45">
        <v>299</v>
      </c>
      <c r="D308" s="7" t="s">
        <v>23</v>
      </c>
      <c r="E308" s="46" t="s">
        <v>1625</v>
      </c>
      <c r="F308" s="46" t="s">
        <v>24</v>
      </c>
      <c r="G308" s="46" t="s">
        <v>24</v>
      </c>
      <c r="H308" s="46" t="s">
        <v>35</v>
      </c>
      <c r="I308" s="47" t="s">
        <v>242</v>
      </c>
      <c r="J308" s="47" t="s">
        <v>920</v>
      </c>
      <c r="K308" s="47">
        <v>0</v>
      </c>
      <c r="L308" s="23">
        <v>0</v>
      </c>
      <c r="M308" s="56" t="s">
        <v>3592</v>
      </c>
      <c r="N308" s="47" t="s">
        <v>23</v>
      </c>
      <c r="O308" s="23" t="s">
        <v>23</v>
      </c>
      <c r="P308" s="47" t="s">
        <v>23</v>
      </c>
      <c r="Q308" s="23">
        <v>309.21120000000002</v>
      </c>
      <c r="R308" s="46">
        <v>0</v>
      </c>
      <c r="S308" s="146">
        <v>0</v>
      </c>
      <c r="AB308" s="23">
        <v>0</v>
      </c>
    </row>
    <row r="309" spans="2:28" ht="51">
      <c r="B309" s="45" t="s">
        <v>7</v>
      </c>
      <c r="C309" s="45">
        <v>300</v>
      </c>
      <c r="D309" s="7">
        <v>136</v>
      </c>
      <c r="J309" s="47" t="s">
        <v>920</v>
      </c>
      <c r="K309" s="47" t="s">
        <v>4406</v>
      </c>
      <c r="L309" s="23" t="s">
        <v>3456</v>
      </c>
      <c r="M309" s="56" t="s">
        <v>3457</v>
      </c>
      <c r="N309" s="47" t="s">
        <v>74</v>
      </c>
      <c r="O309" s="23">
        <v>7.88</v>
      </c>
      <c r="P309" s="47">
        <v>39.24</v>
      </c>
      <c r="Q309" s="23">
        <v>309.21120000000002</v>
      </c>
      <c r="R309" s="46" t="s">
        <v>33</v>
      </c>
      <c r="S309" s="146" t="s">
        <v>4022</v>
      </c>
      <c r="AB309" s="23" t="s">
        <v>33</v>
      </c>
    </row>
    <row r="310" spans="2:28" ht="17">
      <c r="B310" s="45">
        <v>9</v>
      </c>
      <c r="C310" s="45">
        <v>301</v>
      </c>
      <c r="D310" s="7" t="s">
        <v>23</v>
      </c>
      <c r="E310" s="46" t="s">
        <v>1625</v>
      </c>
      <c r="F310" s="46" t="s">
        <v>24</v>
      </c>
      <c r="G310" s="46" t="s">
        <v>24</v>
      </c>
      <c r="H310" s="46" t="s">
        <v>35</v>
      </c>
      <c r="I310" s="47" t="s">
        <v>242</v>
      </c>
      <c r="J310" s="47" t="s">
        <v>923</v>
      </c>
      <c r="K310" s="47">
        <v>0</v>
      </c>
      <c r="L310" s="23">
        <v>0</v>
      </c>
      <c r="M310" s="56" t="s">
        <v>3592</v>
      </c>
      <c r="N310" s="47" t="s">
        <v>23</v>
      </c>
      <c r="O310" s="23" t="s">
        <v>23</v>
      </c>
      <c r="P310" s="47" t="s">
        <v>23</v>
      </c>
      <c r="Q310" s="23">
        <v>309.21120000000002</v>
      </c>
      <c r="R310" s="46">
        <v>0</v>
      </c>
      <c r="S310" s="146">
        <v>0</v>
      </c>
      <c r="AB310" s="23">
        <v>0</v>
      </c>
    </row>
    <row r="311" spans="2:28" ht="51">
      <c r="B311" s="45" t="s">
        <v>7</v>
      </c>
      <c r="C311" s="45">
        <v>302</v>
      </c>
      <c r="D311" s="7">
        <v>137</v>
      </c>
      <c r="J311" s="47" t="s">
        <v>923</v>
      </c>
      <c r="K311" s="47" t="s">
        <v>4406</v>
      </c>
      <c r="L311" s="23" t="s">
        <v>3456</v>
      </c>
      <c r="M311" s="56" t="s">
        <v>3457</v>
      </c>
      <c r="N311" s="47" t="s">
        <v>74</v>
      </c>
      <c r="O311" s="23">
        <v>7.88</v>
      </c>
      <c r="P311" s="47">
        <v>39.24</v>
      </c>
      <c r="Q311" s="23">
        <v>309.21120000000002</v>
      </c>
      <c r="R311" s="46" t="s">
        <v>33</v>
      </c>
      <c r="S311" s="146" t="s">
        <v>4022</v>
      </c>
      <c r="AB311" s="23" t="s">
        <v>33</v>
      </c>
    </row>
    <row r="312" spans="2:28" ht="17">
      <c r="B312" s="45">
        <v>9</v>
      </c>
      <c r="C312" s="45">
        <v>303</v>
      </c>
      <c r="D312" s="7" t="s">
        <v>23</v>
      </c>
      <c r="E312" s="46" t="s">
        <v>1625</v>
      </c>
      <c r="F312" s="46" t="s">
        <v>24</v>
      </c>
      <c r="G312" s="46" t="s">
        <v>24</v>
      </c>
      <c r="H312" s="46" t="s">
        <v>35</v>
      </c>
      <c r="I312" s="47" t="s">
        <v>242</v>
      </c>
      <c r="J312" s="47" t="s">
        <v>915</v>
      </c>
      <c r="K312" s="47">
        <v>0</v>
      </c>
      <c r="L312" s="23">
        <v>0</v>
      </c>
      <c r="M312" s="56" t="s">
        <v>3592</v>
      </c>
      <c r="N312" s="47" t="s">
        <v>23</v>
      </c>
      <c r="O312" s="23" t="s">
        <v>23</v>
      </c>
      <c r="P312" s="47" t="s">
        <v>23</v>
      </c>
      <c r="Q312" s="23">
        <v>309.21120000000002</v>
      </c>
      <c r="R312" s="46">
        <v>0</v>
      </c>
      <c r="S312" s="146">
        <v>0</v>
      </c>
      <c r="AB312" s="23">
        <v>0</v>
      </c>
    </row>
    <row r="313" spans="2:28" ht="51">
      <c r="B313" s="45" t="s">
        <v>7</v>
      </c>
      <c r="C313" s="45">
        <v>304</v>
      </c>
      <c r="D313" s="7">
        <v>138</v>
      </c>
      <c r="J313" s="47" t="s">
        <v>915</v>
      </c>
      <c r="K313" s="47" t="s">
        <v>4406</v>
      </c>
      <c r="L313" s="23" t="s">
        <v>3456</v>
      </c>
      <c r="M313" s="56" t="s">
        <v>3457</v>
      </c>
      <c r="N313" s="47" t="s">
        <v>74</v>
      </c>
      <c r="O313" s="23">
        <v>7.88</v>
      </c>
      <c r="P313" s="47">
        <v>39.24</v>
      </c>
      <c r="Q313" s="23">
        <v>309.21120000000002</v>
      </c>
      <c r="R313" s="46" t="s">
        <v>33</v>
      </c>
      <c r="S313" s="146" t="s">
        <v>4022</v>
      </c>
      <c r="AB313" s="23" t="s">
        <v>33</v>
      </c>
    </row>
    <row r="314" spans="2:28" ht="17">
      <c r="B314" s="45">
        <v>9</v>
      </c>
      <c r="C314" s="45">
        <v>305</v>
      </c>
      <c r="D314" s="7" t="s">
        <v>23</v>
      </c>
      <c r="E314" s="46" t="s">
        <v>1625</v>
      </c>
      <c r="F314" s="46" t="s">
        <v>24</v>
      </c>
      <c r="G314" s="46" t="s">
        <v>24</v>
      </c>
      <c r="H314" s="46" t="s">
        <v>35</v>
      </c>
      <c r="I314" s="47" t="s">
        <v>242</v>
      </c>
      <c r="J314" s="47" t="s">
        <v>912</v>
      </c>
      <c r="K314" s="47">
        <v>0</v>
      </c>
      <c r="L314" s="23">
        <v>0</v>
      </c>
      <c r="M314" s="56" t="s">
        <v>3592</v>
      </c>
      <c r="N314" s="47" t="s">
        <v>23</v>
      </c>
      <c r="O314" s="23" t="s">
        <v>23</v>
      </c>
      <c r="P314" s="47" t="s">
        <v>23</v>
      </c>
      <c r="Q314" s="23">
        <v>309.21120000000002</v>
      </c>
      <c r="R314" s="46">
        <v>0</v>
      </c>
      <c r="S314" s="146">
        <v>0</v>
      </c>
      <c r="AB314" s="23">
        <v>0</v>
      </c>
    </row>
    <row r="315" spans="2:28" ht="51">
      <c r="B315" s="45" t="s">
        <v>7</v>
      </c>
      <c r="C315" s="45">
        <v>306</v>
      </c>
      <c r="D315" s="7">
        <v>139</v>
      </c>
      <c r="J315" s="47" t="s">
        <v>912</v>
      </c>
      <c r="K315" s="47" t="s">
        <v>4406</v>
      </c>
      <c r="L315" s="23" t="s">
        <v>3456</v>
      </c>
      <c r="M315" s="56" t="s">
        <v>3457</v>
      </c>
      <c r="N315" s="47" t="s">
        <v>74</v>
      </c>
      <c r="O315" s="23">
        <v>7.88</v>
      </c>
      <c r="P315" s="47">
        <v>39.24</v>
      </c>
      <c r="Q315" s="23">
        <v>309.21120000000002</v>
      </c>
      <c r="R315" s="46" t="s">
        <v>33</v>
      </c>
      <c r="S315" s="146" t="s">
        <v>4022</v>
      </c>
      <c r="AB315" s="23" t="s">
        <v>33</v>
      </c>
    </row>
    <row r="316" spans="2:28" ht="17">
      <c r="B316" s="45">
        <v>9</v>
      </c>
      <c r="C316" s="45">
        <v>307</v>
      </c>
      <c r="D316" s="7" t="s">
        <v>23</v>
      </c>
      <c r="E316" s="46" t="s">
        <v>1625</v>
      </c>
      <c r="F316" s="46" t="s">
        <v>24</v>
      </c>
      <c r="G316" s="46" t="s">
        <v>24</v>
      </c>
      <c r="H316" s="46" t="s">
        <v>35</v>
      </c>
      <c r="I316" s="47" t="s">
        <v>242</v>
      </c>
      <c r="J316" s="47" t="s">
        <v>866</v>
      </c>
      <c r="K316" s="47">
        <v>0</v>
      </c>
      <c r="L316" s="23">
        <v>0</v>
      </c>
      <c r="M316" s="56" t="s">
        <v>3592</v>
      </c>
      <c r="N316" s="47" t="s">
        <v>23</v>
      </c>
      <c r="O316" s="23" t="s">
        <v>23</v>
      </c>
      <c r="P316" s="47" t="s">
        <v>23</v>
      </c>
      <c r="Q316" s="23">
        <v>309.21120000000002</v>
      </c>
      <c r="R316" s="46">
        <v>0</v>
      </c>
      <c r="S316" s="146">
        <v>0</v>
      </c>
      <c r="AB316" s="23">
        <v>0</v>
      </c>
    </row>
    <row r="317" spans="2:28" ht="51">
      <c r="B317" s="45" t="s">
        <v>7</v>
      </c>
      <c r="C317" s="45">
        <v>308</v>
      </c>
      <c r="D317" s="7">
        <v>140</v>
      </c>
      <c r="J317" s="47" t="s">
        <v>866</v>
      </c>
      <c r="K317" s="47" t="s">
        <v>4406</v>
      </c>
      <c r="L317" s="23" t="s">
        <v>3456</v>
      </c>
      <c r="M317" s="56" t="s">
        <v>3457</v>
      </c>
      <c r="N317" s="47" t="s">
        <v>74</v>
      </c>
      <c r="O317" s="23">
        <v>7.88</v>
      </c>
      <c r="P317" s="47">
        <v>39.24</v>
      </c>
      <c r="Q317" s="23">
        <v>309.21120000000002</v>
      </c>
      <c r="R317" s="46" t="s">
        <v>33</v>
      </c>
      <c r="S317" s="146" t="s">
        <v>4022</v>
      </c>
      <c r="AB317" s="23" t="s">
        <v>33</v>
      </c>
    </row>
    <row r="318" spans="2:28" ht="17">
      <c r="B318" s="45">
        <v>9</v>
      </c>
      <c r="C318" s="45">
        <v>309</v>
      </c>
      <c r="D318" s="7" t="s">
        <v>23</v>
      </c>
      <c r="E318" s="46" t="s">
        <v>1625</v>
      </c>
      <c r="F318" s="46" t="s">
        <v>24</v>
      </c>
      <c r="G318" s="46" t="s">
        <v>24</v>
      </c>
      <c r="H318" s="46" t="s">
        <v>35</v>
      </c>
      <c r="I318" s="47" t="s">
        <v>242</v>
      </c>
      <c r="J318" s="47" t="s">
        <v>927</v>
      </c>
      <c r="K318" s="47">
        <v>0</v>
      </c>
      <c r="L318" s="23">
        <v>0</v>
      </c>
      <c r="M318" s="56" t="s">
        <v>3592</v>
      </c>
      <c r="N318" s="47" t="s">
        <v>23</v>
      </c>
      <c r="O318" s="23" t="s">
        <v>23</v>
      </c>
      <c r="P318" s="47" t="s">
        <v>23</v>
      </c>
      <c r="Q318" s="23">
        <v>342.56520000000006</v>
      </c>
      <c r="R318" s="46">
        <v>0</v>
      </c>
      <c r="S318" s="146">
        <v>0</v>
      </c>
      <c r="AB318" s="23">
        <v>0</v>
      </c>
    </row>
    <row r="319" spans="2:28" ht="51">
      <c r="B319" s="45" t="s">
        <v>7</v>
      </c>
      <c r="C319" s="45">
        <v>310</v>
      </c>
      <c r="D319" s="7">
        <v>141</v>
      </c>
      <c r="J319" s="47" t="s">
        <v>927</v>
      </c>
      <c r="K319" s="47" t="s">
        <v>4406</v>
      </c>
      <c r="L319" s="23" t="s">
        <v>3456</v>
      </c>
      <c r="M319" s="56" t="s">
        <v>3457</v>
      </c>
      <c r="N319" s="47" t="s">
        <v>74</v>
      </c>
      <c r="O319" s="23">
        <v>8.73</v>
      </c>
      <c r="P319" s="47">
        <v>39.24</v>
      </c>
      <c r="Q319" s="23">
        <v>342.56520000000006</v>
      </c>
      <c r="R319" s="46" t="s">
        <v>33</v>
      </c>
      <c r="S319" s="146" t="s">
        <v>4022</v>
      </c>
      <c r="AB319" s="23" t="s">
        <v>33</v>
      </c>
    </row>
    <row r="320" spans="2:28" ht="17">
      <c r="B320" s="45">
        <v>9</v>
      </c>
      <c r="C320" s="45">
        <v>311</v>
      </c>
      <c r="D320" s="7" t="s">
        <v>23</v>
      </c>
      <c r="E320" s="46" t="s">
        <v>1625</v>
      </c>
      <c r="F320" s="46" t="s">
        <v>24</v>
      </c>
      <c r="G320" s="46" t="s">
        <v>24</v>
      </c>
      <c r="H320" s="46" t="s">
        <v>35</v>
      </c>
      <c r="I320" s="47" t="s">
        <v>242</v>
      </c>
      <c r="J320" s="47" t="s">
        <v>930</v>
      </c>
      <c r="K320" s="47">
        <v>0</v>
      </c>
      <c r="L320" s="23">
        <v>0</v>
      </c>
      <c r="M320" s="56" t="s">
        <v>3592</v>
      </c>
      <c r="N320" s="47" t="s">
        <v>23</v>
      </c>
      <c r="O320" s="23" t="s">
        <v>23</v>
      </c>
      <c r="P320" s="47" t="s">
        <v>23</v>
      </c>
      <c r="Q320" s="23">
        <v>337.85640000000001</v>
      </c>
      <c r="R320" s="46">
        <v>0</v>
      </c>
      <c r="S320" s="146">
        <v>0</v>
      </c>
      <c r="AB320" s="23">
        <v>0</v>
      </c>
    </row>
    <row r="321" spans="2:28" ht="51">
      <c r="B321" s="45" t="s">
        <v>7</v>
      </c>
      <c r="C321" s="45">
        <v>312</v>
      </c>
      <c r="D321" s="7">
        <v>142</v>
      </c>
      <c r="J321" s="47" t="s">
        <v>930</v>
      </c>
      <c r="K321" s="47" t="s">
        <v>4406</v>
      </c>
      <c r="L321" s="23" t="s">
        <v>3456</v>
      </c>
      <c r="M321" s="56" t="s">
        <v>3457</v>
      </c>
      <c r="N321" s="47" t="s">
        <v>74</v>
      </c>
      <c r="O321" s="23">
        <v>8.61</v>
      </c>
      <c r="P321" s="47">
        <v>39.24</v>
      </c>
      <c r="Q321" s="23">
        <v>337.85640000000001</v>
      </c>
      <c r="R321" s="46" t="s">
        <v>33</v>
      </c>
      <c r="S321" s="146" t="s">
        <v>4022</v>
      </c>
      <c r="AB321" s="23" t="s">
        <v>33</v>
      </c>
    </row>
    <row r="322" spans="2:28" ht="17">
      <c r="B322" s="45">
        <v>9</v>
      </c>
      <c r="C322" s="45">
        <v>313</v>
      </c>
      <c r="D322" s="7" t="s">
        <v>23</v>
      </c>
      <c r="E322" s="46" t="s">
        <v>1625</v>
      </c>
      <c r="F322" s="46" t="s">
        <v>24</v>
      </c>
      <c r="G322" s="46" t="s">
        <v>24</v>
      </c>
      <c r="H322" s="46" t="s">
        <v>35</v>
      </c>
      <c r="I322" s="47" t="s">
        <v>242</v>
      </c>
      <c r="J322" s="47" t="s">
        <v>950</v>
      </c>
      <c r="K322" s="47">
        <v>0</v>
      </c>
      <c r="L322" s="23">
        <v>0</v>
      </c>
      <c r="M322" s="56" t="s">
        <v>3594</v>
      </c>
      <c r="N322" s="47" t="s">
        <v>23</v>
      </c>
      <c r="O322" s="23" t="s">
        <v>23</v>
      </c>
      <c r="P322" s="47" t="s">
        <v>23</v>
      </c>
      <c r="Q322" s="23">
        <v>1116.7704000000001</v>
      </c>
      <c r="R322" s="46">
        <v>0</v>
      </c>
      <c r="S322" s="146">
        <v>0</v>
      </c>
      <c r="AB322" s="23">
        <v>0</v>
      </c>
    </row>
    <row r="323" spans="2:28" ht="51">
      <c r="B323" s="45" t="s">
        <v>7</v>
      </c>
      <c r="C323" s="45">
        <v>314</v>
      </c>
      <c r="D323" s="7">
        <v>143</v>
      </c>
      <c r="J323" s="47" t="s">
        <v>950</v>
      </c>
      <c r="K323" s="47" t="s">
        <v>4406</v>
      </c>
      <c r="L323" s="23" t="s">
        <v>3456</v>
      </c>
      <c r="M323" s="56" t="s">
        <v>3457</v>
      </c>
      <c r="N323" s="47" t="s">
        <v>74</v>
      </c>
      <c r="O323" s="23">
        <v>28.46</v>
      </c>
      <c r="P323" s="47">
        <v>39.24</v>
      </c>
      <c r="Q323" s="23">
        <v>1116.7704000000001</v>
      </c>
      <c r="R323" s="46" t="s">
        <v>33</v>
      </c>
      <c r="S323" s="146" t="s">
        <v>4022</v>
      </c>
      <c r="AB323" s="23" t="s">
        <v>33</v>
      </c>
    </row>
    <row r="324" spans="2:28" ht="17">
      <c r="B324" s="45">
        <v>9</v>
      </c>
      <c r="C324" s="45">
        <v>315</v>
      </c>
      <c r="D324" s="7" t="s">
        <v>23</v>
      </c>
      <c r="E324" s="46" t="s">
        <v>1625</v>
      </c>
      <c r="F324" s="46" t="s">
        <v>24</v>
      </c>
      <c r="G324" s="46" t="s">
        <v>24</v>
      </c>
      <c r="H324" s="46" t="s">
        <v>35</v>
      </c>
      <c r="I324" s="47" t="s">
        <v>242</v>
      </c>
      <c r="J324" s="47" t="s">
        <v>910</v>
      </c>
      <c r="K324" s="47">
        <v>0</v>
      </c>
      <c r="L324" s="23">
        <v>0</v>
      </c>
      <c r="M324" s="56" t="s">
        <v>3593</v>
      </c>
      <c r="N324" s="47" t="s">
        <v>23</v>
      </c>
      <c r="O324" s="23" t="s">
        <v>23</v>
      </c>
      <c r="P324" s="47" t="s">
        <v>23</v>
      </c>
      <c r="Q324" s="23">
        <v>333.54</v>
      </c>
      <c r="R324" s="46">
        <v>0</v>
      </c>
      <c r="S324" s="146">
        <v>0</v>
      </c>
      <c r="AB324" s="23">
        <v>0</v>
      </c>
    </row>
    <row r="325" spans="2:28" ht="51">
      <c r="B325" s="45" t="s">
        <v>7</v>
      </c>
      <c r="C325" s="45">
        <v>316</v>
      </c>
      <c r="D325" s="7">
        <v>144</v>
      </c>
      <c r="J325" s="47" t="s">
        <v>910</v>
      </c>
      <c r="K325" s="47" t="s">
        <v>4406</v>
      </c>
      <c r="L325" s="23" t="s">
        <v>3456</v>
      </c>
      <c r="M325" s="56" t="s">
        <v>3457</v>
      </c>
      <c r="N325" s="47" t="s">
        <v>74</v>
      </c>
      <c r="O325" s="23">
        <v>8.5</v>
      </c>
      <c r="P325" s="47">
        <v>39.24</v>
      </c>
      <c r="Q325" s="23">
        <v>333.54</v>
      </c>
      <c r="R325" s="46" t="s">
        <v>33</v>
      </c>
      <c r="S325" s="146" t="s">
        <v>4022</v>
      </c>
      <c r="AB325" s="23" t="s">
        <v>33</v>
      </c>
    </row>
    <row r="326" spans="2:28" ht="17">
      <c r="B326" s="45">
        <v>9</v>
      </c>
      <c r="C326" s="45">
        <v>317</v>
      </c>
      <c r="D326" s="7" t="s">
        <v>23</v>
      </c>
      <c r="E326" s="46" t="s">
        <v>1625</v>
      </c>
      <c r="F326" s="46" t="s">
        <v>24</v>
      </c>
      <c r="G326" s="46" t="s">
        <v>24</v>
      </c>
      <c r="H326" s="46" t="s">
        <v>35</v>
      </c>
      <c r="I326" s="47" t="s">
        <v>242</v>
      </c>
      <c r="J326" s="47" t="s">
        <v>847</v>
      </c>
      <c r="K326" s="47">
        <v>0</v>
      </c>
      <c r="L326" s="23">
        <v>0</v>
      </c>
      <c r="M326" s="56" t="s">
        <v>3593</v>
      </c>
      <c r="N326" s="47" t="s">
        <v>23</v>
      </c>
      <c r="O326" s="23" t="s">
        <v>23</v>
      </c>
      <c r="P326" s="47" t="s">
        <v>23</v>
      </c>
      <c r="Q326" s="23">
        <v>333.54</v>
      </c>
      <c r="R326" s="46">
        <v>0</v>
      </c>
      <c r="S326" s="146">
        <v>0</v>
      </c>
      <c r="AB326" s="23">
        <v>0</v>
      </c>
    </row>
    <row r="327" spans="2:28" ht="51">
      <c r="B327" s="45" t="s">
        <v>7</v>
      </c>
      <c r="C327" s="45">
        <v>318</v>
      </c>
      <c r="D327" s="7">
        <v>145</v>
      </c>
      <c r="J327" s="47" t="s">
        <v>847</v>
      </c>
      <c r="K327" s="47" t="s">
        <v>4406</v>
      </c>
      <c r="L327" s="23" t="s">
        <v>3456</v>
      </c>
      <c r="M327" s="56" t="s">
        <v>3457</v>
      </c>
      <c r="N327" s="47" t="s">
        <v>74</v>
      </c>
      <c r="O327" s="23">
        <v>8.5</v>
      </c>
      <c r="P327" s="47">
        <v>39.24</v>
      </c>
      <c r="Q327" s="23">
        <v>333.54</v>
      </c>
      <c r="R327" s="46" t="s">
        <v>33</v>
      </c>
      <c r="S327" s="146" t="s">
        <v>4022</v>
      </c>
      <c r="AB327" s="23" t="s">
        <v>33</v>
      </c>
    </row>
    <row r="328" spans="2:28" ht="17">
      <c r="B328" s="45">
        <v>9</v>
      </c>
      <c r="C328" s="45">
        <v>319</v>
      </c>
      <c r="D328" s="7" t="s">
        <v>23</v>
      </c>
      <c r="E328" s="46" t="s">
        <v>1625</v>
      </c>
      <c r="F328" s="46" t="s">
        <v>24</v>
      </c>
      <c r="G328" s="46" t="s">
        <v>24</v>
      </c>
      <c r="H328" s="46" t="s">
        <v>35</v>
      </c>
      <c r="I328" s="47" t="s">
        <v>242</v>
      </c>
      <c r="J328" s="47" t="s">
        <v>885</v>
      </c>
      <c r="K328" s="47">
        <v>0</v>
      </c>
      <c r="L328" s="23">
        <v>0</v>
      </c>
      <c r="M328" s="56" t="s">
        <v>3593</v>
      </c>
      <c r="N328" s="47" t="s">
        <v>23</v>
      </c>
      <c r="O328" s="23" t="s">
        <v>23</v>
      </c>
      <c r="P328" s="47" t="s">
        <v>23</v>
      </c>
      <c r="Q328" s="23">
        <v>333.54</v>
      </c>
      <c r="R328" s="46">
        <v>0</v>
      </c>
      <c r="S328" s="146">
        <v>0</v>
      </c>
      <c r="AB328" s="23">
        <v>0</v>
      </c>
    </row>
    <row r="329" spans="2:28" ht="51">
      <c r="B329" s="45" t="s">
        <v>7</v>
      </c>
      <c r="C329" s="45">
        <v>320</v>
      </c>
      <c r="D329" s="7">
        <v>146</v>
      </c>
      <c r="J329" s="47" t="s">
        <v>885</v>
      </c>
      <c r="K329" s="47" t="s">
        <v>4406</v>
      </c>
      <c r="L329" s="23" t="s">
        <v>3456</v>
      </c>
      <c r="M329" s="56" t="s">
        <v>3457</v>
      </c>
      <c r="N329" s="47" t="s">
        <v>74</v>
      </c>
      <c r="O329" s="23">
        <v>8.5</v>
      </c>
      <c r="P329" s="47">
        <v>39.24</v>
      </c>
      <c r="Q329" s="23">
        <v>333.54</v>
      </c>
      <c r="R329" s="46" t="s">
        <v>33</v>
      </c>
      <c r="S329" s="146" t="s">
        <v>4022</v>
      </c>
      <c r="AB329" s="23" t="s">
        <v>33</v>
      </c>
    </row>
    <row r="330" spans="2:28" ht="17">
      <c r="B330" s="45">
        <v>9</v>
      </c>
      <c r="C330" s="45">
        <v>321</v>
      </c>
      <c r="D330" s="7" t="s">
        <v>23</v>
      </c>
      <c r="E330" s="46" t="s">
        <v>1625</v>
      </c>
      <c r="F330" s="46" t="s">
        <v>24</v>
      </c>
      <c r="G330" s="46" t="s">
        <v>24</v>
      </c>
      <c r="H330" s="46" t="s">
        <v>35</v>
      </c>
      <c r="I330" s="47" t="s">
        <v>242</v>
      </c>
      <c r="J330" s="47" t="s">
        <v>902</v>
      </c>
      <c r="K330" s="47">
        <v>0</v>
      </c>
      <c r="L330" s="23">
        <v>0</v>
      </c>
      <c r="M330" s="56" t="s">
        <v>3593</v>
      </c>
      <c r="N330" s="47" t="s">
        <v>23</v>
      </c>
      <c r="O330" s="23" t="s">
        <v>23</v>
      </c>
      <c r="P330" s="47" t="s">
        <v>23</v>
      </c>
      <c r="Q330" s="23">
        <v>333.54</v>
      </c>
      <c r="R330" s="46">
        <v>0</v>
      </c>
      <c r="S330" s="146">
        <v>0</v>
      </c>
      <c r="AB330" s="23">
        <v>0</v>
      </c>
    </row>
    <row r="331" spans="2:28" ht="51">
      <c r="B331" s="45" t="s">
        <v>7</v>
      </c>
      <c r="C331" s="45">
        <v>322</v>
      </c>
      <c r="D331" s="7">
        <v>147</v>
      </c>
      <c r="J331" s="47" t="s">
        <v>902</v>
      </c>
      <c r="K331" s="47" t="s">
        <v>4406</v>
      </c>
      <c r="L331" s="23" t="s">
        <v>3456</v>
      </c>
      <c r="M331" s="56" t="s">
        <v>3457</v>
      </c>
      <c r="N331" s="47" t="s">
        <v>74</v>
      </c>
      <c r="O331" s="23">
        <v>8.5</v>
      </c>
      <c r="P331" s="47">
        <v>39.24</v>
      </c>
      <c r="Q331" s="23">
        <v>333.54</v>
      </c>
      <c r="R331" s="46" t="s">
        <v>33</v>
      </c>
      <c r="S331" s="146" t="s">
        <v>4022</v>
      </c>
      <c r="AB331" s="23" t="s">
        <v>33</v>
      </c>
    </row>
    <row r="332" spans="2:28" ht="17">
      <c r="B332" s="45">
        <v>9</v>
      </c>
      <c r="C332" s="45">
        <v>323</v>
      </c>
      <c r="D332" s="7" t="s">
        <v>23</v>
      </c>
      <c r="E332" s="46" t="s">
        <v>1625</v>
      </c>
      <c r="F332" s="46" t="s">
        <v>24</v>
      </c>
      <c r="G332" s="46" t="s">
        <v>24</v>
      </c>
      <c r="H332" s="46" t="s">
        <v>35</v>
      </c>
      <c r="I332" s="47" t="s">
        <v>242</v>
      </c>
      <c r="J332" s="47" t="s">
        <v>949</v>
      </c>
      <c r="K332" s="47">
        <v>0</v>
      </c>
      <c r="L332" s="23">
        <v>0</v>
      </c>
      <c r="M332" s="56" t="s">
        <v>3593</v>
      </c>
      <c r="N332" s="47" t="s">
        <v>23</v>
      </c>
      <c r="O332" s="23" t="s">
        <v>23</v>
      </c>
      <c r="P332" s="47" t="s">
        <v>23</v>
      </c>
      <c r="Q332" s="23">
        <v>333.54</v>
      </c>
      <c r="R332" s="46">
        <v>0</v>
      </c>
      <c r="S332" s="146">
        <v>0</v>
      </c>
      <c r="AB332" s="23">
        <v>0</v>
      </c>
    </row>
    <row r="333" spans="2:28" ht="51">
      <c r="B333" s="45" t="s">
        <v>7</v>
      </c>
      <c r="C333" s="45">
        <v>324</v>
      </c>
      <c r="D333" s="7">
        <v>148</v>
      </c>
      <c r="J333" s="47" t="s">
        <v>949</v>
      </c>
      <c r="K333" s="47" t="s">
        <v>4406</v>
      </c>
      <c r="L333" s="23" t="s">
        <v>3456</v>
      </c>
      <c r="M333" s="56" t="s">
        <v>3457</v>
      </c>
      <c r="N333" s="47" t="s">
        <v>74</v>
      </c>
      <c r="O333" s="23">
        <v>8.5</v>
      </c>
      <c r="P333" s="47">
        <v>39.24</v>
      </c>
      <c r="Q333" s="23">
        <v>333.54</v>
      </c>
      <c r="R333" s="46" t="s">
        <v>33</v>
      </c>
      <c r="S333" s="146" t="s">
        <v>4022</v>
      </c>
      <c r="AB333" s="23" t="s">
        <v>33</v>
      </c>
    </row>
    <row r="334" spans="2:28" ht="17">
      <c r="B334" s="45">
        <v>9</v>
      </c>
      <c r="C334" s="45">
        <v>325</v>
      </c>
      <c r="D334" s="7" t="s">
        <v>23</v>
      </c>
      <c r="E334" s="46" t="s">
        <v>1625</v>
      </c>
      <c r="F334" s="46" t="s">
        <v>24</v>
      </c>
      <c r="G334" s="46" t="s">
        <v>24</v>
      </c>
      <c r="H334" s="46" t="s">
        <v>35</v>
      </c>
      <c r="I334" s="47" t="s">
        <v>242</v>
      </c>
      <c r="J334" s="47" t="s">
        <v>903</v>
      </c>
      <c r="K334" s="47">
        <v>0</v>
      </c>
      <c r="L334" s="23">
        <v>0</v>
      </c>
      <c r="M334" s="56" t="s">
        <v>3594</v>
      </c>
      <c r="N334" s="47" t="s">
        <v>23</v>
      </c>
      <c r="O334" s="23" t="s">
        <v>23</v>
      </c>
      <c r="P334" s="47" t="s">
        <v>23</v>
      </c>
      <c r="Q334" s="23">
        <v>892.71</v>
      </c>
      <c r="R334" s="46">
        <v>0</v>
      </c>
      <c r="S334" s="146">
        <v>0</v>
      </c>
      <c r="AB334" s="23">
        <v>0</v>
      </c>
    </row>
    <row r="335" spans="2:28" ht="51">
      <c r="B335" s="45" t="s">
        <v>7</v>
      </c>
      <c r="C335" s="45">
        <v>326</v>
      </c>
      <c r="D335" s="7">
        <v>149</v>
      </c>
      <c r="J335" s="47" t="s">
        <v>903</v>
      </c>
      <c r="K335" s="47" t="s">
        <v>4406</v>
      </c>
      <c r="L335" s="23" t="s">
        <v>3456</v>
      </c>
      <c r="M335" s="56" t="s">
        <v>3457</v>
      </c>
      <c r="N335" s="47" t="s">
        <v>74</v>
      </c>
      <c r="O335" s="23">
        <v>22.75</v>
      </c>
      <c r="P335" s="47">
        <v>39.24</v>
      </c>
      <c r="Q335" s="23">
        <v>892.71</v>
      </c>
      <c r="R335" s="46" t="s">
        <v>33</v>
      </c>
      <c r="S335" s="146" t="s">
        <v>4022</v>
      </c>
      <c r="AB335" s="23" t="s">
        <v>33</v>
      </c>
    </row>
    <row r="336" spans="2:28" ht="17">
      <c r="B336" s="45">
        <v>9</v>
      </c>
      <c r="C336" s="45">
        <v>327</v>
      </c>
      <c r="D336" s="7" t="s">
        <v>23</v>
      </c>
      <c r="E336" s="46" t="s">
        <v>1625</v>
      </c>
      <c r="F336" s="46" t="s">
        <v>24</v>
      </c>
      <c r="G336" s="46" t="s">
        <v>24</v>
      </c>
      <c r="H336" s="46" t="s">
        <v>35</v>
      </c>
      <c r="I336" s="47" t="s">
        <v>242</v>
      </c>
      <c r="J336" s="47" t="s">
        <v>858</v>
      </c>
      <c r="K336" s="47">
        <v>0</v>
      </c>
      <c r="L336" s="23">
        <v>0</v>
      </c>
      <c r="M336" s="56" t="s">
        <v>3591</v>
      </c>
      <c r="N336" s="47" t="s">
        <v>23</v>
      </c>
      <c r="O336" s="23" t="s">
        <v>23</v>
      </c>
      <c r="P336" s="47" t="s">
        <v>23</v>
      </c>
      <c r="Q336" s="23">
        <v>815.4072000000001</v>
      </c>
      <c r="R336" s="46">
        <v>0</v>
      </c>
      <c r="S336" s="146">
        <v>0</v>
      </c>
      <c r="AB336" s="23">
        <v>0</v>
      </c>
    </row>
    <row r="337" spans="2:28" ht="51">
      <c r="B337" s="45" t="s">
        <v>7</v>
      </c>
      <c r="C337" s="45">
        <v>328</v>
      </c>
      <c r="D337" s="7">
        <v>150</v>
      </c>
      <c r="J337" s="47" t="s">
        <v>858</v>
      </c>
      <c r="K337" s="47" t="s">
        <v>4406</v>
      </c>
      <c r="L337" s="23" t="s">
        <v>3456</v>
      </c>
      <c r="M337" s="56" t="s">
        <v>3457</v>
      </c>
      <c r="N337" s="47" t="s">
        <v>74</v>
      </c>
      <c r="O337" s="23">
        <v>20.78</v>
      </c>
      <c r="P337" s="47">
        <v>39.24</v>
      </c>
      <c r="Q337" s="23">
        <v>815.4072000000001</v>
      </c>
      <c r="R337" s="46" t="s">
        <v>33</v>
      </c>
      <c r="S337" s="146" t="s">
        <v>4022</v>
      </c>
      <c r="AB337" s="23" t="s">
        <v>33</v>
      </c>
    </row>
    <row r="338" spans="2:28" ht="17">
      <c r="B338" s="45">
        <v>8</v>
      </c>
      <c r="C338" s="45">
        <v>329</v>
      </c>
      <c r="D338" s="7" t="s">
        <v>23</v>
      </c>
      <c r="E338" s="46" t="s">
        <v>1625</v>
      </c>
      <c r="F338" s="46" t="s">
        <v>24</v>
      </c>
      <c r="G338" s="46" t="s">
        <v>24</v>
      </c>
      <c r="H338" s="46" t="s">
        <v>35</v>
      </c>
      <c r="I338" s="47" t="s">
        <v>3637</v>
      </c>
      <c r="J338" s="47">
        <v>0</v>
      </c>
      <c r="K338" s="47">
        <v>0</v>
      </c>
      <c r="L338" s="23">
        <v>0</v>
      </c>
      <c r="M338" s="56" t="s">
        <v>3638</v>
      </c>
      <c r="N338" s="47" t="s">
        <v>23</v>
      </c>
      <c r="O338" s="23" t="s">
        <v>23</v>
      </c>
      <c r="P338" s="47" t="s">
        <v>23</v>
      </c>
      <c r="Q338" s="23">
        <v>3710.1910000000007</v>
      </c>
      <c r="R338" s="46">
        <v>0</v>
      </c>
      <c r="S338" s="146">
        <v>0</v>
      </c>
      <c r="AB338" s="23">
        <v>0</v>
      </c>
    </row>
    <row r="339" spans="2:28" ht="17">
      <c r="B339" s="45">
        <v>9</v>
      </c>
      <c r="C339" s="45">
        <v>330</v>
      </c>
      <c r="D339" s="7" t="s">
        <v>23</v>
      </c>
      <c r="E339" s="46" t="s">
        <v>1625</v>
      </c>
      <c r="F339" s="46" t="s">
        <v>24</v>
      </c>
      <c r="G339" s="46" t="s">
        <v>24</v>
      </c>
      <c r="H339" s="46" t="s">
        <v>35</v>
      </c>
      <c r="I339" s="47" t="s">
        <v>242</v>
      </c>
      <c r="J339" s="47" t="s">
        <v>31</v>
      </c>
      <c r="K339" s="47">
        <v>0</v>
      </c>
      <c r="L339" s="23">
        <v>0</v>
      </c>
      <c r="M339" s="56" t="s">
        <v>3578</v>
      </c>
      <c r="N339" s="47" t="s">
        <v>23</v>
      </c>
      <c r="O339" s="23" t="s">
        <v>23</v>
      </c>
      <c r="P339" s="47" t="s">
        <v>23</v>
      </c>
      <c r="Q339" s="23">
        <v>1824.9945000000007</v>
      </c>
      <c r="R339" s="46">
        <v>0</v>
      </c>
      <c r="S339" s="146">
        <v>0</v>
      </c>
      <c r="AB339" s="23">
        <v>0</v>
      </c>
    </row>
    <row r="340" spans="2:28" ht="187">
      <c r="B340" s="45" t="s">
        <v>7</v>
      </c>
      <c r="C340" s="45">
        <v>331</v>
      </c>
      <c r="D340" s="7">
        <v>151</v>
      </c>
      <c r="J340" s="47" t="s">
        <v>31</v>
      </c>
      <c r="K340" s="47" t="s">
        <v>4406</v>
      </c>
      <c r="L340" s="23" t="s">
        <v>3509</v>
      </c>
      <c r="M340" s="56" t="s">
        <v>3510</v>
      </c>
      <c r="N340" s="47" t="s">
        <v>74</v>
      </c>
      <c r="O340" s="23">
        <v>37.590000000000011</v>
      </c>
      <c r="P340" s="47">
        <v>48.550000000000004</v>
      </c>
      <c r="Q340" s="23">
        <v>1824.9945000000007</v>
      </c>
      <c r="R340" s="46" t="s">
        <v>33</v>
      </c>
      <c r="S340" s="146" t="s">
        <v>4023</v>
      </c>
      <c r="AB340" s="23" t="s">
        <v>33</v>
      </c>
    </row>
    <row r="341" spans="2:28" ht="17">
      <c r="B341" s="45">
        <v>9</v>
      </c>
      <c r="C341" s="45">
        <v>332</v>
      </c>
      <c r="D341" s="7" t="s">
        <v>23</v>
      </c>
      <c r="E341" s="46" t="s">
        <v>1625</v>
      </c>
      <c r="F341" s="46" t="s">
        <v>24</v>
      </c>
      <c r="G341" s="46" t="s">
        <v>24</v>
      </c>
      <c r="H341" s="46" t="s">
        <v>35</v>
      </c>
      <c r="I341" s="47" t="s">
        <v>242</v>
      </c>
      <c r="J341" s="47" t="s">
        <v>926</v>
      </c>
      <c r="K341" s="47">
        <v>0</v>
      </c>
      <c r="L341" s="23">
        <v>0</v>
      </c>
      <c r="M341" s="56" t="s">
        <v>3607</v>
      </c>
      <c r="N341" s="47" t="s">
        <v>23</v>
      </c>
      <c r="O341" s="23" t="s">
        <v>23</v>
      </c>
      <c r="P341" s="47" t="s">
        <v>23</v>
      </c>
      <c r="Q341" s="23">
        <v>1885.1965</v>
      </c>
      <c r="R341" s="46">
        <v>0</v>
      </c>
      <c r="S341" s="146">
        <v>0</v>
      </c>
      <c r="AB341" s="23">
        <v>0</v>
      </c>
    </row>
    <row r="342" spans="2:28" ht="187">
      <c r="B342" s="45" t="s">
        <v>7</v>
      </c>
      <c r="C342" s="45">
        <v>333</v>
      </c>
      <c r="D342" s="7">
        <v>152</v>
      </c>
      <c r="J342" s="47" t="s">
        <v>926</v>
      </c>
      <c r="K342" s="47" t="s">
        <v>4406</v>
      </c>
      <c r="L342" s="23" t="s">
        <v>3509</v>
      </c>
      <c r="M342" s="56" t="s">
        <v>3510</v>
      </c>
      <c r="N342" s="47" t="s">
        <v>74</v>
      </c>
      <c r="O342" s="23">
        <v>38.83</v>
      </c>
      <c r="P342" s="47">
        <v>48.550000000000004</v>
      </c>
      <c r="Q342" s="23">
        <v>1885.1965</v>
      </c>
      <c r="R342" s="46" t="s">
        <v>33</v>
      </c>
      <c r="S342" s="146" t="s">
        <v>4023</v>
      </c>
      <c r="AB342" s="23" t="s">
        <v>33</v>
      </c>
    </row>
    <row r="343" spans="2:28" ht="17">
      <c r="B343" s="45">
        <v>8</v>
      </c>
      <c r="C343" s="45">
        <v>334</v>
      </c>
      <c r="D343" s="7" t="s">
        <v>23</v>
      </c>
      <c r="E343" s="46" t="s">
        <v>1625</v>
      </c>
      <c r="F343" s="46" t="s">
        <v>24</v>
      </c>
      <c r="G343" s="46" t="s">
        <v>24</v>
      </c>
      <c r="H343" s="46" t="s">
        <v>35</v>
      </c>
      <c r="I343" s="47" t="s">
        <v>3639</v>
      </c>
      <c r="J343" s="47">
        <v>0</v>
      </c>
      <c r="K343" s="47">
        <v>0</v>
      </c>
      <c r="L343" s="23">
        <v>0</v>
      </c>
      <c r="M343" s="56" t="s">
        <v>3640</v>
      </c>
      <c r="N343" s="47" t="s">
        <v>23</v>
      </c>
      <c r="O343" s="23" t="s">
        <v>23</v>
      </c>
      <c r="P343" s="47" t="s">
        <v>23</v>
      </c>
      <c r="Q343" s="23">
        <v>71.183999999999997</v>
      </c>
      <c r="R343" s="46">
        <v>0</v>
      </c>
      <c r="S343" s="146">
        <v>0</v>
      </c>
      <c r="AB343" s="23">
        <v>0</v>
      </c>
    </row>
    <row r="344" spans="2:28" ht="17">
      <c r="B344" s="45">
        <v>9</v>
      </c>
      <c r="C344" s="45">
        <v>335</v>
      </c>
      <c r="D344" s="7" t="s">
        <v>23</v>
      </c>
      <c r="E344" s="46" t="s">
        <v>1625</v>
      </c>
      <c r="F344" s="46" t="s">
        <v>24</v>
      </c>
      <c r="G344" s="46" t="s">
        <v>24</v>
      </c>
      <c r="H344" s="46" t="s">
        <v>35</v>
      </c>
      <c r="I344" s="47" t="s">
        <v>242</v>
      </c>
      <c r="J344" s="47" t="s">
        <v>1624</v>
      </c>
      <c r="K344" s="47">
        <v>0</v>
      </c>
      <c r="L344" s="23">
        <v>0</v>
      </c>
      <c r="M344" s="56" t="s">
        <v>3607</v>
      </c>
      <c r="N344" s="47" t="s">
        <v>23</v>
      </c>
      <c r="O344" s="23" t="s">
        <v>23</v>
      </c>
      <c r="P344" s="47" t="s">
        <v>23</v>
      </c>
      <c r="Q344" s="23">
        <v>71.183999999999997</v>
      </c>
      <c r="R344" s="46">
        <v>0</v>
      </c>
      <c r="S344" s="146">
        <v>0</v>
      </c>
      <c r="AB344" s="23">
        <v>0</v>
      </c>
    </row>
    <row r="345" spans="2:28" ht="51">
      <c r="B345" s="45" t="s">
        <v>7</v>
      </c>
      <c r="C345" s="45">
        <v>336</v>
      </c>
      <c r="D345" s="7">
        <v>153</v>
      </c>
      <c r="J345" s="47" t="s">
        <v>1624</v>
      </c>
      <c r="K345" s="47" t="s">
        <v>4406</v>
      </c>
      <c r="L345" s="23" t="s">
        <v>3355</v>
      </c>
      <c r="M345" s="56" t="s">
        <v>3356</v>
      </c>
      <c r="N345" s="47" t="s">
        <v>74</v>
      </c>
      <c r="O345" s="23">
        <v>2.4</v>
      </c>
      <c r="P345" s="47">
        <v>29.66</v>
      </c>
      <c r="Q345" s="23">
        <v>71.183999999999997</v>
      </c>
      <c r="R345" s="46" t="s">
        <v>33</v>
      </c>
      <c r="S345" s="146" t="s">
        <v>4024</v>
      </c>
      <c r="AB345" s="23" t="s">
        <v>33</v>
      </c>
    </row>
    <row r="346" spans="2:28" ht="17">
      <c r="B346" s="45">
        <v>8</v>
      </c>
      <c r="C346" s="45">
        <v>337</v>
      </c>
      <c r="D346" s="7" t="s">
        <v>23</v>
      </c>
      <c r="E346" s="46" t="s">
        <v>1625</v>
      </c>
      <c r="F346" s="46" t="s">
        <v>24</v>
      </c>
      <c r="G346" s="46" t="s">
        <v>24</v>
      </c>
      <c r="H346" s="46" t="s">
        <v>35</v>
      </c>
      <c r="I346" s="47" t="s">
        <v>3641</v>
      </c>
      <c r="J346" s="47">
        <v>0</v>
      </c>
      <c r="K346" s="47">
        <v>0</v>
      </c>
      <c r="L346" s="23">
        <v>0</v>
      </c>
      <c r="M346" s="56" t="s">
        <v>3642</v>
      </c>
      <c r="N346" s="47" t="s">
        <v>23</v>
      </c>
      <c r="O346" s="23" t="s">
        <v>23</v>
      </c>
      <c r="P346" s="47" t="s">
        <v>23</v>
      </c>
      <c r="Q346" s="23">
        <v>572.02764000000002</v>
      </c>
      <c r="R346" s="46">
        <v>0</v>
      </c>
      <c r="S346" s="146">
        <v>0</v>
      </c>
      <c r="AB346" s="23">
        <v>0</v>
      </c>
    </row>
    <row r="347" spans="2:28" ht="17">
      <c r="B347" s="45">
        <v>9</v>
      </c>
      <c r="C347" s="45">
        <v>338</v>
      </c>
      <c r="D347" s="7" t="s">
        <v>23</v>
      </c>
      <c r="E347" s="46" t="s">
        <v>1625</v>
      </c>
      <c r="F347" s="46" t="s">
        <v>24</v>
      </c>
      <c r="G347" s="46" t="s">
        <v>24</v>
      </c>
      <c r="H347" s="46" t="s">
        <v>35</v>
      </c>
      <c r="I347" s="47" t="s">
        <v>242</v>
      </c>
      <c r="J347" s="47" t="s">
        <v>31</v>
      </c>
      <c r="K347" s="47">
        <v>0</v>
      </c>
      <c r="L347" s="23">
        <v>0</v>
      </c>
      <c r="M347" s="56" t="s">
        <v>3578</v>
      </c>
      <c r="N347" s="47" t="s">
        <v>23</v>
      </c>
      <c r="O347" s="23" t="s">
        <v>23</v>
      </c>
      <c r="P347" s="47" t="s">
        <v>23</v>
      </c>
      <c r="Q347" s="23">
        <v>572.02764000000002</v>
      </c>
      <c r="R347" s="46">
        <v>0</v>
      </c>
      <c r="S347" s="146">
        <v>0</v>
      </c>
      <c r="AB347" s="23">
        <v>0</v>
      </c>
    </row>
    <row r="348" spans="2:28" ht="68">
      <c r="B348" s="45" t="s">
        <v>7</v>
      </c>
      <c r="C348" s="45">
        <v>339</v>
      </c>
      <c r="D348" s="7">
        <v>154</v>
      </c>
      <c r="J348" s="47" t="s">
        <v>31</v>
      </c>
      <c r="K348" s="47" t="s">
        <v>4406</v>
      </c>
      <c r="L348" s="23" t="s">
        <v>3344</v>
      </c>
      <c r="M348" s="56" t="s">
        <v>3345</v>
      </c>
      <c r="N348" s="47" t="s">
        <v>782</v>
      </c>
      <c r="O348" s="23">
        <v>2.5979999999999999</v>
      </c>
      <c r="P348" s="47">
        <v>220.18</v>
      </c>
      <c r="Q348" s="23">
        <v>572.02764000000002</v>
      </c>
      <c r="R348" s="46" t="s">
        <v>33</v>
      </c>
      <c r="S348" s="146" t="s">
        <v>4025</v>
      </c>
      <c r="AB348" s="23" t="s">
        <v>33</v>
      </c>
    </row>
    <row r="349" spans="2:28" ht="17">
      <c r="B349" s="45">
        <v>8</v>
      </c>
      <c r="C349" s="45">
        <v>340</v>
      </c>
      <c r="D349" s="7" t="s">
        <v>23</v>
      </c>
      <c r="E349" s="46" t="s">
        <v>1625</v>
      </c>
      <c r="F349" s="46" t="s">
        <v>24</v>
      </c>
      <c r="G349" s="46" t="s">
        <v>24</v>
      </c>
      <c r="H349" s="46" t="s">
        <v>35</v>
      </c>
      <c r="I349" s="47" t="s">
        <v>3643</v>
      </c>
      <c r="J349" s="47">
        <v>0</v>
      </c>
      <c r="K349" s="47">
        <v>0</v>
      </c>
      <c r="L349" s="23">
        <v>0</v>
      </c>
      <c r="M349" s="56" t="s">
        <v>3644</v>
      </c>
      <c r="N349" s="47" t="s">
        <v>23</v>
      </c>
      <c r="O349" s="23" t="s">
        <v>23</v>
      </c>
      <c r="P349" s="47" t="s">
        <v>23</v>
      </c>
      <c r="Q349" s="23">
        <v>9966.2384639999946</v>
      </c>
      <c r="R349" s="46">
        <v>0</v>
      </c>
      <c r="S349" s="146">
        <v>0</v>
      </c>
      <c r="AB349" s="23">
        <v>0</v>
      </c>
    </row>
    <row r="350" spans="2:28" ht="17">
      <c r="B350" s="45">
        <v>9</v>
      </c>
      <c r="C350" s="45">
        <v>341</v>
      </c>
      <c r="D350" s="7" t="s">
        <v>23</v>
      </c>
      <c r="E350" s="46" t="s">
        <v>1625</v>
      </c>
      <c r="F350" s="46" t="s">
        <v>24</v>
      </c>
      <c r="G350" s="46" t="s">
        <v>24</v>
      </c>
      <c r="H350" s="46" t="s">
        <v>35</v>
      </c>
      <c r="I350" s="47" t="s">
        <v>242</v>
      </c>
      <c r="J350" s="47" t="s">
        <v>31</v>
      </c>
      <c r="K350" s="47">
        <v>0</v>
      </c>
      <c r="L350" s="23">
        <v>0</v>
      </c>
      <c r="M350" s="56" t="s">
        <v>3578</v>
      </c>
      <c r="N350" s="47" t="s">
        <v>23</v>
      </c>
      <c r="O350" s="23" t="s">
        <v>23</v>
      </c>
      <c r="P350" s="47" t="s">
        <v>23</v>
      </c>
      <c r="Q350" s="23">
        <v>479.14607999999998</v>
      </c>
      <c r="R350" s="46">
        <v>0</v>
      </c>
      <c r="S350" s="146">
        <v>0</v>
      </c>
      <c r="AB350" s="23">
        <v>0</v>
      </c>
    </row>
    <row r="351" spans="2:28" ht="68">
      <c r="B351" s="45" t="s">
        <v>7</v>
      </c>
      <c r="C351" s="45">
        <v>342</v>
      </c>
      <c r="D351" s="7">
        <v>155</v>
      </c>
      <c r="J351" s="47" t="s">
        <v>31</v>
      </c>
      <c r="K351" s="47" t="s">
        <v>4406</v>
      </c>
      <c r="L351" s="23" t="s">
        <v>3344</v>
      </c>
      <c r="M351" s="56" t="s">
        <v>3345</v>
      </c>
      <c r="N351" s="47" t="s">
        <v>782</v>
      </c>
      <c r="O351" s="23">
        <v>0.6</v>
      </c>
      <c r="P351" s="47">
        <v>220.18</v>
      </c>
      <c r="Q351" s="23">
        <v>132.108</v>
      </c>
      <c r="R351" s="46" t="s">
        <v>33</v>
      </c>
      <c r="S351" s="146" t="s">
        <v>4026</v>
      </c>
      <c r="AB351" s="23" t="s">
        <v>33</v>
      </c>
    </row>
    <row r="352" spans="2:28" ht="51">
      <c r="B352" s="45" t="s">
        <v>7</v>
      </c>
      <c r="C352" s="45">
        <v>343</v>
      </c>
      <c r="D352" s="7">
        <v>156</v>
      </c>
      <c r="J352" s="47" t="s">
        <v>31</v>
      </c>
      <c r="K352" s="47" t="s">
        <v>4406</v>
      </c>
      <c r="L352" s="23" t="s">
        <v>3346</v>
      </c>
      <c r="M352" s="56" t="s">
        <v>3347</v>
      </c>
      <c r="N352" s="47" t="s">
        <v>74</v>
      </c>
      <c r="O352" s="23">
        <v>8.0039999999999996</v>
      </c>
      <c r="P352" s="47">
        <v>29.52</v>
      </c>
      <c r="Q352" s="23">
        <v>236.27807999999999</v>
      </c>
      <c r="R352" s="46" t="s">
        <v>33</v>
      </c>
      <c r="S352" s="146" t="s">
        <v>4026</v>
      </c>
      <c r="AB352" s="23" t="s">
        <v>33</v>
      </c>
    </row>
    <row r="353" spans="2:28" ht="68">
      <c r="B353" s="45" t="s">
        <v>7</v>
      </c>
      <c r="C353" s="45">
        <v>344</v>
      </c>
      <c r="D353" s="7">
        <v>157</v>
      </c>
      <c r="J353" s="47" t="s">
        <v>31</v>
      </c>
      <c r="K353" s="47" t="s">
        <v>4406</v>
      </c>
      <c r="L353" s="23" t="s">
        <v>4400</v>
      </c>
      <c r="M353" s="56" t="s">
        <v>4401</v>
      </c>
      <c r="N353" s="47" t="s">
        <v>534</v>
      </c>
      <c r="O353" s="23">
        <v>78</v>
      </c>
      <c r="P353" s="47">
        <v>1.4200000000000002</v>
      </c>
      <c r="Q353" s="23">
        <v>110.76</v>
      </c>
      <c r="R353" s="46" t="s">
        <v>33</v>
      </c>
      <c r="S353" s="146" t="s">
        <v>4026</v>
      </c>
      <c r="AB353" s="23" t="s">
        <v>33</v>
      </c>
    </row>
    <row r="354" spans="2:28" ht="17">
      <c r="B354" s="45">
        <v>9</v>
      </c>
      <c r="C354" s="45">
        <v>345</v>
      </c>
      <c r="D354" s="7" t="s">
        <v>23</v>
      </c>
      <c r="E354" s="46" t="s">
        <v>1625</v>
      </c>
      <c r="F354" s="46" t="s">
        <v>24</v>
      </c>
      <c r="G354" s="46" t="s">
        <v>24</v>
      </c>
      <c r="H354" s="46" t="s">
        <v>35</v>
      </c>
      <c r="I354" s="47" t="s">
        <v>242</v>
      </c>
      <c r="J354" s="47" t="s">
        <v>874</v>
      </c>
      <c r="K354" s="47">
        <v>0</v>
      </c>
      <c r="L354" s="23">
        <v>0</v>
      </c>
      <c r="M354" s="56" t="s">
        <v>3645</v>
      </c>
      <c r="N354" s="47" t="s">
        <v>23</v>
      </c>
      <c r="O354" s="23" t="s">
        <v>23</v>
      </c>
      <c r="P354" s="47" t="s">
        <v>23</v>
      </c>
      <c r="Q354" s="23">
        <v>9487.0923839999941</v>
      </c>
      <c r="R354" s="46">
        <v>0</v>
      </c>
      <c r="S354" s="146">
        <v>0</v>
      </c>
      <c r="AB354" s="23">
        <v>0</v>
      </c>
    </row>
    <row r="355" spans="2:28" ht="68">
      <c r="B355" s="45" t="s">
        <v>7</v>
      </c>
      <c r="C355" s="45">
        <v>346</v>
      </c>
      <c r="D355" s="7">
        <v>158</v>
      </c>
      <c r="J355" s="47" t="s">
        <v>874</v>
      </c>
      <c r="K355" s="47" t="s">
        <v>4406</v>
      </c>
      <c r="L355" s="23" t="s">
        <v>3344</v>
      </c>
      <c r="M355" s="56" t="s">
        <v>3345</v>
      </c>
      <c r="N355" s="47" t="s">
        <v>782</v>
      </c>
      <c r="O355" s="23">
        <v>11.879999999999995</v>
      </c>
      <c r="P355" s="47">
        <v>220.18</v>
      </c>
      <c r="Q355" s="23">
        <v>2615.7383999999993</v>
      </c>
      <c r="R355" s="46" t="s">
        <v>33</v>
      </c>
      <c r="S355" s="146" t="s">
        <v>4026</v>
      </c>
      <c r="AB355" s="23" t="s">
        <v>33</v>
      </c>
    </row>
    <row r="356" spans="2:28" ht="51">
      <c r="B356" s="45" t="s">
        <v>7</v>
      </c>
      <c r="C356" s="45">
        <v>347</v>
      </c>
      <c r="D356" s="7">
        <v>159</v>
      </c>
      <c r="J356" s="47" t="s">
        <v>874</v>
      </c>
      <c r="K356" s="47" t="s">
        <v>4406</v>
      </c>
      <c r="L356" s="23" t="s">
        <v>3346</v>
      </c>
      <c r="M356" s="56" t="s">
        <v>3347</v>
      </c>
      <c r="N356" s="47" t="s">
        <v>74</v>
      </c>
      <c r="O356" s="23">
        <v>158.47919999999988</v>
      </c>
      <c r="P356" s="47">
        <v>29.52</v>
      </c>
      <c r="Q356" s="23">
        <v>4678.305983999996</v>
      </c>
      <c r="R356" s="46" t="s">
        <v>33</v>
      </c>
      <c r="S356" s="146" t="s">
        <v>4026</v>
      </c>
      <c r="AB356" s="23" t="s">
        <v>33</v>
      </c>
    </row>
    <row r="357" spans="2:28" ht="68">
      <c r="B357" s="45" t="s">
        <v>7</v>
      </c>
      <c r="C357" s="45">
        <v>348</v>
      </c>
      <c r="D357" s="7">
        <v>160</v>
      </c>
      <c r="J357" s="47" t="s">
        <v>874</v>
      </c>
      <c r="K357" s="47" t="s">
        <v>4406</v>
      </c>
      <c r="L357" s="23" t="s">
        <v>4400</v>
      </c>
      <c r="M357" s="56" t="s">
        <v>4401</v>
      </c>
      <c r="N357" s="47" t="s">
        <v>534</v>
      </c>
      <c r="O357" s="23">
        <v>1544.399999999999</v>
      </c>
      <c r="P357" s="47">
        <v>1.4200000000000002</v>
      </c>
      <c r="Q357" s="23">
        <v>2193.0479999999989</v>
      </c>
      <c r="R357" s="46" t="s">
        <v>33</v>
      </c>
      <c r="S357" s="146" t="s">
        <v>4026</v>
      </c>
      <c r="AB357" s="23" t="s">
        <v>33</v>
      </c>
    </row>
    <row r="358" spans="2:28" ht="17">
      <c r="B358" s="45">
        <v>8</v>
      </c>
      <c r="C358" s="45">
        <v>349</v>
      </c>
      <c r="D358" s="7" t="s">
        <v>23</v>
      </c>
      <c r="E358" s="46" t="s">
        <v>1625</v>
      </c>
      <c r="F358" s="46" t="s">
        <v>24</v>
      </c>
      <c r="G358" s="46" t="s">
        <v>24</v>
      </c>
      <c r="H358" s="46" t="s">
        <v>35</v>
      </c>
      <c r="I358" s="47" t="s">
        <v>3646</v>
      </c>
      <c r="J358" s="47">
        <v>0</v>
      </c>
      <c r="K358" s="47">
        <v>0</v>
      </c>
      <c r="L358" s="23">
        <v>0</v>
      </c>
      <c r="M358" s="56" t="s">
        <v>3647</v>
      </c>
      <c r="N358" s="47" t="s">
        <v>23</v>
      </c>
      <c r="O358" s="23" t="s">
        <v>23</v>
      </c>
      <c r="P358" s="47" t="s">
        <v>23</v>
      </c>
      <c r="Q358" s="23">
        <v>263.47320000000002</v>
      </c>
      <c r="R358" s="46">
        <v>0</v>
      </c>
      <c r="S358" s="146">
        <v>0</v>
      </c>
      <c r="AB358" s="23">
        <v>0</v>
      </c>
    </row>
    <row r="359" spans="2:28" ht="17">
      <c r="B359" s="45">
        <v>9</v>
      </c>
      <c r="C359" s="45">
        <v>350</v>
      </c>
      <c r="D359" s="7" t="s">
        <v>23</v>
      </c>
      <c r="E359" s="46" t="s">
        <v>1625</v>
      </c>
      <c r="F359" s="46" t="s">
        <v>24</v>
      </c>
      <c r="G359" s="46" t="s">
        <v>24</v>
      </c>
      <c r="H359" s="46" t="s">
        <v>35</v>
      </c>
      <c r="I359" s="47" t="s">
        <v>242</v>
      </c>
      <c r="J359" s="47" t="s">
        <v>31</v>
      </c>
      <c r="K359" s="47">
        <v>0</v>
      </c>
      <c r="L359" s="23">
        <v>0</v>
      </c>
      <c r="M359" s="56" t="s">
        <v>3578</v>
      </c>
      <c r="N359" s="47" t="s">
        <v>23</v>
      </c>
      <c r="O359" s="23" t="s">
        <v>23</v>
      </c>
      <c r="P359" s="47" t="s">
        <v>23</v>
      </c>
      <c r="Q359" s="23">
        <v>263.47320000000002</v>
      </c>
      <c r="R359" s="46">
        <v>0</v>
      </c>
      <c r="S359" s="146">
        <v>0</v>
      </c>
      <c r="AB359" s="23">
        <v>0</v>
      </c>
    </row>
    <row r="360" spans="2:28" ht="51">
      <c r="B360" s="45" t="s">
        <v>7</v>
      </c>
      <c r="C360" s="45">
        <v>351</v>
      </c>
      <c r="D360" s="7">
        <v>161</v>
      </c>
      <c r="J360" s="47" t="s">
        <v>31</v>
      </c>
      <c r="K360" s="47" t="s">
        <v>4406</v>
      </c>
      <c r="L360" s="23" t="s">
        <v>3357</v>
      </c>
      <c r="M360" s="56" t="s">
        <v>3358</v>
      </c>
      <c r="N360" s="47" t="s">
        <v>74</v>
      </c>
      <c r="O360" s="23">
        <v>4.8900000000000006</v>
      </c>
      <c r="P360" s="47">
        <v>53.88</v>
      </c>
      <c r="Q360" s="23">
        <v>263.47320000000002</v>
      </c>
      <c r="R360" s="46" t="s">
        <v>33</v>
      </c>
      <c r="S360" s="146" t="s">
        <v>4027</v>
      </c>
      <c r="AB360" s="23" t="s">
        <v>33</v>
      </c>
    </row>
    <row r="361" spans="2:28" ht="17">
      <c r="B361" s="45">
        <v>8</v>
      </c>
      <c r="C361" s="45">
        <v>352</v>
      </c>
      <c r="D361" s="7" t="s">
        <v>23</v>
      </c>
      <c r="E361" s="46" t="s">
        <v>1625</v>
      </c>
      <c r="F361" s="46" t="s">
        <v>24</v>
      </c>
      <c r="G361" s="46" t="s">
        <v>24</v>
      </c>
      <c r="H361" s="46" t="s">
        <v>35</v>
      </c>
      <c r="I361" s="47" t="s">
        <v>3648</v>
      </c>
      <c r="J361" s="47">
        <v>0</v>
      </c>
      <c r="K361" s="47">
        <v>0</v>
      </c>
      <c r="L361" s="23">
        <v>0</v>
      </c>
      <c r="M361" s="56" t="s">
        <v>4888</v>
      </c>
      <c r="N361" s="47" t="s">
        <v>23</v>
      </c>
      <c r="O361" s="23" t="s">
        <v>23</v>
      </c>
      <c r="P361" s="47" t="s">
        <v>23</v>
      </c>
      <c r="Q361" s="23">
        <v>3723.7797999999993</v>
      </c>
      <c r="R361" s="46">
        <v>0</v>
      </c>
      <c r="S361" s="146">
        <v>0</v>
      </c>
      <c r="AB361" s="23">
        <v>0</v>
      </c>
    </row>
    <row r="362" spans="2:28" ht="17">
      <c r="B362" s="45">
        <v>9</v>
      </c>
      <c r="C362" s="45">
        <v>353</v>
      </c>
      <c r="D362" s="7" t="s">
        <v>23</v>
      </c>
      <c r="E362" s="46" t="s">
        <v>1625</v>
      </c>
      <c r="F362" s="46" t="s">
        <v>24</v>
      </c>
      <c r="G362" s="46" t="s">
        <v>24</v>
      </c>
      <c r="H362" s="46" t="s">
        <v>35</v>
      </c>
      <c r="I362" s="47" t="s">
        <v>242</v>
      </c>
      <c r="J362" s="47" t="s">
        <v>31</v>
      </c>
      <c r="K362" s="47">
        <v>0</v>
      </c>
      <c r="L362" s="23">
        <v>0</v>
      </c>
      <c r="M362" s="56" t="s">
        <v>3578</v>
      </c>
      <c r="N362" s="47" t="s">
        <v>23</v>
      </c>
      <c r="O362" s="23" t="s">
        <v>23</v>
      </c>
      <c r="P362" s="47" t="s">
        <v>23</v>
      </c>
      <c r="Q362" s="23">
        <v>1309.5152999999998</v>
      </c>
      <c r="R362" s="46">
        <v>0</v>
      </c>
      <c r="S362" s="146">
        <v>0</v>
      </c>
      <c r="AB362" s="23">
        <v>0</v>
      </c>
    </row>
    <row r="363" spans="2:28" ht="34">
      <c r="B363" s="45" t="s">
        <v>7</v>
      </c>
      <c r="C363" s="45">
        <v>354</v>
      </c>
      <c r="D363" s="7">
        <v>162</v>
      </c>
      <c r="J363" s="47" t="s">
        <v>31</v>
      </c>
      <c r="K363" s="47" t="s">
        <v>4406</v>
      </c>
      <c r="L363" s="23" t="s">
        <v>3517</v>
      </c>
      <c r="M363" s="56" t="s">
        <v>3518</v>
      </c>
      <c r="N363" s="47" t="s">
        <v>74</v>
      </c>
      <c r="O363" s="23">
        <v>34.47</v>
      </c>
      <c r="P363" s="47">
        <v>37.989999999999995</v>
      </c>
      <c r="Q363" s="23">
        <v>1309.5152999999998</v>
      </c>
      <c r="R363" s="46" t="s">
        <v>33</v>
      </c>
      <c r="S363" s="146" t="s">
        <v>4028</v>
      </c>
      <c r="AB363" s="23" t="s">
        <v>33</v>
      </c>
    </row>
    <row r="364" spans="2:28" ht="17">
      <c r="B364" s="45">
        <v>9</v>
      </c>
      <c r="C364" s="45">
        <v>355</v>
      </c>
      <c r="D364" s="7" t="s">
        <v>23</v>
      </c>
      <c r="E364" s="46" t="s">
        <v>1625</v>
      </c>
      <c r="F364" s="46" t="s">
        <v>24</v>
      </c>
      <c r="G364" s="46" t="s">
        <v>24</v>
      </c>
      <c r="H364" s="46" t="s">
        <v>35</v>
      </c>
      <c r="I364" s="47" t="s">
        <v>242</v>
      </c>
      <c r="J364" s="47" t="s">
        <v>926</v>
      </c>
      <c r="K364" s="47">
        <v>0</v>
      </c>
      <c r="L364" s="23">
        <v>0</v>
      </c>
      <c r="M364" s="56" t="s">
        <v>3607</v>
      </c>
      <c r="N364" s="47" t="s">
        <v>23</v>
      </c>
      <c r="O364" s="23" t="s">
        <v>23</v>
      </c>
      <c r="P364" s="47" t="s">
        <v>23</v>
      </c>
      <c r="Q364" s="23">
        <v>395.85579999999993</v>
      </c>
      <c r="R364" s="46">
        <v>0</v>
      </c>
      <c r="S364" s="146">
        <v>0</v>
      </c>
      <c r="AB364" s="23">
        <v>0</v>
      </c>
    </row>
    <row r="365" spans="2:28" ht="34">
      <c r="B365" s="45" t="s">
        <v>7</v>
      </c>
      <c r="C365" s="45">
        <v>356</v>
      </c>
      <c r="D365" s="7">
        <v>163</v>
      </c>
      <c r="J365" s="47" t="s">
        <v>926</v>
      </c>
      <c r="K365" s="47" t="s">
        <v>4406</v>
      </c>
      <c r="L365" s="23" t="s">
        <v>3517</v>
      </c>
      <c r="M365" s="56" t="s">
        <v>3518</v>
      </c>
      <c r="N365" s="47" t="s">
        <v>74</v>
      </c>
      <c r="O365" s="23">
        <v>10.42</v>
      </c>
      <c r="P365" s="47">
        <v>37.989999999999995</v>
      </c>
      <c r="Q365" s="23">
        <v>395.85579999999993</v>
      </c>
      <c r="R365" s="46" t="s">
        <v>33</v>
      </c>
      <c r="S365" s="146" t="s">
        <v>4028</v>
      </c>
      <c r="AB365" s="23" t="s">
        <v>33</v>
      </c>
    </row>
    <row r="366" spans="2:28" ht="17">
      <c r="B366" s="45">
        <v>9</v>
      </c>
      <c r="C366" s="45">
        <v>357</v>
      </c>
      <c r="D366" s="7" t="s">
        <v>23</v>
      </c>
      <c r="E366" s="46" t="s">
        <v>1625</v>
      </c>
      <c r="F366" s="46" t="s">
        <v>24</v>
      </c>
      <c r="G366" s="46" t="s">
        <v>24</v>
      </c>
      <c r="H366" s="46" t="s">
        <v>35</v>
      </c>
      <c r="I366" s="47" t="s">
        <v>242</v>
      </c>
      <c r="J366" s="47" t="s">
        <v>889</v>
      </c>
      <c r="K366" s="47">
        <v>0</v>
      </c>
      <c r="L366" s="23">
        <v>0</v>
      </c>
      <c r="M366" s="56" t="s">
        <v>3610</v>
      </c>
      <c r="N366" s="47" t="s">
        <v>23</v>
      </c>
      <c r="O366" s="23" t="s">
        <v>23</v>
      </c>
      <c r="P366" s="47" t="s">
        <v>23</v>
      </c>
      <c r="Q366" s="23">
        <v>2018.4086999999995</v>
      </c>
      <c r="R366" s="46">
        <v>0</v>
      </c>
      <c r="S366" s="146">
        <v>0</v>
      </c>
      <c r="AB366" s="23">
        <v>0</v>
      </c>
    </row>
    <row r="367" spans="2:28" ht="34">
      <c r="B367" s="45" t="s">
        <v>7</v>
      </c>
      <c r="C367" s="45">
        <v>358</v>
      </c>
      <c r="D367" s="7">
        <v>164</v>
      </c>
      <c r="J367" s="47" t="s">
        <v>889</v>
      </c>
      <c r="K367" s="47" t="s">
        <v>4406</v>
      </c>
      <c r="L367" s="23" t="s">
        <v>3517</v>
      </c>
      <c r="M367" s="56" t="s">
        <v>3518</v>
      </c>
      <c r="N367" s="47" t="s">
        <v>74</v>
      </c>
      <c r="O367" s="23">
        <v>53.129999999999995</v>
      </c>
      <c r="P367" s="47">
        <v>37.989999999999995</v>
      </c>
      <c r="Q367" s="23">
        <v>2018.4086999999995</v>
      </c>
      <c r="R367" s="46" t="s">
        <v>33</v>
      </c>
      <c r="S367" s="146" t="s">
        <v>4028</v>
      </c>
      <c r="AB367" s="23" t="s">
        <v>33</v>
      </c>
    </row>
    <row r="368" spans="2:28" ht="17">
      <c r="B368" s="45">
        <v>8</v>
      </c>
      <c r="C368" s="45">
        <v>359</v>
      </c>
      <c r="D368" s="7" t="s">
        <v>23</v>
      </c>
      <c r="E368" s="46" t="s">
        <v>1625</v>
      </c>
      <c r="F368" s="46" t="s">
        <v>24</v>
      </c>
      <c r="G368" s="46" t="s">
        <v>24</v>
      </c>
      <c r="H368" s="46" t="s">
        <v>35</v>
      </c>
      <c r="I368" s="47" t="s">
        <v>3649</v>
      </c>
      <c r="J368" s="47">
        <v>0</v>
      </c>
      <c r="K368" s="47">
        <v>0</v>
      </c>
      <c r="L368" s="23">
        <v>0</v>
      </c>
      <c r="M368" s="56" t="s">
        <v>3650</v>
      </c>
      <c r="N368" s="47" t="s">
        <v>23</v>
      </c>
      <c r="O368" s="23" t="s">
        <v>23</v>
      </c>
      <c r="P368" s="47" t="s">
        <v>23</v>
      </c>
      <c r="Q368" s="23">
        <v>4751.4400999999998</v>
      </c>
      <c r="R368" s="46">
        <v>0</v>
      </c>
      <c r="S368" s="146">
        <v>0</v>
      </c>
      <c r="AB368" s="23">
        <v>0</v>
      </c>
    </row>
    <row r="369" spans="2:28" ht="17">
      <c r="B369" s="45">
        <v>9</v>
      </c>
      <c r="C369" s="45">
        <v>360</v>
      </c>
      <c r="D369" s="7" t="s">
        <v>23</v>
      </c>
      <c r="E369" s="46" t="s">
        <v>1625</v>
      </c>
      <c r="F369" s="46" t="s">
        <v>24</v>
      </c>
      <c r="G369" s="46" t="s">
        <v>24</v>
      </c>
      <c r="H369" s="46" t="s">
        <v>35</v>
      </c>
      <c r="I369" s="47" t="s">
        <v>242</v>
      </c>
      <c r="J369" s="47" t="s">
        <v>31</v>
      </c>
      <c r="K369" s="47">
        <v>0</v>
      </c>
      <c r="L369" s="23">
        <v>0</v>
      </c>
      <c r="M369" s="56" t="s">
        <v>3578</v>
      </c>
      <c r="N369" s="47" t="s">
        <v>23</v>
      </c>
      <c r="O369" s="23" t="s">
        <v>23</v>
      </c>
      <c r="P369" s="47" t="s">
        <v>23</v>
      </c>
      <c r="Q369" s="23">
        <v>4751.4400999999998</v>
      </c>
      <c r="R369" s="46">
        <v>0</v>
      </c>
      <c r="S369" s="146">
        <v>0</v>
      </c>
      <c r="AB369" s="23">
        <v>0</v>
      </c>
    </row>
    <row r="370" spans="2:28" ht="136">
      <c r="B370" s="45" t="s">
        <v>7</v>
      </c>
      <c r="C370" s="45">
        <v>361</v>
      </c>
      <c r="D370" s="7">
        <v>165</v>
      </c>
      <c r="J370" s="47" t="s">
        <v>31</v>
      </c>
      <c r="K370" s="47" t="s">
        <v>4406</v>
      </c>
      <c r="L370" s="23" t="s">
        <v>3531</v>
      </c>
      <c r="M370" s="56" t="s">
        <v>3532</v>
      </c>
      <c r="N370" s="47" t="s">
        <v>74</v>
      </c>
      <c r="O370" s="23">
        <v>44.769999999999996</v>
      </c>
      <c r="P370" s="47">
        <v>106.13</v>
      </c>
      <c r="Q370" s="23">
        <v>4751.4400999999998</v>
      </c>
      <c r="R370" s="46" t="s">
        <v>33</v>
      </c>
      <c r="S370" s="146" t="s">
        <v>4029</v>
      </c>
      <c r="AB370" s="23" t="s">
        <v>33</v>
      </c>
    </row>
    <row r="371" spans="2:28" ht="17">
      <c r="B371" s="45">
        <v>8</v>
      </c>
      <c r="C371" s="45">
        <v>362</v>
      </c>
      <c r="D371" s="7" t="s">
        <v>23</v>
      </c>
      <c r="E371" s="46" t="s">
        <v>1625</v>
      </c>
      <c r="F371" s="46" t="s">
        <v>24</v>
      </c>
      <c r="G371" s="46" t="s">
        <v>24</v>
      </c>
      <c r="H371" s="46" t="s">
        <v>35</v>
      </c>
      <c r="I371" s="47" t="s">
        <v>3651</v>
      </c>
      <c r="J371" s="47">
        <v>0</v>
      </c>
      <c r="K371" s="47">
        <v>0</v>
      </c>
      <c r="L371" s="23">
        <v>0</v>
      </c>
      <c r="M371" s="56" t="s">
        <v>3652</v>
      </c>
      <c r="N371" s="47" t="s">
        <v>23</v>
      </c>
      <c r="O371" s="23" t="s">
        <v>23</v>
      </c>
      <c r="P371" s="47" t="s">
        <v>23</v>
      </c>
      <c r="Q371" s="23">
        <v>3924.0838999999996</v>
      </c>
      <c r="R371" s="46">
        <v>0</v>
      </c>
      <c r="S371" s="146">
        <v>0</v>
      </c>
      <c r="AB371" s="23">
        <v>0</v>
      </c>
    </row>
    <row r="372" spans="2:28" ht="17">
      <c r="B372" s="45">
        <v>9</v>
      </c>
      <c r="C372" s="45">
        <v>363</v>
      </c>
      <c r="D372" s="7" t="s">
        <v>23</v>
      </c>
      <c r="E372" s="46" t="s">
        <v>1625</v>
      </c>
      <c r="F372" s="46" t="s">
        <v>24</v>
      </c>
      <c r="G372" s="46" t="s">
        <v>24</v>
      </c>
      <c r="H372" s="46" t="s">
        <v>35</v>
      </c>
      <c r="I372" s="47" t="s">
        <v>242</v>
      </c>
      <c r="J372" s="47" t="s">
        <v>31</v>
      </c>
      <c r="K372" s="47">
        <v>0</v>
      </c>
      <c r="L372" s="23">
        <v>0</v>
      </c>
      <c r="M372" s="56" t="s">
        <v>3578</v>
      </c>
      <c r="N372" s="47" t="s">
        <v>23</v>
      </c>
      <c r="O372" s="23" t="s">
        <v>23</v>
      </c>
      <c r="P372" s="47" t="s">
        <v>23</v>
      </c>
      <c r="Q372" s="23">
        <v>3924.0838999999996</v>
      </c>
      <c r="R372" s="46">
        <v>0</v>
      </c>
      <c r="S372" s="146">
        <v>0</v>
      </c>
      <c r="AB372" s="23">
        <v>0</v>
      </c>
    </row>
    <row r="373" spans="2:28" ht="136">
      <c r="B373" s="45" t="s">
        <v>7</v>
      </c>
      <c r="C373" s="45">
        <v>364</v>
      </c>
      <c r="D373" s="7">
        <v>166</v>
      </c>
      <c r="J373" s="47" t="s">
        <v>31</v>
      </c>
      <c r="K373" s="47" t="s">
        <v>4406</v>
      </c>
      <c r="L373" s="23" t="s">
        <v>3535</v>
      </c>
      <c r="M373" s="56" t="s">
        <v>3536</v>
      </c>
      <c r="N373" s="47" t="s">
        <v>74</v>
      </c>
      <c r="O373" s="23">
        <v>37.67</v>
      </c>
      <c r="P373" s="47">
        <v>104.16999999999999</v>
      </c>
      <c r="Q373" s="23">
        <v>3924.0838999999996</v>
      </c>
      <c r="R373" s="46" t="s">
        <v>33</v>
      </c>
      <c r="S373" s="146" t="s">
        <v>4030</v>
      </c>
      <c r="AB373" s="23" t="s">
        <v>33</v>
      </c>
    </row>
    <row r="374" spans="2:28" ht="17">
      <c r="B374" s="45">
        <v>8</v>
      </c>
      <c r="C374" s="45">
        <v>365</v>
      </c>
      <c r="D374" s="7" t="s">
        <v>23</v>
      </c>
      <c r="E374" s="46" t="s">
        <v>1625</v>
      </c>
      <c r="F374" s="46" t="s">
        <v>24</v>
      </c>
      <c r="G374" s="46" t="s">
        <v>24</v>
      </c>
      <c r="H374" s="46" t="s">
        <v>35</v>
      </c>
      <c r="I374" s="47" t="s">
        <v>3653</v>
      </c>
      <c r="J374" s="47">
        <v>0</v>
      </c>
      <c r="K374" s="47">
        <v>0</v>
      </c>
      <c r="L374" s="23">
        <v>0</v>
      </c>
      <c r="M374" s="56" t="s">
        <v>3654</v>
      </c>
      <c r="N374" s="47" t="s">
        <v>23</v>
      </c>
      <c r="O374" s="23" t="s">
        <v>23</v>
      </c>
      <c r="P374" s="47" t="s">
        <v>23</v>
      </c>
      <c r="Q374" s="23">
        <v>708.58100000000002</v>
      </c>
      <c r="R374" s="46">
        <v>0</v>
      </c>
      <c r="S374" s="146">
        <v>0</v>
      </c>
      <c r="AB374" s="23">
        <v>0</v>
      </c>
    </row>
    <row r="375" spans="2:28" ht="17">
      <c r="B375" s="45">
        <v>9</v>
      </c>
      <c r="C375" s="45">
        <v>366</v>
      </c>
      <c r="D375" s="7" t="s">
        <v>23</v>
      </c>
      <c r="E375" s="46" t="s">
        <v>1625</v>
      </c>
      <c r="F375" s="46" t="s">
        <v>24</v>
      </c>
      <c r="G375" s="46" t="s">
        <v>24</v>
      </c>
      <c r="H375" s="46" t="s">
        <v>35</v>
      </c>
      <c r="I375" s="47" t="s">
        <v>242</v>
      </c>
      <c r="J375" s="47" t="s">
        <v>889</v>
      </c>
      <c r="K375" s="47">
        <v>0</v>
      </c>
      <c r="L375" s="23">
        <v>0</v>
      </c>
      <c r="M375" s="56" t="s">
        <v>3610</v>
      </c>
      <c r="N375" s="47" t="s">
        <v>23</v>
      </c>
      <c r="O375" s="23" t="s">
        <v>23</v>
      </c>
      <c r="P375" s="47" t="s">
        <v>23</v>
      </c>
      <c r="Q375" s="23">
        <v>708.58100000000002</v>
      </c>
      <c r="R375" s="46">
        <v>0</v>
      </c>
      <c r="S375" s="146">
        <v>0</v>
      </c>
      <c r="AB375" s="23">
        <v>0</v>
      </c>
    </row>
    <row r="376" spans="2:28" ht="136">
      <c r="B376" s="45" t="s">
        <v>7</v>
      </c>
      <c r="C376" s="45">
        <v>367</v>
      </c>
      <c r="D376" s="7">
        <v>167</v>
      </c>
      <c r="J376" s="47" t="s">
        <v>889</v>
      </c>
      <c r="K376" s="47" t="s">
        <v>4406</v>
      </c>
      <c r="L376" s="23" t="s">
        <v>3426</v>
      </c>
      <c r="M376" s="56" t="s">
        <v>3427</v>
      </c>
      <c r="N376" s="47" t="s">
        <v>74</v>
      </c>
      <c r="O376" s="23">
        <v>16.7</v>
      </c>
      <c r="P376" s="47">
        <v>42.43</v>
      </c>
      <c r="Q376" s="23">
        <v>708.58100000000002</v>
      </c>
      <c r="R376" s="46" t="s">
        <v>33</v>
      </c>
      <c r="S376" s="146" t="s">
        <v>4031</v>
      </c>
      <c r="AB376" s="23" t="s">
        <v>33</v>
      </c>
    </row>
    <row r="377" spans="2:28" ht="17">
      <c r="B377" s="45">
        <v>8</v>
      </c>
      <c r="C377" s="45">
        <v>368</v>
      </c>
      <c r="D377" s="7" t="s">
        <v>23</v>
      </c>
      <c r="E377" s="46" t="s">
        <v>1625</v>
      </c>
      <c r="F377" s="46" t="s">
        <v>24</v>
      </c>
      <c r="G377" s="46" t="s">
        <v>24</v>
      </c>
      <c r="H377" s="46" t="s">
        <v>35</v>
      </c>
      <c r="I377" s="47" t="s">
        <v>4889</v>
      </c>
      <c r="J377" s="47">
        <v>0</v>
      </c>
      <c r="K377" s="47">
        <v>0</v>
      </c>
      <c r="L377" s="23">
        <v>0</v>
      </c>
      <c r="M377" s="56" t="s">
        <v>4890</v>
      </c>
      <c r="N377" s="47" t="s">
        <v>23</v>
      </c>
      <c r="O377" s="23" t="s">
        <v>23</v>
      </c>
      <c r="P377" s="47" t="s">
        <v>23</v>
      </c>
      <c r="Q377" s="23">
        <v>18313.400000000001</v>
      </c>
      <c r="R377" s="46">
        <v>0</v>
      </c>
      <c r="S377" s="146">
        <v>0</v>
      </c>
      <c r="AB377" s="23">
        <v>0</v>
      </c>
    </row>
    <row r="378" spans="2:28" ht="17">
      <c r="B378" s="45">
        <v>9</v>
      </c>
      <c r="C378" s="45">
        <v>369</v>
      </c>
      <c r="D378" s="7" t="s">
        <v>23</v>
      </c>
      <c r="E378" s="46" t="s">
        <v>1625</v>
      </c>
      <c r="F378" s="46" t="s">
        <v>24</v>
      </c>
      <c r="G378" s="46" t="s">
        <v>24</v>
      </c>
      <c r="H378" s="46" t="s">
        <v>35</v>
      </c>
      <c r="I378" s="47" t="s">
        <v>242</v>
      </c>
      <c r="J378" s="47" t="s">
        <v>31</v>
      </c>
      <c r="K378" s="47">
        <v>0</v>
      </c>
      <c r="L378" s="23">
        <v>0</v>
      </c>
      <c r="M378" s="56" t="s">
        <v>3578</v>
      </c>
      <c r="N378" s="47" t="s">
        <v>23</v>
      </c>
      <c r="O378" s="23" t="s">
        <v>23</v>
      </c>
      <c r="P378" s="47" t="s">
        <v>23</v>
      </c>
      <c r="Q378" s="23">
        <v>18313.400000000001</v>
      </c>
      <c r="R378" s="46">
        <v>0</v>
      </c>
      <c r="S378" s="146">
        <v>0</v>
      </c>
      <c r="AB378" s="23">
        <v>0</v>
      </c>
    </row>
    <row r="379" spans="2:28" ht="51">
      <c r="B379" s="45" t="s">
        <v>7</v>
      </c>
      <c r="C379" s="45">
        <v>370</v>
      </c>
      <c r="D379" s="7">
        <v>168</v>
      </c>
      <c r="J379" s="47" t="s">
        <v>31</v>
      </c>
      <c r="K379" s="47" t="s">
        <v>242</v>
      </c>
      <c r="L379" s="23" t="s">
        <v>4869</v>
      </c>
      <c r="M379" s="56" t="s">
        <v>4870</v>
      </c>
      <c r="N379" s="47" t="s">
        <v>1428</v>
      </c>
      <c r="O379" s="23">
        <v>205</v>
      </c>
      <c r="P379" s="47">
        <v>50</v>
      </c>
      <c r="Q379" s="23">
        <v>10250</v>
      </c>
      <c r="R379" s="46" t="s">
        <v>43</v>
      </c>
      <c r="S379" s="146">
        <v>0</v>
      </c>
      <c r="AB379" s="23" t="s">
        <v>43</v>
      </c>
    </row>
    <row r="380" spans="2:28" ht="51">
      <c r="B380" s="45" t="s">
        <v>7</v>
      </c>
      <c r="C380" s="45">
        <v>371</v>
      </c>
      <c r="D380" s="7">
        <v>169</v>
      </c>
      <c r="J380" s="47" t="s">
        <v>31</v>
      </c>
      <c r="K380" s="47" t="s">
        <v>242</v>
      </c>
      <c r="L380" s="23" t="s">
        <v>4867</v>
      </c>
      <c r="M380" s="56" t="s">
        <v>4868</v>
      </c>
      <c r="N380" s="47" t="s">
        <v>1428</v>
      </c>
      <c r="O380" s="23">
        <v>403.17</v>
      </c>
      <c r="P380" s="47">
        <v>20</v>
      </c>
      <c r="Q380" s="23">
        <v>8063.4000000000005</v>
      </c>
      <c r="R380" s="46" t="s">
        <v>33</v>
      </c>
      <c r="S380" s="146" t="s">
        <v>4906</v>
      </c>
      <c r="AB380" s="23" t="s">
        <v>33</v>
      </c>
    </row>
    <row r="381" spans="2:28" ht="17">
      <c r="B381" s="45">
        <v>8</v>
      </c>
      <c r="C381" s="45">
        <v>372</v>
      </c>
      <c r="D381" s="7" t="s">
        <v>23</v>
      </c>
      <c r="E381" s="46" t="s">
        <v>1625</v>
      </c>
      <c r="F381" s="46" t="s">
        <v>24</v>
      </c>
      <c r="G381" s="46" t="s">
        <v>24</v>
      </c>
      <c r="H381" s="46" t="s">
        <v>35</v>
      </c>
      <c r="I381" s="47" t="s">
        <v>4891</v>
      </c>
      <c r="J381" s="47">
        <v>0</v>
      </c>
      <c r="K381" s="47">
        <v>0</v>
      </c>
      <c r="L381" s="23">
        <v>0</v>
      </c>
      <c r="M381" s="56" t="s">
        <v>4892</v>
      </c>
      <c r="N381" s="47" t="s">
        <v>23</v>
      </c>
      <c r="O381" s="23" t="s">
        <v>23</v>
      </c>
      <c r="P381" s="47" t="s">
        <v>23</v>
      </c>
      <c r="Q381" s="23">
        <v>6665.6096099999995</v>
      </c>
      <c r="R381" s="46">
        <v>0</v>
      </c>
      <c r="S381" s="146">
        <v>0</v>
      </c>
      <c r="AB381" s="23">
        <v>0</v>
      </c>
    </row>
    <row r="382" spans="2:28" ht="17">
      <c r="B382" s="45">
        <v>9</v>
      </c>
      <c r="C382" s="45">
        <v>373</v>
      </c>
      <c r="D382" s="7" t="s">
        <v>23</v>
      </c>
      <c r="E382" s="46" t="s">
        <v>1625</v>
      </c>
      <c r="F382" s="46" t="s">
        <v>24</v>
      </c>
      <c r="G382" s="46" t="s">
        <v>24</v>
      </c>
      <c r="H382" s="46" t="s">
        <v>35</v>
      </c>
      <c r="I382" s="47" t="s">
        <v>242</v>
      </c>
      <c r="J382" s="47" t="s">
        <v>31</v>
      </c>
      <c r="K382" s="47">
        <v>0</v>
      </c>
      <c r="L382" s="23">
        <v>0</v>
      </c>
      <c r="M382" s="56" t="s">
        <v>3578</v>
      </c>
      <c r="N382" s="47" t="s">
        <v>23</v>
      </c>
      <c r="O382" s="23" t="s">
        <v>23</v>
      </c>
      <c r="P382" s="47" t="s">
        <v>23</v>
      </c>
      <c r="Q382" s="23">
        <v>6665.6096099999995</v>
      </c>
      <c r="R382" s="46">
        <v>0</v>
      </c>
      <c r="S382" s="146">
        <v>0</v>
      </c>
      <c r="AB382" s="23">
        <v>0</v>
      </c>
    </row>
    <row r="383" spans="2:28" ht="68">
      <c r="B383" s="45" t="s">
        <v>7</v>
      </c>
      <c r="C383" s="45">
        <v>374</v>
      </c>
      <c r="D383" s="7">
        <v>170</v>
      </c>
      <c r="J383" s="47" t="s">
        <v>31</v>
      </c>
      <c r="K383" s="47" t="s">
        <v>242</v>
      </c>
      <c r="L383" s="23" t="s">
        <v>3481</v>
      </c>
      <c r="M383" s="56" t="s">
        <v>3482</v>
      </c>
      <c r="N383" s="47" t="s">
        <v>74</v>
      </c>
      <c r="O383" s="23">
        <v>1330.461</v>
      </c>
      <c r="P383" s="47">
        <v>5.01</v>
      </c>
      <c r="Q383" s="23">
        <v>6665.6096099999995</v>
      </c>
      <c r="R383" s="46" t="s">
        <v>46</v>
      </c>
      <c r="S383" s="146" t="s">
        <v>242</v>
      </c>
      <c r="AB383" s="23" t="s">
        <v>46</v>
      </c>
    </row>
    <row r="384" spans="2:28" ht="17">
      <c r="B384" s="45">
        <v>7</v>
      </c>
      <c r="C384" s="45">
        <v>375</v>
      </c>
      <c r="D384" s="7" t="s">
        <v>23</v>
      </c>
      <c r="E384" s="46" t="s">
        <v>1625</v>
      </c>
      <c r="F384" s="46" t="s">
        <v>24</v>
      </c>
      <c r="G384" s="46" t="s">
        <v>24</v>
      </c>
      <c r="H384" s="46" t="s">
        <v>35</v>
      </c>
      <c r="I384" s="47" t="s">
        <v>935</v>
      </c>
      <c r="J384" s="47">
        <v>0</v>
      </c>
      <c r="K384" s="47">
        <v>0</v>
      </c>
      <c r="L384" s="23">
        <v>0</v>
      </c>
      <c r="M384" s="56" t="s">
        <v>936</v>
      </c>
      <c r="N384" s="47" t="s">
        <v>23</v>
      </c>
      <c r="O384" s="23" t="s">
        <v>23</v>
      </c>
      <c r="P384" s="47" t="s">
        <v>23</v>
      </c>
      <c r="Q384" s="23">
        <v>80032.761000000086</v>
      </c>
      <c r="R384" s="46">
        <v>0</v>
      </c>
      <c r="S384" s="146">
        <v>0</v>
      </c>
      <c r="AB384" s="23">
        <v>0</v>
      </c>
    </row>
    <row r="385" spans="2:28" ht="17">
      <c r="B385" s="45">
        <v>8</v>
      </c>
      <c r="C385" s="45">
        <v>376</v>
      </c>
      <c r="D385" s="7" t="s">
        <v>23</v>
      </c>
      <c r="E385" s="46" t="s">
        <v>1625</v>
      </c>
      <c r="F385" s="46" t="s">
        <v>24</v>
      </c>
      <c r="G385" s="46" t="s">
        <v>24</v>
      </c>
      <c r="H385" s="46" t="s">
        <v>35</v>
      </c>
      <c r="I385" s="47" t="s">
        <v>937</v>
      </c>
      <c r="J385" s="47">
        <v>0</v>
      </c>
      <c r="K385" s="47">
        <v>0</v>
      </c>
      <c r="L385" s="23">
        <v>0</v>
      </c>
      <c r="M385" s="56" t="s">
        <v>3655</v>
      </c>
      <c r="N385" s="47" t="s">
        <v>23</v>
      </c>
      <c r="O385" s="23" t="s">
        <v>23</v>
      </c>
      <c r="P385" s="47" t="s">
        <v>23</v>
      </c>
      <c r="Q385" s="23">
        <v>1654.2927</v>
      </c>
      <c r="R385" s="46">
        <v>0</v>
      </c>
      <c r="S385" s="146">
        <v>0</v>
      </c>
      <c r="AB385" s="23">
        <v>0</v>
      </c>
    </row>
    <row r="386" spans="2:28" ht="17">
      <c r="B386" s="45">
        <v>9</v>
      </c>
      <c r="C386" s="45">
        <v>377</v>
      </c>
      <c r="D386" s="7" t="s">
        <v>23</v>
      </c>
      <c r="E386" s="46" t="s">
        <v>1625</v>
      </c>
      <c r="F386" s="46" t="s">
        <v>24</v>
      </c>
      <c r="G386" s="46" t="s">
        <v>24</v>
      </c>
      <c r="H386" s="46" t="s">
        <v>35</v>
      </c>
      <c r="I386" s="47" t="s">
        <v>242</v>
      </c>
      <c r="J386" s="47" t="s">
        <v>948</v>
      </c>
      <c r="K386" s="47">
        <v>0</v>
      </c>
      <c r="L386" s="23">
        <v>0</v>
      </c>
      <c r="M386" s="56" t="s">
        <v>3598</v>
      </c>
      <c r="N386" s="47" t="s">
        <v>23</v>
      </c>
      <c r="O386" s="23" t="s">
        <v>23</v>
      </c>
      <c r="P386" s="47" t="s">
        <v>23</v>
      </c>
      <c r="Q386" s="23">
        <v>733.09999999999991</v>
      </c>
      <c r="R386" s="46">
        <v>0</v>
      </c>
      <c r="S386" s="146">
        <v>0</v>
      </c>
      <c r="AB386" s="23">
        <v>0</v>
      </c>
    </row>
    <row r="387" spans="2:28" ht="102">
      <c r="B387" s="45" t="s">
        <v>7</v>
      </c>
      <c r="C387" s="45">
        <v>378</v>
      </c>
      <c r="D387" s="7">
        <v>171</v>
      </c>
      <c r="J387" s="47" t="s">
        <v>948</v>
      </c>
      <c r="K387" s="47" t="s">
        <v>4406</v>
      </c>
      <c r="L387" s="23" t="s">
        <v>1020</v>
      </c>
      <c r="M387" s="56" t="s">
        <v>3465</v>
      </c>
      <c r="N387" s="47" t="s">
        <v>32</v>
      </c>
      <c r="O387" s="23">
        <v>1</v>
      </c>
      <c r="P387" s="47">
        <v>449.65</v>
      </c>
      <c r="Q387" s="23">
        <v>449.65</v>
      </c>
      <c r="R387" s="46" t="s">
        <v>33</v>
      </c>
      <c r="S387" s="146" t="s">
        <v>4032</v>
      </c>
      <c r="AB387" s="23" t="s">
        <v>33</v>
      </c>
    </row>
    <row r="388" spans="2:28" ht="34">
      <c r="B388" s="45" t="s">
        <v>7</v>
      </c>
      <c r="C388" s="45">
        <v>379</v>
      </c>
      <c r="D388" s="7">
        <v>172</v>
      </c>
      <c r="J388" s="47" t="s">
        <v>948</v>
      </c>
      <c r="K388" s="47" t="s">
        <v>4406</v>
      </c>
      <c r="L388" s="23" t="s">
        <v>3475</v>
      </c>
      <c r="M388" s="56" t="s">
        <v>3476</v>
      </c>
      <c r="N388" s="47" t="s">
        <v>32</v>
      </c>
      <c r="O388" s="23">
        <v>1</v>
      </c>
      <c r="P388" s="47">
        <v>53.45</v>
      </c>
      <c r="Q388" s="23">
        <v>53.45</v>
      </c>
      <c r="R388" s="46" t="s">
        <v>33</v>
      </c>
      <c r="S388" s="146" t="s">
        <v>4033</v>
      </c>
      <c r="AB388" s="23" t="s">
        <v>33</v>
      </c>
    </row>
    <row r="389" spans="2:28" ht="51">
      <c r="B389" s="45" t="s">
        <v>7</v>
      </c>
      <c r="C389" s="45">
        <v>380</v>
      </c>
      <c r="D389" s="7">
        <v>173</v>
      </c>
      <c r="J389" s="47" t="s">
        <v>948</v>
      </c>
      <c r="K389" s="47" t="s">
        <v>4406</v>
      </c>
      <c r="L389" s="23" t="s">
        <v>3564</v>
      </c>
      <c r="M389" s="56" t="s">
        <v>3565</v>
      </c>
      <c r="N389" s="47" t="s">
        <v>32</v>
      </c>
      <c r="O389" s="23">
        <v>1</v>
      </c>
      <c r="P389" s="47">
        <v>200</v>
      </c>
      <c r="Q389" s="23">
        <v>200</v>
      </c>
      <c r="R389" s="46" t="s">
        <v>33</v>
      </c>
      <c r="S389" s="146" t="s">
        <v>4034</v>
      </c>
      <c r="AB389" s="23" t="s">
        <v>33</v>
      </c>
    </row>
    <row r="390" spans="2:28" ht="51">
      <c r="B390" s="45" t="s">
        <v>7</v>
      </c>
      <c r="C390" s="45">
        <v>381</v>
      </c>
      <c r="D390" s="7">
        <v>174</v>
      </c>
      <c r="J390" s="47" t="s">
        <v>948</v>
      </c>
      <c r="K390" s="47" t="s">
        <v>4406</v>
      </c>
      <c r="L390" s="23" t="s">
        <v>3566</v>
      </c>
      <c r="M390" s="56" t="s">
        <v>3567</v>
      </c>
      <c r="N390" s="47" t="s">
        <v>32</v>
      </c>
      <c r="O390" s="23">
        <v>1</v>
      </c>
      <c r="P390" s="47">
        <v>30</v>
      </c>
      <c r="Q390" s="23">
        <v>30</v>
      </c>
      <c r="R390" s="46" t="s">
        <v>33</v>
      </c>
      <c r="S390" s="146" t="s">
        <v>4035</v>
      </c>
      <c r="AB390" s="23" t="s">
        <v>33</v>
      </c>
    </row>
    <row r="391" spans="2:28" ht="17">
      <c r="B391" s="45">
        <v>9</v>
      </c>
      <c r="C391" s="45">
        <v>382</v>
      </c>
      <c r="D391" s="7" t="s">
        <v>23</v>
      </c>
      <c r="E391" s="46" t="s">
        <v>1625</v>
      </c>
      <c r="F391" s="46" t="s">
        <v>24</v>
      </c>
      <c r="G391" s="46" t="s">
        <v>24</v>
      </c>
      <c r="H391" s="46" t="s">
        <v>35</v>
      </c>
      <c r="I391" s="47" t="s">
        <v>242</v>
      </c>
      <c r="J391" s="47" t="s">
        <v>898</v>
      </c>
      <c r="K391" s="47">
        <v>0</v>
      </c>
      <c r="L391" s="23">
        <v>0</v>
      </c>
      <c r="M391" s="56" t="s">
        <v>3599</v>
      </c>
      <c r="N391" s="47" t="s">
        <v>23</v>
      </c>
      <c r="O391" s="23" t="s">
        <v>23</v>
      </c>
      <c r="P391" s="47" t="s">
        <v>23</v>
      </c>
      <c r="Q391" s="23">
        <v>921.19270000000006</v>
      </c>
      <c r="R391" s="46">
        <v>0</v>
      </c>
      <c r="S391" s="146">
        <v>0</v>
      </c>
      <c r="AB391" s="23">
        <v>0</v>
      </c>
    </row>
    <row r="392" spans="2:28" ht="68">
      <c r="B392" s="45" t="s">
        <v>7</v>
      </c>
      <c r="C392" s="45">
        <v>383</v>
      </c>
      <c r="D392" s="7">
        <v>175</v>
      </c>
      <c r="J392" s="47" t="s">
        <v>898</v>
      </c>
      <c r="K392" s="47" t="s">
        <v>4406</v>
      </c>
      <c r="L392" s="23" t="s">
        <v>3473</v>
      </c>
      <c r="M392" s="56" t="s">
        <v>3474</v>
      </c>
      <c r="N392" s="47" t="s">
        <v>74</v>
      </c>
      <c r="O392" s="23">
        <v>1.8900000000000001</v>
      </c>
      <c r="P392" s="47">
        <v>337.43</v>
      </c>
      <c r="Q392" s="23">
        <v>637.74270000000001</v>
      </c>
      <c r="R392" s="46" t="s">
        <v>33</v>
      </c>
      <c r="S392" s="146" t="s">
        <v>4032</v>
      </c>
      <c r="AB392" s="23" t="s">
        <v>33</v>
      </c>
    </row>
    <row r="393" spans="2:28" ht="34">
      <c r="B393" s="45" t="s">
        <v>7</v>
      </c>
      <c r="C393" s="45">
        <v>384</v>
      </c>
      <c r="D393" s="7">
        <v>176</v>
      </c>
      <c r="J393" s="47" t="s">
        <v>898</v>
      </c>
      <c r="K393" s="47" t="s">
        <v>4406</v>
      </c>
      <c r="L393" s="23" t="s">
        <v>3475</v>
      </c>
      <c r="M393" s="56" t="s">
        <v>3476</v>
      </c>
      <c r="N393" s="47" t="s">
        <v>32</v>
      </c>
      <c r="O393" s="23">
        <v>1</v>
      </c>
      <c r="P393" s="47">
        <v>53.45</v>
      </c>
      <c r="Q393" s="23">
        <v>53.45</v>
      </c>
      <c r="R393" s="46" t="s">
        <v>33</v>
      </c>
      <c r="S393" s="146" t="s">
        <v>4033</v>
      </c>
      <c r="AB393" s="23" t="s">
        <v>33</v>
      </c>
    </row>
    <row r="394" spans="2:28" ht="51">
      <c r="B394" s="45" t="s">
        <v>7</v>
      </c>
      <c r="C394" s="45">
        <v>385</v>
      </c>
      <c r="D394" s="7">
        <v>177</v>
      </c>
      <c r="J394" s="47" t="s">
        <v>898</v>
      </c>
      <c r="K394" s="47" t="s">
        <v>4406</v>
      </c>
      <c r="L394" s="23" t="s">
        <v>3564</v>
      </c>
      <c r="M394" s="56" t="s">
        <v>3565</v>
      </c>
      <c r="N394" s="47" t="s">
        <v>32</v>
      </c>
      <c r="O394" s="23">
        <v>1</v>
      </c>
      <c r="P394" s="47">
        <v>200</v>
      </c>
      <c r="Q394" s="23">
        <v>200</v>
      </c>
      <c r="R394" s="46" t="s">
        <v>33</v>
      </c>
      <c r="S394" s="146" t="s">
        <v>4034</v>
      </c>
      <c r="AB394" s="23" t="s">
        <v>33</v>
      </c>
    </row>
    <row r="395" spans="2:28" ht="51">
      <c r="B395" s="45" t="s">
        <v>7</v>
      </c>
      <c r="C395" s="45">
        <v>386</v>
      </c>
      <c r="D395" s="7">
        <v>178</v>
      </c>
      <c r="J395" s="47" t="s">
        <v>898</v>
      </c>
      <c r="K395" s="47" t="s">
        <v>4406</v>
      </c>
      <c r="L395" s="23" t="s">
        <v>3566</v>
      </c>
      <c r="M395" s="56" t="s">
        <v>3567</v>
      </c>
      <c r="N395" s="47" t="s">
        <v>32</v>
      </c>
      <c r="O395" s="23">
        <v>1</v>
      </c>
      <c r="P395" s="47">
        <v>30</v>
      </c>
      <c r="Q395" s="23">
        <v>30</v>
      </c>
      <c r="R395" s="46" t="s">
        <v>33</v>
      </c>
      <c r="S395" s="146" t="s">
        <v>4035</v>
      </c>
      <c r="AB395" s="23" t="s">
        <v>33</v>
      </c>
    </row>
    <row r="396" spans="2:28" ht="17">
      <c r="B396" s="45">
        <v>8</v>
      </c>
      <c r="C396" s="45">
        <v>387</v>
      </c>
      <c r="D396" s="7" t="s">
        <v>23</v>
      </c>
      <c r="E396" s="46" t="s">
        <v>1625</v>
      </c>
      <c r="F396" s="46" t="s">
        <v>24</v>
      </c>
      <c r="G396" s="46" t="s">
        <v>24</v>
      </c>
      <c r="H396" s="46" t="s">
        <v>35</v>
      </c>
      <c r="I396" s="47" t="s">
        <v>3656</v>
      </c>
      <c r="J396" s="47">
        <v>0</v>
      </c>
      <c r="K396" s="47">
        <v>0</v>
      </c>
      <c r="L396" s="23">
        <v>0</v>
      </c>
      <c r="M396" s="56" t="s">
        <v>3657</v>
      </c>
      <c r="N396" s="47" t="s">
        <v>23</v>
      </c>
      <c r="O396" s="23" t="s">
        <v>23</v>
      </c>
      <c r="P396" s="47" t="s">
        <v>23</v>
      </c>
      <c r="Q396" s="23">
        <v>1281.0204000000001</v>
      </c>
      <c r="R396" s="46">
        <v>0</v>
      </c>
      <c r="S396" s="146">
        <v>0</v>
      </c>
      <c r="AB396" s="23">
        <v>0</v>
      </c>
    </row>
    <row r="397" spans="2:28" ht="17">
      <c r="B397" s="45">
        <v>9</v>
      </c>
      <c r="C397" s="45">
        <v>388</v>
      </c>
      <c r="D397" s="7" t="s">
        <v>23</v>
      </c>
      <c r="E397" s="46" t="s">
        <v>1625</v>
      </c>
      <c r="F397" s="46" t="s">
        <v>24</v>
      </c>
      <c r="G397" s="46" t="s">
        <v>24</v>
      </c>
      <c r="H397" s="46" t="s">
        <v>35</v>
      </c>
      <c r="I397" s="47" t="s">
        <v>242</v>
      </c>
      <c r="J397" s="47" t="s">
        <v>948</v>
      </c>
      <c r="K397" s="47">
        <v>0</v>
      </c>
      <c r="L397" s="23">
        <v>0</v>
      </c>
      <c r="M397" s="56" t="s">
        <v>3598</v>
      </c>
      <c r="N397" s="47" t="s">
        <v>23</v>
      </c>
      <c r="O397" s="23" t="s">
        <v>23</v>
      </c>
      <c r="P397" s="47" t="s">
        <v>23</v>
      </c>
      <c r="Q397" s="23">
        <v>640.51020000000005</v>
      </c>
      <c r="R397" s="46">
        <v>0</v>
      </c>
      <c r="S397" s="146">
        <v>0</v>
      </c>
      <c r="AB397" s="23">
        <v>0</v>
      </c>
    </row>
    <row r="398" spans="2:28" ht="136">
      <c r="B398" s="45" t="s">
        <v>7</v>
      </c>
      <c r="C398" s="45">
        <v>389</v>
      </c>
      <c r="D398" s="7">
        <v>179</v>
      </c>
      <c r="J398" s="47" t="s">
        <v>948</v>
      </c>
      <c r="K398" s="47" t="s">
        <v>4406</v>
      </c>
      <c r="L398" s="23" t="s">
        <v>1021</v>
      </c>
      <c r="M398" s="56" t="s">
        <v>3464</v>
      </c>
      <c r="N398" s="47" t="s">
        <v>74</v>
      </c>
      <c r="O398" s="23">
        <v>1.9800000000000002</v>
      </c>
      <c r="P398" s="47">
        <v>323.49</v>
      </c>
      <c r="Q398" s="23">
        <v>640.51020000000005</v>
      </c>
      <c r="R398" s="46" t="s">
        <v>33</v>
      </c>
      <c r="S398" s="146" t="s">
        <v>4036</v>
      </c>
      <c r="AB398" s="23" t="s">
        <v>33</v>
      </c>
    </row>
    <row r="399" spans="2:28" ht="17">
      <c r="B399" s="45">
        <v>9</v>
      </c>
      <c r="C399" s="45">
        <v>390</v>
      </c>
      <c r="D399" s="7" t="s">
        <v>23</v>
      </c>
      <c r="E399" s="46" t="s">
        <v>1625</v>
      </c>
      <c r="F399" s="46" t="s">
        <v>24</v>
      </c>
      <c r="G399" s="46" t="s">
        <v>24</v>
      </c>
      <c r="H399" s="46" t="s">
        <v>35</v>
      </c>
      <c r="I399" s="47" t="s">
        <v>242</v>
      </c>
      <c r="J399" s="47" t="s">
        <v>898</v>
      </c>
      <c r="K399" s="47">
        <v>0</v>
      </c>
      <c r="L399" s="23">
        <v>0</v>
      </c>
      <c r="M399" s="56" t="s">
        <v>3599</v>
      </c>
      <c r="N399" s="47" t="s">
        <v>23</v>
      </c>
      <c r="O399" s="23" t="s">
        <v>23</v>
      </c>
      <c r="P399" s="47" t="s">
        <v>23</v>
      </c>
      <c r="Q399" s="23">
        <v>640.51020000000005</v>
      </c>
      <c r="R399" s="46">
        <v>0</v>
      </c>
      <c r="S399" s="146">
        <v>0</v>
      </c>
      <c r="AB399" s="23">
        <v>0</v>
      </c>
    </row>
    <row r="400" spans="2:28" ht="136">
      <c r="B400" s="45" t="s">
        <v>7</v>
      </c>
      <c r="C400" s="45">
        <v>391</v>
      </c>
      <c r="D400" s="7">
        <v>180</v>
      </c>
      <c r="J400" s="47" t="s">
        <v>898</v>
      </c>
      <c r="K400" s="47" t="s">
        <v>4406</v>
      </c>
      <c r="L400" s="23" t="s">
        <v>1021</v>
      </c>
      <c r="M400" s="56" t="s">
        <v>3464</v>
      </c>
      <c r="N400" s="47" t="s">
        <v>74</v>
      </c>
      <c r="O400" s="23">
        <v>1.9800000000000002</v>
      </c>
      <c r="P400" s="47">
        <v>323.49</v>
      </c>
      <c r="Q400" s="23">
        <v>640.51020000000005</v>
      </c>
      <c r="R400" s="46" t="s">
        <v>33</v>
      </c>
      <c r="S400" s="146" t="s">
        <v>4036</v>
      </c>
      <c r="AB400" s="23" t="s">
        <v>33</v>
      </c>
    </row>
    <row r="401" spans="2:28" ht="17">
      <c r="B401" s="45">
        <v>8</v>
      </c>
      <c r="C401" s="45">
        <v>392</v>
      </c>
      <c r="D401" s="7" t="s">
        <v>23</v>
      </c>
      <c r="E401" s="46" t="s">
        <v>1625</v>
      </c>
      <c r="F401" s="46" t="s">
        <v>24</v>
      </c>
      <c r="G401" s="46" t="s">
        <v>24</v>
      </c>
      <c r="H401" s="46" t="s">
        <v>35</v>
      </c>
      <c r="I401" s="47" t="s">
        <v>3658</v>
      </c>
      <c r="J401" s="47">
        <v>0</v>
      </c>
      <c r="K401" s="47">
        <v>0</v>
      </c>
      <c r="L401" s="23">
        <v>0</v>
      </c>
      <c r="M401" s="56" t="s">
        <v>3659</v>
      </c>
      <c r="N401" s="47" t="s">
        <v>23</v>
      </c>
      <c r="O401" s="23" t="s">
        <v>23</v>
      </c>
      <c r="P401" s="47" t="s">
        <v>23</v>
      </c>
      <c r="Q401" s="23">
        <v>3394.2960000000003</v>
      </c>
      <c r="R401" s="46">
        <v>0</v>
      </c>
      <c r="S401" s="146">
        <v>0</v>
      </c>
      <c r="AB401" s="23">
        <v>0</v>
      </c>
    </row>
    <row r="402" spans="2:28" ht="17">
      <c r="B402" s="45">
        <v>9</v>
      </c>
      <c r="C402" s="45">
        <v>393</v>
      </c>
      <c r="D402" s="7" t="s">
        <v>23</v>
      </c>
      <c r="E402" s="46" t="s">
        <v>1625</v>
      </c>
      <c r="F402" s="46" t="s">
        <v>24</v>
      </c>
      <c r="G402" s="46" t="s">
        <v>24</v>
      </c>
      <c r="H402" s="46" t="s">
        <v>35</v>
      </c>
      <c r="I402" s="47" t="s">
        <v>242</v>
      </c>
      <c r="J402" s="47" t="s">
        <v>948</v>
      </c>
      <c r="K402" s="47">
        <v>0</v>
      </c>
      <c r="L402" s="23">
        <v>0</v>
      </c>
      <c r="M402" s="56" t="s">
        <v>3598</v>
      </c>
      <c r="N402" s="47" t="s">
        <v>23</v>
      </c>
      <c r="O402" s="23" t="s">
        <v>23</v>
      </c>
      <c r="P402" s="47" t="s">
        <v>23</v>
      </c>
      <c r="Q402" s="23">
        <v>1138.6848000000002</v>
      </c>
      <c r="R402" s="46">
        <v>0</v>
      </c>
      <c r="S402" s="146">
        <v>0</v>
      </c>
      <c r="AB402" s="23">
        <v>0</v>
      </c>
    </row>
    <row r="403" spans="2:28" ht="136">
      <c r="B403" s="45" t="s">
        <v>7</v>
      </c>
      <c r="C403" s="45">
        <v>394</v>
      </c>
      <c r="D403" s="7">
        <v>181</v>
      </c>
      <c r="J403" s="47" t="s">
        <v>948</v>
      </c>
      <c r="K403" s="47" t="s">
        <v>4406</v>
      </c>
      <c r="L403" s="23" t="s">
        <v>1021</v>
      </c>
      <c r="M403" s="56" t="s">
        <v>3464</v>
      </c>
      <c r="N403" s="47" t="s">
        <v>74</v>
      </c>
      <c r="O403" s="23">
        <v>3.5200000000000005</v>
      </c>
      <c r="P403" s="47">
        <v>323.49</v>
      </c>
      <c r="Q403" s="23">
        <v>1138.6848000000002</v>
      </c>
      <c r="R403" s="46" t="s">
        <v>33</v>
      </c>
      <c r="S403" s="146" t="s">
        <v>4037</v>
      </c>
      <c r="AB403" s="23" t="s">
        <v>33</v>
      </c>
    </row>
    <row r="404" spans="2:28" ht="17">
      <c r="B404" s="45">
        <v>9</v>
      </c>
      <c r="C404" s="45">
        <v>395</v>
      </c>
      <c r="D404" s="7" t="s">
        <v>23</v>
      </c>
      <c r="E404" s="46" t="s">
        <v>1625</v>
      </c>
      <c r="F404" s="46" t="s">
        <v>24</v>
      </c>
      <c r="G404" s="46" t="s">
        <v>24</v>
      </c>
      <c r="H404" s="46" t="s">
        <v>35</v>
      </c>
      <c r="I404" s="47" t="s">
        <v>242</v>
      </c>
      <c r="J404" s="47" t="s">
        <v>898</v>
      </c>
      <c r="K404" s="47">
        <v>0</v>
      </c>
      <c r="L404" s="23">
        <v>0</v>
      </c>
      <c r="M404" s="56" t="s">
        <v>3599</v>
      </c>
      <c r="N404" s="47" t="s">
        <v>23</v>
      </c>
      <c r="O404" s="23" t="s">
        <v>23</v>
      </c>
      <c r="P404" s="47" t="s">
        <v>23</v>
      </c>
      <c r="Q404" s="23">
        <v>1138.6848000000002</v>
      </c>
      <c r="R404" s="46">
        <v>0</v>
      </c>
      <c r="S404" s="146">
        <v>0</v>
      </c>
      <c r="AB404" s="23">
        <v>0</v>
      </c>
    </row>
    <row r="405" spans="2:28" ht="136">
      <c r="B405" s="45" t="s">
        <v>7</v>
      </c>
      <c r="C405" s="45">
        <v>396</v>
      </c>
      <c r="D405" s="7">
        <v>182</v>
      </c>
      <c r="J405" s="47" t="s">
        <v>898</v>
      </c>
      <c r="K405" s="47" t="s">
        <v>4406</v>
      </c>
      <c r="L405" s="23" t="s">
        <v>1021</v>
      </c>
      <c r="M405" s="56" t="s">
        <v>3464</v>
      </c>
      <c r="N405" s="47" t="s">
        <v>74</v>
      </c>
      <c r="O405" s="23">
        <v>3.5200000000000005</v>
      </c>
      <c r="P405" s="47">
        <v>323.49</v>
      </c>
      <c r="Q405" s="23">
        <v>1138.6848000000002</v>
      </c>
      <c r="R405" s="46" t="s">
        <v>33</v>
      </c>
      <c r="S405" s="146" t="s">
        <v>4037</v>
      </c>
      <c r="AB405" s="23" t="s">
        <v>33</v>
      </c>
    </row>
    <row r="406" spans="2:28" ht="17">
      <c r="B406" s="45">
        <v>9</v>
      </c>
      <c r="C406" s="45">
        <v>397</v>
      </c>
      <c r="D406" s="7" t="s">
        <v>23</v>
      </c>
      <c r="E406" s="46" t="s">
        <v>1625</v>
      </c>
      <c r="F406" s="46" t="s">
        <v>24</v>
      </c>
      <c r="G406" s="46" t="s">
        <v>24</v>
      </c>
      <c r="H406" s="46" t="s">
        <v>35</v>
      </c>
      <c r="I406" s="47" t="s">
        <v>242</v>
      </c>
      <c r="J406" s="47" t="s">
        <v>908</v>
      </c>
      <c r="K406" s="47">
        <v>0</v>
      </c>
      <c r="L406" s="23">
        <v>0</v>
      </c>
      <c r="M406" s="56" t="s">
        <v>3593</v>
      </c>
      <c r="N406" s="47" t="s">
        <v>23</v>
      </c>
      <c r="O406" s="23" t="s">
        <v>23</v>
      </c>
      <c r="P406" s="47" t="s">
        <v>23</v>
      </c>
      <c r="Q406" s="23">
        <v>599.34240000000011</v>
      </c>
      <c r="R406" s="46">
        <v>0</v>
      </c>
      <c r="S406" s="146">
        <v>0</v>
      </c>
      <c r="AB406" s="23">
        <v>0</v>
      </c>
    </row>
    <row r="407" spans="2:28" ht="136">
      <c r="B407" s="45" t="s">
        <v>7</v>
      </c>
      <c r="C407" s="45">
        <v>398</v>
      </c>
      <c r="D407" s="7">
        <v>183</v>
      </c>
      <c r="J407" s="47" t="s">
        <v>908</v>
      </c>
      <c r="K407" s="47" t="s">
        <v>4406</v>
      </c>
      <c r="L407" s="23" t="s">
        <v>1021</v>
      </c>
      <c r="M407" s="56" t="s">
        <v>3464</v>
      </c>
      <c r="N407" s="47" t="s">
        <v>74</v>
      </c>
      <c r="O407" s="23">
        <v>1.7600000000000002</v>
      </c>
      <c r="P407" s="47">
        <v>323.49</v>
      </c>
      <c r="Q407" s="23">
        <v>569.34240000000011</v>
      </c>
      <c r="R407" s="46" t="s">
        <v>33</v>
      </c>
      <c r="S407" s="146" t="s">
        <v>4037</v>
      </c>
      <c r="AB407" s="23" t="s">
        <v>33</v>
      </c>
    </row>
    <row r="408" spans="2:28" ht="51">
      <c r="B408" s="45" t="s">
        <v>7</v>
      </c>
      <c r="C408" s="45">
        <v>399</v>
      </c>
      <c r="D408" s="7">
        <v>184</v>
      </c>
      <c r="J408" s="47" t="s">
        <v>908</v>
      </c>
      <c r="K408" s="47" t="s">
        <v>4406</v>
      </c>
      <c r="L408" s="23" t="s">
        <v>3566</v>
      </c>
      <c r="M408" s="56" t="s">
        <v>3567</v>
      </c>
      <c r="N408" s="47" t="s">
        <v>32</v>
      </c>
      <c r="O408" s="23">
        <v>1</v>
      </c>
      <c r="P408" s="47">
        <v>30</v>
      </c>
      <c r="Q408" s="23">
        <v>30</v>
      </c>
      <c r="R408" s="46" t="s">
        <v>33</v>
      </c>
      <c r="S408" s="146" t="s">
        <v>4038</v>
      </c>
      <c r="AB408" s="23" t="s">
        <v>33</v>
      </c>
    </row>
    <row r="409" spans="2:28" ht="17">
      <c r="B409" s="45">
        <v>9</v>
      </c>
      <c r="C409" s="45">
        <v>400</v>
      </c>
      <c r="D409" s="7" t="s">
        <v>23</v>
      </c>
      <c r="E409" s="46" t="s">
        <v>1625</v>
      </c>
      <c r="F409" s="46" t="s">
        <v>24</v>
      </c>
      <c r="G409" s="46" t="s">
        <v>24</v>
      </c>
      <c r="H409" s="46" t="s">
        <v>35</v>
      </c>
      <c r="I409" s="47" t="s">
        <v>242</v>
      </c>
      <c r="J409" s="47" t="s">
        <v>864</v>
      </c>
      <c r="K409" s="47">
        <v>0</v>
      </c>
      <c r="L409" s="23">
        <v>0</v>
      </c>
      <c r="M409" s="56" t="s">
        <v>3592</v>
      </c>
      <c r="N409" s="47" t="s">
        <v>23</v>
      </c>
      <c r="O409" s="23" t="s">
        <v>23</v>
      </c>
      <c r="P409" s="47" t="s">
        <v>23</v>
      </c>
      <c r="Q409" s="23">
        <v>517.58400000000006</v>
      </c>
      <c r="R409" s="46">
        <v>0</v>
      </c>
      <c r="S409" s="146">
        <v>0</v>
      </c>
      <c r="AB409" s="23">
        <v>0</v>
      </c>
    </row>
    <row r="410" spans="2:28" ht="136">
      <c r="B410" s="45" t="s">
        <v>7</v>
      </c>
      <c r="C410" s="45">
        <v>401</v>
      </c>
      <c r="D410" s="7">
        <v>185</v>
      </c>
      <c r="J410" s="47" t="s">
        <v>864</v>
      </c>
      <c r="K410" s="47" t="s">
        <v>4406</v>
      </c>
      <c r="L410" s="23" t="s">
        <v>1021</v>
      </c>
      <c r="M410" s="56" t="s">
        <v>3464</v>
      </c>
      <c r="N410" s="47" t="s">
        <v>74</v>
      </c>
      <c r="O410" s="23">
        <v>1.6</v>
      </c>
      <c r="P410" s="47">
        <v>323.49</v>
      </c>
      <c r="Q410" s="23">
        <v>517.58400000000006</v>
      </c>
      <c r="R410" s="46" t="s">
        <v>33</v>
      </c>
      <c r="S410" s="146" t="s">
        <v>4037</v>
      </c>
      <c r="AB410" s="23" t="s">
        <v>33</v>
      </c>
    </row>
    <row r="411" spans="2:28" ht="17">
      <c r="B411" s="45">
        <v>8</v>
      </c>
      <c r="C411" s="45">
        <v>402</v>
      </c>
      <c r="D411" s="7" t="s">
        <v>23</v>
      </c>
      <c r="E411" s="46" t="s">
        <v>1625</v>
      </c>
      <c r="F411" s="46" t="s">
        <v>24</v>
      </c>
      <c r="G411" s="46" t="s">
        <v>24</v>
      </c>
      <c r="H411" s="46" t="s">
        <v>35</v>
      </c>
      <c r="I411" s="47" t="s">
        <v>3660</v>
      </c>
      <c r="J411" s="47">
        <v>0</v>
      </c>
      <c r="K411" s="47">
        <v>0</v>
      </c>
      <c r="L411" s="23">
        <v>0</v>
      </c>
      <c r="M411" s="56" t="s">
        <v>3661</v>
      </c>
      <c r="N411" s="47" t="s">
        <v>23</v>
      </c>
      <c r="O411" s="23" t="s">
        <v>23</v>
      </c>
      <c r="P411" s="47" t="s">
        <v>23</v>
      </c>
      <c r="Q411" s="23">
        <v>6488.5520000000006</v>
      </c>
      <c r="R411" s="46">
        <v>0</v>
      </c>
      <c r="S411" s="146">
        <v>0</v>
      </c>
      <c r="AB411" s="23">
        <v>0</v>
      </c>
    </row>
    <row r="412" spans="2:28" ht="17">
      <c r="B412" s="45">
        <v>9</v>
      </c>
      <c r="C412" s="45">
        <v>403</v>
      </c>
      <c r="D412" s="7" t="s">
        <v>23</v>
      </c>
      <c r="E412" s="46" t="s">
        <v>1625</v>
      </c>
      <c r="F412" s="46" t="s">
        <v>24</v>
      </c>
      <c r="G412" s="46" t="s">
        <v>24</v>
      </c>
      <c r="H412" s="46" t="s">
        <v>35</v>
      </c>
      <c r="I412" s="47" t="s">
        <v>242</v>
      </c>
      <c r="J412" s="47" t="s">
        <v>908</v>
      </c>
      <c r="K412" s="47">
        <v>0</v>
      </c>
      <c r="L412" s="23">
        <v>0</v>
      </c>
      <c r="M412" s="56" t="s">
        <v>3593</v>
      </c>
      <c r="N412" s="47" t="s">
        <v>23</v>
      </c>
      <c r="O412" s="23" t="s">
        <v>23</v>
      </c>
      <c r="P412" s="47" t="s">
        <v>23</v>
      </c>
      <c r="Q412" s="23">
        <v>2668.7925</v>
      </c>
      <c r="R412" s="46">
        <v>0</v>
      </c>
      <c r="S412" s="146">
        <v>0</v>
      </c>
      <c r="AB412" s="23">
        <v>0</v>
      </c>
    </row>
    <row r="413" spans="2:28" ht="136">
      <c r="B413" s="45" t="s">
        <v>7</v>
      </c>
      <c r="C413" s="45">
        <v>404</v>
      </c>
      <c r="D413" s="7">
        <v>186</v>
      </c>
      <c r="J413" s="47" t="s">
        <v>908</v>
      </c>
      <c r="K413" s="47" t="s">
        <v>4406</v>
      </c>
      <c r="L413" s="23" t="s">
        <v>1021</v>
      </c>
      <c r="M413" s="56" t="s">
        <v>3464</v>
      </c>
      <c r="N413" s="47" t="s">
        <v>74</v>
      </c>
      <c r="O413" s="23">
        <v>8.25</v>
      </c>
      <c r="P413" s="47">
        <v>323.49</v>
      </c>
      <c r="Q413" s="23">
        <v>2668.7925</v>
      </c>
      <c r="R413" s="46" t="s">
        <v>33</v>
      </c>
      <c r="S413" s="146" t="s">
        <v>4039</v>
      </c>
      <c r="AB413" s="23" t="s">
        <v>33</v>
      </c>
    </row>
    <row r="414" spans="2:28" ht="17">
      <c r="B414" s="45">
        <v>9</v>
      </c>
      <c r="C414" s="45">
        <v>405</v>
      </c>
      <c r="D414" s="7" t="s">
        <v>23</v>
      </c>
      <c r="E414" s="46" t="s">
        <v>1625</v>
      </c>
      <c r="F414" s="46" t="s">
        <v>24</v>
      </c>
      <c r="G414" s="46" t="s">
        <v>24</v>
      </c>
      <c r="H414" s="46" t="s">
        <v>35</v>
      </c>
      <c r="I414" s="47" t="s">
        <v>242</v>
      </c>
      <c r="J414" s="47" t="s">
        <v>864</v>
      </c>
      <c r="K414" s="47">
        <v>0</v>
      </c>
      <c r="L414" s="23">
        <v>0</v>
      </c>
      <c r="M414" s="56" t="s">
        <v>3592</v>
      </c>
      <c r="N414" s="47" t="s">
        <v>23</v>
      </c>
      <c r="O414" s="23" t="s">
        <v>23</v>
      </c>
      <c r="P414" s="47" t="s">
        <v>23</v>
      </c>
      <c r="Q414" s="23">
        <v>3819.7595000000001</v>
      </c>
      <c r="R414" s="46">
        <v>0</v>
      </c>
      <c r="S414" s="146">
        <v>0</v>
      </c>
      <c r="AB414" s="23">
        <v>0</v>
      </c>
    </row>
    <row r="415" spans="2:28" ht="136">
      <c r="B415" s="45" t="s">
        <v>7</v>
      </c>
      <c r="C415" s="45">
        <v>406</v>
      </c>
      <c r="D415" s="7">
        <v>187</v>
      </c>
      <c r="J415" s="47" t="s">
        <v>864</v>
      </c>
      <c r="K415" s="47" t="s">
        <v>4406</v>
      </c>
      <c r="L415" s="23" t="s">
        <v>1021</v>
      </c>
      <c r="M415" s="56" t="s">
        <v>3464</v>
      </c>
      <c r="N415" s="47" t="s">
        <v>74</v>
      </c>
      <c r="O415" s="23">
        <v>11.55</v>
      </c>
      <c r="P415" s="47">
        <v>323.49</v>
      </c>
      <c r="Q415" s="23">
        <v>3736.3095000000003</v>
      </c>
      <c r="R415" s="46" t="s">
        <v>33</v>
      </c>
      <c r="S415" s="146" t="s">
        <v>4039</v>
      </c>
      <c r="AB415" s="23" t="s">
        <v>33</v>
      </c>
    </row>
    <row r="416" spans="2:28" ht="34">
      <c r="B416" s="45" t="s">
        <v>7</v>
      </c>
      <c r="C416" s="45">
        <v>407</v>
      </c>
      <c r="D416" s="7">
        <v>188</v>
      </c>
      <c r="J416" s="47" t="s">
        <v>864</v>
      </c>
      <c r="K416" s="47" t="s">
        <v>4406</v>
      </c>
      <c r="L416" s="23" t="s">
        <v>3475</v>
      </c>
      <c r="M416" s="56" t="s">
        <v>3476</v>
      </c>
      <c r="N416" s="47" t="s">
        <v>32</v>
      </c>
      <c r="O416" s="23">
        <v>1</v>
      </c>
      <c r="P416" s="47">
        <v>53.45</v>
      </c>
      <c r="Q416" s="23">
        <v>53.45</v>
      </c>
      <c r="R416" s="46" t="s">
        <v>33</v>
      </c>
      <c r="S416" s="146" t="s">
        <v>4040</v>
      </c>
      <c r="AB416" s="23" t="s">
        <v>33</v>
      </c>
    </row>
    <row r="417" spans="2:28" ht="51">
      <c r="B417" s="45" t="s">
        <v>7</v>
      </c>
      <c r="C417" s="45">
        <v>408</v>
      </c>
      <c r="D417" s="7">
        <v>189</v>
      </c>
      <c r="J417" s="47" t="s">
        <v>864</v>
      </c>
      <c r="K417" s="47" t="s">
        <v>4406</v>
      </c>
      <c r="L417" s="23" t="s">
        <v>3566</v>
      </c>
      <c r="M417" s="56" t="s">
        <v>3567</v>
      </c>
      <c r="N417" s="47" t="s">
        <v>32</v>
      </c>
      <c r="O417" s="23">
        <v>1</v>
      </c>
      <c r="P417" s="47">
        <v>30</v>
      </c>
      <c r="Q417" s="23">
        <v>30</v>
      </c>
      <c r="R417" s="46" t="s">
        <v>33</v>
      </c>
      <c r="S417" s="146" t="s">
        <v>4041</v>
      </c>
      <c r="AB417" s="23" t="s">
        <v>33</v>
      </c>
    </row>
    <row r="418" spans="2:28" ht="17">
      <c r="B418" s="45">
        <v>8</v>
      </c>
      <c r="C418" s="45">
        <v>409</v>
      </c>
      <c r="D418" s="7" t="s">
        <v>23</v>
      </c>
      <c r="E418" s="46" t="s">
        <v>1625</v>
      </c>
      <c r="F418" s="46" t="s">
        <v>24</v>
      </c>
      <c r="G418" s="46" t="s">
        <v>24</v>
      </c>
      <c r="H418" s="46" t="s">
        <v>35</v>
      </c>
      <c r="I418" s="47" t="s">
        <v>3662</v>
      </c>
      <c r="J418" s="47">
        <v>0</v>
      </c>
      <c r="K418" s="47">
        <v>0</v>
      </c>
      <c r="L418" s="23">
        <v>0</v>
      </c>
      <c r="M418" s="56" t="s">
        <v>3663</v>
      </c>
      <c r="N418" s="47" t="s">
        <v>23</v>
      </c>
      <c r="O418" s="23" t="s">
        <v>23</v>
      </c>
      <c r="P418" s="47" t="s">
        <v>23</v>
      </c>
      <c r="Q418" s="23">
        <v>411.68</v>
      </c>
      <c r="R418" s="46">
        <v>0</v>
      </c>
      <c r="S418" s="146">
        <v>0</v>
      </c>
      <c r="AB418" s="23">
        <v>0</v>
      </c>
    </row>
    <row r="419" spans="2:28" ht="17">
      <c r="B419" s="45">
        <v>9</v>
      </c>
      <c r="C419" s="45">
        <v>410</v>
      </c>
      <c r="D419" s="7" t="s">
        <v>23</v>
      </c>
      <c r="E419" s="46" t="s">
        <v>1625</v>
      </c>
      <c r="F419" s="46" t="s">
        <v>24</v>
      </c>
      <c r="G419" s="46" t="s">
        <v>24</v>
      </c>
      <c r="H419" s="46" t="s">
        <v>35</v>
      </c>
      <c r="I419" s="47" t="s">
        <v>242</v>
      </c>
      <c r="J419" s="47" t="s">
        <v>3620</v>
      </c>
      <c r="K419" s="47">
        <v>0</v>
      </c>
      <c r="L419" s="23">
        <v>0</v>
      </c>
      <c r="M419" s="56" t="s">
        <v>3618</v>
      </c>
      <c r="N419" s="47" t="s">
        <v>23</v>
      </c>
      <c r="O419" s="23" t="s">
        <v>23</v>
      </c>
      <c r="P419" s="47" t="s">
        <v>23</v>
      </c>
      <c r="Q419" s="23">
        <v>411.68</v>
      </c>
      <c r="R419" s="46">
        <v>0</v>
      </c>
      <c r="S419" s="146">
        <v>0</v>
      </c>
      <c r="AB419" s="23">
        <v>0</v>
      </c>
    </row>
    <row r="420" spans="2:28" ht="136">
      <c r="B420" s="45" t="s">
        <v>7</v>
      </c>
      <c r="C420" s="45">
        <v>411</v>
      </c>
      <c r="D420" s="7">
        <v>190</v>
      </c>
      <c r="J420" s="47" t="s">
        <v>3620</v>
      </c>
      <c r="K420" s="47" t="s">
        <v>4406</v>
      </c>
      <c r="L420" s="23" t="s">
        <v>3379</v>
      </c>
      <c r="M420" s="56" t="s">
        <v>3380</v>
      </c>
      <c r="N420" s="47" t="s">
        <v>32</v>
      </c>
      <c r="O420" s="23">
        <v>1</v>
      </c>
      <c r="P420" s="47">
        <v>343.64</v>
      </c>
      <c r="Q420" s="23">
        <v>343.64</v>
      </c>
      <c r="R420" s="46" t="s">
        <v>33</v>
      </c>
      <c r="S420" s="146" t="s">
        <v>4042</v>
      </c>
      <c r="AB420" s="23" t="s">
        <v>33</v>
      </c>
    </row>
    <row r="421" spans="2:28" ht="34">
      <c r="B421" s="45" t="s">
        <v>7</v>
      </c>
      <c r="C421" s="45">
        <v>412</v>
      </c>
      <c r="D421" s="7">
        <v>191</v>
      </c>
      <c r="J421" s="47" t="s">
        <v>3620</v>
      </c>
      <c r="K421" s="47" t="s">
        <v>4406</v>
      </c>
      <c r="L421" s="23" t="s">
        <v>3402</v>
      </c>
      <c r="M421" s="56" t="s">
        <v>3403</v>
      </c>
      <c r="N421" s="47" t="s">
        <v>32</v>
      </c>
      <c r="O421" s="23">
        <v>1</v>
      </c>
      <c r="P421" s="47">
        <v>68.040000000000006</v>
      </c>
      <c r="Q421" s="23">
        <v>68.040000000000006</v>
      </c>
      <c r="R421" s="46" t="s">
        <v>33</v>
      </c>
      <c r="S421" s="146" t="s">
        <v>4043</v>
      </c>
      <c r="AB421" s="23" t="s">
        <v>33</v>
      </c>
    </row>
    <row r="422" spans="2:28" ht="17">
      <c r="B422" s="45">
        <v>8</v>
      </c>
      <c r="C422" s="45">
        <v>413</v>
      </c>
      <c r="D422" s="7" t="s">
        <v>23</v>
      </c>
      <c r="E422" s="46" t="s">
        <v>1625</v>
      </c>
      <c r="F422" s="46" t="s">
        <v>24</v>
      </c>
      <c r="G422" s="46" t="s">
        <v>24</v>
      </c>
      <c r="H422" s="46" t="s">
        <v>35</v>
      </c>
      <c r="I422" s="47" t="s">
        <v>3664</v>
      </c>
      <c r="J422" s="47">
        <v>0</v>
      </c>
      <c r="K422" s="47">
        <v>0</v>
      </c>
      <c r="L422" s="23">
        <v>0</v>
      </c>
      <c r="M422" s="56" t="s">
        <v>3665</v>
      </c>
      <c r="N422" s="47" t="s">
        <v>23</v>
      </c>
      <c r="O422" s="23" t="s">
        <v>23</v>
      </c>
      <c r="P422" s="47" t="s">
        <v>23</v>
      </c>
      <c r="Q422" s="23">
        <v>501.74</v>
      </c>
      <c r="R422" s="46">
        <v>0</v>
      </c>
      <c r="S422" s="146">
        <v>0</v>
      </c>
      <c r="AB422" s="23">
        <v>0</v>
      </c>
    </row>
    <row r="423" spans="2:28" ht="17">
      <c r="B423" s="45">
        <v>9</v>
      </c>
      <c r="C423" s="45">
        <v>414</v>
      </c>
      <c r="D423" s="7" t="s">
        <v>23</v>
      </c>
      <c r="E423" s="46" t="s">
        <v>1625</v>
      </c>
      <c r="F423" s="46" t="s">
        <v>24</v>
      </c>
      <c r="G423" s="46" t="s">
        <v>24</v>
      </c>
      <c r="H423" s="46" t="s">
        <v>35</v>
      </c>
      <c r="I423" s="47" t="s">
        <v>242</v>
      </c>
      <c r="J423" s="47" t="s">
        <v>934</v>
      </c>
      <c r="K423" s="47">
        <v>0</v>
      </c>
      <c r="L423" s="23">
        <v>0</v>
      </c>
      <c r="M423" s="56" t="s">
        <v>3601</v>
      </c>
      <c r="N423" s="47" t="s">
        <v>23</v>
      </c>
      <c r="O423" s="23" t="s">
        <v>23</v>
      </c>
      <c r="P423" s="47" t="s">
        <v>23</v>
      </c>
      <c r="Q423" s="23">
        <v>501.74</v>
      </c>
      <c r="R423" s="46">
        <v>0</v>
      </c>
      <c r="S423" s="146">
        <v>0</v>
      </c>
      <c r="AB423" s="23">
        <v>0</v>
      </c>
    </row>
    <row r="424" spans="2:28" ht="136">
      <c r="B424" s="45" t="s">
        <v>7</v>
      </c>
      <c r="C424" s="45">
        <v>415</v>
      </c>
      <c r="D424" s="7">
        <v>192</v>
      </c>
      <c r="J424" s="47" t="s">
        <v>934</v>
      </c>
      <c r="K424" s="47" t="s">
        <v>4406</v>
      </c>
      <c r="L424" s="23" t="s">
        <v>3391</v>
      </c>
      <c r="M424" s="56" t="s">
        <v>3392</v>
      </c>
      <c r="N424" s="47" t="s">
        <v>32</v>
      </c>
      <c r="O424" s="23">
        <v>1</v>
      </c>
      <c r="P424" s="47">
        <v>403.7</v>
      </c>
      <c r="Q424" s="23">
        <v>403.7</v>
      </c>
      <c r="R424" s="46" t="s">
        <v>33</v>
      </c>
      <c r="S424" s="146" t="s">
        <v>4044</v>
      </c>
      <c r="AB424" s="23" t="s">
        <v>33</v>
      </c>
    </row>
    <row r="425" spans="2:28" ht="34">
      <c r="B425" s="45" t="s">
        <v>7</v>
      </c>
      <c r="C425" s="45">
        <v>416</v>
      </c>
      <c r="D425" s="7">
        <v>193</v>
      </c>
      <c r="J425" s="47" t="s">
        <v>934</v>
      </c>
      <c r="K425" s="47" t="s">
        <v>4406</v>
      </c>
      <c r="L425" s="23" t="s">
        <v>3402</v>
      </c>
      <c r="M425" s="56" t="s">
        <v>3403</v>
      </c>
      <c r="N425" s="47" t="s">
        <v>32</v>
      </c>
      <c r="O425" s="23">
        <v>1</v>
      </c>
      <c r="P425" s="47">
        <v>68.040000000000006</v>
      </c>
      <c r="Q425" s="23">
        <v>68.040000000000006</v>
      </c>
      <c r="R425" s="46" t="s">
        <v>33</v>
      </c>
      <c r="S425" s="146" t="s">
        <v>4045</v>
      </c>
      <c r="AB425" s="23" t="s">
        <v>33</v>
      </c>
    </row>
    <row r="426" spans="2:28" ht="51">
      <c r="B426" s="45" t="s">
        <v>7</v>
      </c>
      <c r="C426" s="45">
        <v>417</v>
      </c>
      <c r="D426" s="7">
        <v>194</v>
      </c>
      <c r="J426" s="47" t="s">
        <v>934</v>
      </c>
      <c r="K426" s="47" t="s">
        <v>4406</v>
      </c>
      <c r="L426" s="23" t="s">
        <v>3568</v>
      </c>
      <c r="M426" s="56" t="s">
        <v>3569</v>
      </c>
      <c r="N426" s="47" t="s">
        <v>32</v>
      </c>
      <c r="O426" s="23">
        <v>1</v>
      </c>
      <c r="P426" s="47">
        <v>30</v>
      </c>
      <c r="Q426" s="23">
        <v>30</v>
      </c>
      <c r="R426" s="46" t="s">
        <v>33</v>
      </c>
      <c r="S426" s="146" t="s">
        <v>4046</v>
      </c>
      <c r="AB426" s="23" t="s">
        <v>33</v>
      </c>
    </row>
    <row r="427" spans="2:28" ht="17">
      <c r="B427" s="45">
        <v>8</v>
      </c>
      <c r="C427" s="45">
        <v>418</v>
      </c>
      <c r="D427" s="7" t="s">
        <v>23</v>
      </c>
      <c r="E427" s="46" t="s">
        <v>1625</v>
      </c>
      <c r="F427" s="46" t="s">
        <v>24</v>
      </c>
      <c r="G427" s="46" t="s">
        <v>24</v>
      </c>
      <c r="H427" s="46" t="s">
        <v>35</v>
      </c>
      <c r="I427" s="47" t="s">
        <v>3666</v>
      </c>
      <c r="J427" s="47">
        <v>0</v>
      </c>
      <c r="K427" s="47">
        <v>0</v>
      </c>
      <c r="L427" s="23">
        <v>0</v>
      </c>
      <c r="M427" s="56" t="s">
        <v>3667</v>
      </c>
      <c r="N427" s="47" t="s">
        <v>23</v>
      </c>
      <c r="O427" s="23" t="s">
        <v>23</v>
      </c>
      <c r="P427" s="47" t="s">
        <v>23</v>
      </c>
      <c r="Q427" s="23">
        <v>1117.627</v>
      </c>
      <c r="R427" s="46">
        <v>0</v>
      </c>
      <c r="S427" s="146">
        <v>0</v>
      </c>
      <c r="AB427" s="23">
        <v>0</v>
      </c>
    </row>
    <row r="428" spans="2:28" ht="17">
      <c r="B428" s="45">
        <v>9</v>
      </c>
      <c r="C428" s="45">
        <v>419</v>
      </c>
      <c r="D428" s="7" t="s">
        <v>23</v>
      </c>
      <c r="E428" s="46" t="s">
        <v>1625</v>
      </c>
      <c r="F428" s="46" t="s">
        <v>24</v>
      </c>
      <c r="G428" s="46" t="s">
        <v>24</v>
      </c>
      <c r="H428" s="46" t="s">
        <v>35</v>
      </c>
      <c r="I428" s="47" t="s">
        <v>242</v>
      </c>
      <c r="J428" s="47" t="s">
        <v>3581</v>
      </c>
      <c r="K428" s="47">
        <v>0</v>
      </c>
      <c r="L428" s="23">
        <v>0</v>
      </c>
      <c r="M428" s="56" t="s">
        <v>3582</v>
      </c>
      <c r="N428" s="47" t="s">
        <v>23</v>
      </c>
      <c r="O428" s="23" t="s">
        <v>23</v>
      </c>
      <c r="P428" s="47" t="s">
        <v>23</v>
      </c>
      <c r="Q428" s="23">
        <v>476.84700000000004</v>
      </c>
      <c r="R428" s="46">
        <v>0</v>
      </c>
      <c r="S428" s="146">
        <v>0</v>
      </c>
      <c r="AB428" s="23">
        <v>0</v>
      </c>
    </row>
    <row r="429" spans="2:28" ht="153">
      <c r="B429" s="45" t="s">
        <v>7</v>
      </c>
      <c r="C429" s="45">
        <v>420</v>
      </c>
      <c r="D429" s="7">
        <v>195</v>
      </c>
      <c r="J429" s="47" t="s">
        <v>3581</v>
      </c>
      <c r="K429" s="47" t="s">
        <v>4406</v>
      </c>
      <c r="L429" s="23" t="s">
        <v>3383</v>
      </c>
      <c r="M429" s="56" t="s">
        <v>3384</v>
      </c>
      <c r="N429" s="47" t="s">
        <v>74</v>
      </c>
      <c r="O429" s="23">
        <v>1.62</v>
      </c>
      <c r="P429" s="47">
        <v>252.35</v>
      </c>
      <c r="Q429" s="23">
        <v>408.80700000000002</v>
      </c>
      <c r="R429" s="46" t="s">
        <v>33</v>
      </c>
      <c r="S429" s="146" t="s">
        <v>4047</v>
      </c>
      <c r="AB429" s="23" t="s">
        <v>33</v>
      </c>
    </row>
    <row r="430" spans="2:28" ht="34">
      <c r="B430" s="45" t="s">
        <v>7</v>
      </c>
      <c r="C430" s="45">
        <v>421</v>
      </c>
      <c r="D430" s="7">
        <v>196</v>
      </c>
      <c r="J430" s="47" t="s">
        <v>3581</v>
      </c>
      <c r="K430" s="47" t="s">
        <v>4406</v>
      </c>
      <c r="L430" s="23" t="s">
        <v>3402</v>
      </c>
      <c r="M430" s="56" t="s">
        <v>3403</v>
      </c>
      <c r="N430" s="47" t="s">
        <v>32</v>
      </c>
      <c r="O430" s="23">
        <v>1</v>
      </c>
      <c r="P430" s="47">
        <v>68.040000000000006</v>
      </c>
      <c r="Q430" s="23">
        <v>68.040000000000006</v>
      </c>
      <c r="R430" s="46" t="s">
        <v>33</v>
      </c>
      <c r="S430" s="146" t="s">
        <v>4048</v>
      </c>
      <c r="AB430" s="23" t="s">
        <v>33</v>
      </c>
    </row>
    <row r="431" spans="2:28" ht="17">
      <c r="B431" s="45">
        <v>9</v>
      </c>
      <c r="C431" s="45">
        <v>422</v>
      </c>
      <c r="D431" s="7" t="s">
        <v>23</v>
      </c>
      <c r="E431" s="46" t="s">
        <v>1625</v>
      </c>
      <c r="F431" s="46" t="s">
        <v>24</v>
      </c>
      <c r="G431" s="46" t="s">
        <v>24</v>
      </c>
      <c r="H431" s="46" t="s">
        <v>35</v>
      </c>
      <c r="I431" s="47" t="s">
        <v>242</v>
      </c>
      <c r="J431" s="47" t="s">
        <v>3583</v>
      </c>
      <c r="K431" s="47">
        <v>0</v>
      </c>
      <c r="L431" s="23">
        <v>0</v>
      </c>
      <c r="M431" s="56" t="s">
        <v>3582</v>
      </c>
      <c r="N431" s="47" t="s">
        <v>23</v>
      </c>
      <c r="O431" s="23" t="s">
        <v>23</v>
      </c>
      <c r="P431" s="47" t="s">
        <v>23</v>
      </c>
      <c r="Q431" s="23">
        <v>320.39</v>
      </c>
      <c r="R431" s="46">
        <v>0</v>
      </c>
      <c r="S431" s="146">
        <v>0</v>
      </c>
      <c r="AB431" s="23">
        <v>0</v>
      </c>
    </row>
    <row r="432" spans="2:28" ht="153">
      <c r="B432" s="45" t="s">
        <v>7</v>
      </c>
      <c r="C432" s="45">
        <v>423</v>
      </c>
      <c r="D432" s="7">
        <v>197</v>
      </c>
      <c r="J432" s="47" t="s">
        <v>3583</v>
      </c>
      <c r="K432" s="47" t="s">
        <v>4406</v>
      </c>
      <c r="L432" s="23" t="s">
        <v>3383</v>
      </c>
      <c r="M432" s="56" t="s">
        <v>3384</v>
      </c>
      <c r="N432" s="47" t="s">
        <v>74</v>
      </c>
      <c r="O432" s="23">
        <v>1</v>
      </c>
      <c r="P432" s="47">
        <v>252.35</v>
      </c>
      <c r="Q432" s="23">
        <v>252.35</v>
      </c>
      <c r="R432" s="46" t="s">
        <v>33</v>
      </c>
      <c r="S432" s="146" t="s">
        <v>4047</v>
      </c>
      <c r="AB432" s="23" t="s">
        <v>33</v>
      </c>
    </row>
    <row r="433" spans="2:28" ht="34">
      <c r="B433" s="45" t="s">
        <v>7</v>
      </c>
      <c r="C433" s="45">
        <v>424</v>
      </c>
      <c r="D433" s="7">
        <v>198</v>
      </c>
      <c r="J433" s="47" t="s">
        <v>3583</v>
      </c>
      <c r="K433" s="47" t="s">
        <v>4406</v>
      </c>
      <c r="L433" s="23" t="s">
        <v>3402</v>
      </c>
      <c r="M433" s="56" t="s">
        <v>3403</v>
      </c>
      <c r="N433" s="47" t="s">
        <v>32</v>
      </c>
      <c r="O433" s="23">
        <v>1</v>
      </c>
      <c r="P433" s="47">
        <v>68.040000000000006</v>
      </c>
      <c r="Q433" s="23">
        <v>68.040000000000006</v>
      </c>
      <c r="R433" s="46" t="s">
        <v>33</v>
      </c>
      <c r="S433" s="146" t="s">
        <v>4048</v>
      </c>
      <c r="AB433" s="23" t="s">
        <v>33</v>
      </c>
    </row>
    <row r="434" spans="2:28" ht="17">
      <c r="B434" s="45">
        <v>9</v>
      </c>
      <c r="C434" s="45">
        <v>425</v>
      </c>
      <c r="D434" s="7" t="s">
        <v>23</v>
      </c>
      <c r="E434" s="46" t="s">
        <v>1625</v>
      </c>
      <c r="F434" s="46" t="s">
        <v>24</v>
      </c>
      <c r="G434" s="46" t="s">
        <v>24</v>
      </c>
      <c r="H434" s="46" t="s">
        <v>35</v>
      </c>
      <c r="I434" s="47" t="s">
        <v>242</v>
      </c>
      <c r="J434" s="47" t="s">
        <v>3668</v>
      </c>
      <c r="K434" s="47">
        <v>0</v>
      </c>
      <c r="L434" s="23">
        <v>0</v>
      </c>
      <c r="M434" s="56" t="s">
        <v>3582</v>
      </c>
      <c r="N434" s="47" t="s">
        <v>23</v>
      </c>
      <c r="O434" s="23" t="s">
        <v>23</v>
      </c>
      <c r="P434" s="47" t="s">
        <v>23</v>
      </c>
      <c r="Q434" s="23">
        <v>320.39</v>
      </c>
      <c r="R434" s="46">
        <v>0</v>
      </c>
      <c r="S434" s="146">
        <v>0</v>
      </c>
      <c r="AB434" s="23">
        <v>0</v>
      </c>
    </row>
    <row r="435" spans="2:28" ht="153">
      <c r="B435" s="45" t="s">
        <v>7</v>
      </c>
      <c r="C435" s="45">
        <v>426</v>
      </c>
      <c r="D435" s="7">
        <v>199</v>
      </c>
      <c r="J435" s="47" t="s">
        <v>3668</v>
      </c>
      <c r="K435" s="47" t="s">
        <v>4406</v>
      </c>
      <c r="L435" s="23" t="s">
        <v>3383</v>
      </c>
      <c r="M435" s="56" t="s">
        <v>3384</v>
      </c>
      <c r="N435" s="47" t="s">
        <v>74</v>
      </c>
      <c r="O435" s="23">
        <v>1</v>
      </c>
      <c r="P435" s="47">
        <v>252.35</v>
      </c>
      <c r="Q435" s="23">
        <v>252.35</v>
      </c>
      <c r="R435" s="46" t="s">
        <v>33</v>
      </c>
      <c r="S435" s="146" t="s">
        <v>4047</v>
      </c>
      <c r="AB435" s="23" t="s">
        <v>33</v>
      </c>
    </row>
    <row r="436" spans="2:28" ht="34">
      <c r="B436" s="45" t="s">
        <v>7</v>
      </c>
      <c r="C436" s="45">
        <v>427</v>
      </c>
      <c r="D436" s="7">
        <v>200</v>
      </c>
      <c r="J436" s="47" t="s">
        <v>3668</v>
      </c>
      <c r="K436" s="47" t="s">
        <v>4406</v>
      </c>
      <c r="L436" s="23" t="s">
        <v>3402</v>
      </c>
      <c r="M436" s="56" t="s">
        <v>3403</v>
      </c>
      <c r="N436" s="47" t="s">
        <v>32</v>
      </c>
      <c r="O436" s="23">
        <v>1</v>
      </c>
      <c r="P436" s="47">
        <v>68.040000000000006</v>
      </c>
      <c r="Q436" s="23">
        <v>68.040000000000006</v>
      </c>
      <c r="R436" s="46" t="s">
        <v>33</v>
      </c>
      <c r="S436" s="146" t="s">
        <v>4048</v>
      </c>
      <c r="AB436" s="23" t="s">
        <v>33</v>
      </c>
    </row>
    <row r="437" spans="2:28" ht="17">
      <c r="B437" s="45">
        <v>8</v>
      </c>
      <c r="C437" s="45">
        <v>428</v>
      </c>
      <c r="D437" s="7" t="s">
        <v>23</v>
      </c>
      <c r="E437" s="46" t="s">
        <v>1625</v>
      </c>
      <c r="F437" s="46" t="s">
        <v>24</v>
      </c>
      <c r="G437" s="46" t="s">
        <v>24</v>
      </c>
      <c r="H437" s="46" t="s">
        <v>35</v>
      </c>
      <c r="I437" s="47" t="s">
        <v>3669</v>
      </c>
      <c r="J437" s="47">
        <v>0</v>
      </c>
      <c r="K437" s="47">
        <v>0</v>
      </c>
      <c r="L437" s="23">
        <v>0</v>
      </c>
      <c r="M437" s="56" t="s">
        <v>3670</v>
      </c>
      <c r="N437" s="47" t="s">
        <v>23</v>
      </c>
      <c r="O437" s="23" t="s">
        <v>23</v>
      </c>
      <c r="P437" s="47" t="s">
        <v>23</v>
      </c>
      <c r="Q437" s="23">
        <v>15542.390000000019</v>
      </c>
      <c r="R437" s="46">
        <v>0</v>
      </c>
      <c r="S437" s="146">
        <v>0</v>
      </c>
      <c r="AB437" s="23">
        <v>0</v>
      </c>
    </row>
    <row r="438" spans="2:28" ht="17">
      <c r="B438" s="45">
        <v>9</v>
      </c>
      <c r="C438" s="45">
        <v>429</v>
      </c>
      <c r="D438" s="7" t="s">
        <v>23</v>
      </c>
      <c r="E438" s="46" t="s">
        <v>1625</v>
      </c>
      <c r="F438" s="46" t="s">
        <v>24</v>
      </c>
      <c r="G438" s="46" t="s">
        <v>24</v>
      </c>
      <c r="H438" s="46" t="s">
        <v>35</v>
      </c>
      <c r="I438" s="47" t="s">
        <v>242</v>
      </c>
      <c r="J438" s="47" t="s">
        <v>857</v>
      </c>
      <c r="K438" s="47">
        <v>0</v>
      </c>
      <c r="L438" s="23">
        <v>0</v>
      </c>
      <c r="M438" s="56" t="s">
        <v>3602</v>
      </c>
      <c r="N438" s="47" t="s">
        <v>23</v>
      </c>
      <c r="O438" s="23" t="s">
        <v>23</v>
      </c>
      <c r="P438" s="47" t="s">
        <v>23</v>
      </c>
      <c r="Q438" s="23">
        <v>761.56999999999994</v>
      </c>
      <c r="R438" s="46">
        <v>0</v>
      </c>
      <c r="S438" s="146">
        <v>0</v>
      </c>
      <c r="AB438" s="23">
        <v>0</v>
      </c>
    </row>
    <row r="439" spans="2:28" ht="136">
      <c r="B439" s="45" t="s">
        <v>7</v>
      </c>
      <c r="C439" s="45">
        <v>430</v>
      </c>
      <c r="D439" s="7">
        <v>201</v>
      </c>
      <c r="J439" s="47" t="s">
        <v>857</v>
      </c>
      <c r="K439" s="47" t="s">
        <v>4406</v>
      </c>
      <c r="L439" s="23" t="s">
        <v>3381</v>
      </c>
      <c r="M439" s="56" t="s">
        <v>3382</v>
      </c>
      <c r="N439" s="47" t="s">
        <v>32</v>
      </c>
      <c r="O439" s="23">
        <v>1</v>
      </c>
      <c r="P439" s="47">
        <v>433.53</v>
      </c>
      <c r="Q439" s="23">
        <v>433.53</v>
      </c>
      <c r="R439" s="46" t="s">
        <v>33</v>
      </c>
      <c r="S439" s="146" t="s">
        <v>4049</v>
      </c>
      <c r="AB439" s="23" t="s">
        <v>33</v>
      </c>
    </row>
    <row r="440" spans="2:28" ht="34">
      <c r="B440" s="45" t="s">
        <v>7</v>
      </c>
      <c r="C440" s="45">
        <v>431</v>
      </c>
      <c r="D440" s="7">
        <v>202</v>
      </c>
      <c r="J440" s="47" t="s">
        <v>857</v>
      </c>
      <c r="K440" s="47" t="s">
        <v>4406</v>
      </c>
      <c r="L440" s="23" t="s">
        <v>3402</v>
      </c>
      <c r="M440" s="56" t="s">
        <v>3403</v>
      </c>
      <c r="N440" s="47" t="s">
        <v>32</v>
      </c>
      <c r="O440" s="23">
        <v>1</v>
      </c>
      <c r="P440" s="47">
        <v>68.040000000000006</v>
      </c>
      <c r="Q440" s="23">
        <v>68.040000000000006</v>
      </c>
      <c r="R440" s="46" t="s">
        <v>33</v>
      </c>
      <c r="S440" s="146" t="s">
        <v>4050</v>
      </c>
      <c r="AB440" s="23" t="s">
        <v>33</v>
      </c>
    </row>
    <row r="441" spans="2:28" ht="51">
      <c r="B441" s="45" t="s">
        <v>7</v>
      </c>
      <c r="C441" s="45">
        <v>432</v>
      </c>
      <c r="D441" s="7">
        <v>203</v>
      </c>
      <c r="J441" s="47" t="s">
        <v>857</v>
      </c>
      <c r="K441" s="47" t="s">
        <v>4406</v>
      </c>
      <c r="L441" s="23" t="s">
        <v>3564</v>
      </c>
      <c r="M441" s="56" t="s">
        <v>3565</v>
      </c>
      <c r="N441" s="47" t="s">
        <v>32</v>
      </c>
      <c r="O441" s="23">
        <v>1</v>
      </c>
      <c r="P441" s="47">
        <v>200</v>
      </c>
      <c r="Q441" s="23">
        <v>200</v>
      </c>
      <c r="R441" s="46" t="s">
        <v>33</v>
      </c>
      <c r="S441" s="146" t="s">
        <v>4051</v>
      </c>
      <c r="AB441" s="23" t="s">
        <v>33</v>
      </c>
    </row>
    <row r="442" spans="2:28" ht="51">
      <c r="B442" s="45" t="s">
        <v>7</v>
      </c>
      <c r="C442" s="45">
        <v>433</v>
      </c>
      <c r="D442" s="7">
        <v>204</v>
      </c>
      <c r="J442" s="47" t="s">
        <v>857</v>
      </c>
      <c r="K442" s="47" t="s">
        <v>4406</v>
      </c>
      <c r="L442" s="23" t="s">
        <v>3566</v>
      </c>
      <c r="M442" s="56" t="s">
        <v>3567</v>
      </c>
      <c r="N442" s="47" t="s">
        <v>32</v>
      </c>
      <c r="O442" s="23">
        <v>1</v>
      </c>
      <c r="P442" s="47">
        <v>30</v>
      </c>
      <c r="Q442" s="23">
        <v>30</v>
      </c>
      <c r="R442" s="46" t="s">
        <v>33</v>
      </c>
      <c r="S442" s="146" t="s">
        <v>4052</v>
      </c>
      <c r="AB442" s="23" t="s">
        <v>33</v>
      </c>
    </row>
    <row r="443" spans="2:28" ht="51">
      <c r="B443" s="45" t="s">
        <v>7</v>
      </c>
      <c r="C443" s="45">
        <v>434</v>
      </c>
      <c r="D443" s="7">
        <v>205</v>
      </c>
      <c r="J443" s="47" t="s">
        <v>857</v>
      </c>
      <c r="K443" s="47" t="s">
        <v>4406</v>
      </c>
      <c r="L443" s="23" t="s">
        <v>3568</v>
      </c>
      <c r="M443" s="56" t="s">
        <v>3569</v>
      </c>
      <c r="N443" s="47" t="s">
        <v>32</v>
      </c>
      <c r="O443" s="23">
        <v>1</v>
      </c>
      <c r="P443" s="47">
        <v>30</v>
      </c>
      <c r="Q443" s="23">
        <v>30</v>
      </c>
      <c r="R443" s="46" t="s">
        <v>33</v>
      </c>
      <c r="S443" s="146" t="s">
        <v>4053</v>
      </c>
      <c r="AB443" s="23" t="s">
        <v>33</v>
      </c>
    </row>
    <row r="444" spans="2:28" ht="17">
      <c r="B444" s="45">
        <v>9</v>
      </c>
      <c r="C444" s="45">
        <v>435</v>
      </c>
      <c r="D444" s="7" t="s">
        <v>23</v>
      </c>
      <c r="E444" s="46" t="s">
        <v>1625</v>
      </c>
      <c r="F444" s="46" t="s">
        <v>24</v>
      </c>
      <c r="G444" s="46" t="s">
        <v>24</v>
      </c>
      <c r="H444" s="46" t="s">
        <v>35</v>
      </c>
      <c r="I444" s="47" t="s">
        <v>242</v>
      </c>
      <c r="J444" s="47" t="s">
        <v>897</v>
      </c>
      <c r="K444" s="47">
        <v>0</v>
      </c>
      <c r="L444" s="23">
        <v>0</v>
      </c>
      <c r="M444" s="56" t="s">
        <v>3603</v>
      </c>
      <c r="N444" s="47" t="s">
        <v>23</v>
      </c>
      <c r="O444" s="23" t="s">
        <v>23</v>
      </c>
      <c r="P444" s="47" t="s">
        <v>23</v>
      </c>
      <c r="Q444" s="23">
        <v>761.56999999999994</v>
      </c>
      <c r="R444" s="46">
        <v>0</v>
      </c>
      <c r="S444" s="146">
        <v>0</v>
      </c>
      <c r="AB444" s="23">
        <v>0</v>
      </c>
    </row>
    <row r="445" spans="2:28" ht="136">
      <c r="B445" s="45" t="s">
        <v>7</v>
      </c>
      <c r="C445" s="45">
        <v>436</v>
      </c>
      <c r="D445" s="7">
        <v>206</v>
      </c>
      <c r="J445" s="47" t="s">
        <v>897</v>
      </c>
      <c r="K445" s="47" t="s">
        <v>4406</v>
      </c>
      <c r="L445" s="23" t="s">
        <v>3381</v>
      </c>
      <c r="M445" s="56" t="s">
        <v>3382</v>
      </c>
      <c r="N445" s="47" t="s">
        <v>32</v>
      </c>
      <c r="O445" s="23">
        <v>1</v>
      </c>
      <c r="P445" s="47">
        <v>433.53</v>
      </c>
      <c r="Q445" s="23">
        <v>433.53</v>
      </c>
      <c r="R445" s="46" t="s">
        <v>33</v>
      </c>
      <c r="S445" s="146" t="s">
        <v>4049</v>
      </c>
      <c r="AB445" s="23" t="s">
        <v>33</v>
      </c>
    </row>
    <row r="446" spans="2:28" ht="34">
      <c r="B446" s="45" t="s">
        <v>7</v>
      </c>
      <c r="C446" s="45">
        <v>437</v>
      </c>
      <c r="D446" s="7">
        <v>207</v>
      </c>
      <c r="J446" s="47" t="s">
        <v>897</v>
      </c>
      <c r="K446" s="47" t="s">
        <v>4406</v>
      </c>
      <c r="L446" s="23" t="s">
        <v>3402</v>
      </c>
      <c r="M446" s="56" t="s">
        <v>3403</v>
      </c>
      <c r="N446" s="47" t="s">
        <v>32</v>
      </c>
      <c r="O446" s="23">
        <v>1</v>
      </c>
      <c r="P446" s="47">
        <v>68.040000000000006</v>
      </c>
      <c r="Q446" s="23">
        <v>68.040000000000006</v>
      </c>
      <c r="R446" s="46" t="s">
        <v>33</v>
      </c>
      <c r="S446" s="146" t="s">
        <v>4050</v>
      </c>
      <c r="AB446" s="23" t="s">
        <v>33</v>
      </c>
    </row>
    <row r="447" spans="2:28" ht="51">
      <c r="B447" s="45" t="s">
        <v>7</v>
      </c>
      <c r="C447" s="45">
        <v>438</v>
      </c>
      <c r="D447" s="7">
        <v>208</v>
      </c>
      <c r="J447" s="47" t="s">
        <v>897</v>
      </c>
      <c r="K447" s="47" t="s">
        <v>4406</v>
      </c>
      <c r="L447" s="23" t="s">
        <v>3564</v>
      </c>
      <c r="M447" s="56" t="s">
        <v>3565</v>
      </c>
      <c r="N447" s="47" t="s">
        <v>32</v>
      </c>
      <c r="O447" s="23">
        <v>1</v>
      </c>
      <c r="P447" s="47">
        <v>200</v>
      </c>
      <c r="Q447" s="23">
        <v>200</v>
      </c>
      <c r="R447" s="46" t="s">
        <v>33</v>
      </c>
      <c r="S447" s="146" t="s">
        <v>4051</v>
      </c>
      <c r="AB447" s="23" t="s">
        <v>33</v>
      </c>
    </row>
    <row r="448" spans="2:28" ht="51">
      <c r="B448" s="45" t="s">
        <v>7</v>
      </c>
      <c r="C448" s="45">
        <v>439</v>
      </c>
      <c r="D448" s="7">
        <v>209</v>
      </c>
      <c r="J448" s="47" t="s">
        <v>897</v>
      </c>
      <c r="K448" s="47" t="s">
        <v>4406</v>
      </c>
      <c r="L448" s="23" t="s">
        <v>3566</v>
      </c>
      <c r="M448" s="56" t="s">
        <v>3567</v>
      </c>
      <c r="N448" s="47" t="s">
        <v>32</v>
      </c>
      <c r="O448" s="23">
        <v>1</v>
      </c>
      <c r="P448" s="47">
        <v>30</v>
      </c>
      <c r="Q448" s="23">
        <v>30</v>
      </c>
      <c r="R448" s="46" t="s">
        <v>33</v>
      </c>
      <c r="S448" s="146" t="s">
        <v>4052</v>
      </c>
      <c r="AB448" s="23" t="s">
        <v>33</v>
      </c>
    </row>
    <row r="449" spans="2:28" ht="51">
      <c r="B449" s="45" t="s">
        <v>7</v>
      </c>
      <c r="C449" s="45">
        <v>440</v>
      </c>
      <c r="D449" s="7">
        <v>210</v>
      </c>
      <c r="J449" s="47" t="s">
        <v>897</v>
      </c>
      <c r="K449" s="47" t="s">
        <v>4406</v>
      </c>
      <c r="L449" s="23" t="s">
        <v>3568</v>
      </c>
      <c r="M449" s="56" t="s">
        <v>3569</v>
      </c>
      <c r="N449" s="47" t="s">
        <v>32</v>
      </c>
      <c r="O449" s="23">
        <v>1</v>
      </c>
      <c r="P449" s="47">
        <v>30</v>
      </c>
      <c r="Q449" s="23">
        <v>30</v>
      </c>
      <c r="R449" s="46" t="s">
        <v>33</v>
      </c>
      <c r="S449" s="146" t="s">
        <v>4053</v>
      </c>
      <c r="AB449" s="23" t="s">
        <v>33</v>
      </c>
    </row>
    <row r="450" spans="2:28" ht="17">
      <c r="B450" s="45">
        <v>9</v>
      </c>
      <c r="C450" s="45">
        <v>441</v>
      </c>
      <c r="D450" s="7" t="s">
        <v>23</v>
      </c>
      <c r="E450" s="46" t="s">
        <v>1625</v>
      </c>
      <c r="F450" s="46" t="s">
        <v>24</v>
      </c>
      <c r="G450" s="46" t="s">
        <v>24</v>
      </c>
      <c r="H450" s="46" t="s">
        <v>35</v>
      </c>
      <c r="I450" s="47" t="s">
        <v>242</v>
      </c>
      <c r="J450" s="47" t="s">
        <v>869</v>
      </c>
      <c r="K450" s="47">
        <v>0</v>
      </c>
      <c r="L450" s="23">
        <v>0</v>
      </c>
      <c r="M450" s="56" t="s">
        <v>3606</v>
      </c>
      <c r="N450" s="47" t="s">
        <v>23</v>
      </c>
      <c r="O450" s="23" t="s">
        <v>23</v>
      </c>
      <c r="P450" s="47" t="s">
        <v>23</v>
      </c>
      <c r="Q450" s="23">
        <v>561.56999999999994</v>
      </c>
      <c r="R450" s="46">
        <v>0</v>
      </c>
      <c r="S450" s="146">
        <v>0</v>
      </c>
      <c r="AB450" s="23">
        <v>0</v>
      </c>
    </row>
    <row r="451" spans="2:28" ht="136">
      <c r="B451" s="45" t="s">
        <v>7</v>
      </c>
      <c r="C451" s="45">
        <v>442</v>
      </c>
      <c r="D451" s="7">
        <v>211</v>
      </c>
      <c r="J451" s="47" t="s">
        <v>869</v>
      </c>
      <c r="K451" s="47" t="s">
        <v>4406</v>
      </c>
      <c r="L451" s="23" t="s">
        <v>3381</v>
      </c>
      <c r="M451" s="56" t="s">
        <v>3382</v>
      </c>
      <c r="N451" s="47" t="s">
        <v>32</v>
      </c>
      <c r="O451" s="23">
        <v>1</v>
      </c>
      <c r="P451" s="47">
        <v>433.53</v>
      </c>
      <c r="Q451" s="23">
        <v>433.53</v>
      </c>
      <c r="R451" s="46" t="s">
        <v>33</v>
      </c>
      <c r="S451" s="146" t="s">
        <v>4054</v>
      </c>
      <c r="AB451" s="23" t="s">
        <v>33</v>
      </c>
    </row>
    <row r="452" spans="2:28" ht="34">
      <c r="B452" s="45" t="s">
        <v>7</v>
      </c>
      <c r="C452" s="45">
        <v>443</v>
      </c>
      <c r="D452" s="7">
        <v>212</v>
      </c>
      <c r="J452" s="47" t="s">
        <v>869</v>
      </c>
      <c r="K452" s="47" t="s">
        <v>4406</v>
      </c>
      <c r="L452" s="23" t="s">
        <v>3402</v>
      </c>
      <c r="M452" s="56" t="s">
        <v>3403</v>
      </c>
      <c r="N452" s="47" t="s">
        <v>32</v>
      </c>
      <c r="O452" s="23">
        <v>1</v>
      </c>
      <c r="P452" s="47">
        <v>68.040000000000006</v>
      </c>
      <c r="Q452" s="23">
        <v>68.040000000000006</v>
      </c>
      <c r="R452" s="46" t="s">
        <v>33</v>
      </c>
      <c r="S452" s="146" t="s">
        <v>4050</v>
      </c>
      <c r="AB452" s="23" t="s">
        <v>33</v>
      </c>
    </row>
    <row r="453" spans="2:28" ht="51">
      <c r="B453" s="45" t="s">
        <v>7</v>
      </c>
      <c r="C453" s="45">
        <v>444</v>
      </c>
      <c r="D453" s="7">
        <v>213</v>
      </c>
      <c r="J453" s="47" t="s">
        <v>869</v>
      </c>
      <c r="K453" s="47" t="s">
        <v>4406</v>
      </c>
      <c r="L453" s="23" t="s">
        <v>3566</v>
      </c>
      <c r="M453" s="56" t="s">
        <v>3567</v>
      </c>
      <c r="N453" s="47" t="s">
        <v>32</v>
      </c>
      <c r="O453" s="23">
        <v>1</v>
      </c>
      <c r="P453" s="47">
        <v>30</v>
      </c>
      <c r="Q453" s="23">
        <v>30</v>
      </c>
      <c r="R453" s="46" t="s">
        <v>33</v>
      </c>
      <c r="S453" s="146" t="s">
        <v>4052</v>
      </c>
      <c r="AB453" s="23" t="s">
        <v>33</v>
      </c>
    </row>
    <row r="454" spans="2:28" ht="51">
      <c r="B454" s="45" t="s">
        <v>7</v>
      </c>
      <c r="C454" s="45">
        <v>445</v>
      </c>
      <c r="D454" s="7">
        <v>214</v>
      </c>
      <c r="J454" s="47" t="s">
        <v>869</v>
      </c>
      <c r="K454" s="47" t="s">
        <v>4406</v>
      </c>
      <c r="L454" s="23" t="s">
        <v>3568</v>
      </c>
      <c r="M454" s="56" t="s">
        <v>3569</v>
      </c>
      <c r="N454" s="47" t="s">
        <v>32</v>
      </c>
      <c r="O454" s="23">
        <v>1</v>
      </c>
      <c r="P454" s="47">
        <v>30</v>
      </c>
      <c r="Q454" s="23">
        <v>30</v>
      </c>
      <c r="R454" s="46" t="s">
        <v>33</v>
      </c>
      <c r="S454" s="146" t="s">
        <v>4053</v>
      </c>
      <c r="AB454" s="23" t="s">
        <v>33</v>
      </c>
    </row>
    <row r="455" spans="2:28" ht="17">
      <c r="B455" s="45">
        <v>9</v>
      </c>
      <c r="C455" s="45">
        <v>446</v>
      </c>
      <c r="D455" s="7" t="s">
        <v>23</v>
      </c>
      <c r="E455" s="46" t="s">
        <v>1625</v>
      </c>
      <c r="F455" s="46" t="s">
        <v>24</v>
      </c>
      <c r="G455" s="46" t="s">
        <v>24</v>
      </c>
      <c r="H455" s="46" t="s">
        <v>35</v>
      </c>
      <c r="I455" s="47" t="s">
        <v>242</v>
      </c>
      <c r="J455" s="47" t="s">
        <v>868</v>
      </c>
      <c r="K455" s="47">
        <v>0</v>
      </c>
      <c r="L455" s="23">
        <v>0</v>
      </c>
      <c r="M455" s="56" t="s">
        <v>3606</v>
      </c>
      <c r="N455" s="47" t="s">
        <v>23</v>
      </c>
      <c r="O455" s="23" t="s">
        <v>23</v>
      </c>
      <c r="P455" s="47" t="s">
        <v>23</v>
      </c>
      <c r="Q455" s="23">
        <v>561.56999999999994</v>
      </c>
      <c r="R455" s="46">
        <v>0</v>
      </c>
      <c r="S455" s="146">
        <v>0</v>
      </c>
      <c r="AB455" s="23">
        <v>0</v>
      </c>
    </row>
    <row r="456" spans="2:28" ht="136">
      <c r="B456" s="45" t="s">
        <v>7</v>
      </c>
      <c r="C456" s="45">
        <v>447</v>
      </c>
      <c r="D456" s="7">
        <v>215</v>
      </c>
      <c r="J456" s="47" t="s">
        <v>868</v>
      </c>
      <c r="K456" s="47" t="s">
        <v>4406</v>
      </c>
      <c r="L456" s="23" t="s">
        <v>3381</v>
      </c>
      <c r="M456" s="56" t="s">
        <v>3382</v>
      </c>
      <c r="N456" s="47" t="s">
        <v>32</v>
      </c>
      <c r="O456" s="23">
        <v>1</v>
      </c>
      <c r="P456" s="47">
        <v>433.53</v>
      </c>
      <c r="Q456" s="23">
        <v>433.53</v>
      </c>
      <c r="R456" s="46" t="s">
        <v>33</v>
      </c>
      <c r="S456" s="146" t="s">
        <v>4054</v>
      </c>
      <c r="AB456" s="23" t="s">
        <v>33</v>
      </c>
    </row>
    <row r="457" spans="2:28" ht="34">
      <c r="B457" s="45" t="s">
        <v>7</v>
      </c>
      <c r="C457" s="45">
        <v>448</v>
      </c>
      <c r="D457" s="7">
        <v>216</v>
      </c>
      <c r="J457" s="47" t="s">
        <v>868</v>
      </c>
      <c r="K457" s="47" t="s">
        <v>4406</v>
      </c>
      <c r="L457" s="23" t="s">
        <v>3402</v>
      </c>
      <c r="M457" s="56" t="s">
        <v>3403</v>
      </c>
      <c r="N457" s="47" t="s">
        <v>32</v>
      </c>
      <c r="O457" s="23">
        <v>1</v>
      </c>
      <c r="P457" s="47">
        <v>68.040000000000006</v>
      </c>
      <c r="Q457" s="23">
        <v>68.040000000000006</v>
      </c>
      <c r="R457" s="46" t="s">
        <v>33</v>
      </c>
      <c r="S457" s="146" t="s">
        <v>4050</v>
      </c>
      <c r="AB457" s="23" t="s">
        <v>33</v>
      </c>
    </row>
    <row r="458" spans="2:28" ht="51">
      <c r="B458" s="45" t="s">
        <v>7</v>
      </c>
      <c r="C458" s="45">
        <v>449</v>
      </c>
      <c r="D458" s="7">
        <v>217</v>
      </c>
      <c r="J458" s="47" t="s">
        <v>868</v>
      </c>
      <c r="K458" s="47" t="s">
        <v>4406</v>
      </c>
      <c r="L458" s="23" t="s">
        <v>3566</v>
      </c>
      <c r="M458" s="56" t="s">
        <v>3567</v>
      </c>
      <c r="N458" s="47" t="s">
        <v>32</v>
      </c>
      <c r="O458" s="23">
        <v>1</v>
      </c>
      <c r="P458" s="47">
        <v>30</v>
      </c>
      <c r="Q458" s="23">
        <v>30</v>
      </c>
      <c r="R458" s="46" t="s">
        <v>33</v>
      </c>
      <c r="S458" s="146" t="s">
        <v>4052</v>
      </c>
      <c r="AB458" s="23" t="s">
        <v>33</v>
      </c>
    </row>
    <row r="459" spans="2:28" ht="51">
      <c r="B459" s="45" t="s">
        <v>7</v>
      </c>
      <c r="C459" s="45">
        <v>450</v>
      </c>
      <c r="D459" s="7">
        <v>218</v>
      </c>
      <c r="J459" s="47" t="s">
        <v>868</v>
      </c>
      <c r="K459" s="47" t="s">
        <v>4406</v>
      </c>
      <c r="L459" s="23" t="s">
        <v>3568</v>
      </c>
      <c r="M459" s="56" t="s">
        <v>3569</v>
      </c>
      <c r="N459" s="47" t="s">
        <v>32</v>
      </c>
      <c r="O459" s="23">
        <v>1</v>
      </c>
      <c r="P459" s="47">
        <v>30</v>
      </c>
      <c r="Q459" s="23">
        <v>30</v>
      </c>
      <c r="R459" s="46" t="s">
        <v>33</v>
      </c>
      <c r="S459" s="146" t="s">
        <v>4053</v>
      </c>
      <c r="AB459" s="23" t="s">
        <v>33</v>
      </c>
    </row>
    <row r="460" spans="2:28" ht="17">
      <c r="B460" s="45">
        <v>9</v>
      </c>
      <c r="C460" s="45">
        <v>451</v>
      </c>
      <c r="D460" s="7" t="s">
        <v>23</v>
      </c>
      <c r="E460" s="46" t="s">
        <v>1625</v>
      </c>
      <c r="F460" s="46" t="s">
        <v>24</v>
      </c>
      <c r="G460" s="46" t="s">
        <v>24</v>
      </c>
      <c r="H460" s="46" t="s">
        <v>35</v>
      </c>
      <c r="I460" s="47" t="s">
        <v>242</v>
      </c>
      <c r="J460" s="47" t="s">
        <v>901</v>
      </c>
      <c r="K460" s="47">
        <v>0</v>
      </c>
      <c r="L460" s="23">
        <v>0</v>
      </c>
      <c r="M460" s="56" t="s">
        <v>3601</v>
      </c>
      <c r="N460" s="47" t="s">
        <v>23</v>
      </c>
      <c r="O460" s="23" t="s">
        <v>23</v>
      </c>
      <c r="P460" s="47" t="s">
        <v>23</v>
      </c>
      <c r="Q460" s="23">
        <v>1123.1399999999999</v>
      </c>
      <c r="R460" s="46">
        <v>0</v>
      </c>
      <c r="S460" s="146">
        <v>0</v>
      </c>
      <c r="AB460" s="23">
        <v>0</v>
      </c>
    </row>
    <row r="461" spans="2:28" ht="136">
      <c r="B461" s="45" t="s">
        <v>7</v>
      </c>
      <c r="C461" s="45">
        <v>452</v>
      </c>
      <c r="D461" s="7">
        <v>219</v>
      </c>
      <c r="J461" s="47" t="s">
        <v>901</v>
      </c>
      <c r="K461" s="47" t="s">
        <v>4406</v>
      </c>
      <c r="L461" s="23" t="s">
        <v>3381</v>
      </c>
      <c r="M461" s="56" t="s">
        <v>3382</v>
      </c>
      <c r="N461" s="47" t="s">
        <v>32</v>
      </c>
      <c r="O461" s="23">
        <v>2</v>
      </c>
      <c r="P461" s="47">
        <v>433.53</v>
      </c>
      <c r="Q461" s="23">
        <v>867.06</v>
      </c>
      <c r="R461" s="46" t="s">
        <v>33</v>
      </c>
      <c r="S461" s="146" t="s">
        <v>4054</v>
      </c>
      <c r="AB461" s="23" t="s">
        <v>33</v>
      </c>
    </row>
    <row r="462" spans="2:28" ht="34">
      <c r="B462" s="45" t="s">
        <v>7</v>
      </c>
      <c r="C462" s="45">
        <v>453</v>
      </c>
      <c r="D462" s="7">
        <v>220</v>
      </c>
      <c r="J462" s="47" t="s">
        <v>901</v>
      </c>
      <c r="K462" s="47" t="s">
        <v>4406</v>
      </c>
      <c r="L462" s="23" t="s">
        <v>3402</v>
      </c>
      <c r="M462" s="56" t="s">
        <v>3403</v>
      </c>
      <c r="N462" s="47" t="s">
        <v>32</v>
      </c>
      <c r="O462" s="23">
        <v>2</v>
      </c>
      <c r="P462" s="47">
        <v>68.040000000000006</v>
      </c>
      <c r="Q462" s="23">
        <v>136.08000000000001</v>
      </c>
      <c r="R462" s="46" t="s">
        <v>33</v>
      </c>
      <c r="S462" s="146" t="s">
        <v>4050</v>
      </c>
      <c r="AB462" s="23" t="s">
        <v>33</v>
      </c>
    </row>
    <row r="463" spans="2:28" ht="51">
      <c r="B463" s="45" t="s">
        <v>7</v>
      </c>
      <c r="C463" s="45">
        <v>454</v>
      </c>
      <c r="D463" s="7">
        <v>221</v>
      </c>
      <c r="J463" s="47" t="s">
        <v>901</v>
      </c>
      <c r="K463" s="47" t="s">
        <v>4406</v>
      </c>
      <c r="L463" s="23" t="s">
        <v>3566</v>
      </c>
      <c r="M463" s="56" t="s">
        <v>3567</v>
      </c>
      <c r="N463" s="47" t="s">
        <v>32</v>
      </c>
      <c r="O463" s="23">
        <v>2</v>
      </c>
      <c r="P463" s="47">
        <v>30</v>
      </c>
      <c r="Q463" s="23">
        <v>60</v>
      </c>
      <c r="R463" s="46" t="s">
        <v>33</v>
      </c>
      <c r="S463" s="146" t="s">
        <v>4052</v>
      </c>
      <c r="AB463" s="23" t="s">
        <v>33</v>
      </c>
    </row>
    <row r="464" spans="2:28" ht="51">
      <c r="B464" s="45" t="s">
        <v>7</v>
      </c>
      <c r="C464" s="45">
        <v>455</v>
      </c>
      <c r="D464" s="7">
        <v>222</v>
      </c>
      <c r="J464" s="47" t="s">
        <v>901</v>
      </c>
      <c r="K464" s="47" t="s">
        <v>4406</v>
      </c>
      <c r="L464" s="23" t="s">
        <v>3568</v>
      </c>
      <c r="M464" s="56" t="s">
        <v>3569</v>
      </c>
      <c r="N464" s="47" t="s">
        <v>32</v>
      </c>
      <c r="O464" s="23">
        <v>2</v>
      </c>
      <c r="P464" s="47">
        <v>30</v>
      </c>
      <c r="Q464" s="23">
        <v>60</v>
      </c>
      <c r="R464" s="46" t="s">
        <v>33</v>
      </c>
      <c r="S464" s="146" t="s">
        <v>4053</v>
      </c>
      <c r="AB464" s="23" t="s">
        <v>33</v>
      </c>
    </row>
    <row r="465" spans="2:28" ht="17">
      <c r="B465" s="45">
        <v>9</v>
      </c>
      <c r="C465" s="45">
        <v>456</v>
      </c>
      <c r="D465" s="7" t="s">
        <v>23</v>
      </c>
      <c r="E465" s="46" t="s">
        <v>1625</v>
      </c>
      <c r="F465" s="46" t="s">
        <v>24</v>
      </c>
      <c r="G465" s="46" t="s">
        <v>24</v>
      </c>
      <c r="H465" s="46" t="s">
        <v>35</v>
      </c>
      <c r="I465" s="47" t="s">
        <v>242</v>
      </c>
      <c r="J465" s="47" t="s">
        <v>845</v>
      </c>
      <c r="K465" s="47">
        <v>0</v>
      </c>
      <c r="L465" s="23">
        <v>0</v>
      </c>
      <c r="M465" s="56" t="s">
        <v>3606</v>
      </c>
      <c r="N465" s="47" t="s">
        <v>23</v>
      </c>
      <c r="O465" s="23" t="s">
        <v>23</v>
      </c>
      <c r="P465" s="47" t="s">
        <v>23</v>
      </c>
      <c r="Q465" s="23">
        <v>561.56999999999994</v>
      </c>
      <c r="R465" s="46">
        <v>0</v>
      </c>
      <c r="S465" s="146">
        <v>0</v>
      </c>
      <c r="AB465" s="23">
        <v>0</v>
      </c>
    </row>
    <row r="466" spans="2:28" ht="136">
      <c r="B466" s="45" t="s">
        <v>7</v>
      </c>
      <c r="C466" s="45">
        <v>457</v>
      </c>
      <c r="D466" s="7">
        <v>223</v>
      </c>
      <c r="J466" s="47" t="s">
        <v>845</v>
      </c>
      <c r="K466" s="47" t="s">
        <v>4406</v>
      </c>
      <c r="L466" s="23" t="s">
        <v>3381</v>
      </c>
      <c r="M466" s="56" t="s">
        <v>3382</v>
      </c>
      <c r="N466" s="47" t="s">
        <v>32</v>
      </c>
      <c r="O466" s="23">
        <v>1</v>
      </c>
      <c r="P466" s="47">
        <v>433.53</v>
      </c>
      <c r="Q466" s="23">
        <v>433.53</v>
      </c>
      <c r="R466" s="46" t="s">
        <v>33</v>
      </c>
      <c r="S466" s="146" t="s">
        <v>4054</v>
      </c>
      <c r="AB466" s="23" t="s">
        <v>33</v>
      </c>
    </row>
    <row r="467" spans="2:28" ht="34">
      <c r="B467" s="45" t="s">
        <v>7</v>
      </c>
      <c r="C467" s="45">
        <v>458</v>
      </c>
      <c r="D467" s="7">
        <v>224</v>
      </c>
      <c r="J467" s="47" t="s">
        <v>845</v>
      </c>
      <c r="K467" s="47" t="s">
        <v>4406</v>
      </c>
      <c r="L467" s="23" t="s">
        <v>3402</v>
      </c>
      <c r="M467" s="56" t="s">
        <v>3403</v>
      </c>
      <c r="N467" s="47" t="s">
        <v>32</v>
      </c>
      <c r="O467" s="23">
        <v>1</v>
      </c>
      <c r="P467" s="47">
        <v>68.040000000000006</v>
      </c>
      <c r="Q467" s="23">
        <v>68.040000000000006</v>
      </c>
      <c r="R467" s="46" t="s">
        <v>33</v>
      </c>
      <c r="S467" s="146" t="s">
        <v>4050</v>
      </c>
      <c r="AB467" s="23" t="s">
        <v>33</v>
      </c>
    </row>
    <row r="468" spans="2:28" ht="51">
      <c r="B468" s="45" t="s">
        <v>7</v>
      </c>
      <c r="C468" s="45">
        <v>459</v>
      </c>
      <c r="D468" s="7">
        <v>225</v>
      </c>
      <c r="J468" s="47" t="s">
        <v>845</v>
      </c>
      <c r="K468" s="47" t="s">
        <v>4406</v>
      </c>
      <c r="L468" s="23" t="s">
        <v>3566</v>
      </c>
      <c r="M468" s="56" t="s">
        <v>3567</v>
      </c>
      <c r="N468" s="47" t="s">
        <v>32</v>
      </c>
      <c r="O468" s="23">
        <v>1</v>
      </c>
      <c r="P468" s="47">
        <v>30</v>
      </c>
      <c r="Q468" s="23">
        <v>30</v>
      </c>
      <c r="R468" s="46" t="s">
        <v>33</v>
      </c>
      <c r="S468" s="146" t="s">
        <v>4052</v>
      </c>
      <c r="AB468" s="23" t="s">
        <v>33</v>
      </c>
    </row>
    <row r="469" spans="2:28" ht="51">
      <c r="B469" s="45" t="s">
        <v>7</v>
      </c>
      <c r="C469" s="45">
        <v>460</v>
      </c>
      <c r="D469" s="7">
        <v>226</v>
      </c>
      <c r="J469" s="47" t="s">
        <v>845</v>
      </c>
      <c r="K469" s="47" t="s">
        <v>4406</v>
      </c>
      <c r="L469" s="23" t="s">
        <v>3568</v>
      </c>
      <c r="M469" s="56" t="s">
        <v>3569</v>
      </c>
      <c r="N469" s="47" t="s">
        <v>32</v>
      </c>
      <c r="O469" s="23">
        <v>1</v>
      </c>
      <c r="P469" s="47">
        <v>30</v>
      </c>
      <c r="Q469" s="23">
        <v>30</v>
      </c>
      <c r="R469" s="46" t="s">
        <v>33</v>
      </c>
      <c r="S469" s="146" t="s">
        <v>4053</v>
      </c>
      <c r="AB469" s="23" t="s">
        <v>33</v>
      </c>
    </row>
    <row r="470" spans="2:28" ht="17">
      <c r="B470" s="45">
        <v>9</v>
      </c>
      <c r="C470" s="45">
        <v>461</v>
      </c>
      <c r="D470" s="7" t="s">
        <v>23</v>
      </c>
      <c r="E470" s="46" t="s">
        <v>1625</v>
      </c>
      <c r="F470" s="46" t="s">
        <v>24</v>
      </c>
      <c r="G470" s="46" t="s">
        <v>24</v>
      </c>
      <c r="H470" s="46" t="s">
        <v>35</v>
      </c>
      <c r="I470" s="47" t="s">
        <v>242</v>
      </c>
      <c r="J470" s="47" t="s">
        <v>846</v>
      </c>
      <c r="K470" s="47">
        <v>0</v>
      </c>
      <c r="L470" s="23">
        <v>0</v>
      </c>
      <c r="M470" s="56" t="s">
        <v>3608</v>
      </c>
      <c r="N470" s="47" t="s">
        <v>23</v>
      </c>
      <c r="O470" s="23" t="s">
        <v>23</v>
      </c>
      <c r="P470" s="47" t="s">
        <v>23</v>
      </c>
      <c r="Q470" s="23">
        <v>561.56999999999994</v>
      </c>
      <c r="R470" s="46">
        <v>0</v>
      </c>
      <c r="S470" s="146">
        <v>0</v>
      </c>
      <c r="AB470" s="23">
        <v>0</v>
      </c>
    </row>
    <row r="471" spans="2:28" ht="136">
      <c r="B471" s="45" t="s">
        <v>7</v>
      </c>
      <c r="C471" s="45">
        <v>462</v>
      </c>
      <c r="D471" s="7">
        <v>227</v>
      </c>
      <c r="J471" s="47" t="s">
        <v>846</v>
      </c>
      <c r="K471" s="47" t="s">
        <v>4406</v>
      </c>
      <c r="L471" s="23" t="s">
        <v>3381</v>
      </c>
      <c r="M471" s="56" t="s">
        <v>3382</v>
      </c>
      <c r="N471" s="47" t="s">
        <v>32</v>
      </c>
      <c r="O471" s="23">
        <v>1</v>
      </c>
      <c r="P471" s="47">
        <v>433.53</v>
      </c>
      <c r="Q471" s="23">
        <v>433.53</v>
      </c>
      <c r="R471" s="46" t="s">
        <v>33</v>
      </c>
      <c r="S471" s="146" t="s">
        <v>4054</v>
      </c>
      <c r="AB471" s="23" t="s">
        <v>33</v>
      </c>
    </row>
    <row r="472" spans="2:28" ht="34">
      <c r="B472" s="45" t="s">
        <v>7</v>
      </c>
      <c r="C472" s="45">
        <v>463</v>
      </c>
      <c r="D472" s="7">
        <v>228</v>
      </c>
      <c r="J472" s="47" t="s">
        <v>846</v>
      </c>
      <c r="K472" s="47" t="s">
        <v>4406</v>
      </c>
      <c r="L472" s="23" t="s">
        <v>3402</v>
      </c>
      <c r="M472" s="56" t="s">
        <v>3403</v>
      </c>
      <c r="N472" s="47" t="s">
        <v>32</v>
      </c>
      <c r="O472" s="23">
        <v>1</v>
      </c>
      <c r="P472" s="47">
        <v>68.040000000000006</v>
      </c>
      <c r="Q472" s="23">
        <v>68.040000000000006</v>
      </c>
      <c r="R472" s="46" t="s">
        <v>33</v>
      </c>
      <c r="S472" s="146" t="s">
        <v>4050</v>
      </c>
      <c r="AB472" s="23" t="s">
        <v>33</v>
      </c>
    </row>
    <row r="473" spans="2:28" ht="51">
      <c r="B473" s="45" t="s">
        <v>7</v>
      </c>
      <c r="C473" s="45">
        <v>464</v>
      </c>
      <c r="D473" s="7">
        <v>229</v>
      </c>
      <c r="J473" s="47" t="s">
        <v>846</v>
      </c>
      <c r="K473" s="47" t="s">
        <v>4406</v>
      </c>
      <c r="L473" s="23" t="s">
        <v>3566</v>
      </c>
      <c r="M473" s="56" t="s">
        <v>3567</v>
      </c>
      <c r="N473" s="47" t="s">
        <v>32</v>
      </c>
      <c r="O473" s="23">
        <v>1</v>
      </c>
      <c r="P473" s="47">
        <v>30</v>
      </c>
      <c r="Q473" s="23">
        <v>30</v>
      </c>
      <c r="R473" s="46" t="s">
        <v>33</v>
      </c>
      <c r="S473" s="146" t="s">
        <v>4052</v>
      </c>
      <c r="AB473" s="23" t="s">
        <v>33</v>
      </c>
    </row>
    <row r="474" spans="2:28" ht="51">
      <c r="B474" s="45" t="s">
        <v>7</v>
      </c>
      <c r="C474" s="45">
        <v>465</v>
      </c>
      <c r="D474" s="7">
        <v>230</v>
      </c>
      <c r="J474" s="47" t="s">
        <v>846</v>
      </c>
      <c r="K474" s="47" t="s">
        <v>4406</v>
      </c>
      <c r="L474" s="23" t="s">
        <v>3568</v>
      </c>
      <c r="M474" s="56" t="s">
        <v>3569</v>
      </c>
      <c r="N474" s="47" t="s">
        <v>32</v>
      </c>
      <c r="O474" s="23">
        <v>1</v>
      </c>
      <c r="P474" s="47">
        <v>30</v>
      </c>
      <c r="Q474" s="23">
        <v>30</v>
      </c>
      <c r="R474" s="46" t="s">
        <v>33</v>
      </c>
      <c r="S474" s="146" t="s">
        <v>4053</v>
      </c>
      <c r="AB474" s="23" t="s">
        <v>33</v>
      </c>
    </row>
    <row r="475" spans="2:28" ht="17">
      <c r="B475" s="45">
        <v>9</v>
      </c>
      <c r="C475" s="45">
        <v>466</v>
      </c>
      <c r="D475" s="7" t="s">
        <v>23</v>
      </c>
      <c r="E475" s="46" t="s">
        <v>1625</v>
      </c>
      <c r="F475" s="46" t="s">
        <v>24</v>
      </c>
      <c r="G475" s="46" t="s">
        <v>24</v>
      </c>
      <c r="H475" s="46" t="s">
        <v>35</v>
      </c>
      <c r="I475" s="47" t="s">
        <v>242</v>
      </c>
      <c r="J475" s="47" t="s">
        <v>921</v>
      </c>
      <c r="K475" s="47">
        <v>0</v>
      </c>
      <c r="L475" s="23">
        <v>0</v>
      </c>
      <c r="M475" s="56" t="s">
        <v>3591</v>
      </c>
      <c r="N475" s="47" t="s">
        <v>23</v>
      </c>
      <c r="O475" s="23" t="s">
        <v>23</v>
      </c>
      <c r="P475" s="47" t="s">
        <v>23</v>
      </c>
      <c r="Q475" s="23">
        <v>531.56999999999994</v>
      </c>
      <c r="R475" s="46">
        <v>0</v>
      </c>
      <c r="S475" s="146">
        <v>0</v>
      </c>
      <c r="AB475" s="23">
        <v>0</v>
      </c>
    </row>
    <row r="476" spans="2:28" ht="136">
      <c r="B476" s="45" t="s">
        <v>7</v>
      </c>
      <c r="C476" s="45">
        <v>467</v>
      </c>
      <c r="D476" s="7">
        <v>231</v>
      </c>
      <c r="J476" s="47" t="s">
        <v>921</v>
      </c>
      <c r="K476" s="47" t="s">
        <v>4406</v>
      </c>
      <c r="L476" s="23" t="s">
        <v>3381</v>
      </c>
      <c r="M476" s="56" t="s">
        <v>3382</v>
      </c>
      <c r="N476" s="47" t="s">
        <v>32</v>
      </c>
      <c r="O476" s="23">
        <v>1</v>
      </c>
      <c r="P476" s="47">
        <v>433.53</v>
      </c>
      <c r="Q476" s="23">
        <v>433.53</v>
      </c>
      <c r="R476" s="46" t="s">
        <v>33</v>
      </c>
      <c r="S476" s="146" t="s">
        <v>4054</v>
      </c>
      <c r="AB476" s="23" t="s">
        <v>33</v>
      </c>
    </row>
    <row r="477" spans="2:28" ht="34">
      <c r="B477" s="45" t="s">
        <v>7</v>
      </c>
      <c r="C477" s="45">
        <v>468</v>
      </c>
      <c r="D477" s="7">
        <v>232</v>
      </c>
      <c r="J477" s="47" t="s">
        <v>921</v>
      </c>
      <c r="K477" s="47" t="s">
        <v>4406</v>
      </c>
      <c r="L477" s="23" t="s">
        <v>3402</v>
      </c>
      <c r="M477" s="56" t="s">
        <v>3403</v>
      </c>
      <c r="N477" s="47" t="s">
        <v>32</v>
      </c>
      <c r="O477" s="23">
        <v>1</v>
      </c>
      <c r="P477" s="47">
        <v>68.040000000000006</v>
      </c>
      <c r="Q477" s="23">
        <v>68.040000000000006</v>
      </c>
      <c r="R477" s="46" t="s">
        <v>33</v>
      </c>
      <c r="S477" s="146" t="s">
        <v>4050</v>
      </c>
      <c r="AB477" s="23" t="s">
        <v>33</v>
      </c>
    </row>
    <row r="478" spans="2:28" ht="51">
      <c r="B478" s="45" t="s">
        <v>7</v>
      </c>
      <c r="C478" s="45">
        <v>469</v>
      </c>
      <c r="D478" s="7">
        <v>233</v>
      </c>
      <c r="J478" s="47" t="s">
        <v>921</v>
      </c>
      <c r="K478" s="47" t="s">
        <v>4406</v>
      </c>
      <c r="L478" s="23" t="s">
        <v>3566</v>
      </c>
      <c r="M478" s="56" t="s">
        <v>3567</v>
      </c>
      <c r="N478" s="47" t="s">
        <v>32</v>
      </c>
      <c r="O478" s="23">
        <v>1</v>
      </c>
      <c r="P478" s="47">
        <v>30</v>
      </c>
      <c r="Q478" s="23">
        <v>30</v>
      </c>
      <c r="R478" s="46" t="s">
        <v>33</v>
      </c>
      <c r="S478" s="146" t="s">
        <v>4052</v>
      </c>
      <c r="AB478" s="23" t="s">
        <v>33</v>
      </c>
    </row>
    <row r="479" spans="2:28" ht="17">
      <c r="B479" s="45">
        <v>9</v>
      </c>
      <c r="C479" s="45">
        <v>470</v>
      </c>
      <c r="D479" s="7" t="s">
        <v>23</v>
      </c>
      <c r="E479" s="46" t="s">
        <v>1625</v>
      </c>
      <c r="F479" s="46" t="s">
        <v>24</v>
      </c>
      <c r="G479" s="46" t="s">
        <v>24</v>
      </c>
      <c r="H479" s="46" t="s">
        <v>35</v>
      </c>
      <c r="I479" s="47" t="s">
        <v>242</v>
      </c>
      <c r="J479" s="47" t="s">
        <v>872</v>
      </c>
      <c r="K479" s="47">
        <v>0</v>
      </c>
      <c r="L479" s="23">
        <v>0</v>
      </c>
      <c r="M479" s="56" t="s">
        <v>3606</v>
      </c>
      <c r="N479" s="47" t="s">
        <v>23</v>
      </c>
      <c r="O479" s="23" t="s">
        <v>23</v>
      </c>
      <c r="P479" s="47" t="s">
        <v>23</v>
      </c>
      <c r="Q479" s="23">
        <v>561.56999999999994</v>
      </c>
      <c r="R479" s="46">
        <v>0</v>
      </c>
      <c r="S479" s="146">
        <v>0</v>
      </c>
      <c r="AB479" s="23">
        <v>0</v>
      </c>
    </row>
    <row r="480" spans="2:28" ht="136">
      <c r="B480" s="45" t="s">
        <v>7</v>
      </c>
      <c r="C480" s="45">
        <v>471</v>
      </c>
      <c r="D480" s="7">
        <v>234</v>
      </c>
      <c r="J480" s="47" t="s">
        <v>872</v>
      </c>
      <c r="K480" s="47" t="s">
        <v>4406</v>
      </c>
      <c r="L480" s="23" t="s">
        <v>3381</v>
      </c>
      <c r="M480" s="56" t="s">
        <v>3382</v>
      </c>
      <c r="N480" s="47" t="s">
        <v>32</v>
      </c>
      <c r="O480" s="23">
        <v>1</v>
      </c>
      <c r="P480" s="47">
        <v>433.53</v>
      </c>
      <c r="Q480" s="23">
        <v>433.53</v>
      </c>
      <c r="R480" s="46" t="s">
        <v>33</v>
      </c>
      <c r="S480" s="146" t="s">
        <v>4054</v>
      </c>
      <c r="AB480" s="23" t="s">
        <v>33</v>
      </c>
    </row>
    <row r="481" spans="2:28" ht="34">
      <c r="B481" s="45" t="s">
        <v>7</v>
      </c>
      <c r="C481" s="45">
        <v>472</v>
      </c>
      <c r="D481" s="7">
        <v>235</v>
      </c>
      <c r="J481" s="47" t="s">
        <v>872</v>
      </c>
      <c r="K481" s="47" t="s">
        <v>4406</v>
      </c>
      <c r="L481" s="23" t="s">
        <v>3402</v>
      </c>
      <c r="M481" s="56" t="s">
        <v>3403</v>
      </c>
      <c r="N481" s="47" t="s">
        <v>32</v>
      </c>
      <c r="O481" s="23">
        <v>1</v>
      </c>
      <c r="P481" s="47">
        <v>68.040000000000006</v>
      </c>
      <c r="Q481" s="23">
        <v>68.040000000000006</v>
      </c>
      <c r="R481" s="46" t="s">
        <v>33</v>
      </c>
      <c r="S481" s="146" t="s">
        <v>4050</v>
      </c>
      <c r="AB481" s="23" t="s">
        <v>33</v>
      </c>
    </row>
    <row r="482" spans="2:28" ht="51">
      <c r="B482" s="45" t="s">
        <v>7</v>
      </c>
      <c r="C482" s="45">
        <v>473</v>
      </c>
      <c r="D482" s="7">
        <v>236</v>
      </c>
      <c r="J482" s="47" t="s">
        <v>872</v>
      </c>
      <c r="K482" s="47" t="s">
        <v>4406</v>
      </c>
      <c r="L482" s="23" t="s">
        <v>3566</v>
      </c>
      <c r="M482" s="56" t="s">
        <v>3567</v>
      </c>
      <c r="N482" s="47" t="s">
        <v>32</v>
      </c>
      <c r="O482" s="23">
        <v>1</v>
      </c>
      <c r="P482" s="47">
        <v>30</v>
      </c>
      <c r="Q482" s="23">
        <v>30</v>
      </c>
      <c r="R482" s="46" t="s">
        <v>33</v>
      </c>
      <c r="S482" s="146" t="s">
        <v>4052</v>
      </c>
      <c r="AB482" s="23" t="s">
        <v>33</v>
      </c>
    </row>
    <row r="483" spans="2:28" ht="51">
      <c r="B483" s="45" t="s">
        <v>7</v>
      </c>
      <c r="C483" s="45">
        <v>474</v>
      </c>
      <c r="D483" s="7">
        <v>237</v>
      </c>
      <c r="J483" s="47" t="s">
        <v>872</v>
      </c>
      <c r="K483" s="47" t="s">
        <v>4406</v>
      </c>
      <c r="L483" s="23" t="s">
        <v>3568</v>
      </c>
      <c r="M483" s="56" t="s">
        <v>3569</v>
      </c>
      <c r="N483" s="47" t="s">
        <v>32</v>
      </c>
      <c r="O483" s="23">
        <v>1</v>
      </c>
      <c r="P483" s="47">
        <v>30</v>
      </c>
      <c r="Q483" s="23">
        <v>30</v>
      </c>
      <c r="R483" s="46" t="s">
        <v>33</v>
      </c>
      <c r="S483" s="146" t="s">
        <v>4053</v>
      </c>
      <c r="AB483" s="23" t="s">
        <v>33</v>
      </c>
    </row>
    <row r="484" spans="2:28" ht="17">
      <c r="B484" s="45">
        <v>9</v>
      </c>
      <c r="C484" s="45">
        <v>475</v>
      </c>
      <c r="D484" s="7" t="s">
        <v>23</v>
      </c>
      <c r="E484" s="46" t="s">
        <v>1625</v>
      </c>
      <c r="F484" s="46" t="s">
        <v>24</v>
      </c>
      <c r="G484" s="46" t="s">
        <v>24</v>
      </c>
      <c r="H484" s="46" t="s">
        <v>35</v>
      </c>
      <c r="I484" s="47" t="s">
        <v>242</v>
      </c>
      <c r="J484" s="47" t="s">
        <v>3612</v>
      </c>
      <c r="K484" s="47">
        <v>0</v>
      </c>
      <c r="L484" s="23">
        <v>0</v>
      </c>
      <c r="M484" s="56" t="s">
        <v>3613</v>
      </c>
      <c r="N484" s="47" t="s">
        <v>23</v>
      </c>
      <c r="O484" s="23" t="s">
        <v>23</v>
      </c>
      <c r="P484" s="47" t="s">
        <v>23</v>
      </c>
      <c r="Q484" s="23">
        <v>761.56999999999994</v>
      </c>
      <c r="R484" s="46">
        <v>0</v>
      </c>
      <c r="S484" s="146">
        <v>0</v>
      </c>
      <c r="AB484" s="23">
        <v>0</v>
      </c>
    </row>
    <row r="485" spans="2:28" ht="136">
      <c r="B485" s="45" t="s">
        <v>7</v>
      </c>
      <c r="C485" s="45">
        <v>476</v>
      </c>
      <c r="D485" s="7">
        <v>238</v>
      </c>
      <c r="J485" s="47" t="s">
        <v>3612</v>
      </c>
      <c r="K485" s="47" t="s">
        <v>4406</v>
      </c>
      <c r="L485" s="23" t="s">
        <v>3381</v>
      </c>
      <c r="M485" s="56" t="s">
        <v>3382</v>
      </c>
      <c r="N485" s="47" t="s">
        <v>32</v>
      </c>
      <c r="O485" s="23">
        <v>1</v>
      </c>
      <c r="P485" s="47">
        <v>433.53</v>
      </c>
      <c r="Q485" s="23">
        <v>433.53</v>
      </c>
      <c r="R485" s="46" t="s">
        <v>33</v>
      </c>
      <c r="S485" s="146" t="s">
        <v>4055</v>
      </c>
      <c r="AB485" s="23" t="s">
        <v>33</v>
      </c>
    </row>
    <row r="486" spans="2:28" ht="34">
      <c r="B486" s="45" t="s">
        <v>7</v>
      </c>
      <c r="C486" s="45">
        <v>477</v>
      </c>
      <c r="D486" s="7">
        <v>239</v>
      </c>
      <c r="J486" s="47" t="s">
        <v>3612</v>
      </c>
      <c r="K486" s="47" t="s">
        <v>4406</v>
      </c>
      <c r="L486" s="23" t="s">
        <v>3402</v>
      </c>
      <c r="M486" s="56" t="s">
        <v>3403</v>
      </c>
      <c r="N486" s="47" t="s">
        <v>32</v>
      </c>
      <c r="O486" s="23">
        <v>1</v>
      </c>
      <c r="P486" s="47">
        <v>68.040000000000006</v>
      </c>
      <c r="Q486" s="23">
        <v>68.040000000000006</v>
      </c>
      <c r="R486" s="46" t="s">
        <v>33</v>
      </c>
      <c r="S486" s="146" t="s">
        <v>4056</v>
      </c>
      <c r="AB486" s="23" t="s">
        <v>33</v>
      </c>
    </row>
    <row r="487" spans="2:28" ht="51">
      <c r="B487" s="45" t="s">
        <v>7</v>
      </c>
      <c r="C487" s="45">
        <v>478</v>
      </c>
      <c r="D487" s="7">
        <v>240</v>
      </c>
      <c r="J487" s="47" t="s">
        <v>3612</v>
      </c>
      <c r="K487" s="47" t="s">
        <v>4406</v>
      </c>
      <c r="L487" s="23" t="s">
        <v>3564</v>
      </c>
      <c r="M487" s="56" t="s">
        <v>3565</v>
      </c>
      <c r="N487" s="47" t="s">
        <v>32</v>
      </c>
      <c r="O487" s="23">
        <v>1</v>
      </c>
      <c r="P487" s="47">
        <v>200</v>
      </c>
      <c r="Q487" s="23">
        <v>200</v>
      </c>
      <c r="R487" s="46" t="s">
        <v>33</v>
      </c>
      <c r="S487" s="146" t="s">
        <v>4057</v>
      </c>
      <c r="AB487" s="23" t="s">
        <v>33</v>
      </c>
    </row>
    <row r="488" spans="2:28" ht="51">
      <c r="B488" s="45" t="s">
        <v>7</v>
      </c>
      <c r="C488" s="45">
        <v>479</v>
      </c>
      <c r="D488" s="7">
        <v>241</v>
      </c>
      <c r="J488" s="47" t="s">
        <v>3612</v>
      </c>
      <c r="K488" s="47" t="s">
        <v>4406</v>
      </c>
      <c r="L488" s="23" t="s">
        <v>3566</v>
      </c>
      <c r="M488" s="56" t="s">
        <v>3567</v>
      </c>
      <c r="N488" s="47" t="s">
        <v>32</v>
      </c>
      <c r="O488" s="23">
        <v>1</v>
      </c>
      <c r="P488" s="47">
        <v>30</v>
      </c>
      <c r="Q488" s="23">
        <v>30</v>
      </c>
      <c r="R488" s="46" t="s">
        <v>33</v>
      </c>
      <c r="S488" s="146" t="s">
        <v>4058</v>
      </c>
      <c r="AB488" s="23" t="s">
        <v>33</v>
      </c>
    </row>
    <row r="489" spans="2:28" ht="51">
      <c r="B489" s="45" t="s">
        <v>7</v>
      </c>
      <c r="C489" s="45">
        <v>480</v>
      </c>
      <c r="D489" s="7">
        <v>242</v>
      </c>
      <c r="J489" s="47" t="s">
        <v>3612</v>
      </c>
      <c r="K489" s="47" t="s">
        <v>4406</v>
      </c>
      <c r="L489" s="23" t="s">
        <v>3568</v>
      </c>
      <c r="M489" s="56" t="s">
        <v>3569</v>
      </c>
      <c r="N489" s="47" t="s">
        <v>32</v>
      </c>
      <c r="O489" s="23">
        <v>1</v>
      </c>
      <c r="P489" s="47">
        <v>30</v>
      </c>
      <c r="Q489" s="23">
        <v>30</v>
      </c>
      <c r="R489" s="46" t="s">
        <v>33</v>
      </c>
      <c r="S489" s="146" t="s">
        <v>4059</v>
      </c>
      <c r="AB489" s="23" t="s">
        <v>33</v>
      </c>
    </row>
    <row r="490" spans="2:28" ht="17">
      <c r="B490" s="45">
        <v>9</v>
      </c>
      <c r="C490" s="45">
        <v>481</v>
      </c>
      <c r="D490" s="7" t="s">
        <v>23</v>
      </c>
      <c r="E490" s="46" t="s">
        <v>1625</v>
      </c>
      <c r="F490" s="46" t="s">
        <v>24</v>
      </c>
      <c r="G490" s="46" t="s">
        <v>24</v>
      </c>
      <c r="H490" s="46" t="s">
        <v>35</v>
      </c>
      <c r="I490" s="47" t="s">
        <v>242</v>
      </c>
      <c r="J490" s="47" t="s">
        <v>859</v>
      </c>
      <c r="K490" s="47">
        <v>0</v>
      </c>
      <c r="L490" s="23">
        <v>0</v>
      </c>
      <c r="M490" s="56" t="s">
        <v>3611</v>
      </c>
      <c r="N490" s="47" t="s">
        <v>23</v>
      </c>
      <c r="O490" s="23" t="s">
        <v>23</v>
      </c>
      <c r="P490" s="47" t="s">
        <v>23</v>
      </c>
      <c r="Q490" s="23">
        <v>761.56999999999994</v>
      </c>
      <c r="R490" s="46">
        <v>0</v>
      </c>
      <c r="S490" s="146">
        <v>0</v>
      </c>
      <c r="AB490" s="23">
        <v>0</v>
      </c>
    </row>
    <row r="491" spans="2:28" ht="136">
      <c r="B491" s="45" t="s">
        <v>7</v>
      </c>
      <c r="C491" s="45">
        <v>482</v>
      </c>
      <c r="D491" s="7">
        <v>243</v>
      </c>
      <c r="J491" s="47" t="s">
        <v>859</v>
      </c>
      <c r="K491" s="47" t="s">
        <v>4406</v>
      </c>
      <c r="L491" s="23" t="s">
        <v>3381</v>
      </c>
      <c r="M491" s="56" t="s">
        <v>3382</v>
      </c>
      <c r="N491" s="47" t="s">
        <v>32</v>
      </c>
      <c r="O491" s="23">
        <v>1</v>
      </c>
      <c r="P491" s="47">
        <v>433.53</v>
      </c>
      <c r="Q491" s="23">
        <v>433.53</v>
      </c>
      <c r="R491" s="46" t="s">
        <v>33</v>
      </c>
      <c r="S491" s="146" t="s">
        <v>4060</v>
      </c>
      <c r="AB491" s="23" t="s">
        <v>33</v>
      </c>
    </row>
    <row r="492" spans="2:28" ht="34">
      <c r="B492" s="45" t="s">
        <v>7</v>
      </c>
      <c r="C492" s="45">
        <v>483</v>
      </c>
      <c r="D492" s="7">
        <v>244</v>
      </c>
      <c r="J492" s="47" t="s">
        <v>859</v>
      </c>
      <c r="K492" s="47" t="s">
        <v>4406</v>
      </c>
      <c r="L492" s="23" t="s">
        <v>3402</v>
      </c>
      <c r="M492" s="56" t="s">
        <v>3403</v>
      </c>
      <c r="N492" s="47" t="s">
        <v>32</v>
      </c>
      <c r="O492" s="23">
        <v>1</v>
      </c>
      <c r="P492" s="47">
        <v>68.040000000000006</v>
      </c>
      <c r="Q492" s="23">
        <v>68.040000000000006</v>
      </c>
      <c r="R492" s="46" t="s">
        <v>33</v>
      </c>
      <c r="S492" s="146" t="s">
        <v>4050</v>
      </c>
      <c r="AB492" s="23" t="s">
        <v>33</v>
      </c>
    </row>
    <row r="493" spans="2:28" ht="51">
      <c r="B493" s="45" t="s">
        <v>7</v>
      </c>
      <c r="C493" s="45">
        <v>484</v>
      </c>
      <c r="D493" s="7">
        <v>245</v>
      </c>
      <c r="J493" s="47" t="s">
        <v>859</v>
      </c>
      <c r="K493" s="47" t="s">
        <v>4406</v>
      </c>
      <c r="L493" s="23" t="s">
        <v>3564</v>
      </c>
      <c r="M493" s="56" t="s">
        <v>3565</v>
      </c>
      <c r="N493" s="47" t="s">
        <v>32</v>
      </c>
      <c r="O493" s="23">
        <v>1</v>
      </c>
      <c r="P493" s="47">
        <v>200</v>
      </c>
      <c r="Q493" s="23">
        <v>200</v>
      </c>
      <c r="R493" s="46" t="s">
        <v>33</v>
      </c>
      <c r="S493" s="146" t="s">
        <v>4051</v>
      </c>
      <c r="AB493" s="23" t="s">
        <v>33</v>
      </c>
    </row>
    <row r="494" spans="2:28" ht="51">
      <c r="B494" s="45" t="s">
        <v>7</v>
      </c>
      <c r="C494" s="45">
        <v>485</v>
      </c>
      <c r="D494" s="7">
        <v>246</v>
      </c>
      <c r="J494" s="47" t="s">
        <v>859</v>
      </c>
      <c r="K494" s="47" t="s">
        <v>4406</v>
      </c>
      <c r="L494" s="23" t="s">
        <v>3566</v>
      </c>
      <c r="M494" s="56" t="s">
        <v>3567</v>
      </c>
      <c r="N494" s="47" t="s">
        <v>32</v>
      </c>
      <c r="O494" s="23">
        <v>1</v>
      </c>
      <c r="P494" s="47">
        <v>30</v>
      </c>
      <c r="Q494" s="23">
        <v>30</v>
      </c>
      <c r="R494" s="46" t="s">
        <v>33</v>
      </c>
      <c r="S494" s="146" t="s">
        <v>4052</v>
      </c>
      <c r="AB494" s="23" t="s">
        <v>33</v>
      </c>
    </row>
    <row r="495" spans="2:28" ht="51">
      <c r="B495" s="45" t="s">
        <v>7</v>
      </c>
      <c r="C495" s="45">
        <v>486</v>
      </c>
      <c r="D495" s="7">
        <v>247</v>
      </c>
      <c r="J495" s="47" t="s">
        <v>859</v>
      </c>
      <c r="K495" s="47" t="s">
        <v>4406</v>
      </c>
      <c r="L495" s="23" t="s">
        <v>3568</v>
      </c>
      <c r="M495" s="56" t="s">
        <v>3569</v>
      </c>
      <c r="N495" s="47" t="s">
        <v>32</v>
      </c>
      <c r="O495" s="23">
        <v>1</v>
      </c>
      <c r="P495" s="47">
        <v>30</v>
      </c>
      <c r="Q495" s="23">
        <v>30</v>
      </c>
      <c r="R495" s="46" t="s">
        <v>33</v>
      </c>
      <c r="S495" s="146" t="s">
        <v>4053</v>
      </c>
      <c r="AB495" s="23" t="s">
        <v>33</v>
      </c>
    </row>
    <row r="496" spans="2:28" ht="17">
      <c r="B496" s="45">
        <v>9</v>
      </c>
      <c r="C496" s="45">
        <v>487</v>
      </c>
      <c r="D496" s="7" t="s">
        <v>23</v>
      </c>
      <c r="E496" s="46" t="s">
        <v>1625</v>
      </c>
      <c r="F496" s="46" t="s">
        <v>24</v>
      </c>
      <c r="G496" s="46" t="s">
        <v>24</v>
      </c>
      <c r="H496" s="46" t="s">
        <v>35</v>
      </c>
      <c r="I496" s="47" t="s">
        <v>242</v>
      </c>
      <c r="J496" s="47" t="s">
        <v>863</v>
      </c>
      <c r="K496" s="47">
        <v>0</v>
      </c>
      <c r="L496" s="23">
        <v>0</v>
      </c>
      <c r="M496" s="56" t="s">
        <v>3606</v>
      </c>
      <c r="N496" s="47" t="s">
        <v>23</v>
      </c>
      <c r="O496" s="23" t="s">
        <v>23</v>
      </c>
      <c r="P496" s="47" t="s">
        <v>23</v>
      </c>
      <c r="Q496" s="23">
        <v>561.56999999999994</v>
      </c>
      <c r="R496" s="46">
        <v>0</v>
      </c>
      <c r="S496" s="146">
        <v>0</v>
      </c>
      <c r="AB496" s="23">
        <v>0</v>
      </c>
    </row>
    <row r="497" spans="2:28" ht="136">
      <c r="B497" s="45" t="s">
        <v>7</v>
      </c>
      <c r="C497" s="45">
        <v>488</v>
      </c>
      <c r="D497" s="7">
        <v>248</v>
      </c>
      <c r="J497" s="47" t="s">
        <v>863</v>
      </c>
      <c r="K497" s="47" t="s">
        <v>4406</v>
      </c>
      <c r="L497" s="23" t="s">
        <v>3381</v>
      </c>
      <c r="M497" s="56" t="s">
        <v>3382</v>
      </c>
      <c r="N497" s="47" t="s">
        <v>32</v>
      </c>
      <c r="O497" s="23">
        <v>1</v>
      </c>
      <c r="P497" s="47">
        <v>433.53</v>
      </c>
      <c r="Q497" s="23">
        <v>433.53</v>
      </c>
      <c r="R497" s="46" t="s">
        <v>33</v>
      </c>
      <c r="S497" s="146" t="s">
        <v>4054</v>
      </c>
      <c r="AB497" s="23" t="s">
        <v>33</v>
      </c>
    </row>
    <row r="498" spans="2:28" ht="34">
      <c r="B498" s="45" t="s">
        <v>7</v>
      </c>
      <c r="C498" s="45">
        <v>489</v>
      </c>
      <c r="D498" s="7">
        <v>249</v>
      </c>
      <c r="J498" s="47" t="s">
        <v>863</v>
      </c>
      <c r="K498" s="47" t="s">
        <v>4406</v>
      </c>
      <c r="L498" s="23" t="s">
        <v>3402</v>
      </c>
      <c r="M498" s="56" t="s">
        <v>3403</v>
      </c>
      <c r="N498" s="47" t="s">
        <v>32</v>
      </c>
      <c r="O498" s="23">
        <v>1</v>
      </c>
      <c r="P498" s="47">
        <v>68.040000000000006</v>
      </c>
      <c r="Q498" s="23">
        <v>68.040000000000006</v>
      </c>
      <c r="R498" s="46" t="s">
        <v>33</v>
      </c>
      <c r="S498" s="146" t="s">
        <v>4050</v>
      </c>
      <c r="AB498" s="23" t="s">
        <v>33</v>
      </c>
    </row>
    <row r="499" spans="2:28" ht="51">
      <c r="B499" s="45" t="s">
        <v>7</v>
      </c>
      <c r="C499" s="45">
        <v>490</v>
      </c>
      <c r="D499" s="7">
        <v>250</v>
      </c>
      <c r="J499" s="47" t="s">
        <v>863</v>
      </c>
      <c r="K499" s="47" t="s">
        <v>4406</v>
      </c>
      <c r="L499" s="23" t="s">
        <v>3566</v>
      </c>
      <c r="M499" s="56" t="s">
        <v>3567</v>
      </c>
      <c r="N499" s="47" t="s">
        <v>32</v>
      </c>
      <c r="O499" s="23">
        <v>1</v>
      </c>
      <c r="P499" s="47">
        <v>30</v>
      </c>
      <c r="Q499" s="23">
        <v>30</v>
      </c>
      <c r="R499" s="46" t="s">
        <v>33</v>
      </c>
      <c r="S499" s="146" t="s">
        <v>4052</v>
      </c>
      <c r="AB499" s="23" t="s">
        <v>33</v>
      </c>
    </row>
    <row r="500" spans="2:28" ht="51">
      <c r="B500" s="45" t="s">
        <v>7</v>
      </c>
      <c r="C500" s="45">
        <v>491</v>
      </c>
      <c r="D500" s="7">
        <v>251</v>
      </c>
      <c r="J500" s="47" t="s">
        <v>863</v>
      </c>
      <c r="K500" s="47" t="s">
        <v>4406</v>
      </c>
      <c r="L500" s="23" t="s">
        <v>3568</v>
      </c>
      <c r="M500" s="56" t="s">
        <v>3569</v>
      </c>
      <c r="N500" s="47" t="s">
        <v>32</v>
      </c>
      <c r="O500" s="23">
        <v>1</v>
      </c>
      <c r="P500" s="47">
        <v>30</v>
      </c>
      <c r="Q500" s="23">
        <v>30</v>
      </c>
      <c r="R500" s="46" t="s">
        <v>33</v>
      </c>
      <c r="S500" s="146" t="s">
        <v>4053</v>
      </c>
      <c r="AB500" s="23" t="s">
        <v>33</v>
      </c>
    </row>
    <row r="501" spans="2:28" ht="17">
      <c r="B501" s="45">
        <v>9</v>
      </c>
      <c r="C501" s="45">
        <v>492</v>
      </c>
      <c r="D501" s="7" t="s">
        <v>23</v>
      </c>
      <c r="E501" s="46" t="s">
        <v>1625</v>
      </c>
      <c r="F501" s="46" t="s">
        <v>24</v>
      </c>
      <c r="G501" s="46" t="s">
        <v>24</v>
      </c>
      <c r="H501" s="46" t="s">
        <v>35</v>
      </c>
      <c r="I501" s="47" t="s">
        <v>242</v>
      </c>
      <c r="J501" s="47" t="s">
        <v>853</v>
      </c>
      <c r="K501" s="47">
        <v>0</v>
      </c>
      <c r="L501" s="23">
        <v>0</v>
      </c>
      <c r="M501" s="56" t="s">
        <v>3606</v>
      </c>
      <c r="N501" s="47" t="s">
        <v>23</v>
      </c>
      <c r="O501" s="23" t="s">
        <v>23</v>
      </c>
      <c r="P501" s="47" t="s">
        <v>23</v>
      </c>
      <c r="Q501" s="23">
        <v>561.56999999999994</v>
      </c>
      <c r="R501" s="46">
        <v>0</v>
      </c>
      <c r="S501" s="146">
        <v>0</v>
      </c>
      <c r="AB501" s="23">
        <v>0</v>
      </c>
    </row>
    <row r="502" spans="2:28" ht="136">
      <c r="B502" s="45" t="s">
        <v>7</v>
      </c>
      <c r="C502" s="45">
        <v>493</v>
      </c>
      <c r="D502" s="7">
        <v>252</v>
      </c>
      <c r="J502" s="47" t="s">
        <v>853</v>
      </c>
      <c r="K502" s="47" t="s">
        <v>4406</v>
      </c>
      <c r="L502" s="23" t="s">
        <v>3381</v>
      </c>
      <c r="M502" s="56" t="s">
        <v>3382</v>
      </c>
      <c r="N502" s="47" t="s">
        <v>32</v>
      </c>
      <c r="O502" s="23">
        <v>1</v>
      </c>
      <c r="P502" s="47">
        <v>433.53</v>
      </c>
      <c r="Q502" s="23">
        <v>433.53</v>
      </c>
      <c r="R502" s="46" t="s">
        <v>33</v>
      </c>
      <c r="S502" s="146" t="s">
        <v>4054</v>
      </c>
      <c r="AB502" s="23" t="s">
        <v>33</v>
      </c>
    </row>
    <row r="503" spans="2:28" ht="34">
      <c r="B503" s="45" t="s">
        <v>7</v>
      </c>
      <c r="C503" s="45">
        <v>494</v>
      </c>
      <c r="D503" s="7">
        <v>253</v>
      </c>
      <c r="J503" s="47" t="s">
        <v>853</v>
      </c>
      <c r="K503" s="47" t="s">
        <v>4406</v>
      </c>
      <c r="L503" s="23" t="s">
        <v>3402</v>
      </c>
      <c r="M503" s="56" t="s">
        <v>3403</v>
      </c>
      <c r="N503" s="47" t="s">
        <v>32</v>
      </c>
      <c r="O503" s="23">
        <v>1</v>
      </c>
      <c r="P503" s="47">
        <v>68.040000000000006</v>
      </c>
      <c r="Q503" s="23">
        <v>68.040000000000006</v>
      </c>
      <c r="R503" s="46" t="s">
        <v>33</v>
      </c>
      <c r="S503" s="146" t="s">
        <v>4050</v>
      </c>
      <c r="AB503" s="23" t="s">
        <v>33</v>
      </c>
    </row>
    <row r="504" spans="2:28" ht="51">
      <c r="B504" s="45" t="s">
        <v>7</v>
      </c>
      <c r="C504" s="45">
        <v>495</v>
      </c>
      <c r="D504" s="7">
        <v>254</v>
      </c>
      <c r="J504" s="47" t="s">
        <v>853</v>
      </c>
      <c r="K504" s="47" t="s">
        <v>4406</v>
      </c>
      <c r="L504" s="23" t="s">
        <v>3566</v>
      </c>
      <c r="M504" s="56" t="s">
        <v>3567</v>
      </c>
      <c r="N504" s="47" t="s">
        <v>32</v>
      </c>
      <c r="O504" s="23">
        <v>1</v>
      </c>
      <c r="P504" s="47">
        <v>30</v>
      </c>
      <c r="Q504" s="23">
        <v>30</v>
      </c>
      <c r="R504" s="46" t="s">
        <v>33</v>
      </c>
      <c r="S504" s="146" t="s">
        <v>4052</v>
      </c>
      <c r="AB504" s="23" t="s">
        <v>33</v>
      </c>
    </row>
    <row r="505" spans="2:28" ht="51">
      <c r="B505" s="45" t="s">
        <v>7</v>
      </c>
      <c r="C505" s="45">
        <v>496</v>
      </c>
      <c r="D505" s="7">
        <v>255</v>
      </c>
      <c r="J505" s="47" t="s">
        <v>853</v>
      </c>
      <c r="K505" s="47" t="s">
        <v>4406</v>
      </c>
      <c r="L505" s="23" t="s">
        <v>3568</v>
      </c>
      <c r="M505" s="56" t="s">
        <v>3569</v>
      </c>
      <c r="N505" s="47" t="s">
        <v>32</v>
      </c>
      <c r="O505" s="23">
        <v>1</v>
      </c>
      <c r="P505" s="47">
        <v>30</v>
      </c>
      <c r="Q505" s="23">
        <v>30</v>
      </c>
      <c r="R505" s="46" t="s">
        <v>33</v>
      </c>
      <c r="S505" s="146" t="s">
        <v>4053</v>
      </c>
      <c r="AB505" s="23" t="s">
        <v>33</v>
      </c>
    </row>
    <row r="506" spans="2:28" ht="17">
      <c r="B506" s="45">
        <v>9</v>
      </c>
      <c r="C506" s="45">
        <v>497</v>
      </c>
      <c r="D506" s="7" t="s">
        <v>23</v>
      </c>
      <c r="E506" s="46" t="s">
        <v>1625</v>
      </c>
      <c r="F506" s="46" t="s">
        <v>24</v>
      </c>
      <c r="G506" s="46" t="s">
        <v>24</v>
      </c>
      <c r="H506" s="46" t="s">
        <v>35</v>
      </c>
      <c r="I506" s="47" t="s">
        <v>242</v>
      </c>
      <c r="J506" s="47" t="s">
        <v>947</v>
      </c>
      <c r="K506" s="47">
        <v>0</v>
      </c>
      <c r="L506" s="23">
        <v>0</v>
      </c>
      <c r="M506" s="56" t="s">
        <v>3606</v>
      </c>
      <c r="N506" s="47" t="s">
        <v>23</v>
      </c>
      <c r="O506" s="23" t="s">
        <v>23</v>
      </c>
      <c r="P506" s="47" t="s">
        <v>23</v>
      </c>
      <c r="Q506" s="23">
        <v>501.57</v>
      </c>
      <c r="R506" s="46">
        <v>0</v>
      </c>
      <c r="S506" s="146">
        <v>0</v>
      </c>
      <c r="AB506" s="23">
        <v>0</v>
      </c>
    </row>
    <row r="507" spans="2:28" ht="136">
      <c r="B507" s="45" t="s">
        <v>7</v>
      </c>
      <c r="C507" s="45">
        <v>498</v>
      </c>
      <c r="D507" s="7">
        <v>256</v>
      </c>
      <c r="J507" s="47" t="s">
        <v>947</v>
      </c>
      <c r="K507" s="47" t="s">
        <v>4406</v>
      </c>
      <c r="L507" s="23" t="s">
        <v>3381</v>
      </c>
      <c r="M507" s="56" t="s">
        <v>3382</v>
      </c>
      <c r="N507" s="47" t="s">
        <v>32</v>
      </c>
      <c r="O507" s="23">
        <v>1</v>
      </c>
      <c r="P507" s="47">
        <v>433.53</v>
      </c>
      <c r="Q507" s="23">
        <v>433.53</v>
      </c>
      <c r="R507" s="46" t="s">
        <v>33</v>
      </c>
      <c r="S507" s="146" t="s">
        <v>4054</v>
      </c>
      <c r="AB507" s="23" t="s">
        <v>33</v>
      </c>
    </row>
    <row r="508" spans="2:28" ht="34">
      <c r="B508" s="45" t="s">
        <v>7</v>
      </c>
      <c r="C508" s="45">
        <v>499</v>
      </c>
      <c r="D508" s="7">
        <v>257</v>
      </c>
      <c r="J508" s="47" t="s">
        <v>947</v>
      </c>
      <c r="K508" s="47" t="s">
        <v>4406</v>
      </c>
      <c r="L508" s="23" t="s">
        <v>3402</v>
      </c>
      <c r="M508" s="56" t="s">
        <v>3403</v>
      </c>
      <c r="N508" s="47" t="s">
        <v>32</v>
      </c>
      <c r="O508" s="23">
        <v>1</v>
      </c>
      <c r="P508" s="47">
        <v>68.040000000000006</v>
      </c>
      <c r="Q508" s="23">
        <v>68.040000000000006</v>
      </c>
      <c r="R508" s="46" t="s">
        <v>33</v>
      </c>
      <c r="S508" s="146" t="s">
        <v>4050</v>
      </c>
      <c r="AB508" s="23" t="s">
        <v>33</v>
      </c>
    </row>
    <row r="509" spans="2:28" ht="17">
      <c r="B509" s="45">
        <v>9</v>
      </c>
      <c r="C509" s="45">
        <v>500</v>
      </c>
      <c r="D509" s="7" t="s">
        <v>23</v>
      </c>
      <c r="E509" s="46" t="s">
        <v>1625</v>
      </c>
      <c r="F509" s="46" t="s">
        <v>24</v>
      </c>
      <c r="G509" s="46" t="s">
        <v>24</v>
      </c>
      <c r="H509" s="46" t="s">
        <v>35</v>
      </c>
      <c r="I509" s="47" t="s">
        <v>242</v>
      </c>
      <c r="J509" s="47" t="s">
        <v>873</v>
      </c>
      <c r="K509" s="47">
        <v>0</v>
      </c>
      <c r="L509" s="23">
        <v>0</v>
      </c>
      <c r="M509" s="56" t="s">
        <v>3606</v>
      </c>
      <c r="N509" s="47" t="s">
        <v>23</v>
      </c>
      <c r="O509" s="23" t="s">
        <v>23</v>
      </c>
      <c r="P509" s="47" t="s">
        <v>23</v>
      </c>
      <c r="Q509" s="23">
        <v>531.56999999999994</v>
      </c>
      <c r="R509" s="46">
        <v>0</v>
      </c>
      <c r="S509" s="146">
        <v>0</v>
      </c>
      <c r="AB509" s="23">
        <v>0</v>
      </c>
    </row>
    <row r="510" spans="2:28" ht="136">
      <c r="B510" s="45" t="s">
        <v>7</v>
      </c>
      <c r="C510" s="45">
        <v>501</v>
      </c>
      <c r="D510" s="7">
        <v>258</v>
      </c>
      <c r="J510" s="47" t="s">
        <v>873</v>
      </c>
      <c r="K510" s="47" t="s">
        <v>4406</v>
      </c>
      <c r="L510" s="23" t="s">
        <v>3381</v>
      </c>
      <c r="M510" s="56" t="s">
        <v>3382</v>
      </c>
      <c r="N510" s="47" t="s">
        <v>32</v>
      </c>
      <c r="O510" s="23">
        <v>1</v>
      </c>
      <c r="P510" s="47">
        <v>433.53</v>
      </c>
      <c r="Q510" s="23">
        <v>433.53</v>
      </c>
      <c r="R510" s="46" t="s">
        <v>33</v>
      </c>
      <c r="S510" s="146" t="s">
        <v>4054</v>
      </c>
      <c r="AB510" s="23" t="s">
        <v>33</v>
      </c>
    </row>
    <row r="511" spans="2:28" ht="34">
      <c r="B511" s="45" t="s">
        <v>7</v>
      </c>
      <c r="C511" s="45">
        <v>502</v>
      </c>
      <c r="D511" s="7">
        <v>259</v>
      </c>
      <c r="J511" s="47" t="s">
        <v>873</v>
      </c>
      <c r="K511" s="47" t="s">
        <v>4406</v>
      </c>
      <c r="L511" s="23" t="s">
        <v>3402</v>
      </c>
      <c r="M511" s="56" t="s">
        <v>3403</v>
      </c>
      <c r="N511" s="47" t="s">
        <v>32</v>
      </c>
      <c r="O511" s="23">
        <v>1</v>
      </c>
      <c r="P511" s="47">
        <v>68.040000000000006</v>
      </c>
      <c r="Q511" s="23">
        <v>68.040000000000006</v>
      </c>
      <c r="R511" s="46" t="s">
        <v>33</v>
      </c>
      <c r="S511" s="146" t="s">
        <v>4050</v>
      </c>
      <c r="AB511" s="23" t="s">
        <v>33</v>
      </c>
    </row>
    <row r="512" spans="2:28" ht="51">
      <c r="B512" s="45" t="s">
        <v>7</v>
      </c>
      <c r="C512" s="45">
        <v>503</v>
      </c>
      <c r="D512" s="7">
        <v>260</v>
      </c>
      <c r="J512" s="47" t="s">
        <v>873</v>
      </c>
      <c r="K512" s="47" t="s">
        <v>4406</v>
      </c>
      <c r="L512" s="23" t="s">
        <v>3566</v>
      </c>
      <c r="M512" s="56" t="s">
        <v>3567</v>
      </c>
      <c r="N512" s="47" t="s">
        <v>32</v>
      </c>
      <c r="O512" s="23">
        <v>1</v>
      </c>
      <c r="P512" s="47">
        <v>30</v>
      </c>
      <c r="Q512" s="23">
        <v>30</v>
      </c>
      <c r="R512" s="46" t="s">
        <v>33</v>
      </c>
      <c r="S512" s="146" t="s">
        <v>4052</v>
      </c>
      <c r="AB512" s="23" t="s">
        <v>33</v>
      </c>
    </row>
    <row r="513" spans="2:28" ht="17">
      <c r="B513" s="45">
        <v>9</v>
      </c>
      <c r="C513" s="45">
        <v>504</v>
      </c>
      <c r="D513" s="7" t="s">
        <v>23</v>
      </c>
      <c r="E513" s="46" t="s">
        <v>1625</v>
      </c>
      <c r="F513" s="46" t="s">
        <v>24</v>
      </c>
      <c r="G513" s="46" t="s">
        <v>24</v>
      </c>
      <c r="H513" s="46" t="s">
        <v>35</v>
      </c>
      <c r="I513" s="47" t="s">
        <v>242</v>
      </c>
      <c r="J513" s="47" t="s">
        <v>861</v>
      </c>
      <c r="K513" s="47">
        <v>0</v>
      </c>
      <c r="L513" s="23">
        <v>0</v>
      </c>
      <c r="M513" s="56" t="s">
        <v>3606</v>
      </c>
      <c r="N513" s="47" t="s">
        <v>23</v>
      </c>
      <c r="O513" s="23" t="s">
        <v>23</v>
      </c>
      <c r="P513" s="47" t="s">
        <v>23</v>
      </c>
      <c r="Q513" s="23">
        <v>531.56999999999994</v>
      </c>
      <c r="R513" s="46">
        <v>0</v>
      </c>
      <c r="S513" s="146">
        <v>0</v>
      </c>
      <c r="AB513" s="23">
        <v>0</v>
      </c>
    </row>
    <row r="514" spans="2:28" ht="136">
      <c r="B514" s="45" t="s">
        <v>7</v>
      </c>
      <c r="C514" s="45">
        <v>505</v>
      </c>
      <c r="D514" s="7">
        <v>261</v>
      </c>
      <c r="J514" s="47" t="s">
        <v>861</v>
      </c>
      <c r="K514" s="47" t="s">
        <v>4406</v>
      </c>
      <c r="L514" s="23" t="s">
        <v>3381</v>
      </c>
      <c r="M514" s="56" t="s">
        <v>3382</v>
      </c>
      <c r="N514" s="47" t="s">
        <v>32</v>
      </c>
      <c r="O514" s="23">
        <v>1</v>
      </c>
      <c r="P514" s="47">
        <v>433.53</v>
      </c>
      <c r="Q514" s="23">
        <v>433.53</v>
      </c>
      <c r="R514" s="46" t="s">
        <v>33</v>
      </c>
      <c r="S514" s="146" t="s">
        <v>4054</v>
      </c>
      <c r="AB514" s="23" t="s">
        <v>33</v>
      </c>
    </row>
    <row r="515" spans="2:28" ht="34">
      <c r="B515" s="45" t="s">
        <v>7</v>
      </c>
      <c r="C515" s="45">
        <v>506</v>
      </c>
      <c r="D515" s="7">
        <v>262</v>
      </c>
      <c r="J515" s="47" t="s">
        <v>861</v>
      </c>
      <c r="K515" s="47" t="s">
        <v>4406</v>
      </c>
      <c r="L515" s="23" t="s">
        <v>3402</v>
      </c>
      <c r="M515" s="56" t="s">
        <v>3403</v>
      </c>
      <c r="N515" s="47" t="s">
        <v>32</v>
      </c>
      <c r="O515" s="23">
        <v>1</v>
      </c>
      <c r="P515" s="47">
        <v>68.040000000000006</v>
      </c>
      <c r="Q515" s="23">
        <v>68.040000000000006</v>
      </c>
      <c r="R515" s="46" t="s">
        <v>33</v>
      </c>
      <c r="S515" s="146" t="s">
        <v>4050</v>
      </c>
      <c r="AB515" s="23" t="s">
        <v>33</v>
      </c>
    </row>
    <row r="516" spans="2:28" ht="51">
      <c r="B516" s="45" t="s">
        <v>7</v>
      </c>
      <c r="C516" s="45">
        <v>507</v>
      </c>
      <c r="D516" s="7">
        <v>263</v>
      </c>
      <c r="J516" s="47" t="s">
        <v>861</v>
      </c>
      <c r="K516" s="47" t="s">
        <v>4406</v>
      </c>
      <c r="L516" s="23" t="s">
        <v>3566</v>
      </c>
      <c r="M516" s="56" t="s">
        <v>3567</v>
      </c>
      <c r="N516" s="47" t="s">
        <v>32</v>
      </c>
      <c r="O516" s="23">
        <v>1</v>
      </c>
      <c r="P516" s="47">
        <v>30</v>
      </c>
      <c r="Q516" s="23">
        <v>30</v>
      </c>
      <c r="R516" s="46" t="s">
        <v>33</v>
      </c>
      <c r="S516" s="146" t="s">
        <v>4052</v>
      </c>
      <c r="AB516" s="23" t="s">
        <v>33</v>
      </c>
    </row>
    <row r="517" spans="2:28" ht="17">
      <c r="B517" s="45">
        <v>9</v>
      </c>
      <c r="C517" s="45">
        <v>508</v>
      </c>
      <c r="D517" s="7" t="s">
        <v>23</v>
      </c>
      <c r="E517" s="46" t="s">
        <v>1625</v>
      </c>
      <c r="F517" s="46" t="s">
        <v>24</v>
      </c>
      <c r="G517" s="46" t="s">
        <v>24</v>
      </c>
      <c r="H517" s="46" t="s">
        <v>35</v>
      </c>
      <c r="I517" s="47" t="s">
        <v>242</v>
      </c>
      <c r="J517" s="47" t="s">
        <v>848</v>
      </c>
      <c r="K517" s="47">
        <v>0</v>
      </c>
      <c r="L517" s="23">
        <v>0</v>
      </c>
      <c r="M517" s="56" t="s">
        <v>3606</v>
      </c>
      <c r="N517" s="47" t="s">
        <v>23</v>
      </c>
      <c r="O517" s="23" t="s">
        <v>23</v>
      </c>
      <c r="P517" s="47" t="s">
        <v>23</v>
      </c>
      <c r="Q517" s="23">
        <v>561.56999999999994</v>
      </c>
      <c r="R517" s="46">
        <v>0</v>
      </c>
      <c r="S517" s="146">
        <v>0</v>
      </c>
      <c r="AB517" s="23">
        <v>0</v>
      </c>
    </row>
    <row r="518" spans="2:28" ht="136">
      <c r="B518" s="45" t="s">
        <v>7</v>
      </c>
      <c r="C518" s="45">
        <v>509</v>
      </c>
      <c r="D518" s="7">
        <v>264</v>
      </c>
      <c r="J518" s="47" t="s">
        <v>848</v>
      </c>
      <c r="K518" s="47" t="s">
        <v>4406</v>
      </c>
      <c r="L518" s="23" t="s">
        <v>3381</v>
      </c>
      <c r="M518" s="56" t="s">
        <v>3382</v>
      </c>
      <c r="N518" s="47" t="s">
        <v>32</v>
      </c>
      <c r="O518" s="23">
        <v>1</v>
      </c>
      <c r="P518" s="47">
        <v>433.53</v>
      </c>
      <c r="Q518" s="23">
        <v>433.53</v>
      </c>
      <c r="R518" s="46" t="s">
        <v>33</v>
      </c>
      <c r="S518" s="146" t="s">
        <v>4054</v>
      </c>
      <c r="AB518" s="23" t="s">
        <v>33</v>
      </c>
    </row>
    <row r="519" spans="2:28" ht="34">
      <c r="B519" s="45" t="s">
        <v>7</v>
      </c>
      <c r="C519" s="45">
        <v>510</v>
      </c>
      <c r="D519" s="7">
        <v>265</v>
      </c>
      <c r="J519" s="47" t="s">
        <v>848</v>
      </c>
      <c r="K519" s="47" t="s">
        <v>4406</v>
      </c>
      <c r="L519" s="23" t="s">
        <v>3402</v>
      </c>
      <c r="M519" s="56" t="s">
        <v>3403</v>
      </c>
      <c r="N519" s="47" t="s">
        <v>32</v>
      </c>
      <c r="O519" s="23">
        <v>1</v>
      </c>
      <c r="P519" s="47">
        <v>68.040000000000006</v>
      </c>
      <c r="Q519" s="23">
        <v>68.040000000000006</v>
      </c>
      <c r="R519" s="46" t="s">
        <v>33</v>
      </c>
      <c r="S519" s="146" t="s">
        <v>4050</v>
      </c>
      <c r="AB519" s="23" t="s">
        <v>33</v>
      </c>
    </row>
    <row r="520" spans="2:28" ht="51">
      <c r="B520" s="45" t="s">
        <v>7</v>
      </c>
      <c r="C520" s="45">
        <v>511</v>
      </c>
      <c r="D520" s="7">
        <v>266</v>
      </c>
      <c r="J520" s="47" t="s">
        <v>848</v>
      </c>
      <c r="K520" s="47" t="s">
        <v>4406</v>
      </c>
      <c r="L520" s="23" t="s">
        <v>3566</v>
      </c>
      <c r="M520" s="56" t="s">
        <v>3567</v>
      </c>
      <c r="N520" s="47" t="s">
        <v>32</v>
      </c>
      <c r="O520" s="23">
        <v>1</v>
      </c>
      <c r="P520" s="47">
        <v>30</v>
      </c>
      <c r="Q520" s="23">
        <v>30</v>
      </c>
      <c r="R520" s="46" t="s">
        <v>33</v>
      </c>
      <c r="S520" s="146" t="s">
        <v>4052</v>
      </c>
      <c r="AB520" s="23" t="s">
        <v>33</v>
      </c>
    </row>
    <row r="521" spans="2:28" ht="51">
      <c r="B521" s="45" t="s">
        <v>7</v>
      </c>
      <c r="C521" s="45">
        <v>512</v>
      </c>
      <c r="D521" s="7">
        <v>267</v>
      </c>
      <c r="J521" s="47" t="s">
        <v>848</v>
      </c>
      <c r="K521" s="47" t="s">
        <v>4406</v>
      </c>
      <c r="L521" s="23" t="s">
        <v>3568</v>
      </c>
      <c r="M521" s="56" t="s">
        <v>3569</v>
      </c>
      <c r="N521" s="47" t="s">
        <v>32</v>
      </c>
      <c r="O521" s="23">
        <v>1</v>
      </c>
      <c r="P521" s="47">
        <v>30</v>
      </c>
      <c r="Q521" s="23">
        <v>30</v>
      </c>
      <c r="R521" s="46" t="s">
        <v>33</v>
      </c>
      <c r="S521" s="146" t="s">
        <v>4053</v>
      </c>
      <c r="AB521" s="23" t="s">
        <v>33</v>
      </c>
    </row>
    <row r="522" spans="2:28" ht="17">
      <c r="B522" s="45">
        <v>9</v>
      </c>
      <c r="C522" s="45">
        <v>513</v>
      </c>
      <c r="D522" s="7" t="s">
        <v>23</v>
      </c>
      <c r="E522" s="46" t="s">
        <v>1625</v>
      </c>
      <c r="F522" s="46" t="s">
        <v>24</v>
      </c>
      <c r="G522" s="46" t="s">
        <v>24</v>
      </c>
      <c r="H522" s="46" t="s">
        <v>35</v>
      </c>
      <c r="I522" s="47" t="s">
        <v>242</v>
      </c>
      <c r="J522" s="47" t="s">
        <v>867</v>
      </c>
      <c r="K522" s="47">
        <v>0</v>
      </c>
      <c r="L522" s="23">
        <v>0</v>
      </c>
      <c r="M522" s="56" t="s">
        <v>3591</v>
      </c>
      <c r="N522" s="47" t="s">
        <v>23</v>
      </c>
      <c r="O522" s="23" t="s">
        <v>23</v>
      </c>
      <c r="P522" s="47" t="s">
        <v>23</v>
      </c>
      <c r="Q522" s="23">
        <v>531.56999999999994</v>
      </c>
      <c r="R522" s="46">
        <v>0</v>
      </c>
      <c r="S522" s="146">
        <v>0</v>
      </c>
      <c r="AB522" s="23">
        <v>0</v>
      </c>
    </row>
    <row r="523" spans="2:28" ht="136">
      <c r="B523" s="45" t="s">
        <v>7</v>
      </c>
      <c r="C523" s="45">
        <v>514</v>
      </c>
      <c r="D523" s="7">
        <v>268</v>
      </c>
      <c r="J523" s="47" t="s">
        <v>867</v>
      </c>
      <c r="K523" s="47" t="s">
        <v>4406</v>
      </c>
      <c r="L523" s="23" t="s">
        <v>3381</v>
      </c>
      <c r="M523" s="56" t="s">
        <v>3382</v>
      </c>
      <c r="N523" s="47" t="s">
        <v>32</v>
      </c>
      <c r="O523" s="23">
        <v>1</v>
      </c>
      <c r="P523" s="47">
        <v>433.53</v>
      </c>
      <c r="Q523" s="23">
        <v>433.53</v>
      </c>
      <c r="R523" s="46" t="s">
        <v>33</v>
      </c>
      <c r="S523" s="146" t="s">
        <v>4054</v>
      </c>
      <c r="AB523" s="23" t="s">
        <v>33</v>
      </c>
    </row>
    <row r="524" spans="2:28" ht="34">
      <c r="B524" s="45" t="s">
        <v>7</v>
      </c>
      <c r="C524" s="45">
        <v>515</v>
      </c>
      <c r="D524" s="7">
        <v>269</v>
      </c>
      <c r="J524" s="47" t="s">
        <v>867</v>
      </c>
      <c r="K524" s="47" t="s">
        <v>4406</v>
      </c>
      <c r="L524" s="23" t="s">
        <v>3402</v>
      </c>
      <c r="M524" s="56" t="s">
        <v>3403</v>
      </c>
      <c r="N524" s="47" t="s">
        <v>32</v>
      </c>
      <c r="O524" s="23">
        <v>1</v>
      </c>
      <c r="P524" s="47">
        <v>68.040000000000006</v>
      </c>
      <c r="Q524" s="23">
        <v>68.040000000000006</v>
      </c>
      <c r="R524" s="46" t="s">
        <v>33</v>
      </c>
      <c r="S524" s="146" t="s">
        <v>4050</v>
      </c>
      <c r="AB524" s="23" t="s">
        <v>33</v>
      </c>
    </row>
    <row r="525" spans="2:28" ht="51">
      <c r="B525" s="45" t="s">
        <v>7</v>
      </c>
      <c r="C525" s="45">
        <v>516</v>
      </c>
      <c r="D525" s="7">
        <v>270</v>
      </c>
      <c r="J525" s="47" t="s">
        <v>867</v>
      </c>
      <c r="K525" s="47" t="s">
        <v>4406</v>
      </c>
      <c r="L525" s="23" t="s">
        <v>3566</v>
      </c>
      <c r="M525" s="56" t="s">
        <v>3567</v>
      </c>
      <c r="N525" s="47" t="s">
        <v>32</v>
      </c>
      <c r="O525" s="23">
        <v>1</v>
      </c>
      <c r="P525" s="47">
        <v>30</v>
      </c>
      <c r="Q525" s="23">
        <v>30</v>
      </c>
      <c r="R525" s="46" t="s">
        <v>33</v>
      </c>
      <c r="S525" s="146" t="s">
        <v>4052</v>
      </c>
      <c r="AB525" s="23" t="s">
        <v>33</v>
      </c>
    </row>
    <row r="526" spans="2:28" ht="17">
      <c r="B526" s="45">
        <v>9</v>
      </c>
      <c r="C526" s="45">
        <v>517</v>
      </c>
      <c r="D526" s="7" t="s">
        <v>23</v>
      </c>
      <c r="E526" s="46" t="s">
        <v>1625</v>
      </c>
      <c r="F526" s="46" t="s">
        <v>24</v>
      </c>
      <c r="G526" s="46" t="s">
        <v>24</v>
      </c>
      <c r="H526" s="46" t="s">
        <v>35</v>
      </c>
      <c r="I526" s="47" t="s">
        <v>242</v>
      </c>
      <c r="J526" s="47" t="s">
        <v>928</v>
      </c>
      <c r="K526" s="47">
        <v>0</v>
      </c>
      <c r="L526" s="23">
        <v>0</v>
      </c>
      <c r="M526" s="56" t="s">
        <v>3591</v>
      </c>
      <c r="N526" s="47" t="s">
        <v>23</v>
      </c>
      <c r="O526" s="23" t="s">
        <v>23</v>
      </c>
      <c r="P526" s="47" t="s">
        <v>23</v>
      </c>
      <c r="Q526" s="23">
        <v>531.56999999999994</v>
      </c>
      <c r="R526" s="46">
        <v>0</v>
      </c>
      <c r="S526" s="146">
        <v>0</v>
      </c>
      <c r="AB526" s="23">
        <v>0</v>
      </c>
    </row>
    <row r="527" spans="2:28" ht="136">
      <c r="B527" s="45" t="s">
        <v>7</v>
      </c>
      <c r="C527" s="45">
        <v>518</v>
      </c>
      <c r="D527" s="7">
        <v>271</v>
      </c>
      <c r="J527" s="47" t="s">
        <v>928</v>
      </c>
      <c r="K527" s="47" t="s">
        <v>4406</v>
      </c>
      <c r="L527" s="23" t="s">
        <v>3381</v>
      </c>
      <c r="M527" s="56" t="s">
        <v>3382</v>
      </c>
      <c r="N527" s="47" t="s">
        <v>32</v>
      </c>
      <c r="O527" s="23">
        <v>1</v>
      </c>
      <c r="P527" s="47">
        <v>433.53</v>
      </c>
      <c r="Q527" s="23">
        <v>433.53</v>
      </c>
      <c r="R527" s="46" t="s">
        <v>33</v>
      </c>
      <c r="S527" s="146" t="s">
        <v>4054</v>
      </c>
      <c r="AB527" s="23" t="s">
        <v>33</v>
      </c>
    </row>
    <row r="528" spans="2:28" ht="34">
      <c r="B528" s="45" t="s">
        <v>7</v>
      </c>
      <c r="C528" s="45">
        <v>519</v>
      </c>
      <c r="D528" s="7">
        <v>272</v>
      </c>
      <c r="J528" s="47" t="s">
        <v>928</v>
      </c>
      <c r="K528" s="47" t="s">
        <v>4406</v>
      </c>
      <c r="L528" s="23" t="s">
        <v>3402</v>
      </c>
      <c r="M528" s="56" t="s">
        <v>3403</v>
      </c>
      <c r="N528" s="47" t="s">
        <v>32</v>
      </c>
      <c r="O528" s="23">
        <v>1</v>
      </c>
      <c r="P528" s="47">
        <v>68.040000000000006</v>
      </c>
      <c r="Q528" s="23">
        <v>68.040000000000006</v>
      </c>
      <c r="R528" s="46" t="s">
        <v>33</v>
      </c>
      <c r="S528" s="146" t="s">
        <v>4050</v>
      </c>
      <c r="AB528" s="23" t="s">
        <v>33</v>
      </c>
    </row>
    <row r="529" spans="2:28" ht="51">
      <c r="B529" s="45" t="s">
        <v>7</v>
      </c>
      <c r="C529" s="45">
        <v>520</v>
      </c>
      <c r="D529" s="7">
        <v>273</v>
      </c>
      <c r="J529" s="47" t="s">
        <v>928</v>
      </c>
      <c r="K529" s="47" t="s">
        <v>4406</v>
      </c>
      <c r="L529" s="23" t="s">
        <v>3566</v>
      </c>
      <c r="M529" s="56" t="s">
        <v>3567</v>
      </c>
      <c r="N529" s="47" t="s">
        <v>32</v>
      </c>
      <c r="O529" s="23">
        <v>1</v>
      </c>
      <c r="P529" s="47">
        <v>30</v>
      </c>
      <c r="Q529" s="23">
        <v>30</v>
      </c>
      <c r="R529" s="46" t="s">
        <v>33</v>
      </c>
      <c r="S529" s="146" t="s">
        <v>4052</v>
      </c>
      <c r="AB529" s="23" t="s">
        <v>33</v>
      </c>
    </row>
    <row r="530" spans="2:28" ht="17">
      <c r="B530" s="45">
        <v>9</v>
      </c>
      <c r="C530" s="45">
        <v>521</v>
      </c>
      <c r="D530" s="7" t="s">
        <v>23</v>
      </c>
      <c r="E530" s="46" t="s">
        <v>1625</v>
      </c>
      <c r="F530" s="46" t="s">
        <v>24</v>
      </c>
      <c r="G530" s="46" t="s">
        <v>24</v>
      </c>
      <c r="H530" s="46" t="s">
        <v>35</v>
      </c>
      <c r="I530" s="47" t="s">
        <v>242</v>
      </c>
      <c r="J530" s="47" t="s">
        <v>891</v>
      </c>
      <c r="K530" s="47">
        <v>0</v>
      </c>
      <c r="L530" s="23">
        <v>0</v>
      </c>
      <c r="M530" s="56" t="s">
        <v>3591</v>
      </c>
      <c r="N530" s="47" t="s">
        <v>23</v>
      </c>
      <c r="O530" s="23" t="s">
        <v>23</v>
      </c>
      <c r="P530" s="47" t="s">
        <v>23</v>
      </c>
      <c r="Q530" s="23">
        <v>531.56999999999994</v>
      </c>
      <c r="R530" s="46">
        <v>0</v>
      </c>
      <c r="S530" s="146">
        <v>0</v>
      </c>
      <c r="AB530" s="23">
        <v>0</v>
      </c>
    </row>
    <row r="531" spans="2:28" ht="136">
      <c r="B531" s="45" t="s">
        <v>7</v>
      </c>
      <c r="C531" s="45">
        <v>522</v>
      </c>
      <c r="D531" s="7">
        <v>274</v>
      </c>
      <c r="J531" s="47" t="s">
        <v>891</v>
      </c>
      <c r="K531" s="47" t="s">
        <v>4406</v>
      </c>
      <c r="L531" s="23" t="s">
        <v>3381</v>
      </c>
      <c r="M531" s="56" t="s">
        <v>3382</v>
      </c>
      <c r="N531" s="47" t="s">
        <v>32</v>
      </c>
      <c r="O531" s="23">
        <v>1</v>
      </c>
      <c r="P531" s="47">
        <v>433.53</v>
      </c>
      <c r="Q531" s="23">
        <v>433.53</v>
      </c>
      <c r="R531" s="46" t="s">
        <v>33</v>
      </c>
      <c r="S531" s="146" t="s">
        <v>4054</v>
      </c>
      <c r="AB531" s="23" t="s">
        <v>33</v>
      </c>
    </row>
    <row r="532" spans="2:28" ht="34">
      <c r="B532" s="45" t="s">
        <v>7</v>
      </c>
      <c r="C532" s="45">
        <v>523</v>
      </c>
      <c r="D532" s="7">
        <v>275</v>
      </c>
      <c r="J532" s="47" t="s">
        <v>891</v>
      </c>
      <c r="K532" s="47" t="s">
        <v>4406</v>
      </c>
      <c r="L532" s="23" t="s">
        <v>3402</v>
      </c>
      <c r="M532" s="56" t="s">
        <v>3403</v>
      </c>
      <c r="N532" s="47" t="s">
        <v>32</v>
      </c>
      <c r="O532" s="23">
        <v>1</v>
      </c>
      <c r="P532" s="47">
        <v>68.040000000000006</v>
      </c>
      <c r="Q532" s="23">
        <v>68.040000000000006</v>
      </c>
      <c r="R532" s="46" t="s">
        <v>33</v>
      </c>
      <c r="S532" s="146" t="s">
        <v>4050</v>
      </c>
      <c r="AB532" s="23" t="s">
        <v>33</v>
      </c>
    </row>
    <row r="533" spans="2:28" ht="51">
      <c r="B533" s="45" t="s">
        <v>7</v>
      </c>
      <c r="C533" s="45">
        <v>524</v>
      </c>
      <c r="D533" s="7">
        <v>276</v>
      </c>
      <c r="J533" s="47" t="s">
        <v>891</v>
      </c>
      <c r="K533" s="47" t="s">
        <v>4406</v>
      </c>
      <c r="L533" s="23" t="s">
        <v>3566</v>
      </c>
      <c r="M533" s="56" t="s">
        <v>3567</v>
      </c>
      <c r="N533" s="47" t="s">
        <v>32</v>
      </c>
      <c r="O533" s="23">
        <v>1</v>
      </c>
      <c r="P533" s="47">
        <v>30</v>
      </c>
      <c r="Q533" s="23">
        <v>30</v>
      </c>
      <c r="R533" s="46" t="s">
        <v>33</v>
      </c>
      <c r="S533" s="146" t="s">
        <v>4052</v>
      </c>
      <c r="AB533" s="23" t="s">
        <v>33</v>
      </c>
    </row>
    <row r="534" spans="2:28" ht="17">
      <c r="B534" s="45">
        <v>9</v>
      </c>
      <c r="C534" s="45">
        <v>525</v>
      </c>
      <c r="D534" s="7" t="s">
        <v>23</v>
      </c>
      <c r="E534" s="46" t="s">
        <v>1625</v>
      </c>
      <c r="F534" s="46" t="s">
        <v>24</v>
      </c>
      <c r="G534" s="46" t="s">
        <v>24</v>
      </c>
      <c r="H534" s="46" t="s">
        <v>35</v>
      </c>
      <c r="I534" s="47" t="s">
        <v>242</v>
      </c>
      <c r="J534" s="47" t="s">
        <v>865</v>
      </c>
      <c r="K534" s="47">
        <v>0</v>
      </c>
      <c r="L534" s="23">
        <v>0</v>
      </c>
      <c r="M534" s="56" t="s">
        <v>3591</v>
      </c>
      <c r="N534" s="47" t="s">
        <v>23</v>
      </c>
      <c r="O534" s="23" t="s">
        <v>23</v>
      </c>
      <c r="P534" s="47" t="s">
        <v>23</v>
      </c>
      <c r="Q534" s="23">
        <v>531.56999999999994</v>
      </c>
      <c r="R534" s="46">
        <v>0</v>
      </c>
      <c r="S534" s="146">
        <v>0</v>
      </c>
      <c r="AB534" s="23">
        <v>0</v>
      </c>
    </row>
    <row r="535" spans="2:28" ht="136">
      <c r="B535" s="45" t="s">
        <v>7</v>
      </c>
      <c r="C535" s="45">
        <v>526</v>
      </c>
      <c r="D535" s="7">
        <v>277</v>
      </c>
      <c r="J535" s="47" t="s">
        <v>865</v>
      </c>
      <c r="K535" s="47" t="s">
        <v>4406</v>
      </c>
      <c r="L535" s="23" t="s">
        <v>3381</v>
      </c>
      <c r="M535" s="56" t="s">
        <v>3382</v>
      </c>
      <c r="N535" s="47" t="s">
        <v>32</v>
      </c>
      <c r="O535" s="23">
        <v>1</v>
      </c>
      <c r="P535" s="47">
        <v>433.53</v>
      </c>
      <c r="Q535" s="23">
        <v>433.53</v>
      </c>
      <c r="R535" s="46" t="s">
        <v>33</v>
      </c>
      <c r="S535" s="146" t="s">
        <v>4054</v>
      </c>
      <c r="AB535" s="23" t="s">
        <v>33</v>
      </c>
    </row>
    <row r="536" spans="2:28" ht="34">
      <c r="B536" s="45" t="s">
        <v>7</v>
      </c>
      <c r="C536" s="45">
        <v>527</v>
      </c>
      <c r="D536" s="7">
        <v>278</v>
      </c>
      <c r="J536" s="47" t="s">
        <v>865</v>
      </c>
      <c r="K536" s="47" t="s">
        <v>4406</v>
      </c>
      <c r="L536" s="23" t="s">
        <v>3402</v>
      </c>
      <c r="M536" s="56" t="s">
        <v>3403</v>
      </c>
      <c r="N536" s="47" t="s">
        <v>32</v>
      </c>
      <c r="O536" s="23">
        <v>1</v>
      </c>
      <c r="P536" s="47">
        <v>68.040000000000006</v>
      </c>
      <c r="Q536" s="23">
        <v>68.040000000000006</v>
      </c>
      <c r="R536" s="46" t="s">
        <v>33</v>
      </c>
      <c r="S536" s="146" t="s">
        <v>4050</v>
      </c>
      <c r="AB536" s="23" t="s">
        <v>33</v>
      </c>
    </row>
    <row r="537" spans="2:28" ht="51">
      <c r="B537" s="45" t="s">
        <v>7</v>
      </c>
      <c r="C537" s="45">
        <v>528</v>
      </c>
      <c r="D537" s="7">
        <v>279</v>
      </c>
      <c r="J537" s="47" t="s">
        <v>865</v>
      </c>
      <c r="K537" s="47" t="s">
        <v>4406</v>
      </c>
      <c r="L537" s="23" t="s">
        <v>3566</v>
      </c>
      <c r="M537" s="56" t="s">
        <v>3567</v>
      </c>
      <c r="N537" s="47" t="s">
        <v>32</v>
      </c>
      <c r="O537" s="23">
        <v>1</v>
      </c>
      <c r="P537" s="47">
        <v>30</v>
      </c>
      <c r="Q537" s="23">
        <v>30</v>
      </c>
      <c r="R537" s="46" t="s">
        <v>33</v>
      </c>
      <c r="S537" s="146" t="s">
        <v>4052</v>
      </c>
      <c r="AB537" s="23" t="s">
        <v>33</v>
      </c>
    </row>
    <row r="538" spans="2:28" ht="17">
      <c r="B538" s="45">
        <v>9</v>
      </c>
      <c r="C538" s="45">
        <v>529</v>
      </c>
      <c r="D538" s="7" t="s">
        <v>23</v>
      </c>
      <c r="E538" s="46" t="s">
        <v>1625</v>
      </c>
      <c r="F538" s="46" t="s">
        <v>24</v>
      </c>
      <c r="G538" s="46" t="s">
        <v>24</v>
      </c>
      <c r="H538" s="46" t="s">
        <v>35</v>
      </c>
      <c r="I538" s="47" t="s">
        <v>242</v>
      </c>
      <c r="J538" s="47" t="s">
        <v>943</v>
      </c>
      <c r="K538" s="47">
        <v>0</v>
      </c>
      <c r="L538" s="23">
        <v>0</v>
      </c>
      <c r="M538" s="56" t="s">
        <v>3591</v>
      </c>
      <c r="N538" s="47" t="s">
        <v>23</v>
      </c>
      <c r="O538" s="23" t="s">
        <v>23</v>
      </c>
      <c r="P538" s="47" t="s">
        <v>23</v>
      </c>
      <c r="Q538" s="23">
        <v>531.56999999999994</v>
      </c>
      <c r="R538" s="46">
        <v>0</v>
      </c>
      <c r="S538" s="146">
        <v>0</v>
      </c>
      <c r="AB538" s="23">
        <v>0</v>
      </c>
    </row>
    <row r="539" spans="2:28" ht="136">
      <c r="B539" s="45" t="s">
        <v>7</v>
      </c>
      <c r="C539" s="45">
        <v>530</v>
      </c>
      <c r="D539" s="7">
        <v>280</v>
      </c>
      <c r="J539" s="47" t="s">
        <v>943</v>
      </c>
      <c r="K539" s="47" t="s">
        <v>4406</v>
      </c>
      <c r="L539" s="23" t="s">
        <v>3381</v>
      </c>
      <c r="M539" s="56" t="s">
        <v>3382</v>
      </c>
      <c r="N539" s="47" t="s">
        <v>32</v>
      </c>
      <c r="O539" s="23">
        <v>1</v>
      </c>
      <c r="P539" s="47">
        <v>433.53</v>
      </c>
      <c r="Q539" s="23">
        <v>433.53</v>
      </c>
      <c r="R539" s="46" t="s">
        <v>33</v>
      </c>
      <c r="S539" s="146" t="s">
        <v>4054</v>
      </c>
      <c r="AB539" s="23" t="s">
        <v>33</v>
      </c>
    </row>
    <row r="540" spans="2:28" ht="34">
      <c r="B540" s="45" t="s">
        <v>7</v>
      </c>
      <c r="C540" s="45">
        <v>531</v>
      </c>
      <c r="D540" s="7">
        <v>281</v>
      </c>
      <c r="J540" s="47" t="s">
        <v>943</v>
      </c>
      <c r="K540" s="47" t="s">
        <v>4406</v>
      </c>
      <c r="L540" s="23" t="s">
        <v>3402</v>
      </c>
      <c r="M540" s="56" t="s">
        <v>3403</v>
      </c>
      <c r="N540" s="47" t="s">
        <v>32</v>
      </c>
      <c r="O540" s="23">
        <v>1</v>
      </c>
      <c r="P540" s="47">
        <v>68.040000000000006</v>
      </c>
      <c r="Q540" s="23">
        <v>68.040000000000006</v>
      </c>
      <c r="R540" s="46" t="s">
        <v>33</v>
      </c>
      <c r="S540" s="146" t="s">
        <v>4050</v>
      </c>
      <c r="AB540" s="23" t="s">
        <v>33</v>
      </c>
    </row>
    <row r="541" spans="2:28" ht="51">
      <c r="B541" s="45" t="s">
        <v>7</v>
      </c>
      <c r="C541" s="45">
        <v>532</v>
      </c>
      <c r="D541" s="7">
        <v>282</v>
      </c>
      <c r="J541" s="47" t="s">
        <v>943</v>
      </c>
      <c r="K541" s="47" t="s">
        <v>4406</v>
      </c>
      <c r="L541" s="23" t="s">
        <v>3566</v>
      </c>
      <c r="M541" s="56" t="s">
        <v>3567</v>
      </c>
      <c r="N541" s="47" t="s">
        <v>32</v>
      </c>
      <c r="O541" s="23">
        <v>1</v>
      </c>
      <c r="P541" s="47">
        <v>30</v>
      </c>
      <c r="Q541" s="23">
        <v>30</v>
      </c>
      <c r="R541" s="46" t="s">
        <v>33</v>
      </c>
      <c r="S541" s="146" t="s">
        <v>4052</v>
      </c>
      <c r="AB541" s="23" t="s">
        <v>33</v>
      </c>
    </row>
    <row r="542" spans="2:28" ht="17">
      <c r="B542" s="45">
        <v>9</v>
      </c>
      <c r="C542" s="45">
        <v>533</v>
      </c>
      <c r="D542" s="7" t="s">
        <v>23</v>
      </c>
      <c r="E542" s="46" t="s">
        <v>1625</v>
      </c>
      <c r="F542" s="46" t="s">
        <v>24</v>
      </c>
      <c r="G542" s="46" t="s">
        <v>24</v>
      </c>
      <c r="H542" s="46" t="s">
        <v>35</v>
      </c>
      <c r="I542" s="47" t="s">
        <v>242</v>
      </c>
      <c r="J542" s="47" t="s">
        <v>925</v>
      </c>
      <c r="K542" s="47">
        <v>0</v>
      </c>
      <c r="L542" s="23">
        <v>0</v>
      </c>
      <c r="M542" s="56" t="s">
        <v>3591</v>
      </c>
      <c r="N542" s="47" t="s">
        <v>23</v>
      </c>
      <c r="O542" s="23" t="s">
        <v>23</v>
      </c>
      <c r="P542" s="47" t="s">
        <v>23</v>
      </c>
      <c r="Q542" s="23">
        <v>531.56999999999994</v>
      </c>
      <c r="R542" s="46">
        <v>0</v>
      </c>
      <c r="S542" s="146">
        <v>0</v>
      </c>
      <c r="AB542" s="23">
        <v>0</v>
      </c>
    </row>
    <row r="543" spans="2:28" ht="136">
      <c r="B543" s="45" t="s">
        <v>7</v>
      </c>
      <c r="C543" s="45">
        <v>534</v>
      </c>
      <c r="D543" s="7">
        <v>283</v>
      </c>
      <c r="J543" s="47" t="s">
        <v>925</v>
      </c>
      <c r="K543" s="47" t="s">
        <v>4406</v>
      </c>
      <c r="L543" s="23" t="s">
        <v>3381</v>
      </c>
      <c r="M543" s="56" t="s">
        <v>3382</v>
      </c>
      <c r="N543" s="47" t="s">
        <v>32</v>
      </c>
      <c r="O543" s="23">
        <v>1</v>
      </c>
      <c r="P543" s="47">
        <v>433.53</v>
      </c>
      <c r="Q543" s="23">
        <v>433.53</v>
      </c>
      <c r="R543" s="46" t="s">
        <v>33</v>
      </c>
      <c r="S543" s="146" t="s">
        <v>4054</v>
      </c>
      <c r="AB543" s="23" t="s">
        <v>33</v>
      </c>
    </row>
    <row r="544" spans="2:28" ht="34">
      <c r="B544" s="45" t="s">
        <v>7</v>
      </c>
      <c r="C544" s="45">
        <v>535</v>
      </c>
      <c r="D544" s="7">
        <v>284</v>
      </c>
      <c r="J544" s="47" t="s">
        <v>925</v>
      </c>
      <c r="K544" s="47" t="s">
        <v>4406</v>
      </c>
      <c r="L544" s="23" t="s">
        <v>3402</v>
      </c>
      <c r="M544" s="56" t="s">
        <v>3403</v>
      </c>
      <c r="N544" s="47" t="s">
        <v>32</v>
      </c>
      <c r="O544" s="23">
        <v>1</v>
      </c>
      <c r="P544" s="47">
        <v>68.040000000000006</v>
      </c>
      <c r="Q544" s="23">
        <v>68.040000000000006</v>
      </c>
      <c r="R544" s="46" t="s">
        <v>33</v>
      </c>
      <c r="S544" s="146" t="s">
        <v>4050</v>
      </c>
      <c r="AB544" s="23" t="s">
        <v>33</v>
      </c>
    </row>
    <row r="545" spans="2:28" ht="51">
      <c r="B545" s="45" t="s">
        <v>7</v>
      </c>
      <c r="C545" s="45">
        <v>536</v>
      </c>
      <c r="D545" s="7">
        <v>285</v>
      </c>
      <c r="J545" s="47" t="s">
        <v>925</v>
      </c>
      <c r="K545" s="47" t="s">
        <v>4406</v>
      </c>
      <c r="L545" s="23" t="s">
        <v>3566</v>
      </c>
      <c r="M545" s="56" t="s">
        <v>3567</v>
      </c>
      <c r="N545" s="47" t="s">
        <v>32</v>
      </c>
      <c r="O545" s="23">
        <v>1</v>
      </c>
      <c r="P545" s="47">
        <v>30</v>
      </c>
      <c r="Q545" s="23">
        <v>30</v>
      </c>
      <c r="R545" s="46" t="s">
        <v>33</v>
      </c>
      <c r="S545" s="146" t="s">
        <v>4052</v>
      </c>
      <c r="AB545" s="23" t="s">
        <v>33</v>
      </c>
    </row>
    <row r="546" spans="2:28" ht="17">
      <c r="B546" s="45">
        <v>9</v>
      </c>
      <c r="C546" s="45">
        <v>537</v>
      </c>
      <c r="D546" s="7" t="s">
        <v>23</v>
      </c>
      <c r="E546" s="46" t="s">
        <v>1625</v>
      </c>
      <c r="F546" s="46" t="s">
        <v>24</v>
      </c>
      <c r="G546" s="46" t="s">
        <v>24</v>
      </c>
      <c r="H546" s="46" t="s">
        <v>35</v>
      </c>
      <c r="I546" s="47" t="s">
        <v>242</v>
      </c>
      <c r="J546" s="47" t="s">
        <v>878</v>
      </c>
      <c r="K546" s="47">
        <v>0</v>
      </c>
      <c r="L546" s="23">
        <v>0</v>
      </c>
      <c r="M546" s="56" t="s">
        <v>3591</v>
      </c>
      <c r="N546" s="47" t="s">
        <v>23</v>
      </c>
      <c r="O546" s="23" t="s">
        <v>23</v>
      </c>
      <c r="P546" s="47" t="s">
        <v>23</v>
      </c>
      <c r="Q546" s="23">
        <v>531.56999999999994</v>
      </c>
      <c r="R546" s="46">
        <v>0</v>
      </c>
      <c r="S546" s="146">
        <v>0</v>
      </c>
      <c r="AB546" s="23">
        <v>0</v>
      </c>
    </row>
    <row r="547" spans="2:28" ht="136">
      <c r="B547" s="45" t="s">
        <v>7</v>
      </c>
      <c r="C547" s="45">
        <v>538</v>
      </c>
      <c r="D547" s="7">
        <v>286</v>
      </c>
      <c r="J547" s="47" t="s">
        <v>878</v>
      </c>
      <c r="K547" s="47" t="s">
        <v>4406</v>
      </c>
      <c r="L547" s="23" t="s">
        <v>3381</v>
      </c>
      <c r="M547" s="56" t="s">
        <v>3382</v>
      </c>
      <c r="N547" s="47" t="s">
        <v>32</v>
      </c>
      <c r="O547" s="23">
        <v>1</v>
      </c>
      <c r="P547" s="47">
        <v>433.53</v>
      </c>
      <c r="Q547" s="23">
        <v>433.53</v>
      </c>
      <c r="R547" s="46" t="s">
        <v>33</v>
      </c>
      <c r="S547" s="146" t="s">
        <v>4054</v>
      </c>
      <c r="AB547" s="23" t="s">
        <v>33</v>
      </c>
    </row>
    <row r="548" spans="2:28" ht="34">
      <c r="B548" s="45" t="s">
        <v>7</v>
      </c>
      <c r="C548" s="45">
        <v>539</v>
      </c>
      <c r="D548" s="7">
        <v>287</v>
      </c>
      <c r="J548" s="47" t="s">
        <v>878</v>
      </c>
      <c r="K548" s="47" t="s">
        <v>4406</v>
      </c>
      <c r="L548" s="23" t="s">
        <v>3402</v>
      </c>
      <c r="M548" s="56" t="s">
        <v>3403</v>
      </c>
      <c r="N548" s="47" t="s">
        <v>32</v>
      </c>
      <c r="O548" s="23">
        <v>1</v>
      </c>
      <c r="P548" s="47">
        <v>68.040000000000006</v>
      </c>
      <c r="Q548" s="23">
        <v>68.040000000000006</v>
      </c>
      <c r="R548" s="46" t="s">
        <v>33</v>
      </c>
      <c r="S548" s="146" t="s">
        <v>4050</v>
      </c>
      <c r="AB548" s="23" t="s">
        <v>33</v>
      </c>
    </row>
    <row r="549" spans="2:28" ht="51">
      <c r="B549" s="45" t="s">
        <v>7</v>
      </c>
      <c r="C549" s="45">
        <v>540</v>
      </c>
      <c r="D549" s="7">
        <v>288</v>
      </c>
      <c r="J549" s="47" t="s">
        <v>878</v>
      </c>
      <c r="K549" s="47" t="s">
        <v>4406</v>
      </c>
      <c r="L549" s="23" t="s">
        <v>3566</v>
      </c>
      <c r="M549" s="56" t="s">
        <v>3567</v>
      </c>
      <c r="N549" s="47" t="s">
        <v>32</v>
      </c>
      <c r="O549" s="23">
        <v>1</v>
      </c>
      <c r="P549" s="47">
        <v>30</v>
      </c>
      <c r="Q549" s="23">
        <v>30</v>
      </c>
      <c r="R549" s="46" t="s">
        <v>33</v>
      </c>
      <c r="S549" s="146" t="s">
        <v>4052</v>
      </c>
      <c r="AB549" s="23" t="s">
        <v>33</v>
      </c>
    </row>
    <row r="550" spans="2:28" ht="17">
      <c r="B550" s="45">
        <v>9</v>
      </c>
      <c r="C550" s="45">
        <v>541</v>
      </c>
      <c r="D550" s="7" t="s">
        <v>23</v>
      </c>
      <c r="E550" s="46" t="s">
        <v>1625</v>
      </c>
      <c r="F550" s="46" t="s">
        <v>24</v>
      </c>
      <c r="G550" s="46" t="s">
        <v>24</v>
      </c>
      <c r="H550" s="46" t="s">
        <v>35</v>
      </c>
      <c r="I550" s="47" t="s">
        <v>242</v>
      </c>
      <c r="J550" s="47" t="s">
        <v>939</v>
      </c>
      <c r="K550" s="47">
        <v>0</v>
      </c>
      <c r="L550" s="23">
        <v>0</v>
      </c>
      <c r="M550" s="56" t="s">
        <v>3591</v>
      </c>
      <c r="N550" s="47" t="s">
        <v>23</v>
      </c>
      <c r="O550" s="23" t="s">
        <v>23</v>
      </c>
      <c r="P550" s="47" t="s">
        <v>23</v>
      </c>
      <c r="Q550" s="23">
        <v>531.56999999999994</v>
      </c>
      <c r="R550" s="46">
        <v>0</v>
      </c>
      <c r="S550" s="146">
        <v>0</v>
      </c>
      <c r="AB550" s="23">
        <v>0</v>
      </c>
    </row>
    <row r="551" spans="2:28" ht="136">
      <c r="B551" s="45" t="s">
        <v>7</v>
      </c>
      <c r="C551" s="45">
        <v>542</v>
      </c>
      <c r="D551" s="7">
        <v>289</v>
      </c>
      <c r="J551" s="47" t="s">
        <v>939</v>
      </c>
      <c r="K551" s="47" t="s">
        <v>4406</v>
      </c>
      <c r="L551" s="23" t="s">
        <v>3381</v>
      </c>
      <c r="M551" s="56" t="s">
        <v>3382</v>
      </c>
      <c r="N551" s="47" t="s">
        <v>32</v>
      </c>
      <c r="O551" s="23">
        <v>1</v>
      </c>
      <c r="P551" s="47">
        <v>433.53</v>
      </c>
      <c r="Q551" s="23">
        <v>433.53</v>
      </c>
      <c r="R551" s="46" t="s">
        <v>33</v>
      </c>
      <c r="S551" s="146" t="s">
        <v>4054</v>
      </c>
      <c r="AB551" s="23" t="s">
        <v>33</v>
      </c>
    </row>
    <row r="552" spans="2:28" ht="34">
      <c r="B552" s="45" t="s">
        <v>7</v>
      </c>
      <c r="C552" s="45">
        <v>543</v>
      </c>
      <c r="D552" s="7">
        <v>290</v>
      </c>
      <c r="J552" s="47" t="s">
        <v>939</v>
      </c>
      <c r="K552" s="47" t="s">
        <v>4406</v>
      </c>
      <c r="L552" s="23" t="s">
        <v>3402</v>
      </c>
      <c r="M552" s="56" t="s">
        <v>3403</v>
      </c>
      <c r="N552" s="47" t="s">
        <v>32</v>
      </c>
      <c r="O552" s="23">
        <v>1</v>
      </c>
      <c r="P552" s="47">
        <v>68.040000000000006</v>
      </c>
      <c r="Q552" s="23">
        <v>68.040000000000006</v>
      </c>
      <c r="R552" s="46" t="s">
        <v>33</v>
      </c>
      <c r="S552" s="146" t="s">
        <v>4050</v>
      </c>
      <c r="AB552" s="23" t="s">
        <v>33</v>
      </c>
    </row>
    <row r="553" spans="2:28" ht="51">
      <c r="B553" s="45" t="s">
        <v>7</v>
      </c>
      <c r="C553" s="45">
        <v>544</v>
      </c>
      <c r="D553" s="7">
        <v>291</v>
      </c>
      <c r="J553" s="47" t="s">
        <v>939</v>
      </c>
      <c r="K553" s="47" t="s">
        <v>4406</v>
      </c>
      <c r="L553" s="23" t="s">
        <v>3566</v>
      </c>
      <c r="M553" s="56" t="s">
        <v>3567</v>
      </c>
      <c r="N553" s="47" t="s">
        <v>32</v>
      </c>
      <c r="O553" s="23">
        <v>1</v>
      </c>
      <c r="P553" s="47">
        <v>30</v>
      </c>
      <c r="Q553" s="23">
        <v>30</v>
      </c>
      <c r="R553" s="46" t="s">
        <v>33</v>
      </c>
      <c r="S553" s="146" t="s">
        <v>4052</v>
      </c>
      <c r="AB553" s="23" t="s">
        <v>33</v>
      </c>
    </row>
    <row r="554" spans="2:28" ht="17">
      <c r="B554" s="45">
        <v>9</v>
      </c>
      <c r="C554" s="45">
        <v>545</v>
      </c>
      <c r="D554" s="7" t="s">
        <v>23</v>
      </c>
      <c r="E554" s="46" t="s">
        <v>1625</v>
      </c>
      <c r="F554" s="46" t="s">
        <v>24</v>
      </c>
      <c r="G554" s="46" t="s">
        <v>24</v>
      </c>
      <c r="H554" s="46" t="s">
        <v>35</v>
      </c>
      <c r="I554" s="47" t="s">
        <v>242</v>
      </c>
      <c r="J554" s="47" t="s">
        <v>858</v>
      </c>
      <c r="K554" s="47">
        <v>0</v>
      </c>
      <c r="L554" s="23">
        <v>0</v>
      </c>
      <c r="M554" s="56" t="s">
        <v>3591</v>
      </c>
      <c r="N554" s="47" t="s">
        <v>23</v>
      </c>
      <c r="O554" s="23" t="s">
        <v>23</v>
      </c>
      <c r="P554" s="47" t="s">
        <v>23</v>
      </c>
      <c r="Q554" s="23">
        <v>531.56999999999994</v>
      </c>
      <c r="R554" s="46">
        <v>0</v>
      </c>
      <c r="S554" s="146">
        <v>0</v>
      </c>
      <c r="AB554" s="23">
        <v>0</v>
      </c>
    </row>
    <row r="555" spans="2:28" ht="136">
      <c r="B555" s="45" t="s">
        <v>7</v>
      </c>
      <c r="C555" s="45">
        <v>546</v>
      </c>
      <c r="D555" s="7">
        <v>292</v>
      </c>
      <c r="J555" s="47" t="s">
        <v>858</v>
      </c>
      <c r="K555" s="47" t="s">
        <v>4406</v>
      </c>
      <c r="L555" s="23" t="s">
        <v>3381</v>
      </c>
      <c r="M555" s="56" t="s">
        <v>3382</v>
      </c>
      <c r="N555" s="47" t="s">
        <v>32</v>
      </c>
      <c r="O555" s="23">
        <v>1</v>
      </c>
      <c r="P555" s="47">
        <v>433.53</v>
      </c>
      <c r="Q555" s="23">
        <v>433.53</v>
      </c>
      <c r="R555" s="46" t="s">
        <v>33</v>
      </c>
      <c r="S555" s="146" t="s">
        <v>4054</v>
      </c>
      <c r="AB555" s="23" t="s">
        <v>33</v>
      </c>
    </row>
    <row r="556" spans="2:28" ht="34">
      <c r="B556" s="45" t="s">
        <v>7</v>
      </c>
      <c r="C556" s="45">
        <v>547</v>
      </c>
      <c r="D556" s="7">
        <v>293</v>
      </c>
      <c r="J556" s="47" t="s">
        <v>858</v>
      </c>
      <c r="K556" s="47" t="s">
        <v>4406</v>
      </c>
      <c r="L556" s="23" t="s">
        <v>3402</v>
      </c>
      <c r="M556" s="56" t="s">
        <v>3403</v>
      </c>
      <c r="N556" s="47" t="s">
        <v>32</v>
      </c>
      <c r="O556" s="23">
        <v>1</v>
      </c>
      <c r="P556" s="47">
        <v>68.040000000000006</v>
      </c>
      <c r="Q556" s="23">
        <v>68.040000000000006</v>
      </c>
      <c r="R556" s="46" t="s">
        <v>33</v>
      </c>
      <c r="S556" s="146" t="s">
        <v>4050</v>
      </c>
      <c r="AB556" s="23" t="s">
        <v>33</v>
      </c>
    </row>
    <row r="557" spans="2:28" ht="51">
      <c r="B557" s="45" t="s">
        <v>7</v>
      </c>
      <c r="C557" s="45">
        <v>548</v>
      </c>
      <c r="D557" s="7">
        <v>294</v>
      </c>
      <c r="J557" s="47" t="s">
        <v>858</v>
      </c>
      <c r="K557" s="47" t="s">
        <v>4406</v>
      </c>
      <c r="L557" s="23" t="s">
        <v>3566</v>
      </c>
      <c r="M557" s="56" t="s">
        <v>3567</v>
      </c>
      <c r="N557" s="47" t="s">
        <v>32</v>
      </c>
      <c r="O557" s="23">
        <v>1</v>
      </c>
      <c r="P557" s="47">
        <v>30</v>
      </c>
      <c r="Q557" s="23">
        <v>30</v>
      </c>
      <c r="R557" s="46" t="s">
        <v>33</v>
      </c>
      <c r="S557" s="146" t="s">
        <v>4052</v>
      </c>
      <c r="AB557" s="23" t="s">
        <v>33</v>
      </c>
    </row>
    <row r="558" spans="2:28" ht="17">
      <c r="B558" s="45">
        <v>8</v>
      </c>
      <c r="C558" s="45">
        <v>549</v>
      </c>
      <c r="D558" s="7" t="s">
        <v>23</v>
      </c>
      <c r="E558" s="46" t="s">
        <v>1625</v>
      </c>
      <c r="F558" s="46" t="s">
        <v>24</v>
      </c>
      <c r="G558" s="46" t="s">
        <v>24</v>
      </c>
      <c r="H558" s="46" t="s">
        <v>35</v>
      </c>
      <c r="I558" s="47" t="s">
        <v>3671</v>
      </c>
      <c r="J558" s="47">
        <v>0</v>
      </c>
      <c r="K558" s="47">
        <v>0</v>
      </c>
      <c r="L558" s="23">
        <v>0</v>
      </c>
      <c r="M558" s="56" t="s">
        <v>3672</v>
      </c>
      <c r="N558" s="47" t="s">
        <v>23</v>
      </c>
      <c r="O558" s="23" t="s">
        <v>23</v>
      </c>
      <c r="P558" s="47" t="s">
        <v>23</v>
      </c>
      <c r="Q558" s="23">
        <v>715.81999999999994</v>
      </c>
      <c r="R558" s="46">
        <v>0</v>
      </c>
      <c r="S558" s="146">
        <v>0</v>
      </c>
      <c r="AB558" s="23">
        <v>0</v>
      </c>
    </row>
    <row r="559" spans="2:28" ht="17">
      <c r="B559" s="45">
        <v>9</v>
      </c>
      <c r="C559" s="45">
        <v>550</v>
      </c>
      <c r="D559" s="7" t="s">
        <v>23</v>
      </c>
      <c r="E559" s="46" t="s">
        <v>1625</v>
      </c>
      <c r="F559" s="46" t="s">
        <v>24</v>
      </c>
      <c r="G559" s="46" t="s">
        <v>24</v>
      </c>
      <c r="H559" s="46" t="s">
        <v>35</v>
      </c>
      <c r="I559" s="47" t="s">
        <v>242</v>
      </c>
      <c r="J559" s="47" t="s">
        <v>926</v>
      </c>
      <c r="K559" s="47">
        <v>0</v>
      </c>
      <c r="L559" s="23">
        <v>0</v>
      </c>
      <c r="M559" s="56" t="s">
        <v>3607</v>
      </c>
      <c r="N559" s="47" t="s">
        <v>23</v>
      </c>
      <c r="O559" s="23" t="s">
        <v>23</v>
      </c>
      <c r="P559" s="47" t="s">
        <v>23</v>
      </c>
      <c r="Q559" s="23">
        <v>715.81999999999994</v>
      </c>
      <c r="R559" s="46">
        <v>0</v>
      </c>
      <c r="S559" s="146">
        <v>0</v>
      </c>
      <c r="AB559" s="23">
        <v>0</v>
      </c>
    </row>
    <row r="560" spans="2:28" ht="136">
      <c r="B560" s="45" t="s">
        <v>7</v>
      </c>
      <c r="C560" s="45">
        <v>551</v>
      </c>
      <c r="D560" s="7">
        <v>295</v>
      </c>
      <c r="J560" s="47" t="s">
        <v>926</v>
      </c>
      <c r="K560" s="47" t="s">
        <v>4406</v>
      </c>
      <c r="L560" s="23" t="s">
        <v>3381</v>
      </c>
      <c r="M560" s="56" t="s">
        <v>3382</v>
      </c>
      <c r="N560" s="47" t="s">
        <v>32</v>
      </c>
      <c r="O560" s="23">
        <v>1</v>
      </c>
      <c r="P560" s="47">
        <v>433.53</v>
      </c>
      <c r="Q560" s="23">
        <v>433.53</v>
      </c>
      <c r="R560" s="46" t="s">
        <v>33</v>
      </c>
      <c r="S560" s="146" t="s">
        <v>4061</v>
      </c>
      <c r="AB560" s="23" t="s">
        <v>33</v>
      </c>
    </row>
    <row r="561" spans="2:28" ht="34">
      <c r="B561" s="45" t="s">
        <v>7</v>
      </c>
      <c r="C561" s="45">
        <v>552</v>
      </c>
      <c r="D561" s="7">
        <v>296</v>
      </c>
      <c r="J561" s="47" t="s">
        <v>926</v>
      </c>
      <c r="K561" s="47" t="s">
        <v>4406</v>
      </c>
      <c r="L561" s="23" t="s">
        <v>3402</v>
      </c>
      <c r="M561" s="56" t="s">
        <v>3403</v>
      </c>
      <c r="N561" s="47" t="s">
        <v>32</v>
      </c>
      <c r="O561" s="23">
        <v>1</v>
      </c>
      <c r="P561" s="47">
        <v>68.040000000000006</v>
      </c>
      <c r="Q561" s="23">
        <v>68.040000000000006</v>
      </c>
      <c r="R561" s="46" t="s">
        <v>33</v>
      </c>
      <c r="S561" s="146" t="s">
        <v>4062</v>
      </c>
      <c r="AB561" s="23" t="s">
        <v>33</v>
      </c>
    </row>
    <row r="562" spans="2:28" ht="51">
      <c r="B562" s="45" t="s">
        <v>7</v>
      </c>
      <c r="C562" s="45">
        <v>553</v>
      </c>
      <c r="D562" s="7">
        <v>297</v>
      </c>
      <c r="J562" s="47" t="s">
        <v>926</v>
      </c>
      <c r="K562" s="47" t="s">
        <v>4406</v>
      </c>
      <c r="L562" s="23" t="s">
        <v>3397</v>
      </c>
      <c r="M562" s="56" t="s">
        <v>3398</v>
      </c>
      <c r="N562" s="47" t="s">
        <v>32</v>
      </c>
      <c r="O562" s="23">
        <v>1</v>
      </c>
      <c r="P562" s="47">
        <v>154.25</v>
      </c>
      <c r="Q562" s="23">
        <v>154.25</v>
      </c>
      <c r="R562" s="46" t="s">
        <v>33</v>
      </c>
      <c r="S562" s="146" t="s">
        <v>4063</v>
      </c>
      <c r="AB562" s="23" t="s">
        <v>33</v>
      </c>
    </row>
    <row r="563" spans="2:28" ht="51">
      <c r="B563" s="45" t="s">
        <v>7</v>
      </c>
      <c r="C563" s="45">
        <v>554</v>
      </c>
      <c r="D563" s="7">
        <v>298</v>
      </c>
      <c r="J563" s="47" t="s">
        <v>926</v>
      </c>
      <c r="K563" s="47" t="s">
        <v>4406</v>
      </c>
      <c r="L563" s="23" t="s">
        <v>3566</v>
      </c>
      <c r="M563" s="56" t="s">
        <v>3567</v>
      </c>
      <c r="N563" s="47" t="s">
        <v>32</v>
      </c>
      <c r="O563" s="23">
        <v>1</v>
      </c>
      <c r="P563" s="47">
        <v>30</v>
      </c>
      <c r="Q563" s="23">
        <v>30</v>
      </c>
      <c r="R563" s="46" t="s">
        <v>33</v>
      </c>
      <c r="S563" s="146" t="s">
        <v>4064</v>
      </c>
      <c r="AB563" s="23" t="s">
        <v>33</v>
      </c>
    </row>
    <row r="564" spans="2:28" ht="51">
      <c r="B564" s="45" t="s">
        <v>7</v>
      </c>
      <c r="C564" s="45">
        <v>555</v>
      </c>
      <c r="D564" s="7">
        <v>299</v>
      </c>
      <c r="J564" s="47" t="s">
        <v>926</v>
      </c>
      <c r="K564" s="47" t="s">
        <v>4406</v>
      </c>
      <c r="L564" s="23" t="s">
        <v>3568</v>
      </c>
      <c r="M564" s="56" t="s">
        <v>3569</v>
      </c>
      <c r="N564" s="47" t="s">
        <v>32</v>
      </c>
      <c r="O564" s="23">
        <v>1</v>
      </c>
      <c r="P564" s="47">
        <v>30</v>
      </c>
      <c r="Q564" s="23">
        <v>30</v>
      </c>
      <c r="R564" s="46" t="s">
        <v>33</v>
      </c>
      <c r="S564" s="146" t="s">
        <v>4065</v>
      </c>
      <c r="AB564" s="23" t="s">
        <v>33</v>
      </c>
    </row>
    <row r="565" spans="2:28" ht="17">
      <c r="B565" s="45">
        <v>8</v>
      </c>
      <c r="C565" s="45">
        <v>556</v>
      </c>
      <c r="D565" s="7" t="s">
        <v>23</v>
      </c>
      <c r="E565" s="46" t="s">
        <v>1625</v>
      </c>
      <c r="F565" s="46" t="s">
        <v>24</v>
      </c>
      <c r="G565" s="46" t="s">
        <v>24</v>
      </c>
      <c r="H565" s="46" t="s">
        <v>35</v>
      </c>
      <c r="I565" s="47" t="s">
        <v>3673</v>
      </c>
      <c r="J565" s="47">
        <v>0</v>
      </c>
      <c r="K565" s="47">
        <v>0</v>
      </c>
      <c r="L565" s="23">
        <v>0</v>
      </c>
      <c r="M565" s="56" t="s">
        <v>3674</v>
      </c>
      <c r="N565" s="47" t="s">
        <v>23</v>
      </c>
      <c r="O565" s="23" t="s">
        <v>23</v>
      </c>
      <c r="P565" s="47" t="s">
        <v>23</v>
      </c>
      <c r="Q565" s="23">
        <v>444.39</v>
      </c>
      <c r="R565" s="46">
        <v>0</v>
      </c>
      <c r="S565" s="146">
        <v>0</v>
      </c>
      <c r="AB565" s="23">
        <v>0</v>
      </c>
    </row>
    <row r="566" spans="2:28" ht="17">
      <c r="B566" s="45">
        <v>9</v>
      </c>
      <c r="C566" s="45">
        <v>557</v>
      </c>
      <c r="D566" s="7" t="s">
        <v>23</v>
      </c>
      <c r="E566" s="46" t="s">
        <v>1625</v>
      </c>
      <c r="F566" s="46" t="s">
        <v>24</v>
      </c>
      <c r="G566" s="46" t="s">
        <v>24</v>
      </c>
      <c r="H566" s="46" t="s">
        <v>35</v>
      </c>
      <c r="I566" s="47" t="s">
        <v>242</v>
      </c>
      <c r="J566" s="47" t="s">
        <v>3615</v>
      </c>
      <c r="K566" s="47">
        <v>0</v>
      </c>
      <c r="L566" s="23">
        <v>0</v>
      </c>
      <c r="M566" s="56" t="s">
        <v>3616</v>
      </c>
      <c r="N566" s="47" t="s">
        <v>23</v>
      </c>
      <c r="O566" s="23" t="s">
        <v>23</v>
      </c>
      <c r="P566" s="47" t="s">
        <v>23</v>
      </c>
      <c r="Q566" s="23">
        <v>444.39</v>
      </c>
      <c r="R566" s="46">
        <v>0</v>
      </c>
      <c r="S566" s="146">
        <v>0</v>
      </c>
      <c r="AB566" s="23">
        <v>0</v>
      </c>
    </row>
    <row r="567" spans="2:28" ht="34">
      <c r="B567" s="45" t="s">
        <v>7</v>
      </c>
      <c r="C567" s="45">
        <v>558</v>
      </c>
      <c r="D567" s="7">
        <v>300</v>
      </c>
      <c r="J567" s="47" t="s">
        <v>3615</v>
      </c>
      <c r="K567" s="47" t="s">
        <v>4406</v>
      </c>
      <c r="L567" s="23" t="s">
        <v>3475</v>
      </c>
      <c r="M567" s="56" t="s">
        <v>3476</v>
      </c>
      <c r="N567" s="47" t="s">
        <v>32</v>
      </c>
      <c r="O567" s="23">
        <v>1</v>
      </c>
      <c r="P567" s="47">
        <v>53.45</v>
      </c>
      <c r="Q567" s="23">
        <v>53.45</v>
      </c>
      <c r="R567" s="46" t="s">
        <v>33</v>
      </c>
      <c r="S567" s="146" t="s">
        <v>4066</v>
      </c>
      <c r="AB567" s="23" t="s">
        <v>33</v>
      </c>
    </row>
    <row r="568" spans="2:28" ht="51">
      <c r="B568" s="45" t="s">
        <v>7</v>
      </c>
      <c r="C568" s="45">
        <v>559</v>
      </c>
      <c r="D568" s="7">
        <v>301</v>
      </c>
      <c r="J568" s="47" t="s">
        <v>3615</v>
      </c>
      <c r="K568" s="47" t="s">
        <v>4406</v>
      </c>
      <c r="L568" s="23" t="s">
        <v>3497</v>
      </c>
      <c r="M568" s="56" t="s">
        <v>3498</v>
      </c>
      <c r="N568" s="47" t="s">
        <v>32</v>
      </c>
      <c r="O568" s="23">
        <v>1</v>
      </c>
      <c r="P568" s="47">
        <v>360.94</v>
      </c>
      <c r="Q568" s="23">
        <v>360.94</v>
      </c>
      <c r="R568" s="46" t="s">
        <v>33</v>
      </c>
      <c r="S568" s="146" t="s">
        <v>4067</v>
      </c>
      <c r="AB568" s="23" t="s">
        <v>33</v>
      </c>
    </row>
    <row r="569" spans="2:28" ht="51">
      <c r="B569" s="45" t="s">
        <v>7</v>
      </c>
      <c r="C569" s="45">
        <v>560</v>
      </c>
      <c r="D569" s="7">
        <v>302</v>
      </c>
      <c r="J569" s="47" t="s">
        <v>3615</v>
      </c>
      <c r="K569" s="47" t="s">
        <v>4406</v>
      </c>
      <c r="L569" s="23" t="s">
        <v>3568</v>
      </c>
      <c r="M569" s="56" t="s">
        <v>3569</v>
      </c>
      <c r="N569" s="47" t="s">
        <v>32</v>
      </c>
      <c r="O569" s="23">
        <v>1</v>
      </c>
      <c r="P569" s="47">
        <v>30</v>
      </c>
      <c r="Q569" s="23">
        <v>30</v>
      </c>
      <c r="R569" s="46" t="s">
        <v>33</v>
      </c>
      <c r="S569" s="146" t="s">
        <v>4068</v>
      </c>
      <c r="AB569" s="23" t="s">
        <v>33</v>
      </c>
    </row>
    <row r="570" spans="2:28" ht="17">
      <c r="B570" s="45">
        <v>8</v>
      </c>
      <c r="C570" s="45">
        <v>561</v>
      </c>
      <c r="D570" s="7" t="s">
        <v>23</v>
      </c>
      <c r="E570" s="46" t="s">
        <v>1625</v>
      </c>
      <c r="F570" s="46" t="s">
        <v>24</v>
      </c>
      <c r="G570" s="46" t="s">
        <v>24</v>
      </c>
      <c r="H570" s="46" t="s">
        <v>35</v>
      </c>
      <c r="I570" s="47" t="s">
        <v>3675</v>
      </c>
      <c r="J570" s="47">
        <v>0</v>
      </c>
      <c r="K570" s="47">
        <v>0</v>
      </c>
      <c r="L570" s="23">
        <v>0</v>
      </c>
      <c r="M570" s="56" t="s">
        <v>3676</v>
      </c>
      <c r="N570" s="47" t="s">
        <v>23</v>
      </c>
      <c r="O570" s="23" t="s">
        <v>23</v>
      </c>
      <c r="P570" s="47" t="s">
        <v>23</v>
      </c>
      <c r="Q570" s="23">
        <v>12505.679999999995</v>
      </c>
      <c r="R570" s="46">
        <v>0</v>
      </c>
      <c r="S570" s="146">
        <v>0</v>
      </c>
      <c r="AB570" s="23">
        <v>0</v>
      </c>
    </row>
    <row r="571" spans="2:28" ht="17">
      <c r="B571" s="45">
        <v>9</v>
      </c>
      <c r="C571" s="45">
        <v>562</v>
      </c>
      <c r="D571" s="7" t="s">
        <v>23</v>
      </c>
      <c r="E571" s="46" t="s">
        <v>1625</v>
      </c>
      <c r="F571" s="46" t="s">
        <v>24</v>
      </c>
      <c r="G571" s="46" t="s">
        <v>24</v>
      </c>
      <c r="H571" s="46" t="s">
        <v>35</v>
      </c>
      <c r="I571" s="47" t="s">
        <v>242</v>
      </c>
      <c r="J571" s="47" t="s">
        <v>867</v>
      </c>
      <c r="K571" s="47">
        <v>0</v>
      </c>
      <c r="L571" s="23">
        <v>0</v>
      </c>
      <c r="M571" s="56" t="s">
        <v>3591</v>
      </c>
      <c r="N571" s="47" t="s">
        <v>23</v>
      </c>
      <c r="O571" s="23" t="s">
        <v>23</v>
      </c>
      <c r="P571" s="47" t="s">
        <v>23</v>
      </c>
      <c r="Q571" s="23">
        <v>1037.1399999999999</v>
      </c>
      <c r="R571" s="46">
        <v>0</v>
      </c>
      <c r="S571" s="146">
        <v>0</v>
      </c>
      <c r="AB571" s="23">
        <v>0</v>
      </c>
    </row>
    <row r="572" spans="2:28" ht="136">
      <c r="B572" s="45" t="s">
        <v>7</v>
      </c>
      <c r="C572" s="45">
        <v>563</v>
      </c>
      <c r="D572" s="7">
        <v>303</v>
      </c>
      <c r="J572" s="47" t="s">
        <v>867</v>
      </c>
      <c r="K572" s="47" t="s">
        <v>4406</v>
      </c>
      <c r="L572" s="23" t="s">
        <v>4874</v>
      </c>
      <c r="M572" s="56" t="s">
        <v>5000</v>
      </c>
      <c r="N572" s="47" t="s">
        <v>32</v>
      </c>
      <c r="O572" s="23">
        <v>1</v>
      </c>
      <c r="P572" s="47">
        <v>1037.1399999999999</v>
      </c>
      <c r="Q572" s="23">
        <v>1037.1399999999999</v>
      </c>
      <c r="R572" s="46" t="s">
        <v>33</v>
      </c>
      <c r="S572" s="146" t="s">
        <v>4069</v>
      </c>
      <c r="AB572" s="23" t="s">
        <v>33</v>
      </c>
    </row>
    <row r="573" spans="2:28" ht="17">
      <c r="B573" s="45">
        <v>9</v>
      </c>
      <c r="C573" s="45">
        <v>564</v>
      </c>
      <c r="D573" s="7" t="s">
        <v>23</v>
      </c>
      <c r="E573" s="46" t="s">
        <v>1625</v>
      </c>
      <c r="F573" s="46" t="s">
        <v>24</v>
      </c>
      <c r="G573" s="46" t="s">
        <v>24</v>
      </c>
      <c r="H573" s="46" t="s">
        <v>35</v>
      </c>
      <c r="I573" s="47" t="s">
        <v>242</v>
      </c>
      <c r="J573" s="47" t="s">
        <v>854</v>
      </c>
      <c r="K573" s="47">
        <v>0</v>
      </c>
      <c r="L573" s="23">
        <v>0</v>
      </c>
      <c r="M573" s="56" t="s">
        <v>3594</v>
      </c>
      <c r="N573" s="47" t="s">
        <v>23</v>
      </c>
      <c r="O573" s="23" t="s">
        <v>23</v>
      </c>
      <c r="P573" s="47" t="s">
        <v>23</v>
      </c>
      <c r="Q573" s="23">
        <v>1037.1399999999999</v>
      </c>
      <c r="R573" s="46">
        <v>0</v>
      </c>
      <c r="S573" s="146">
        <v>0</v>
      </c>
      <c r="AB573" s="23">
        <v>0</v>
      </c>
    </row>
    <row r="574" spans="2:28" ht="136">
      <c r="B574" s="45" t="s">
        <v>7</v>
      </c>
      <c r="C574" s="45">
        <v>565</v>
      </c>
      <c r="D574" s="7">
        <v>304</v>
      </c>
      <c r="J574" s="47" t="s">
        <v>854</v>
      </c>
      <c r="K574" s="47" t="s">
        <v>4406</v>
      </c>
      <c r="L574" s="23" t="s">
        <v>4874</v>
      </c>
      <c r="M574" s="56" t="s">
        <v>5000</v>
      </c>
      <c r="N574" s="47" t="s">
        <v>32</v>
      </c>
      <c r="O574" s="23">
        <v>1</v>
      </c>
      <c r="P574" s="47">
        <v>1037.1399999999999</v>
      </c>
      <c r="Q574" s="23">
        <v>1037.1399999999999</v>
      </c>
      <c r="R574" s="46" t="s">
        <v>33</v>
      </c>
      <c r="S574" s="146" t="s">
        <v>4069</v>
      </c>
      <c r="AB574" s="23" t="s">
        <v>33</v>
      </c>
    </row>
    <row r="575" spans="2:28" ht="17">
      <c r="B575" s="45">
        <v>9</v>
      </c>
      <c r="C575" s="45">
        <v>566</v>
      </c>
      <c r="D575" s="7" t="s">
        <v>23</v>
      </c>
      <c r="E575" s="46" t="s">
        <v>1625</v>
      </c>
      <c r="F575" s="46" t="s">
        <v>24</v>
      </c>
      <c r="G575" s="46" t="s">
        <v>24</v>
      </c>
      <c r="H575" s="46" t="s">
        <v>35</v>
      </c>
      <c r="I575" s="47" t="s">
        <v>242</v>
      </c>
      <c r="J575" s="47" t="s">
        <v>928</v>
      </c>
      <c r="K575" s="47">
        <v>0</v>
      </c>
      <c r="L575" s="23">
        <v>0</v>
      </c>
      <c r="M575" s="56" t="s">
        <v>3591</v>
      </c>
      <c r="N575" s="47" t="s">
        <v>23</v>
      </c>
      <c r="O575" s="23" t="s">
        <v>23</v>
      </c>
      <c r="P575" s="47" t="s">
        <v>23</v>
      </c>
      <c r="Q575" s="23">
        <v>1037.1399999999999</v>
      </c>
      <c r="R575" s="46">
        <v>0</v>
      </c>
      <c r="S575" s="146">
        <v>0</v>
      </c>
      <c r="AB575" s="23">
        <v>0</v>
      </c>
    </row>
    <row r="576" spans="2:28" ht="136">
      <c r="B576" s="45" t="s">
        <v>7</v>
      </c>
      <c r="C576" s="45">
        <v>567</v>
      </c>
      <c r="D576" s="7">
        <v>305</v>
      </c>
      <c r="J576" s="47" t="s">
        <v>928</v>
      </c>
      <c r="K576" s="47" t="s">
        <v>4406</v>
      </c>
      <c r="L576" s="23" t="s">
        <v>4874</v>
      </c>
      <c r="M576" s="56" t="s">
        <v>5000</v>
      </c>
      <c r="N576" s="47" t="s">
        <v>32</v>
      </c>
      <c r="O576" s="23">
        <v>1</v>
      </c>
      <c r="P576" s="47">
        <v>1037.1399999999999</v>
      </c>
      <c r="Q576" s="23">
        <v>1037.1399999999999</v>
      </c>
      <c r="R576" s="46" t="s">
        <v>33</v>
      </c>
      <c r="S576" s="146" t="s">
        <v>4069</v>
      </c>
      <c r="AB576" s="23" t="s">
        <v>33</v>
      </c>
    </row>
    <row r="577" spans="2:28" ht="17">
      <c r="B577" s="45">
        <v>9</v>
      </c>
      <c r="C577" s="45">
        <v>568</v>
      </c>
      <c r="D577" s="7" t="s">
        <v>23</v>
      </c>
      <c r="E577" s="46" t="s">
        <v>1625</v>
      </c>
      <c r="F577" s="46" t="s">
        <v>24</v>
      </c>
      <c r="G577" s="46" t="s">
        <v>24</v>
      </c>
      <c r="H577" s="46" t="s">
        <v>35</v>
      </c>
      <c r="I577" s="47" t="s">
        <v>242</v>
      </c>
      <c r="J577" s="47" t="s">
        <v>891</v>
      </c>
      <c r="K577" s="47">
        <v>0</v>
      </c>
      <c r="L577" s="23">
        <v>0</v>
      </c>
      <c r="M577" s="56" t="s">
        <v>3591</v>
      </c>
      <c r="N577" s="47" t="s">
        <v>23</v>
      </c>
      <c r="O577" s="23" t="s">
        <v>23</v>
      </c>
      <c r="P577" s="47" t="s">
        <v>23</v>
      </c>
      <c r="Q577" s="23">
        <v>1037.1399999999999</v>
      </c>
      <c r="R577" s="46">
        <v>0</v>
      </c>
      <c r="S577" s="146">
        <v>0</v>
      </c>
      <c r="AB577" s="23">
        <v>0</v>
      </c>
    </row>
    <row r="578" spans="2:28" ht="136">
      <c r="B578" s="45" t="s">
        <v>7</v>
      </c>
      <c r="C578" s="45">
        <v>569</v>
      </c>
      <c r="D578" s="7">
        <v>306</v>
      </c>
      <c r="J578" s="47" t="s">
        <v>891</v>
      </c>
      <c r="K578" s="47" t="s">
        <v>4406</v>
      </c>
      <c r="L578" s="23" t="s">
        <v>4874</v>
      </c>
      <c r="M578" s="56" t="s">
        <v>5000</v>
      </c>
      <c r="N578" s="47" t="s">
        <v>32</v>
      </c>
      <c r="O578" s="23">
        <v>1</v>
      </c>
      <c r="P578" s="47">
        <v>1037.1399999999999</v>
      </c>
      <c r="Q578" s="23">
        <v>1037.1399999999999</v>
      </c>
      <c r="R578" s="46" t="s">
        <v>33</v>
      </c>
      <c r="S578" s="146" t="s">
        <v>4069</v>
      </c>
      <c r="AB578" s="23" t="s">
        <v>33</v>
      </c>
    </row>
    <row r="579" spans="2:28" ht="17">
      <c r="B579" s="45">
        <v>9</v>
      </c>
      <c r="C579" s="45">
        <v>570</v>
      </c>
      <c r="D579" s="7" t="s">
        <v>23</v>
      </c>
      <c r="E579" s="46" t="s">
        <v>1625</v>
      </c>
      <c r="F579" s="46" t="s">
        <v>24</v>
      </c>
      <c r="G579" s="46" t="s">
        <v>24</v>
      </c>
      <c r="H579" s="46" t="s">
        <v>35</v>
      </c>
      <c r="I579" s="47" t="s">
        <v>242</v>
      </c>
      <c r="J579" s="47" t="s">
        <v>865</v>
      </c>
      <c r="K579" s="47">
        <v>0</v>
      </c>
      <c r="L579" s="23">
        <v>0</v>
      </c>
      <c r="M579" s="56" t="s">
        <v>3591</v>
      </c>
      <c r="N579" s="47" t="s">
        <v>23</v>
      </c>
      <c r="O579" s="23" t="s">
        <v>23</v>
      </c>
      <c r="P579" s="47" t="s">
        <v>23</v>
      </c>
      <c r="Q579" s="23">
        <v>1037.1399999999999</v>
      </c>
      <c r="R579" s="46">
        <v>0</v>
      </c>
      <c r="S579" s="146">
        <v>0</v>
      </c>
      <c r="AB579" s="23">
        <v>0</v>
      </c>
    </row>
    <row r="580" spans="2:28" ht="136">
      <c r="B580" s="45" t="s">
        <v>7</v>
      </c>
      <c r="C580" s="45">
        <v>571</v>
      </c>
      <c r="D580" s="7">
        <v>307</v>
      </c>
      <c r="J580" s="47" t="s">
        <v>865</v>
      </c>
      <c r="K580" s="47" t="s">
        <v>4406</v>
      </c>
      <c r="L580" s="23" t="s">
        <v>4874</v>
      </c>
      <c r="M580" s="56" t="s">
        <v>5000</v>
      </c>
      <c r="N580" s="47" t="s">
        <v>32</v>
      </c>
      <c r="O580" s="23">
        <v>1</v>
      </c>
      <c r="P580" s="47">
        <v>1037.1399999999999</v>
      </c>
      <c r="Q580" s="23">
        <v>1037.1399999999999</v>
      </c>
      <c r="R580" s="46" t="s">
        <v>33</v>
      </c>
      <c r="S580" s="146" t="s">
        <v>4069</v>
      </c>
      <c r="AB580" s="23" t="s">
        <v>33</v>
      </c>
    </row>
    <row r="581" spans="2:28" ht="17">
      <c r="B581" s="45">
        <v>9</v>
      </c>
      <c r="C581" s="45">
        <v>572</v>
      </c>
      <c r="D581" s="7" t="s">
        <v>23</v>
      </c>
      <c r="E581" s="46" t="s">
        <v>1625</v>
      </c>
      <c r="F581" s="46" t="s">
        <v>24</v>
      </c>
      <c r="G581" s="46" t="s">
        <v>24</v>
      </c>
      <c r="H581" s="46" t="s">
        <v>35</v>
      </c>
      <c r="I581" s="47" t="s">
        <v>242</v>
      </c>
      <c r="J581" s="47" t="s">
        <v>943</v>
      </c>
      <c r="K581" s="47">
        <v>0</v>
      </c>
      <c r="L581" s="23">
        <v>0</v>
      </c>
      <c r="M581" s="56" t="s">
        <v>3591</v>
      </c>
      <c r="N581" s="47" t="s">
        <v>23</v>
      </c>
      <c r="O581" s="23" t="s">
        <v>23</v>
      </c>
      <c r="P581" s="47" t="s">
        <v>23</v>
      </c>
      <c r="Q581" s="23">
        <v>1037.1399999999999</v>
      </c>
      <c r="R581" s="46">
        <v>0</v>
      </c>
      <c r="S581" s="146">
        <v>0</v>
      </c>
      <c r="AB581" s="23">
        <v>0</v>
      </c>
    </row>
    <row r="582" spans="2:28" ht="136">
      <c r="B582" s="45" t="s">
        <v>7</v>
      </c>
      <c r="C582" s="45">
        <v>573</v>
      </c>
      <c r="D582" s="7">
        <v>308</v>
      </c>
      <c r="J582" s="47" t="s">
        <v>943</v>
      </c>
      <c r="K582" s="47" t="s">
        <v>4406</v>
      </c>
      <c r="L582" s="23" t="s">
        <v>4874</v>
      </c>
      <c r="M582" s="56" t="s">
        <v>5000</v>
      </c>
      <c r="N582" s="47" t="s">
        <v>32</v>
      </c>
      <c r="O582" s="23">
        <v>1</v>
      </c>
      <c r="P582" s="47">
        <v>1037.1399999999999</v>
      </c>
      <c r="Q582" s="23">
        <v>1037.1399999999999</v>
      </c>
      <c r="R582" s="46" t="s">
        <v>33</v>
      </c>
      <c r="S582" s="146" t="s">
        <v>4069</v>
      </c>
      <c r="AB582" s="23" t="s">
        <v>33</v>
      </c>
    </row>
    <row r="583" spans="2:28" ht="17">
      <c r="B583" s="45">
        <v>9</v>
      </c>
      <c r="C583" s="45">
        <v>574</v>
      </c>
      <c r="D583" s="7" t="s">
        <v>23</v>
      </c>
      <c r="E583" s="46" t="s">
        <v>1625</v>
      </c>
      <c r="F583" s="46" t="s">
        <v>24</v>
      </c>
      <c r="G583" s="46" t="s">
        <v>24</v>
      </c>
      <c r="H583" s="46" t="s">
        <v>35</v>
      </c>
      <c r="I583" s="47" t="s">
        <v>242</v>
      </c>
      <c r="J583" s="47" t="s">
        <v>925</v>
      </c>
      <c r="K583" s="47">
        <v>0</v>
      </c>
      <c r="L583" s="23">
        <v>0</v>
      </c>
      <c r="M583" s="56" t="s">
        <v>3591</v>
      </c>
      <c r="N583" s="47" t="s">
        <v>23</v>
      </c>
      <c r="O583" s="23" t="s">
        <v>23</v>
      </c>
      <c r="P583" s="47" t="s">
        <v>23</v>
      </c>
      <c r="Q583" s="23">
        <v>1037.1399999999999</v>
      </c>
      <c r="R583" s="46">
        <v>0</v>
      </c>
      <c r="S583" s="146">
        <v>0</v>
      </c>
      <c r="AB583" s="23">
        <v>0</v>
      </c>
    </row>
    <row r="584" spans="2:28" ht="136">
      <c r="B584" s="45" t="s">
        <v>7</v>
      </c>
      <c r="C584" s="45">
        <v>575</v>
      </c>
      <c r="D584" s="7">
        <v>309</v>
      </c>
      <c r="J584" s="47" t="s">
        <v>925</v>
      </c>
      <c r="K584" s="47" t="s">
        <v>4406</v>
      </c>
      <c r="L584" s="23" t="s">
        <v>4874</v>
      </c>
      <c r="M584" s="56" t="s">
        <v>5000</v>
      </c>
      <c r="N584" s="47" t="s">
        <v>32</v>
      </c>
      <c r="O584" s="23">
        <v>1</v>
      </c>
      <c r="P584" s="47">
        <v>1037.1399999999999</v>
      </c>
      <c r="Q584" s="23">
        <v>1037.1399999999999</v>
      </c>
      <c r="R584" s="46" t="s">
        <v>33</v>
      </c>
      <c r="S584" s="146" t="s">
        <v>4069</v>
      </c>
      <c r="AB584" s="23" t="s">
        <v>33</v>
      </c>
    </row>
    <row r="585" spans="2:28" ht="17">
      <c r="B585" s="45">
        <v>9</v>
      </c>
      <c r="C585" s="45">
        <v>576</v>
      </c>
      <c r="D585" s="7" t="s">
        <v>23</v>
      </c>
      <c r="E585" s="46" t="s">
        <v>1625</v>
      </c>
      <c r="F585" s="46" t="s">
        <v>24</v>
      </c>
      <c r="G585" s="46" t="s">
        <v>24</v>
      </c>
      <c r="H585" s="46" t="s">
        <v>35</v>
      </c>
      <c r="I585" s="47" t="s">
        <v>242</v>
      </c>
      <c r="J585" s="47" t="s">
        <v>908</v>
      </c>
      <c r="K585" s="47">
        <v>0</v>
      </c>
      <c r="L585" s="23">
        <v>0</v>
      </c>
      <c r="M585" s="56" t="s">
        <v>3593</v>
      </c>
      <c r="N585" s="47" t="s">
        <v>23</v>
      </c>
      <c r="O585" s="23" t="s">
        <v>23</v>
      </c>
      <c r="P585" s="47" t="s">
        <v>23</v>
      </c>
      <c r="Q585" s="23">
        <v>1067.1399999999999</v>
      </c>
      <c r="R585" s="46">
        <v>0</v>
      </c>
      <c r="S585" s="146">
        <v>0</v>
      </c>
      <c r="AB585" s="23">
        <v>0</v>
      </c>
    </row>
    <row r="586" spans="2:28" ht="51">
      <c r="B586" s="45" t="s">
        <v>7</v>
      </c>
      <c r="C586" s="45">
        <v>577</v>
      </c>
      <c r="D586" s="7">
        <v>310</v>
      </c>
      <c r="J586" s="47" t="s">
        <v>908</v>
      </c>
      <c r="K586" s="47" t="s">
        <v>4406</v>
      </c>
      <c r="L586" s="23" t="s">
        <v>3566</v>
      </c>
      <c r="M586" s="56" t="s">
        <v>3567</v>
      </c>
      <c r="N586" s="47" t="s">
        <v>32</v>
      </c>
      <c r="O586" s="23">
        <v>1</v>
      </c>
      <c r="P586" s="47">
        <v>30</v>
      </c>
      <c r="Q586" s="23">
        <v>30</v>
      </c>
      <c r="R586" s="46" t="s">
        <v>33</v>
      </c>
      <c r="S586" s="146" t="s">
        <v>4052</v>
      </c>
      <c r="AB586" s="23" t="s">
        <v>33</v>
      </c>
    </row>
    <row r="587" spans="2:28" ht="136">
      <c r="B587" s="45" t="s">
        <v>7</v>
      </c>
      <c r="C587" s="45">
        <v>578</v>
      </c>
      <c r="D587" s="7">
        <v>311</v>
      </c>
      <c r="J587" s="47" t="s">
        <v>908</v>
      </c>
      <c r="K587" s="47" t="s">
        <v>4406</v>
      </c>
      <c r="L587" s="23" t="s">
        <v>4874</v>
      </c>
      <c r="M587" s="56" t="s">
        <v>5000</v>
      </c>
      <c r="N587" s="47" t="s">
        <v>32</v>
      </c>
      <c r="O587" s="23">
        <v>1</v>
      </c>
      <c r="P587" s="47">
        <v>1037.1399999999999</v>
      </c>
      <c r="Q587" s="23">
        <v>1037.1399999999999</v>
      </c>
      <c r="R587" s="46" t="s">
        <v>33</v>
      </c>
      <c r="S587" s="146" t="s">
        <v>4069</v>
      </c>
      <c r="AB587" s="23" t="s">
        <v>33</v>
      </c>
    </row>
    <row r="588" spans="2:28" ht="17">
      <c r="B588" s="45">
        <v>9</v>
      </c>
      <c r="C588" s="45">
        <v>579</v>
      </c>
      <c r="D588" s="7" t="s">
        <v>23</v>
      </c>
      <c r="E588" s="46" t="s">
        <v>1625</v>
      </c>
      <c r="F588" s="46" t="s">
        <v>24</v>
      </c>
      <c r="G588" s="46" t="s">
        <v>24</v>
      </c>
      <c r="H588" s="46" t="s">
        <v>35</v>
      </c>
      <c r="I588" s="47" t="s">
        <v>242</v>
      </c>
      <c r="J588" s="47" t="s">
        <v>878</v>
      </c>
      <c r="K588" s="47">
        <v>0</v>
      </c>
      <c r="L588" s="23">
        <v>0</v>
      </c>
      <c r="M588" s="56" t="s">
        <v>3591</v>
      </c>
      <c r="N588" s="47" t="s">
        <v>23</v>
      </c>
      <c r="O588" s="23" t="s">
        <v>23</v>
      </c>
      <c r="P588" s="47" t="s">
        <v>23</v>
      </c>
      <c r="Q588" s="23">
        <v>1037.1399999999999</v>
      </c>
      <c r="R588" s="46">
        <v>0</v>
      </c>
      <c r="S588" s="146">
        <v>0</v>
      </c>
      <c r="AB588" s="23">
        <v>0</v>
      </c>
    </row>
    <row r="589" spans="2:28" ht="136">
      <c r="B589" s="45" t="s">
        <v>7</v>
      </c>
      <c r="C589" s="45">
        <v>580</v>
      </c>
      <c r="D589" s="7">
        <v>312</v>
      </c>
      <c r="J589" s="47" t="s">
        <v>878</v>
      </c>
      <c r="K589" s="47" t="s">
        <v>4406</v>
      </c>
      <c r="L589" s="23" t="s">
        <v>4874</v>
      </c>
      <c r="M589" s="56" t="s">
        <v>5000</v>
      </c>
      <c r="N589" s="47" t="s">
        <v>32</v>
      </c>
      <c r="O589" s="23">
        <v>1</v>
      </c>
      <c r="P589" s="47">
        <v>1037.1399999999999</v>
      </c>
      <c r="Q589" s="23">
        <v>1037.1399999999999</v>
      </c>
      <c r="R589" s="46" t="s">
        <v>33</v>
      </c>
      <c r="S589" s="146" t="s">
        <v>4069</v>
      </c>
      <c r="AB589" s="23" t="s">
        <v>33</v>
      </c>
    </row>
    <row r="590" spans="2:28" ht="17">
      <c r="B590" s="45">
        <v>9</v>
      </c>
      <c r="C590" s="45">
        <v>581</v>
      </c>
      <c r="D590" s="7" t="s">
        <v>23</v>
      </c>
      <c r="E590" s="46" t="s">
        <v>1625</v>
      </c>
      <c r="F590" s="46" t="s">
        <v>24</v>
      </c>
      <c r="G590" s="46" t="s">
        <v>24</v>
      </c>
      <c r="H590" s="46" t="s">
        <v>35</v>
      </c>
      <c r="I590" s="47" t="s">
        <v>242</v>
      </c>
      <c r="J590" s="47" t="s">
        <v>939</v>
      </c>
      <c r="K590" s="47">
        <v>0</v>
      </c>
      <c r="L590" s="23">
        <v>0</v>
      </c>
      <c r="M590" s="56" t="s">
        <v>3591</v>
      </c>
      <c r="N590" s="47" t="s">
        <v>23</v>
      </c>
      <c r="O590" s="23" t="s">
        <v>23</v>
      </c>
      <c r="P590" s="47" t="s">
        <v>23</v>
      </c>
      <c r="Q590" s="23">
        <v>1037.1399999999999</v>
      </c>
      <c r="R590" s="46">
        <v>0</v>
      </c>
      <c r="S590" s="146">
        <v>0</v>
      </c>
      <c r="AB590" s="23">
        <v>0</v>
      </c>
    </row>
    <row r="591" spans="2:28" ht="136">
      <c r="B591" s="45" t="s">
        <v>7</v>
      </c>
      <c r="C591" s="45">
        <v>582</v>
      </c>
      <c r="D591" s="7">
        <v>313</v>
      </c>
      <c r="J591" s="47" t="s">
        <v>939</v>
      </c>
      <c r="K591" s="47" t="s">
        <v>4406</v>
      </c>
      <c r="L591" s="23" t="s">
        <v>4874</v>
      </c>
      <c r="M591" s="56" t="s">
        <v>5000</v>
      </c>
      <c r="N591" s="47" t="s">
        <v>32</v>
      </c>
      <c r="O591" s="23">
        <v>1</v>
      </c>
      <c r="P591" s="47">
        <v>1037.1399999999999</v>
      </c>
      <c r="Q591" s="23">
        <v>1037.1399999999999</v>
      </c>
      <c r="R591" s="46" t="s">
        <v>33</v>
      </c>
      <c r="S591" s="146" t="s">
        <v>4069</v>
      </c>
      <c r="AB591" s="23" t="s">
        <v>33</v>
      </c>
    </row>
    <row r="592" spans="2:28" ht="17">
      <c r="B592" s="45">
        <v>9</v>
      </c>
      <c r="C592" s="45">
        <v>583</v>
      </c>
      <c r="D592" s="7" t="s">
        <v>23</v>
      </c>
      <c r="E592" s="46" t="s">
        <v>1625</v>
      </c>
      <c r="F592" s="46" t="s">
        <v>24</v>
      </c>
      <c r="G592" s="46" t="s">
        <v>24</v>
      </c>
      <c r="H592" s="46" t="s">
        <v>35</v>
      </c>
      <c r="I592" s="47" t="s">
        <v>242</v>
      </c>
      <c r="J592" s="47" t="s">
        <v>950</v>
      </c>
      <c r="K592" s="47">
        <v>0</v>
      </c>
      <c r="L592" s="23">
        <v>0</v>
      </c>
      <c r="M592" s="56" t="s">
        <v>3594</v>
      </c>
      <c r="N592" s="47" t="s">
        <v>23</v>
      </c>
      <c r="O592" s="23" t="s">
        <v>23</v>
      </c>
      <c r="P592" s="47" t="s">
        <v>23</v>
      </c>
      <c r="Q592" s="23">
        <v>1067.1399999999999</v>
      </c>
      <c r="R592" s="46">
        <v>0</v>
      </c>
      <c r="S592" s="146">
        <v>0</v>
      </c>
      <c r="AB592" s="23">
        <v>0</v>
      </c>
    </row>
    <row r="593" spans="2:28" ht="51">
      <c r="B593" s="45" t="s">
        <v>7</v>
      </c>
      <c r="C593" s="45">
        <v>584</v>
      </c>
      <c r="D593" s="7">
        <v>314</v>
      </c>
      <c r="J593" s="47" t="s">
        <v>950</v>
      </c>
      <c r="K593" s="47" t="s">
        <v>4406</v>
      </c>
      <c r="L593" s="23" t="s">
        <v>3568</v>
      </c>
      <c r="M593" s="56" t="s">
        <v>3569</v>
      </c>
      <c r="N593" s="47" t="s">
        <v>32</v>
      </c>
      <c r="O593" s="23">
        <v>1</v>
      </c>
      <c r="P593" s="47">
        <v>30</v>
      </c>
      <c r="Q593" s="23">
        <v>30</v>
      </c>
      <c r="R593" s="46" t="s">
        <v>33</v>
      </c>
      <c r="S593" s="146" t="s">
        <v>4053</v>
      </c>
      <c r="AB593" s="23" t="s">
        <v>33</v>
      </c>
    </row>
    <row r="594" spans="2:28" ht="136">
      <c r="B594" s="45" t="s">
        <v>7</v>
      </c>
      <c r="C594" s="45">
        <v>585</v>
      </c>
      <c r="D594" s="7">
        <v>315</v>
      </c>
      <c r="J594" s="47" t="s">
        <v>950</v>
      </c>
      <c r="K594" s="47" t="s">
        <v>4406</v>
      </c>
      <c r="L594" s="23" t="s">
        <v>4874</v>
      </c>
      <c r="M594" s="56" t="s">
        <v>5000</v>
      </c>
      <c r="N594" s="47" t="s">
        <v>32</v>
      </c>
      <c r="O594" s="23">
        <v>1</v>
      </c>
      <c r="P594" s="47">
        <v>1037.1399999999999</v>
      </c>
      <c r="Q594" s="23">
        <v>1037.1399999999999</v>
      </c>
      <c r="R594" s="46" t="s">
        <v>33</v>
      </c>
      <c r="S594" s="146" t="s">
        <v>4069</v>
      </c>
      <c r="AB594" s="23" t="s">
        <v>33</v>
      </c>
    </row>
    <row r="595" spans="2:28" ht="17">
      <c r="B595" s="45">
        <v>9</v>
      </c>
      <c r="C595" s="45">
        <v>586</v>
      </c>
      <c r="D595" s="7" t="s">
        <v>23</v>
      </c>
      <c r="E595" s="46" t="s">
        <v>1625</v>
      </c>
      <c r="F595" s="46" t="s">
        <v>24</v>
      </c>
      <c r="G595" s="46" t="s">
        <v>24</v>
      </c>
      <c r="H595" s="46" t="s">
        <v>35</v>
      </c>
      <c r="I595" s="47" t="s">
        <v>242</v>
      </c>
      <c r="J595" s="47" t="s">
        <v>858</v>
      </c>
      <c r="K595" s="47">
        <v>0</v>
      </c>
      <c r="L595" s="23">
        <v>0</v>
      </c>
      <c r="M595" s="56" t="s">
        <v>3591</v>
      </c>
      <c r="N595" s="47" t="s">
        <v>23</v>
      </c>
      <c r="O595" s="23" t="s">
        <v>23</v>
      </c>
      <c r="P595" s="47" t="s">
        <v>23</v>
      </c>
      <c r="Q595" s="23">
        <v>1037.1399999999999</v>
      </c>
      <c r="R595" s="46">
        <v>0</v>
      </c>
      <c r="S595" s="146">
        <v>0</v>
      </c>
      <c r="AB595" s="23">
        <v>0</v>
      </c>
    </row>
    <row r="596" spans="2:28" ht="136">
      <c r="B596" s="45" t="s">
        <v>7</v>
      </c>
      <c r="C596" s="45">
        <v>587</v>
      </c>
      <c r="D596" s="7">
        <v>316</v>
      </c>
      <c r="J596" s="47" t="s">
        <v>858</v>
      </c>
      <c r="K596" s="47" t="s">
        <v>4406</v>
      </c>
      <c r="L596" s="23" t="s">
        <v>4874</v>
      </c>
      <c r="M596" s="56" t="s">
        <v>5000</v>
      </c>
      <c r="N596" s="47" t="s">
        <v>32</v>
      </c>
      <c r="O596" s="23">
        <v>1</v>
      </c>
      <c r="P596" s="47">
        <v>1037.1399999999999</v>
      </c>
      <c r="Q596" s="23">
        <v>1037.1399999999999</v>
      </c>
      <c r="R596" s="46" t="s">
        <v>33</v>
      </c>
      <c r="S596" s="146" t="s">
        <v>4069</v>
      </c>
      <c r="AB596" s="23" t="s">
        <v>33</v>
      </c>
    </row>
    <row r="597" spans="2:28" ht="17">
      <c r="B597" s="45">
        <v>8</v>
      </c>
      <c r="C597" s="45">
        <v>588</v>
      </c>
      <c r="D597" s="7" t="s">
        <v>23</v>
      </c>
      <c r="E597" s="46" t="s">
        <v>1625</v>
      </c>
      <c r="F597" s="46" t="s">
        <v>24</v>
      </c>
      <c r="G597" s="46" t="s">
        <v>24</v>
      </c>
      <c r="H597" s="46" t="s">
        <v>35</v>
      </c>
      <c r="I597" s="47" t="s">
        <v>3677</v>
      </c>
      <c r="J597" s="47">
        <v>0</v>
      </c>
      <c r="K597" s="47">
        <v>0</v>
      </c>
      <c r="L597" s="23">
        <v>0</v>
      </c>
      <c r="M597" s="56" t="s">
        <v>3678</v>
      </c>
      <c r="N597" s="47" t="s">
        <v>23</v>
      </c>
      <c r="O597" s="23" t="s">
        <v>23</v>
      </c>
      <c r="P597" s="47" t="s">
        <v>23</v>
      </c>
      <c r="Q597" s="23">
        <v>2289.4081999999999</v>
      </c>
      <c r="R597" s="46">
        <v>0</v>
      </c>
      <c r="S597" s="146">
        <v>0</v>
      </c>
      <c r="AB597" s="23">
        <v>0</v>
      </c>
    </row>
    <row r="598" spans="2:28" ht="17">
      <c r="B598" s="45">
        <v>9</v>
      </c>
      <c r="C598" s="45">
        <v>589</v>
      </c>
      <c r="D598" s="7" t="s">
        <v>23</v>
      </c>
      <c r="E598" s="46" t="s">
        <v>1625</v>
      </c>
      <c r="F598" s="46" t="s">
        <v>24</v>
      </c>
      <c r="G598" s="46" t="s">
        <v>24</v>
      </c>
      <c r="H598" s="46" t="s">
        <v>35</v>
      </c>
      <c r="I598" s="47" t="s">
        <v>242</v>
      </c>
      <c r="J598" s="47" t="s">
        <v>909</v>
      </c>
      <c r="K598" s="47">
        <v>0</v>
      </c>
      <c r="L598" s="23">
        <v>0</v>
      </c>
      <c r="M598" s="56" t="s">
        <v>3602</v>
      </c>
      <c r="N598" s="47" t="s">
        <v>23</v>
      </c>
      <c r="O598" s="23" t="s">
        <v>23</v>
      </c>
      <c r="P598" s="47" t="s">
        <v>23</v>
      </c>
      <c r="Q598" s="23">
        <v>2289.4081999999999</v>
      </c>
      <c r="R598" s="46">
        <v>0</v>
      </c>
      <c r="S598" s="146">
        <v>0</v>
      </c>
      <c r="AB598" s="23">
        <v>0</v>
      </c>
    </row>
    <row r="599" spans="2:28" ht="68">
      <c r="B599" s="45" t="s">
        <v>7</v>
      </c>
      <c r="C599" s="45">
        <v>590</v>
      </c>
      <c r="D599" s="7">
        <v>317</v>
      </c>
      <c r="J599" s="47" t="s">
        <v>909</v>
      </c>
      <c r="K599" s="47" t="s">
        <v>4406</v>
      </c>
      <c r="L599" s="23" t="s">
        <v>3473</v>
      </c>
      <c r="M599" s="56" t="s">
        <v>3474</v>
      </c>
      <c r="N599" s="47" t="s">
        <v>74</v>
      </c>
      <c r="O599" s="23">
        <v>3.74</v>
      </c>
      <c r="P599" s="47">
        <v>337.43</v>
      </c>
      <c r="Q599" s="23">
        <v>1261.9882</v>
      </c>
      <c r="R599" s="46" t="s">
        <v>33</v>
      </c>
      <c r="S599" s="146" t="s">
        <v>4070</v>
      </c>
      <c r="AB599" s="23" t="s">
        <v>33</v>
      </c>
    </row>
    <row r="600" spans="2:28" ht="34">
      <c r="B600" s="45" t="s">
        <v>7</v>
      </c>
      <c r="C600" s="45">
        <v>591</v>
      </c>
      <c r="D600" s="7">
        <v>318</v>
      </c>
      <c r="J600" s="47" t="s">
        <v>909</v>
      </c>
      <c r="K600" s="47" t="s">
        <v>4406</v>
      </c>
      <c r="L600" s="23" t="s">
        <v>3475</v>
      </c>
      <c r="M600" s="56" t="s">
        <v>3476</v>
      </c>
      <c r="N600" s="47" t="s">
        <v>32</v>
      </c>
      <c r="O600" s="23">
        <v>2</v>
      </c>
      <c r="P600" s="47">
        <v>53.45</v>
      </c>
      <c r="Q600" s="23">
        <v>106.9</v>
      </c>
      <c r="R600" s="46" t="s">
        <v>33</v>
      </c>
      <c r="S600" s="146" t="s">
        <v>4071</v>
      </c>
      <c r="AB600" s="23" t="s">
        <v>33</v>
      </c>
    </row>
    <row r="601" spans="2:28" ht="51">
      <c r="B601" s="45" t="s">
        <v>7</v>
      </c>
      <c r="C601" s="45">
        <v>592</v>
      </c>
      <c r="D601" s="7">
        <v>319</v>
      </c>
      <c r="J601" s="47" t="s">
        <v>909</v>
      </c>
      <c r="K601" s="47" t="s">
        <v>4406</v>
      </c>
      <c r="L601" s="23" t="s">
        <v>3566</v>
      </c>
      <c r="M601" s="56" t="s">
        <v>3567</v>
      </c>
      <c r="N601" s="47" t="s">
        <v>32</v>
      </c>
      <c r="O601" s="23">
        <v>2</v>
      </c>
      <c r="P601" s="47">
        <v>30</v>
      </c>
      <c r="Q601" s="23">
        <v>60</v>
      </c>
      <c r="R601" s="46" t="s">
        <v>33</v>
      </c>
      <c r="S601" s="146" t="s">
        <v>4072</v>
      </c>
      <c r="AB601" s="23" t="s">
        <v>33</v>
      </c>
    </row>
    <row r="602" spans="2:28" ht="255">
      <c r="B602" s="45" t="s">
        <v>7</v>
      </c>
      <c r="C602" s="45">
        <v>593</v>
      </c>
      <c r="D602" s="7">
        <v>320</v>
      </c>
      <c r="J602" s="47" t="s">
        <v>909</v>
      </c>
      <c r="K602" s="47" t="s">
        <v>4406</v>
      </c>
      <c r="L602" s="23" t="s">
        <v>3404</v>
      </c>
      <c r="M602" s="56" t="s">
        <v>3405</v>
      </c>
      <c r="N602" s="47" t="s">
        <v>32</v>
      </c>
      <c r="O602" s="23">
        <v>1</v>
      </c>
      <c r="P602" s="47">
        <v>860.52</v>
      </c>
      <c r="Q602" s="23">
        <v>860.52</v>
      </c>
      <c r="R602" s="46" t="s">
        <v>33</v>
      </c>
      <c r="S602" s="146" t="s">
        <v>4073</v>
      </c>
      <c r="AB602" s="23" t="s">
        <v>33</v>
      </c>
    </row>
    <row r="603" spans="2:28" ht="17">
      <c r="B603" s="45">
        <v>8</v>
      </c>
      <c r="C603" s="45">
        <v>594</v>
      </c>
      <c r="D603" s="7" t="s">
        <v>23</v>
      </c>
      <c r="E603" s="46" t="s">
        <v>1625</v>
      </c>
      <c r="F603" s="46" t="s">
        <v>24</v>
      </c>
      <c r="G603" s="46" t="s">
        <v>24</v>
      </c>
      <c r="H603" s="46" t="s">
        <v>35</v>
      </c>
      <c r="I603" s="47" t="s">
        <v>3679</v>
      </c>
      <c r="J603" s="47">
        <v>0</v>
      </c>
      <c r="K603" s="47">
        <v>0</v>
      </c>
      <c r="L603" s="23">
        <v>0</v>
      </c>
      <c r="M603" s="56" t="s">
        <v>3680</v>
      </c>
      <c r="N603" s="47" t="s">
        <v>23</v>
      </c>
      <c r="O603" s="23" t="s">
        <v>23</v>
      </c>
      <c r="P603" s="47" t="s">
        <v>23</v>
      </c>
      <c r="Q603" s="23">
        <v>13170.84</v>
      </c>
      <c r="R603" s="46">
        <v>0</v>
      </c>
      <c r="S603" s="146">
        <v>0</v>
      </c>
      <c r="AB603" s="23">
        <v>0</v>
      </c>
    </row>
    <row r="604" spans="2:28" ht="17">
      <c r="B604" s="45">
        <v>9</v>
      </c>
      <c r="C604" s="45">
        <v>595</v>
      </c>
      <c r="D604" s="7" t="s">
        <v>23</v>
      </c>
      <c r="E604" s="46" t="s">
        <v>1625</v>
      </c>
      <c r="F604" s="46" t="s">
        <v>24</v>
      </c>
      <c r="G604" s="46" t="s">
        <v>24</v>
      </c>
      <c r="H604" s="46" t="s">
        <v>35</v>
      </c>
      <c r="I604" s="47" t="s">
        <v>242</v>
      </c>
      <c r="J604" s="47" t="s">
        <v>938</v>
      </c>
      <c r="K604" s="47">
        <v>0</v>
      </c>
      <c r="L604" s="23">
        <v>0</v>
      </c>
      <c r="M604" s="56" t="s">
        <v>3601</v>
      </c>
      <c r="N604" s="47" t="s">
        <v>23</v>
      </c>
      <c r="O604" s="23" t="s">
        <v>23</v>
      </c>
      <c r="P604" s="47" t="s">
        <v>23</v>
      </c>
      <c r="Q604" s="23">
        <v>3464.2300000000005</v>
      </c>
      <c r="R604" s="46">
        <v>0</v>
      </c>
      <c r="S604" s="146">
        <v>0</v>
      </c>
      <c r="AB604" s="23">
        <v>0</v>
      </c>
    </row>
    <row r="605" spans="2:28" ht="153">
      <c r="B605" s="45" t="s">
        <v>7</v>
      </c>
      <c r="C605" s="45">
        <v>596</v>
      </c>
      <c r="D605" s="7">
        <v>321</v>
      </c>
      <c r="J605" s="47" t="s">
        <v>938</v>
      </c>
      <c r="K605" s="47" t="s">
        <v>4406</v>
      </c>
      <c r="L605" s="23" t="s">
        <v>3385</v>
      </c>
      <c r="M605" s="56" t="s">
        <v>3386</v>
      </c>
      <c r="N605" s="47" t="s">
        <v>32</v>
      </c>
      <c r="O605" s="23">
        <v>2</v>
      </c>
      <c r="P605" s="47">
        <v>765.33</v>
      </c>
      <c r="Q605" s="23">
        <v>1530.66</v>
      </c>
      <c r="R605" s="46" t="s">
        <v>33</v>
      </c>
      <c r="S605" s="146" t="s">
        <v>4074</v>
      </c>
      <c r="AB605" s="23" t="s">
        <v>33</v>
      </c>
    </row>
    <row r="606" spans="2:28" ht="153">
      <c r="B606" s="45" t="s">
        <v>7</v>
      </c>
      <c r="C606" s="45">
        <v>597</v>
      </c>
      <c r="D606" s="7">
        <v>322</v>
      </c>
      <c r="J606" s="47" t="s">
        <v>938</v>
      </c>
      <c r="K606" s="47" t="s">
        <v>4406</v>
      </c>
      <c r="L606" s="23" t="s">
        <v>3385</v>
      </c>
      <c r="M606" s="56" t="s">
        <v>3386</v>
      </c>
      <c r="N606" s="47" t="s">
        <v>32</v>
      </c>
      <c r="O606" s="23">
        <v>1</v>
      </c>
      <c r="P606" s="47">
        <v>765.33</v>
      </c>
      <c r="Q606" s="23">
        <v>765.33</v>
      </c>
      <c r="R606" s="46" t="s">
        <v>33</v>
      </c>
      <c r="S606" s="146" t="s">
        <v>4075</v>
      </c>
      <c r="AB606" s="23" t="s">
        <v>33</v>
      </c>
    </row>
    <row r="607" spans="2:28" ht="34">
      <c r="B607" s="45" t="s">
        <v>7</v>
      </c>
      <c r="C607" s="45">
        <v>598</v>
      </c>
      <c r="D607" s="7">
        <v>323</v>
      </c>
      <c r="J607" s="47" t="s">
        <v>938</v>
      </c>
      <c r="K607" s="47" t="s">
        <v>4406</v>
      </c>
      <c r="L607" s="23" t="s">
        <v>3402</v>
      </c>
      <c r="M607" s="56" t="s">
        <v>3403</v>
      </c>
      <c r="N607" s="47" t="s">
        <v>32</v>
      </c>
      <c r="O607" s="23">
        <v>6</v>
      </c>
      <c r="P607" s="47">
        <v>68.040000000000006</v>
      </c>
      <c r="Q607" s="23">
        <v>408.24</v>
      </c>
      <c r="R607" s="46" t="s">
        <v>33</v>
      </c>
      <c r="S607" s="146" t="s">
        <v>4076</v>
      </c>
      <c r="AB607" s="23" t="s">
        <v>33</v>
      </c>
    </row>
    <row r="608" spans="2:28" ht="51">
      <c r="B608" s="45" t="s">
        <v>7</v>
      </c>
      <c r="C608" s="45">
        <v>599</v>
      </c>
      <c r="D608" s="7">
        <v>324</v>
      </c>
      <c r="J608" s="47" t="s">
        <v>938</v>
      </c>
      <c r="K608" s="47" t="s">
        <v>4406</v>
      </c>
      <c r="L608" s="23" t="s">
        <v>3564</v>
      </c>
      <c r="M608" s="56" t="s">
        <v>3565</v>
      </c>
      <c r="N608" s="47" t="s">
        <v>32</v>
      </c>
      <c r="O608" s="23">
        <v>2</v>
      </c>
      <c r="P608" s="47">
        <v>200</v>
      </c>
      <c r="Q608" s="23">
        <v>400</v>
      </c>
      <c r="R608" s="46" t="s">
        <v>33</v>
      </c>
      <c r="S608" s="146" t="s">
        <v>4077</v>
      </c>
      <c r="AB608" s="23" t="s">
        <v>33</v>
      </c>
    </row>
    <row r="609" spans="2:28" ht="51">
      <c r="B609" s="45" t="s">
        <v>7</v>
      </c>
      <c r="C609" s="45">
        <v>600</v>
      </c>
      <c r="D609" s="7">
        <v>325</v>
      </c>
      <c r="J609" s="47" t="s">
        <v>938</v>
      </c>
      <c r="K609" s="47" t="s">
        <v>4406</v>
      </c>
      <c r="L609" s="23" t="s">
        <v>3566</v>
      </c>
      <c r="M609" s="56" t="s">
        <v>3567</v>
      </c>
      <c r="N609" s="47" t="s">
        <v>32</v>
      </c>
      <c r="O609" s="23">
        <v>6</v>
      </c>
      <c r="P609" s="47">
        <v>30</v>
      </c>
      <c r="Q609" s="23">
        <v>180</v>
      </c>
      <c r="R609" s="46" t="s">
        <v>33</v>
      </c>
      <c r="S609" s="146" t="s">
        <v>4078</v>
      </c>
      <c r="AB609" s="23" t="s">
        <v>33</v>
      </c>
    </row>
    <row r="610" spans="2:28" ht="51">
      <c r="B610" s="45" t="s">
        <v>7</v>
      </c>
      <c r="C610" s="45">
        <v>601</v>
      </c>
      <c r="D610" s="7">
        <v>326</v>
      </c>
      <c r="J610" s="47" t="s">
        <v>938</v>
      </c>
      <c r="K610" s="47" t="s">
        <v>4406</v>
      </c>
      <c r="L610" s="23" t="s">
        <v>3568</v>
      </c>
      <c r="M610" s="56" t="s">
        <v>3569</v>
      </c>
      <c r="N610" s="47" t="s">
        <v>32</v>
      </c>
      <c r="O610" s="23">
        <v>6</v>
      </c>
      <c r="P610" s="47">
        <v>30</v>
      </c>
      <c r="Q610" s="23">
        <v>180</v>
      </c>
      <c r="R610" s="46" t="s">
        <v>33</v>
      </c>
      <c r="S610" s="146" t="s">
        <v>4079</v>
      </c>
      <c r="AB610" s="23" t="s">
        <v>33</v>
      </c>
    </row>
    <row r="611" spans="2:28" ht="17">
      <c r="B611" s="45">
        <v>9</v>
      </c>
      <c r="C611" s="45">
        <v>602</v>
      </c>
      <c r="D611" s="7" t="s">
        <v>23</v>
      </c>
      <c r="E611" s="46" t="s">
        <v>1625</v>
      </c>
      <c r="F611" s="46" t="s">
        <v>24</v>
      </c>
      <c r="G611" s="46" t="s">
        <v>24</v>
      </c>
      <c r="H611" s="46" t="s">
        <v>35</v>
      </c>
      <c r="I611" s="47" t="s">
        <v>242</v>
      </c>
      <c r="J611" s="47" t="s">
        <v>916</v>
      </c>
      <c r="K611" s="47">
        <v>0</v>
      </c>
      <c r="L611" s="23">
        <v>0</v>
      </c>
      <c r="M611" s="56" t="s">
        <v>3580</v>
      </c>
      <c r="N611" s="47" t="s">
        <v>23</v>
      </c>
      <c r="O611" s="23" t="s">
        <v>23</v>
      </c>
      <c r="P611" s="47" t="s">
        <v>23</v>
      </c>
      <c r="Q611" s="23">
        <v>1221.4100000000001</v>
      </c>
      <c r="R611" s="46">
        <v>0</v>
      </c>
      <c r="S611" s="146">
        <v>0</v>
      </c>
      <c r="AB611" s="23">
        <v>0</v>
      </c>
    </row>
    <row r="612" spans="2:28" ht="153">
      <c r="B612" s="45" t="s">
        <v>7</v>
      </c>
      <c r="C612" s="45">
        <v>603</v>
      </c>
      <c r="D612" s="7">
        <v>327</v>
      </c>
      <c r="J612" s="47" t="s">
        <v>916</v>
      </c>
      <c r="K612" s="47" t="s">
        <v>4406</v>
      </c>
      <c r="L612" s="23" t="s">
        <v>3385</v>
      </c>
      <c r="M612" s="56" t="s">
        <v>3386</v>
      </c>
      <c r="N612" s="47" t="s">
        <v>32</v>
      </c>
      <c r="O612" s="23">
        <v>1</v>
      </c>
      <c r="P612" s="47">
        <v>765.33</v>
      </c>
      <c r="Q612" s="23">
        <v>765.33</v>
      </c>
      <c r="R612" s="46" t="s">
        <v>33</v>
      </c>
      <c r="S612" s="146" t="s">
        <v>4075</v>
      </c>
      <c r="AB612" s="23" t="s">
        <v>33</v>
      </c>
    </row>
    <row r="613" spans="2:28" ht="34">
      <c r="B613" s="45" t="s">
        <v>7</v>
      </c>
      <c r="C613" s="45">
        <v>604</v>
      </c>
      <c r="D613" s="7">
        <v>328</v>
      </c>
      <c r="J613" s="47" t="s">
        <v>916</v>
      </c>
      <c r="K613" s="47" t="s">
        <v>4406</v>
      </c>
      <c r="L613" s="23" t="s">
        <v>3402</v>
      </c>
      <c r="M613" s="56" t="s">
        <v>3403</v>
      </c>
      <c r="N613" s="47" t="s">
        <v>32</v>
      </c>
      <c r="O613" s="23">
        <v>2</v>
      </c>
      <c r="P613" s="47">
        <v>68.040000000000006</v>
      </c>
      <c r="Q613" s="23">
        <v>136.08000000000001</v>
      </c>
      <c r="R613" s="46" t="s">
        <v>33</v>
      </c>
      <c r="S613" s="146" t="s">
        <v>4076</v>
      </c>
      <c r="AB613" s="23" t="s">
        <v>33</v>
      </c>
    </row>
    <row r="614" spans="2:28" ht="51">
      <c r="B614" s="45" t="s">
        <v>7</v>
      </c>
      <c r="C614" s="45">
        <v>605</v>
      </c>
      <c r="D614" s="7">
        <v>329</v>
      </c>
      <c r="J614" s="47" t="s">
        <v>916</v>
      </c>
      <c r="K614" s="47" t="s">
        <v>4406</v>
      </c>
      <c r="L614" s="23" t="s">
        <v>3564</v>
      </c>
      <c r="M614" s="56" t="s">
        <v>3565</v>
      </c>
      <c r="N614" s="47" t="s">
        <v>32</v>
      </c>
      <c r="O614" s="23">
        <v>1</v>
      </c>
      <c r="P614" s="47">
        <v>200</v>
      </c>
      <c r="Q614" s="23">
        <v>200</v>
      </c>
      <c r="R614" s="46" t="s">
        <v>33</v>
      </c>
      <c r="S614" s="146" t="s">
        <v>4077</v>
      </c>
      <c r="AB614" s="23" t="s">
        <v>33</v>
      </c>
    </row>
    <row r="615" spans="2:28" ht="51">
      <c r="B615" s="45" t="s">
        <v>7</v>
      </c>
      <c r="C615" s="45">
        <v>606</v>
      </c>
      <c r="D615" s="7">
        <v>330</v>
      </c>
      <c r="J615" s="47" t="s">
        <v>916</v>
      </c>
      <c r="K615" s="47" t="s">
        <v>4406</v>
      </c>
      <c r="L615" s="23" t="s">
        <v>3566</v>
      </c>
      <c r="M615" s="56" t="s">
        <v>3567</v>
      </c>
      <c r="N615" s="47" t="s">
        <v>32</v>
      </c>
      <c r="O615" s="23">
        <v>2</v>
      </c>
      <c r="P615" s="47">
        <v>30</v>
      </c>
      <c r="Q615" s="23">
        <v>60</v>
      </c>
      <c r="R615" s="46" t="s">
        <v>33</v>
      </c>
      <c r="S615" s="146" t="s">
        <v>4078</v>
      </c>
      <c r="AB615" s="23" t="s">
        <v>33</v>
      </c>
    </row>
    <row r="616" spans="2:28" ht="51">
      <c r="B616" s="45" t="s">
        <v>7</v>
      </c>
      <c r="C616" s="45">
        <v>607</v>
      </c>
      <c r="D616" s="7">
        <v>331</v>
      </c>
      <c r="J616" s="47" t="s">
        <v>916</v>
      </c>
      <c r="K616" s="47" t="s">
        <v>4406</v>
      </c>
      <c r="L616" s="23" t="s">
        <v>3568</v>
      </c>
      <c r="M616" s="56" t="s">
        <v>3569</v>
      </c>
      <c r="N616" s="47" t="s">
        <v>32</v>
      </c>
      <c r="O616" s="23">
        <v>2</v>
      </c>
      <c r="P616" s="47">
        <v>30</v>
      </c>
      <c r="Q616" s="23">
        <v>60</v>
      </c>
      <c r="R616" s="46" t="s">
        <v>33</v>
      </c>
      <c r="S616" s="146" t="s">
        <v>4079</v>
      </c>
      <c r="AB616" s="23" t="s">
        <v>33</v>
      </c>
    </row>
    <row r="617" spans="2:28" ht="17">
      <c r="B617" s="45">
        <v>9</v>
      </c>
      <c r="C617" s="45">
        <v>608</v>
      </c>
      <c r="D617" s="7" t="s">
        <v>23</v>
      </c>
      <c r="E617" s="46" t="s">
        <v>1625</v>
      </c>
      <c r="F617" s="46" t="s">
        <v>24</v>
      </c>
      <c r="G617" s="46" t="s">
        <v>24</v>
      </c>
      <c r="H617" s="46" t="s">
        <v>35</v>
      </c>
      <c r="I617" s="47" t="s">
        <v>242</v>
      </c>
      <c r="J617" s="47" t="s">
        <v>894</v>
      </c>
      <c r="K617" s="47">
        <v>0</v>
      </c>
      <c r="L617" s="23">
        <v>0</v>
      </c>
      <c r="M617" s="56" t="s">
        <v>3601</v>
      </c>
      <c r="N617" s="47" t="s">
        <v>23</v>
      </c>
      <c r="O617" s="23" t="s">
        <v>23</v>
      </c>
      <c r="P617" s="47" t="s">
        <v>23</v>
      </c>
      <c r="Q617" s="23">
        <v>1021.4100000000001</v>
      </c>
      <c r="R617" s="46">
        <v>0</v>
      </c>
      <c r="S617" s="146">
        <v>0</v>
      </c>
      <c r="AB617" s="23">
        <v>0</v>
      </c>
    </row>
    <row r="618" spans="2:28" ht="153">
      <c r="B618" s="45" t="s">
        <v>7</v>
      </c>
      <c r="C618" s="45">
        <v>609</v>
      </c>
      <c r="D618" s="7">
        <v>332</v>
      </c>
      <c r="J618" s="47" t="s">
        <v>894</v>
      </c>
      <c r="K618" s="47" t="s">
        <v>4406</v>
      </c>
      <c r="L618" s="23" t="s">
        <v>3385</v>
      </c>
      <c r="M618" s="56" t="s">
        <v>3386</v>
      </c>
      <c r="N618" s="47" t="s">
        <v>32</v>
      </c>
      <c r="O618" s="23">
        <v>1</v>
      </c>
      <c r="P618" s="47">
        <v>765.33</v>
      </c>
      <c r="Q618" s="23">
        <v>765.33</v>
      </c>
      <c r="R618" s="46" t="s">
        <v>33</v>
      </c>
      <c r="S618" s="146" t="s">
        <v>4074</v>
      </c>
      <c r="AB618" s="23" t="s">
        <v>33</v>
      </c>
    </row>
    <row r="619" spans="2:28" ht="34">
      <c r="B619" s="45" t="s">
        <v>7</v>
      </c>
      <c r="C619" s="45">
        <v>610</v>
      </c>
      <c r="D619" s="7">
        <v>333</v>
      </c>
      <c r="J619" s="47" t="s">
        <v>894</v>
      </c>
      <c r="K619" s="47" t="s">
        <v>4406</v>
      </c>
      <c r="L619" s="23" t="s">
        <v>3402</v>
      </c>
      <c r="M619" s="56" t="s">
        <v>3403</v>
      </c>
      <c r="N619" s="47" t="s">
        <v>32</v>
      </c>
      <c r="O619" s="23">
        <v>2</v>
      </c>
      <c r="P619" s="47">
        <v>68.040000000000006</v>
      </c>
      <c r="Q619" s="23">
        <v>136.08000000000001</v>
      </c>
      <c r="R619" s="46" t="s">
        <v>33</v>
      </c>
      <c r="S619" s="146" t="s">
        <v>4076</v>
      </c>
      <c r="AB619" s="23" t="s">
        <v>33</v>
      </c>
    </row>
    <row r="620" spans="2:28" ht="51">
      <c r="B620" s="45" t="s">
        <v>7</v>
      </c>
      <c r="C620" s="45">
        <v>611</v>
      </c>
      <c r="D620" s="7">
        <v>334</v>
      </c>
      <c r="J620" s="47" t="s">
        <v>894</v>
      </c>
      <c r="K620" s="47" t="s">
        <v>4406</v>
      </c>
      <c r="L620" s="23" t="s">
        <v>3566</v>
      </c>
      <c r="M620" s="56" t="s">
        <v>3567</v>
      </c>
      <c r="N620" s="47" t="s">
        <v>32</v>
      </c>
      <c r="O620" s="23">
        <v>2</v>
      </c>
      <c r="P620" s="47">
        <v>30</v>
      </c>
      <c r="Q620" s="23">
        <v>60</v>
      </c>
      <c r="R620" s="46" t="s">
        <v>33</v>
      </c>
      <c r="S620" s="146" t="s">
        <v>4078</v>
      </c>
      <c r="AB620" s="23" t="s">
        <v>33</v>
      </c>
    </row>
    <row r="621" spans="2:28" ht="51">
      <c r="B621" s="45" t="s">
        <v>7</v>
      </c>
      <c r="C621" s="45">
        <v>612</v>
      </c>
      <c r="D621" s="7">
        <v>335</v>
      </c>
      <c r="J621" s="47" t="s">
        <v>894</v>
      </c>
      <c r="K621" s="47" t="s">
        <v>4406</v>
      </c>
      <c r="L621" s="23" t="s">
        <v>3568</v>
      </c>
      <c r="M621" s="56" t="s">
        <v>3569</v>
      </c>
      <c r="N621" s="47" t="s">
        <v>32</v>
      </c>
      <c r="O621" s="23">
        <v>2</v>
      </c>
      <c r="P621" s="47">
        <v>30</v>
      </c>
      <c r="Q621" s="23">
        <v>60</v>
      </c>
      <c r="R621" s="46" t="s">
        <v>33</v>
      </c>
      <c r="S621" s="146" t="s">
        <v>4079</v>
      </c>
      <c r="AB621" s="23" t="s">
        <v>33</v>
      </c>
    </row>
    <row r="622" spans="2:28" ht="17">
      <c r="B622" s="45">
        <v>9</v>
      </c>
      <c r="C622" s="45">
        <v>613</v>
      </c>
      <c r="D622" s="7" t="s">
        <v>23</v>
      </c>
      <c r="E622" s="46" t="s">
        <v>1625</v>
      </c>
      <c r="F622" s="46" t="s">
        <v>24</v>
      </c>
      <c r="G622" s="46" t="s">
        <v>24</v>
      </c>
      <c r="H622" s="46" t="s">
        <v>35</v>
      </c>
      <c r="I622" s="47" t="s">
        <v>242</v>
      </c>
      <c r="J622" s="47" t="s">
        <v>856</v>
      </c>
      <c r="K622" s="47">
        <v>0</v>
      </c>
      <c r="L622" s="23">
        <v>0</v>
      </c>
      <c r="M622" s="56" t="s">
        <v>3605</v>
      </c>
      <c r="N622" s="47" t="s">
        <v>23</v>
      </c>
      <c r="O622" s="23" t="s">
        <v>23</v>
      </c>
      <c r="P622" s="47" t="s">
        <v>23</v>
      </c>
      <c r="Q622" s="23">
        <v>1221.4100000000001</v>
      </c>
      <c r="R622" s="46">
        <v>0</v>
      </c>
      <c r="S622" s="146">
        <v>0</v>
      </c>
      <c r="AB622" s="23">
        <v>0</v>
      </c>
    </row>
    <row r="623" spans="2:28" ht="153">
      <c r="B623" s="45" t="s">
        <v>7</v>
      </c>
      <c r="C623" s="45">
        <v>614</v>
      </c>
      <c r="D623" s="7">
        <v>336</v>
      </c>
      <c r="J623" s="47" t="s">
        <v>856</v>
      </c>
      <c r="K623" s="47" t="s">
        <v>4406</v>
      </c>
      <c r="L623" s="23" t="s">
        <v>3385</v>
      </c>
      <c r="M623" s="56" t="s">
        <v>3386</v>
      </c>
      <c r="N623" s="47" t="s">
        <v>32</v>
      </c>
      <c r="O623" s="23">
        <v>1</v>
      </c>
      <c r="P623" s="47">
        <v>765.33</v>
      </c>
      <c r="Q623" s="23">
        <v>765.33</v>
      </c>
      <c r="R623" s="46" t="s">
        <v>33</v>
      </c>
      <c r="S623" s="146" t="s">
        <v>4075</v>
      </c>
      <c r="AB623" s="23" t="s">
        <v>33</v>
      </c>
    </row>
    <row r="624" spans="2:28" ht="34">
      <c r="B624" s="45" t="s">
        <v>7</v>
      </c>
      <c r="C624" s="45">
        <v>615</v>
      </c>
      <c r="D624" s="7">
        <v>337</v>
      </c>
      <c r="J624" s="47" t="s">
        <v>856</v>
      </c>
      <c r="K624" s="47" t="s">
        <v>4406</v>
      </c>
      <c r="L624" s="23" t="s">
        <v>3402</v>
      </c>
      <c r="M624" s="56" t="s">
        <v>3403</v>
      </c>
      <c r="N624" s="47" t="s">
        <v>32</v>
      </c>
      <c r="O624" s="23">
        <v>2</v>
      </c>
      <c r="P624" s="47">
        <v>68.040000000000006</v>
      </c>
      <c r="Q624" s="23">
        <v>136.08000000000001</v>
      </c>
      <c r="R624" s="46" t="s">
        <v>33</v>
      </c>
      <c r="S624" s="146" t="s">
        <v>4076</v>
      </c>
      <c r="AB624" s="23" t="s">
        <v>33</v>
      </c>
    </row>
    <row r="625" spans="2:28" ht="51">
      <c r="B625" s="45" t="s">
        <v>7</v>
      </c>
      <c r="C625" s="45">
        <v>616</v>
      </c>
      <c r="D625" s="7">
        <v>338</v>
      </c>
      <c r="J625" s="47" t="s">
        <v>856</v>
      </c>
      <c r="K625" s="47" t="s">
        <v>4406</v>
      </c>
      <c r="L625" s="23" t="s">
        <v>3564</v>
      </c>
      <c r="M625" s="56" t="s">
        <v>3565</v>
      </c>
      <c r="N625" s="47" t="s">
        <v>32</v>
      </c>
      <c r="O625" s="23">
        <v>1</v>
      </c>
      <c r="P625" s="47">
        <v>200</v>
      </c>
      <c r="Q625" s="23">
        <v>200</v>
      </c>
      <c r="R625" s="46" t="s">
        <v>33</v>
      </c>
      <c r="S625" s="146" t="s">
        <v>4077</v>
      </c>
      <c r="AB625" s="23" t="s">
        <v>33</v>
      </c>
    </row>
    <row r="626" spans="2:28" ht="51">
      <c r="B626" s="45" t="s">
        <v>7</v>
      </c>
      <c r="C626" s="45">
        <v>617</v>
      </c>
      <c r="D626" s="7">
        <v>339</v>
      </c>
      <c r="J626" s="47" t="s">
        <v>856</v>
      </c>
      <c r="K626" s="47" t="s">
        <v>4406</v>
      </c>
      <c r="L626" s="23" t="s">
        <v>3566</v>
      </c>
      <c r="M626" s="56" t="s">
        <v>3567</v>
      </c>
      <c r="N626" s="47" t="s">
        <v>32</v>
      </c>
      <c r="O626" s="23">
        <v>2</v>
      </c>
      <c r="P626" s="47">
        <v>30</v>
      </c>
      <c r="Q626" s="23">
        <v>60</v>
      </c>
      <c r="R626" s="46" t="s">
        <v>33</v>
      </c>
      <c r="S626" s="146" t="s">
        <v>4078</v>
      </c>
      <c r="AB626" s="23" t="s">
        <v>33</v>
      </c>
    </row>
    <row r="627" spans="2:28" ht="51">
      <c r="B627" s="45" t="s">
        <v>7</v>
      </c>
      <c r="C627" s="45">
        <v>618</v>
      </c>
      <c r="D627" s="7">
        <v>340</v>
      </c>
      <c r="J627" s="47" t="s">
        <v>856</v>
      </c>
      <c r="K627" s="47" t="s">
        <v>4406</v>
      </c>
      <c r="L627" s="23" t="s">
        <v>3568</v>
      </c>
      <c r="M627" s="56" t="s">
        <v>3569</v>
      </c>
      <c r="N627" s="47" t="s">
        <v>32</v>
      </c>
      <c r="O627" s="23">
        <v>2</v>
      </c>
      <c r="P627" s="47">
        <v>30</v>
      </c>
      <c r="Q627" s="23">
        <v>60</v>
      </c>
      <c r="R627" s="46" t="s">
        <v>33</v>
      </c>
      <c r="S627" s="146" t="s">
        <v>4079</v>
      </c>
      <c r="AB627" s="23" t="s">
        <v>33</v>
      </c>
    </row>
    <row r="628" spans="2:28" ht="17">
      <c r="B628" s="45">
        <v>9</v>
      </c>
      <c r="C628" s="45">
        <v>619</v>
      </c>
      <c r="D628" s="7" t="s">
        <v>23</v>
      </c>
      <c r="E628" s="46" t="s">
        <v>1625</v>
      </c>
      <c r="F628" s="46" t="s">
        <v>24</v>
      </c>
      <c r="G628" s="46" t="s">
        <v>24</v>
      </c>
      <c r="H628" s="46" t="s">
        <v>35</v>
      </c>
      <c r="I628" s="47" t="s">
        <v>242</v>
      </c>
      <c r="J628" s="47" t="s">
        <v>954</v>
      </c>
      <c r="K628" s="47">
        <v>0</v>
      </c>
      <c r="L628" s="23">
        <v>0</v>
      </c>
      <c r="M628" s="56" t="s">
        <v>3602</v>
      </c>
      <c r="N628" s="47" t="s">
        <v>23</v>
      </c>
      <c r="O628" s="23" t="s">
        <v>23</v>
      </c>
      <c r="P628" s="47" t="s">
        <v>23</v>
      </c>
      <c r="Q628" s="23">
        <v>855.33</v>
      </c>
      <c r="R628" s="46">
        <v>0</v>
      </c>
      <c r="S628" s="146">
        <v>0</v>
      </c>
      <c r="AB628" s="23">
        <v>0</v>
      </c>
    </row>
    <row r="629" spans="2:28" ht="153">
      <c r="B629" s="45" t="s">
        <v>7</v>
      </c>
      <c r="C629" s="45">
        <v>620</v>
      </c>
      <c r="D629" s="7">
        <v>341</v>
      </c>
      <c r="J629" s="47" t="s">
        <v>954</v>
      </c>
      <c r="K629" s="47" t="s">
        <v>4406</v>
      </c>
      <c r="L629" s="23" t="s">
        <v>3385</v>
      </c>
      <c r="M629" s="56" t="s">
        <v>3386</v>
      </c>
      <c r="N629" s="47" t="s">
        <v>32</v>
      </c>
      <c r="O629" s="23">
        <v>1</v>
      </c>
      <c r="P629" s="47">
        <v>765.33</v>
      </c>
      <c r="Q629" s="23">
        <v>765.33</v>
      </c>
      <c r="R629" s="46" t="s">
        <v>33</v>
      </c>
      <c r="S629" s="146" t="s">
        <v>4074</v>
      </c>
      <c r="AB629" s="23" t="s">
        <v>33</v>
      </c>
    </row>
    <row r="630" spans="2:28" ht="51">
      <c r="B630" s="45" t="s">
        <v>7</v>
      </c>
      <c r="C630" s="45">
        <v>621</v>
      </c>
      <c r="D630" s="7">
        <v>342</v>
      </c>
      <c r="J630" s="47" t="s">
        <v>954</v>
      </c>
      <c r="K630" s="47" t="s">
        <v>4406</v>
      </c>
      <c r="L630" s="23" t="s">
        <v>3566</v>
      </c>
      <c r="M630" s="56" t="s">
        <v>3567</v>
      </c>
      <c r="N630" s="47" t="s">
        <v>32</v>
      </c>
      <c r="O630" s="23">
        <v>1</v>
      </c>
      <c r="P630" s="47">
        <v>30</v>
      </c>
      <c r="Q630" s="23">
        <v>30</v>
      </c>
      <c r="R630" s="46" t="s">
        <v>33</v>
      </c>
      <c r="S630" s="146" t="s">
        <v>4078</v>
      </c>
      <c r="AB630" s="23" t="s">
        <v>33</v>
      </c>
    </row>
    <row r="631" spans="2:28" ht="51">
      <c r="B631" s="45" t="s">
        <v>7</v>
      </c>
      <c r="C631" s="45">
        <v>622</v>
      </c>
      <c r="D631" s="7">
        <v>343</v>
      </c>
      <c r="J631" s="47" t="s">
        <v>954</v>
      </c>
      <c r="K631" s="47" t="s">
        <v>4406</v>
      </c>
      <c r="L631" s="23" t="s">
        <v>3568</v>
      </c>
      <c r="M631" s="56" t="s">
        <v>3569</v>
      </c>
      <c r="N631" s="47" t="s">
        <v>32</v>
      </c>
      <c r="O631" s="23">
        <v>2</v>
      </c>
      <c r="P631" s="47">
        <v>30</v>
      </c>
      <c r="Q631" s="23">
        <v>60</v>
      </c>
      <c r="R631" s="46" t="s">
        <v>33</v>
      </c>
      <c r="S631" s="146" t="s">
        <v>4079</v>
      </c>
      <c r="AB631" s="23" t="s">
        <v>33</v>
      </c>
    </row>
    <row r="632" spans="2:28" ht="17">
      <c r="B632" s="45">
        <v>9</v>
      </c>
      <c r="C632" s="45">
        <v>623</v>
      </c>
      <c r="D632" s="7" t="s">
        <v>23</v>
      </c>
      <c r="E632" s="46" t="s">
        <v>1625</v>
      </c>
      <c r="F632" s="46" t="s">
        <v>24</v>
      </c>
      <c r="G632" s="46" t="s">
        <v>24</v>
      </c>
      <c r="H632" s="46" t="s">
        <v>35</v>
      </c>
      <c r="I632" s="47" t="s">
        <v>242</v>
      </c>
      <c r="J632" s="47" t="s">
        <v>926</v>
      </c>
      <c r="K632" s="47">
        <v>0</v>
      </c>
      <c r="L632" s="23">
        <v>0</v>
      </c>
      <c r="M632" s="56" t="s">
        <v>3607</v>
      </c>
      <c r="N632" s="47" t="s">
        <v>23</v>
      </c>
      <c r="O632" s="23" t="s">
        <v>23</v>
      </c>
      <c r="P632" s="47" t="s">
        <v>23</v>
      </c>
      <c r="Q632" s="23">
        <v>1161.4100000000001</v>
      </c>
      <c r="R632" s="46">
        <v>0</v>
      </c>
      <c r="S632" s="146">
        <v>0</v>
      </c>
      <c r="AB632" s="23">
        <v>0</v>
      </c>
    </row>
    <row r="633" spans="2:28" ht="153">
      <c r="B633" s="45" t="s">
        <v>7</v>
      </c>
      <c r="C633" s="45">
        <v>624</v>
      </c>
      <c r="D633" s="7">
        <v>344</v>
      </c>
      <c r="J633" s="47" t="s">
        <v>926</v>
      </c>
      <c r="K633" s="47" t="s">
        <v>4406</v>
      </c>
      <c r="L633" s="23" t="s">
        <v>3385</v>
      </c>
      <c r="M633" s="56" t="s">
        <v>3386</v>
      </c>
      <c r="N633" s="47" t="s">
        <v>32</v>
      </c>
      <c r="O633" s="23">
        <v>1</v>
      </c>
      <c r="P633" s="47">
        <v>765.33</v>
      </c>
      <c r="Q633" s="23">
        <v>765.33</v>
      </c>
      <c r="R633" s="46" t="s">
        <v>33</v>
      </c>
      <c r="S633" s="146" t="s">
        <v>4074</v>
      </c>
      <c r="AB633" s="23" t="s">
        <v>33</v>
      </c>
    </row>
    <row r="634" spans="2:28" ht="34">
      <c r="B634" s="45" t="s">
        <v>7</v>
      </c>
      <c r="C634" s="45">
        <v>625</v>
      </c>
      <c r="D634" s="7">
        <v>345</v>
      </c>
      <c r="J634" s="47" t="s">
        <v>926</v>
      </c>
      <c r="K634" s="47" t="s">
        <v>4406</v>
      </c>
      <c r="L634" s="23" t="s">
        <v>3402</v>
      </c>
      <c r="M634" s="56" t="s">
        <v>3403</v>
      </c>
      <c r="N634" s="47" t="s">
        <v>32</v>
      </c>
      <c r="O634" s="23">
        <v>2</v>
      </c>
      <c r="P634" s="47">
        <v>68.040000000000006</v>
      </c>
      <c r="Q634" s="23">
        <v>136.08000000000001</v>
      </c>
      <c r="R634" s="46" t="s">
        <v>33</v>
      </c>
      <c r="S634" s="146" t="s">
        <v>4076</v>
      </c>
      <c r="AB634" s="23" t="s">
        <v>33</v>
      </c>
    </row>
    <row r="635" spans="2:28" ht="51">
      <c r="B635" s="45" t="s">
        <v>7</v>
      </c>
      <c r="C635" s="45">
        <v>626</v>
      </c>
      <c r="D635" s="7">
        <v>346</v>
      </c>
      <c r="J635" s="47" t="s">
        <v>926</v>
      </c>
      <c r="K635" s="47" t="s">
        <v>4406</v>
      </c>
      <c r="L635" s="23" t="s">
        <v>3564</v>
      </c>
      <c r="M635" s="56" t="s">
        <v>3565</v>
      </c>
      <c r="N635" s="47" t="s">
        <v>32</v>
      </c>
      <c r="O635" s="23">
        <v>1</v>
      </c>
      <c r="P635" s="47">
        <v>200</v>
      </c>
      <c r="Q635" s="23">
        <v>200</v>
      </c>
      <c r="R635" s="46" t="s">
        <v>33</v>
      </c>
      <c r="S635" s="146" t="s">
        <v>4077</v>
      </c>
      <c r="AB635" s="23" t="s">
        <v>33</v>
      </c>
    </row>
    <row r="636" spans="2:28" ht="51">
      <c r="B636" s="45" t="s">
        <v>7</v>
      </c>
      <c r="C636" s="45">
        <v>627</v>
      </c>
      <c r="D636" s="7">
        <v>347</v>
      </c>
      <c r="J636" s="47" t="s">
        <v>926</v>
      </c>
      <c r="K636" s="47" t="s">
        <v>4406</v>
      </c>
      <c r="L636" s="23" t="s">
        <v>3566</v>
      </c>
      <c r="M636" s="56" t="s">
        <v>3567</v>
      </c>
      <c r="N636" s="47" t="s">
        <v>32</v>
      </c>
      <c r="O636" s="23">
        <v>2</v>
      </c>
      <c r="P636" s="47">
        <v>30</v>
      </c>
      <c r="Q636" s="23">
        <v>60</v>
      </c>
      <c r="R636" s="46" t="s">
        <v>33</v>
      </c>
      <c r="S636" s="146" t="s">
        <v>4078</v>
      </c>
      <c r="AB636" s="23" t="s">
        <v>33</v>
      </c>
    </row>
    <row r="637" spans="2:28" ht="17">
      <c r="B637" s="45">
        <v>9</v>
      </c>
      <c r="C637" s="45">
        <v>628</v>
      </c>
      <c r="D637" s="7" t="s">
        <v>23</v>
      </c>
      <c r="E637" s="46" t="s">
        <v>1625</v>
      </c>
      <c r="F637" s="46" t="s">
        <v>24</v>
      </c>
      <c r="G637" s="46" t="s">
        <v>24</v>
      </c>
      <c r="H637" s="46" t="s">
        <v>35</v>
      </c>
      <c r="I637" s="47" t="s">
        <v>242</v>
      </c>
      <c r="J637" s="47" t="s">
        <v>892</v>
      </c>
      <c r="K637" s="47">
        <v>0</v>
      </c>
      <c r="L637" s="23">
        <v>0</v>
      </c>
      <c r="M637" s="56" t="s">
        <v>3601</v>
      </c>
      <c r="N637" s="47" t="s">
        <v>23</v>
      </c>
      <c r="O637" s="23" t="s">
        <v>23</v>
      </c>
      <c r="P637" s="47" t="s">
        <v>23</v>
      </c>
      <c r="Q637" s="23">
        <v>1221.4100000000001</v>
      </c>
      <c r="R637" s="46">
        <v>0</v>
      </c>
      <c r="S637" s="146">
        <v>0</v>
      </c>
      <c r="AB637" s="23">
        <v>0</v>
      </c>
    </row>
    <row r="638" spans="2:28" ht="153">
      <c r="B638" s="45" t="s">
        <v>7</v>
      </c>
      <c r="C638" s="45">
        <v>629</v>
      </c>
      <c r="D638" s="7">
        <v>348</v>
      </c>
      <c r="J638" s="47" t="s">
        <v>892</v>
      </c>
      <c r="K638" s="47" t="s">
        <v>4406</v>
      </c>
      <c r="L638" s="23" t="s">
        <v>3385</v>
      </c>
      <c r="M638" s="56" t="s">
        <v>3386</v>
      </c>
      <c r="N638" s="47" t="s">
        <v>32</v>
      </c>
      <c r="O638" s="23">
        <v>1</v>
      </c>
      <c r="P638" s="47">
        <v>765.33</v>
      </c>
      <c r="Q638" s="23">
        <v>765.33</v>
      </c>
      <c r="R638" s="46" t="s">
        <v>33</v>
      </c>
      <c r="S638" s="146" t="s">
        <v>4074</v>
      </c>
      <c r="AB638" s="23" t="s">
        <v>33</v>
      </c>
    </row>
    <row r="639" spans="2:28" ht="34">
      <c r="B639" s="45" t="s">
        <v>7</v>
      </c>
      <c r="C639" s="45">
        <v>630</v>
      </c>
      <c r="D639" s="7">
        <v>349</v>
      </c>
      <c r="J639" s="47" t="s">
        <v>892</v>
      </c>
      <c r="K639" s="47" t="s">
        <v>4406</v>
      </c>
      <c r="L639" s="23" t="s">
        <v>3402</v>
      </c>
      <c r="M639" s="56" t="s">
        <v>3403</v>
      </c>
      <c r="N639" s="47" t="s">
        <v>32</v>
      </c>
      <c r="O639" s="23">
        <v>2</v>
      </c>
      <c r="P639" s="47">
        <v>68.040000000000006</v>
      </c>
      <c r="Q639" s="23">
        <v>136.08000000000001</v>
      </c>
      <c r="R639" s="46" t="s">
        <v>33</v>
      </c>
      <c r="S639" s="146" t="s">
        <v>4076</v>
      </c>
      <c r="AB639" s="23" t="s">
        <v>33</v>
      </c>
    </row>
    <row r="640" spans="2:28" ht="51">
      <c r="B640" s="45" t="s">
        <v>7</v>
      </c>
      <c r="C640" s="45">
        <v>631</v>
      </c>
      <c r="D640" s="7">
        <v>350</v>
      </c>
      <c r="J640" s="47" t="s">
        <v>892</v>
      </c>
      <c r="K640" s="47" t="s">
        <v>4406</v>
      </c>
      <c r="L640" s="23" t="s">
        <v>3564</v>
      </c>
      <c r="M640" s="56" t="s">
        <v>3565</v>
      </c>
      <c r="N640" s="47" t="s">
        <v>32</v>
      </c>
      <c r="O640" s="23">
        <v>1</v>
      </c>
      <c r="P640" s="47">
        <v>200</v>
      </c>
      <c r="Q640" s="23">
        <v>200</v>
      </c>
      <c r="R640" s="46" t="s">
        <v>33</v>
      </c>
      <c r="S640" s="146" t="s">
        <v>4077</v>
      </c>
      <c r="AB640" s="23" t="s">
        <v>33</v>
      </c>
    </row>
    <row r="641" spans="2:28" ht="51">
      <c r="B641" s="45" t="s">
        <v>7</v>
      </c>
      <c r="C641" s="45">
        <v>632</v>
      </c>
      <c r="D641" s="7">
        <v>351</v>
      </c>
      <c r="J641" s="47" t="s">
        <v>892</v>
      </c>
      <c r="K641" s="47" t="s">
        <v>4406</v>
      </c>
      <c r="L641" s="23" t="s">
        <v>3566</v>
      </c>
      <c r="M641" s="56" t="s">
        <v>3567</v>
      </c>
      <c r="N641" s="47" t="s">
        <v>32</v>
      </c>
      <c r="O641" s="23">
        <v>2</v>
      </c>
      <c r="P641" s="47">
        <v>30</v>
      </c>
      <c r="Q641" s="23">
        <v>60</v>
      </c>
      <c r="R641" s="46" t="s">
        <v>33</v>
      </c>
      <c r="S641" s="146" t="s">
        <v>4078</v>
      </c>
      <c r="AB641" s="23" t="s">
        <v>33</v>
      </c>
    </row>
    <row r="642" spans="2:28" ht="51">
      <c r="B642" s="45" t="s">
        <v>7</v>
      </c>
      <c r="C642" s="45">
        <v>633</v>
      </c>
      <c r="D642" s="7">
        <v>352</v>
      </c>
      <c r="J642" s="47" t="s">
        <v>892</v>
      </c>
      <c r="K642" s="47" t="s">
        <v>4406</v>
      </c>
      <c r="L642" s="23" t="s">
        <v>3568</v>
      </c>
      <c r="M642" s="56" t="s">
        <v>3569</v>
      </c>
      <c r="N642" s="47" t="s">
        <v>32</v>
      </c>
      <c r="O642" s="23">
        <v>2</v>
      </c>
      <c r="P642" s="47">
        <v>30</v>
      </c>
      <c r="Q642" s="23">
        <v>60</v>
      </c>
      <c r="R642" s="46" t="s">
        <v>33</v>
      </c>
      <c r="S642" s="146" t="s">
        <v>4079</v>
      </c>
      <c r="AB642" s="23" t="s">
        <v>33</v>
      </c>
    </row>
    <row r="643" spans="2:28" ht="17">
      <c r="B643" s="45">
        <v>9</v>
      </c>
      <c r="C643" s="45">
        <v>634</v>
      </c>
      <c r="D643" s="7" t="s">
        <v>23</v>
      </c>
      <c r="E643" s="46" t="s">
        <v>1625</v>
      </c>
      <c r="F643" s="46" t="s">
        <v>24</v>
      </c>
      <c r="G643" s="46" t="s">
        <v>24</v>
      </c>
      <c r="H643" s="46" t="s">
        <v>35</v>
      </c>
      <c r="I643" s="47" t="s">
        <v>242</v>
      </c>
      <c r="J643" s="47" t="s">
        <v>924</v>
      </c>
      <c r="K643" s="47">
        <v>0</v>
      </c>
      <c r="L643" s="23">
        <v>0</v>
      </c>
      <c r="M643" s="56" t="s">
        <v>3605</v>
      </c>
      <c r="N643" s="47" t="s">
        <v>23</v>
      </c>
      <c r="O643" s="23" t="s">
        <v>23</v>
      </c>
      <c r="P643" s="47" t="s">
        <v>23</v>
      </c>
      <c r="Q643" s="23">
        <v>1021.4100000000001</v>
      </c>
      <c r="R643" s="46">
        <v>0</v>
      </c>
      <c r="S643" s="146">
        <v>0</v>
      </c>
      <c r="AB643" s="23">
        <v>0</v>
      </c>
    </row>
    <row r="644" spans="2:28" ht="153">
      <c r="B644" s="45" t="s">
        <v>7</v>
      </c>
      <c r="C644" s="45">
        <v>635</v>
      </c>
      <c r="D644" s="7">
        <v>353</v>
      </c>
      <c r="J644" s="47" t="s">
        <v>924</v>
      </c>
      <c r="K644" s="47" t="s">
        <v>4406</v>
      </c>
      <c r="L644" s="23" t="s">
        <v>3385</v>
      </c>
      <c r="M644" s="56" t="s">
        <v>3386</v>
      </c>
      <c r="N644" s="47" t="s">
        <v>32</v>
      </c>
      <c r="O644" s="23">
        <v>1</v>
      </c>
      <c r="P644" s="47">
        <v>765.33</v>
      </c>
      <c r="Q644" s="23">
        <v>765.33</v>
      </c>
      <c r="R644" s="46" t="s">
        <v>33</v>
      </c>
      <c r="S644" s="146" t="s">
        <v>4074</v>
      </c>
      <c r="AB644" s="23" t="s">
        <v>33</v>
      </c>
    </row>
    <row r="645" spans="2:28" ht="34">
      <c r="B645" s="45" t="s">
        <v>7</v>
      </c>
      <c r="C645" s="45">
        <v>636</v>
      </c>
      <c r="D645" s="7">
        <v>354</v>
      </c>
      <c r="J645" s="47" t="s">
        <v>924</v>
      </c>
      <c r="K645" s="47" t="s">
        <v>4406</v>
      </c>
      <c r="L645" s="23" t="s">
        <v>3402</v>
      </c>
      <c r="M645" s="56" t="s">
        <v>3403</v>
      </c>
      <c r="N645" s="47" t="s">
        <v>32</v>
      </c>
      <c r="O645" s="23">
        <v>2</v>
      </c>
      <c r="P645" s="47">
        <v>68.040000000000006</v>
      </c>
      <c r="Q645" s="23">
        <v>136.08000000000001</v>
      </c>
      <c r="R645" s="46" t="s">
        <v>33</v>
      </c>
      <c r="S645" s="146" t="s">
        <v>4076</v>
      </c>
      <c r="AB645" s="23" t="s">
        <v>33</v>
      </c>
    </row>
    <row r="646" spans="2:28" ht="51">
      <c r="B646" s="45" t="s">
        <v>7</v>
      </c>
      <c r="C646" s="45">
        <v>637</v>
      </c>
      <c r="D646" s="7">
        <v>355</v>
      </c>
      <c r="J646" s="47" t="s">
        <v>924</v>
      </c>
      <c r="K646" s="47" t="s">
        <v>4406</v>
      </c>
      <c r="L646" s="23" t="s">
        <v>3566</v>
      </c>
      <c r="M646" s="56" t="s">
        <v>3567</v>
      </c>
      <c r="N646" s="47" t="s">
        <v>32</v>
      </c>
      <c r="O646" s="23">
        <v>2</v>
      </c>
      <c r="P646" s="47">
        <v>30</v>
      </c>
      <c r="Q646" s="23">
        <v>60</v>
      </c>
      <c r="R646" s="46" t="s">
        <v>33</v>
      </c>
      <c r="S646" s="146" t="s">
        <v>4078</v>
      </c>
      <c r="AB646" s="23" t="s">
        <v>33</v>
      </c>
    </row>
    <row r="647" spans="2:28" ht="51">
      <c r="B647" s="45" t="s">
        <v>7</v>
      </c>
      <c r="C647" s="45">
        <v>638</v>
      </c>
      <c r="D647" s="7">
        <v>356</v>
      </c>
      <c r="J647" s="47" t="s">
        <v>924</v>
      </c>
      <c r="K647" s="47" t="s">
        <v>4406</v>
      </c>
      <c r="L647" s="23" t="s">
        <v>3568</v>
      </c>
      <c r="M647" s="56" t="s">
        <v>3569</v>
      </c>
      <c r="N647" s="47" t="s">
        <v>32</v>
      </c>
      <c r="O647" s="23">
        <v>2</v>
      </c>
      <c r="P647" s="47">
        <v>30</v>
      </c>
      <c r="Q647" s="23">
        <v>60</v>
      </c>
      <c r="R647" s="46" t="s">
        <v>33</v>
      </c>
      <c r="S647" s="146" t="s">
        <v>4079</v>
      </c>
      <c r="AB647" s="23" t="s">
        <v>33</v>
      </c>
    </row>
    <row r="648" spans="2:28" ht="17">
      <c r="B648" s="45">
        <v>9</v>
      </c>
      <c r="C648" s="45">
        <v>639</v>
      </c>
      <c r="D648" s="7" t="s">
        <v>23</v>
      </c>
      <c r="E648" s="46" t="s">
        <v>1625</v>
      </c>
      <c r="F648" s="46" t="s">
        <v>24</v>
      </c>
      <c r="G648" s="46" t="s">
        <v>24</v>
      </c>
      <c r="H648" s="46" t="s">
        <v>35</v>
      </c>
      <c r="I648" s="47" t="s">
        <v>242</v>
      </c>
      <c r="J648" s="47" t="s">
        <v>3619</v>
      </c>
      <c r="K648" s="47">
        <v>0</v>
      </c>
      <c r="L648" s="23">
        <v>0</v>
      </c>
      <c r="M648" s="56" t="s">
        <v>3601</v>
      </c>
      <c r="N648" s="47" t="s">
        <v>23</v>
      </c>
      <c r="O648" s="23" t="s">
        <v>23</v>
      </c>
      <c r="P648" s="47" t="s">
        <v>23</v>
      </c>
      <c r="Q648" s="23">
        <v>1982.8200000000002</v>
      </c>
      <c r="R648" s="46">
        <v>0</v>
      </c>
      <c r="S648" s="146">
        <v>0</v>
      </c>
      <c r="AB648" s="23">
        <v>0</v>
      </c>
    </row>
    <row r="649" spans="2:28" ht="153">
      <c r="B649" s="45" t="s">
        <v>7</v>
      </c>
      <c r="C649" s="45">
        <v>640</v>
      </c>
      <c r="D649" s="7">
        <v>357</v>
      </c>
      <c r="J649" s="47" t="s">
        <v>3619</v>
      </c>
      <c r="K649" s="47" t="s">
        <v>4406</v>
      </c>
      <c r="L649" s="23" t="s">
        <v>3385</v>
      </c>
      <c r="M649" s="56" t="s">
        <v>3386</v>
      </c>
      <c r="N649" s="47" t="s">
        <v>32</v>
      </c>
      <c r="O649" s="23">
        <v>2</v>
      </c>
      <c r="P649" s="47">
        <v>765.33</v>
      </c>
      <c r="Q649" s="23">
        <v>1530.66</v>
      </c>
      <c r="R649" s="46" t="s">
        <v>33</v>
      </c>
      <c r="S649" s="146" t="s">
        <v>4074</v>
      </c>
      <c r="AB649" s="23" t="s">
        <v>33</v>
      </c>
    </row>
    <row r="650" spans="2:28" ht="34">
      <c r="B650" s="45" t="s">
        <v>7</v>
      </c>
      <c r="C650" s="45">
        <v>641</v>
      </c>
      <c r="D650" s="7">
        <v>358</v>
      </c>
      <c r="J650" s="47" t="s">
        <v>3619</v>
      </c>
      <c r="K650" s="47" t="s">
        <v>4406</v>
      </c>
      <c r="L650" s="23" t="s">
        <v>3402</v>
      </c>
      <c r="M650" s="56" t="s">
        <v>3403</v>
      </c>
      <c r="N650" s="47" t="s">
        <v>32</v>
      </c>
      <c r="O650" s="23">
        <v>4</v>
      </c>
      <c r="P650" s="47">
        <v>68.040000000000006</v>
      </c>
      <c r="Q650" s="23">
        <v>272.16000000000003</v>
      </c>
      <c r="R650" s="46" t="s">
        <v>33</v>
      </c>
      <c r="S650" s="146" t="s">
        <v>4076</v>
      </c>
      <c r="AB650" s="23" t="s">
        <v>33</v>
      </c>
    </row>
    <row r="651" spans="2:28" ht="51">
      <c r="B651" s="45" t="s">
        <v>7</v>
      </c>
      <c r="C651" s="45">
        <v>642</v>
      </c>
      <c r="D651" s="7">
        <v>359</v>
      </c>
      <c r="J651" s="47" t="s">
        <v>3619</v>
      </c>
      <c r="K651" s="47" t="s">
        <v>4406</v>
      </c>
      <c r="L651" s="23" t="s">
        <v>3566</v>
      </c>
      <c r="M651" s="56" t="s">
        <v>3567</v>
      </c>
      <c r="N651" s="47" t="s">
        <v>32</v>
      </c>
      <c r="O651" s="23">
        <v>4</v>
      </c>
      <c r="P651" s="47">
        <v>30</v>
      </c>
      <c r="Q651" s="23">
        <v>120</v>
      </c>
      <c r="R651" s="46" t="s">
        <v>33</v>
      </c>
      <c r="S651" s="146" t="s">
        <v>4078</v>
      </c>
      <c r="AB651" s="23" t="s">
        <v>33</v>
      </c>
    </row>
    <row r="652" spans="2:28" ht="51">
      <c r="B652" s="45" t="s">
        <v>7</v>
      </c>
      <c r="C652" s="45">
        <v>643</v>
      </c>
      <c r="D652" s="7">
        <v>360</v>
      </c>
      <c r="J652" s="47" t="s">
        <v>3619</v>
      </c>
      <c r="K652" s="47" t="s">
        <v>4406</v>
      </c>
      <c r="L652" s="23" t="s">
        <v>3568</v>
      </c>
      <c r="M652" s="56" t="s">
        <v>3569</v>
      </c>
      <c r="N652" s="47" t="s">
        <v>32</v>
      </c>
      <c r="O652" s="23">
        <v>2</v>
      </c>
      <c r="P652" s="47">
        <v>30</v>
      </c>
      <c r="Q652" s="23">
        <v>60</v>
      </c>
      <c r="R652" s="46" t="s">
        <v>33</v>
      </c>
      <c r="S652" s="146" t="s">
        <v>4079</v>
      </c>
      <c r="AB652" s="23" t="s">
        <v>33</v>
      </c>
    </row>
    <row r="653" spans="2:28" ht="17">
      <c r="B653" s="45">
        <v>8</v>
      </c>
      <c r="C653" s="45">
        <v>644</v>
      </c>
      <c r="D653" s="7" t="s">
        <v>23</v>
      </c>
      <c r="E653" s="46" t="s">
        <v>1625</v>
      </c>
      <c r="F653" s="46" t="s">
        <v>24</v>
      </c>
      <c r="G653" s="46" t="s">
        <v>24</v>
      </c>
      <c r="H653" s="46" t="s">
        <v>35</v>
      </c>
      <c r="I653" s="47" t="s">
        <v>3681</v>
      </c>
      <c r="J653" s="47">
        <v>0</v>
      </c>
      <c r="K653" s="47">
        <v>0</v>
      </c>
      <c r="L653" s="23">
        <v>0</v>
      </c>
      <c r="M653" s="56" t="s">
        <v>3682</v>
      </c>
      <c r="N653" s="47" t="s">
        <v>23</v>
      </c>
      <c r="O653" s="23" t="s">
        <v>23</v>
      </c>
      <c r="P653" s="47" t="s">
        <v>23</v>
      </c>
      <c r="Q653" s="23">
        <v>2255.7800000000002</v>
      </c>
      <c r="R653" s="46">
        <v>0</v>
      </c>
      <c r="S653" s="146">
        <v>0</v>
      </c>
      <c r="AB653" s="23">
        <v>0</v>
      </c>
    </row>
    <row r="654" spans="2:28" ht="17">
      <c r="B654" s="45">
        <v>9</v>
      </c>
      <c r="C654" s="45">
        <v>645</v>
      </c>
      <c r="D654" s="7" t="s">
        <v>23</v>
      </c>
      <c r="E654" s="46" t="s">
        <v>1625</v>
      </c>
      <c r="F654" s="46" t="s">
        <v>24</v>
      </c>
      <c r="G654" s="46" t="s">
        <v>24</v>
      </c>
      <c r="H654" s="46" t="s">
        <v>35</v>
      </c>
      <c r="I654" s="47" t="s">
        <v>242</v>
      </c>
      <c r="J654" s="47" t="s">
        <v>919</v>
      </c>
      <c r="K654" s="47">
        <v>0</v>
      </c>
      <c r="L654" s="23">
        <v>0</v>
      </c>
      <c r="M654" s="56" t="s">
        <v>3602</v>
      </c>
      <c r="N654" s="47" t="s">
        <v>23</v>
      </c>
      <c r="O654" s="23" t="s">
        <v>23</v>
      </c>
      <c r="P654" s="47" t="s">
        <v>23</v>
      </c>
      <c r="Q654" s="23">
        <v>1142.48</v>
      </c>
      <c r="R654" s="46">
        <v>0</v>
      </c>
      <c r="S654" s="146">
        <v>0</v>
      </c>
      <c r="AB654" s="23">
        <v>0</v>
      </c>
    </row>
    <row r="655" spans="2:28" ht="153">
      <c r="B655" s="45" t="s">
        <v>7</v>
      </c>
      <c r="C655" s="45">
        <v>646</v>
      </c>
      <c r="D655" s="7">
        <v>361</v>
      </c>
      <c r="J655" s="47" t="s">
        <v>919</v>
      </c>
      <c r="K655" s="47" t="s">
        <v>4406</v>
      </c>
      <c r="L655" s="23" t="s">
        <v>3393</v>
      </c>
      <c r="M655" s="56" t="s">
        <v>3394</v>
      </c>
      <c r="N655" s="47" t="s">
        <v>32</v>
      </c>
      <c r="O655" s="23">
        <v>1</v>
      </c>
      <c r="P655" s="47">
        <v>886.4</v>
      </c>
      <c r="Q655" s="23">
        <v>886.4</v>
      </c>
      <c r="R655" s="46" t="s">
        <v>33</v>
      </c>
      <c r="S655" s="146" t="s">
        <v>4080</v>
      </c>
      <c r="AB655" s="23" t="s">
        <v>33</v>
      </c>
    </row>
    <row r="656" spans="2:28" ht="34">
      <c r="B656" s="45" t="s">
        <v>7</v>
      </c>
      <c r="C656" s="45">
        <v>647</v>
      </c>
      <c r="D656" s="7">
        <v>362</v>
      </c>
      <c r="J656" s="47" t="s">
        <v>919</v>
      </c>
      <c r="K656" s="47" t="s">
        <v>4406</v>
      </c>
      <c r="L656" s="23" t="s">
        <v>3402</v>
      </c>
      <c r="M656" s="56" t="s">
        <v>3403</v>
      </c>
      <c r="N656" s="47" t="s">
        <v>32</v>
      </c>
      <c r="O656" s="23">
        <v>2</v>
      </c>
      <c r="P656" s="47">
        <v>68.040000000000006</v>
      </c>
      <c r="Q656" s="23">
        <v>136.08000000000001</v>
      </c>
      <c r="R656" s="46" t="s">
        <v>33</v>
      </c>
      <c r="S656" s="146" t="s">
        <v>4081</v>
      </c>
      <c r="AB656" s="23" t="s">
        <v>33</v>
      </c>
    </row>
    <row r="657" spans="2:28" ht="51">
      <c r="B657" s="45" t="s">
        <v>7</v>
      </c>
      <c r="C657" s="45">
        <v>648</v>
      </c>
      <c r="D657" s="7">
        <v>363</v>
      </c>
      <c r="J657" s="47" t="s">
        <v>919</v>
      </c>
      <c r="K657" s="47" t="s">
        <v>4406</v>
      </c>
      <c r="L657" s="23" t="s">
        <v>3566</v>
      </c>
      <c r="M657" s="56" t="s">
        <v>3567</v>
      </c>
      <c r="N657" s="47" t="s">
        <v>32</v>
      </c>
      <c r="O657" s="23">
        <v>2</v>
      </c>
      <c r="P657" s="47">
        <v>30</v>
      </c>
      <c r="Q657" s="23">
        <v>60</v>
      </c>
      <c r="R657" s="46" t="s">
        <v>33</v>
      </c>
      <c r="S657" s="146" t="s">
        <v>4082</v>
      </c>
      <c r="AB657" s="23" t="s">
        <v>33</v>
      </c>
    </row>
    <row r="658" spans="2:28" ht="51">
      <c r="B658" s="45" t="s">
        <v>7</v>
      </c>
      <c r="C658" s="45">
        <v>649</v>
      </c>
      <c r="D658" s="7">
        <v>364</v>
      </c>
      <c r="J658" s="47" t="s">
        <v>919</v>
      </c>
      <c r="K658" s="47" t="s">
        <v>4406</v>
      </c>
      <c r="L658" s="23" t="s">
        <v>3568</v>
      </c>
      <c r="M658" s="56" t="s">
        <v>3569</v>
      </c>
      <c r="N658" s="47" t="s">
        <v>32</v>
      </c>
      <c r="O658" s="23">
        <v>2</v>
      </c>
      <c r="P658" s="47">
        <v>30</v>
      </c>
      <c r="Q658" s="23">
        <v>60</v>
      </c>
      <c r="R658" s="46" t="s">
        <v>33</v>
      </c>
      <c r="S658" s="146" t="s">
        <v>4083</v>
      </c>
      <c r="AB658" s="23" t="s">
        <v>33</v>
      </c>
    </row>
    <row r="659" spans="2:28" ht="17">
      <c r="B659" s="45">
        <v>9</v>
      </c>
      <c r="C659" s="45">
        <v>650</v>
      </c>
      <c r="D659" s="7" t="s">
        <v>23</v>
      </c>
      <c r="E659" s="46" t="s">
        <v>1625</v>
      </c>
      <c r="F659" s="46" t="s">
        <v>24</v>
      </c>
      <c r="G659" s="46" t="s">
        <v>24</v>
      </c>
      <c r="H659" s="46" t="s">
        <v>35</v>
      </c>
      <c r="I659" s="47" t="s">
        <v>242</v>
      </c>
      <c r="J659" s="47" t="s">
        <v>889</v>
      </c>
      <c r="K659" s="47">
        <v>0</v>
      </c>
      <c r="L659" s="23">
        <v>0</v>
      </c>
      <c r="M659" s="56" t="s">
        <v>3610</v>
      </c>
      <c r="N659" s="47" t="s">
        <v>23</v>
      </c>
      <c r="O659" s="23" t="s">
        <v>23</v>
      </c>
      <c r="P659" s="47" t="s">
        <v>23</v>
      </c>
      <c r="Q659" s="23">
        <v>1113.3</v>
      </c>
      <c r="R659" s="46">
        <v>0</v>
      </c>
      <c r="S659" s="146">
        <v>0</v>
      </c>
      <c r="AB659" s="23">
        <v>0</v>
      </c>
    </row>
    <row r="660" spans="2:28" ht="34">
      <c r="B660" s="45" t="s">
        <v>7</v>
      </c>
      <c r="C660" s="45">
        <v>651</v>
      </c>
      <c r="D660" s="7">
        <v>365</v>
      </c>
      <c r="J660" s="47" t="s">
        <v>889</v>
      </c>
      <c r="K660" s="47" t="s">
        <v>4406</v>
      </c>
      <c r="L660" s="23" t="s">
        <v>3475</v>
      </c>
      <c r="M660" s="56" t="s">
        <v>3476</v>
      </c>
      <c r="N660" s="47" t="s">
        <v>32</v>
      </c>
      <c r="O660" s="23">
        <v>2</v>
      </c>
      <c r="P660" s="47">
        <v>53.45</v>
      </c>
      <c r="Q660" s="23">
        <v>106.9</v>
      </c>
      <c r="R660" s="46" t="s">
        <v>33</v>
      </c>
      <c r="S660" s="146" t="s">
        <v>4081</v>
      </c>
      <c r="AB660" s="23" t="s">
        <v>33</v>
      </c>
    </row>
    <row r="661" spans="2:28" ht="153">
      <c r="B661" s="45" t="s">
        <v>7</v>
      </c>
      <c r="C661" s="45">
        <v>652</v>
      </c>
      <c r="D661" s="7">
        <v>366</v>
      </c>
      <c r="J661" s="47" t="s">
        <v>889</v>
      </c>
      <c r="K661" s="47" t="s">
        <v>4406</v>
      </c>
      <c r="L661" s="23" t="s">
        <v>3393</v>
      </c>
      <c r="M661" s="56" t="s">
        <v>3394</v>
      </c>
      <c r="N661" s="47" t="s">
        <v>32</v>
      </c>
      <c r="O661" s="23">
        <v>1</v>
      </c>
      <c r="P661" s="47">
        <v>886.4</v>
      </c>
      <c r="Q661" s="23">
        <v>886.4</v>
      </c>
      <c r="R661" s="46" t="s">
        <v>33</v>
      </c>
      <c r="S661" s="146" t="s">
        <v>4080</v>
      </c>
      <c r="AB661" s="23" t="s">
        <v>33</v>
      </c>
    </row>
    <row r="662" spans="2:28" ht="51">
      <c r="B662" s="45" t="s">
        <v>7</v>
      </c>
      <c r="C662" s="45">
        <v>653</v>
      </c>
      <c r="D662" s="7">
        <v>367</v>
      </c>
      <c r="J662" s="47" t="s">
        <v>889</v>
      </c>
      <c r="K662" s="47" t="s">
        <v>4406</v>
      </c>
      <c r="L662" s="23" t="s">
        <v>3566</v>
      </c>
      <c r="M662" s="56" t="s">
        <v>3567</v>
      </c>
      <c r="N662" s="47" t="s">
        <v>32</v>
      </c>
      <c r="O662" s="23">
        <v>2</v>
      </c>
      <c r="P662" s="47">
        <v>30</v>
      </c>
      <c r="Q662" s="23">
        <v>60</v>
      </c>
      <c r="R662" s="46" t="s">
        <v>33</v>
      </c>
      <c r="S662" s="146" t="s">
        <v>4082</v>
      </c>
      <c r="AB662" s="23" t="s">
        <v>33</v>
      </c>
    </row>
    <row r="663" spans="2:28" ht="51">
      <c r="B663" s="45" t="s">
        <v>7</v>
      </c>
      <c r="C663" s="45">
        <v>654</v>
      </c>
      <c r="D663" s="7">
        <v>368</v>
      </c>
      <c r="J663" s="47" t="s">
        <v>889</v>
      </c>
      <c r="K663" s="47" t="s">
        <v>4406</v>
      </c>
      <c r="L663" s="23" t="s">
        <v>3568</v>
      </c>
      <c r="M663" s="56" t="s">
        <v>3569</v>
      </c>
      <c r="N663" s="47" t="s">
        <v>32</v>
      </c>
      <c r="O663" s="23">
        <v>2</v>
      </c>
      <c r="P663" s="47">
        <v>30</v>
      </c>
      <c r="Q663" s="23">
        <v>60</v>
      </c>
      <c r="R663" s="46" t="s">
        <v>33</v>
      </c>
      <c r="S663" s="146" t="s">
        <v>4083</v>
      </c>
      <c r="AB663" s="23" t="s">
        <v>33</v>
      </c>
    </row>
    <row r="664" spans="2:28" ht="17">
      <c r="B664" s="45">
        <v>8</v>
      </c>
      <c r="C664" s="45">
        <v>655</v>
      </c>
      <c r="D664" s="7" t="s">
        <v>23</v>
      </c>
      <c r="E664" s="46" t="s">
        <v>1625</v>
      </c>
      <c r="F664" s="46" t="s">
        <v>24</v>
      </c>
      <c r="G664" s="46" t="s">
        <v>24</v>
      </c>
      <c r="H664" s="46" t="s">
        <v>35</v>
      </c>
      <c r="I664" s="47" t="s">
        <v>3683</v>
      </c>
      <c r="J664" s="47">
        <v>0</v>
      </c>
      <c r="K664" s="47">
        <v>0</v>
      </c>
      <c r="L664" s="23">
        <v>0</v>
      </c>
      <c r="M664" s="56" t="s">
        <v>3684</v>
      </c>
      <c r="N664" s="47" t="s">
        <v>23</v>
      </c>
      <c r="O664" s="23" t="s">
        <v>23</v>
      </c>
      <c r="P664" s="47" t="s">
        <v>23</v>
      </c>
      <c r="Q664" s="23">
        <v>3736.08</v>
      </c>
      <c r="R664" s="46">
        <v>0</v>
      </c>
      <c r="S664" s="146">
        <v>0</v>
      </c>
      <c r="AB664" s="23">
        <v>0</v>
      </c>
    </row>
    <row r="665" spans="2:28" ht="17">
      <c r="B665" s="45">
        <v>9</v>
      </c>
      <c r="C665" s="45">
        <v>656</v>
      </c>
      <c r="D665" s="7" t="s">
        <v>23</v>
      </c>
      <c r="E665" s="46" t="s">
        <v>1625</v>
      </c>
      <c r="F665" s="46" t="s">
        <v>24</v>
      </c>
      <c r="G665" s="46" t="s">
        <v>24</v>
      </c>
      <c r="H665" s="46" t="s">
        <v>35</v>
      </c>
      <c r="I665" s="47" t="s">
        <v>242</v>
      </c>
      <c r="J665" s="47" t="s">
        <v>904</v>
      </c>
      <c r="K665" s="47">
        <v>0</v>
      </c>
      <c r="L665" s="23">
        <v>0</v>
      </c>
      <c r="M665" s="56" t="s">
        <v>3601</v>
      </c>
      <c r="N665" s="47" t="s">
        <v>23</v>
      </c>
      <c r="O665" s="23" t="s">
        <v>23</v>
      </c>
      <c r="P665" s="47" t="s">
        <v>23</v>
      </c>
      <c r="Q665" s="23">
        <v>2490.7200000000003</v>
      </c>
      <c r="R665" s="46">
        <v>0</v>
      </c>
      <c r="S665" s="146">
        <v>0</v>
      </c>
      <c r="AB665" s="23">
        <v>0</v>
      </c>
    </row>
    <row r="666" spans="2:28" ht="153">
      <c r="B666" s="45" t="s">
        <v>7</v>
      </c>
      <c r="C666" s="45">
        <v>657</v>
      </c>
      <c r="D666" s="7">
        <v>369</v>
      </c>
      <c r="J666" s="47" t="s">
        <v>904</v>
      </c>
      <c r="K666" s="47" t="s">
        <v>4406</v>
      </c>
      <c r="L666" s="23" t="s">
        <v>3387</v>
      </c>
      <c r="M666" s="56" t="s">
        <v>3388</v>
      </c>
      <c r="N666" s="47" t="s">
        <v>32</v>
      </c>
      <c r="O666" s="23">
        <v>2</v>
      </c>
      <c r="P666" s="47">
        <v>789.28</v>
      </c>
      <c r="Q666" s="23">
        <v>1578.56</v>
      </c>
      <c r="R666" s="46" t="s">
        <v>33</v>
      </c>
      <c r="S666" s="146" t="s">
        <v>4084</v>
      </c>
      <c r="AB666" s="23" t="s">
        <v>33</v>
      </c>
    </row>
    <row r="667" spans="2:28" ht="34">
      <c r="B667" s="45" t="s">
        <v>7</v>
      </c>
      <c r="C667" s="45">
        <v>658</v>
      </c>
      <c r="D667" s="7">
        <v>370</v>
      </c>
      <c r="J667" s="47" t="s">
        <v>904</v>
      </c>
      <c r="K667" s="47" t="s">
        <v>4406</v>
      </c>
      <c r="L667" s="23" t="s">
        <v>3402</v>
      </c>
      <c r="M667" s="56" t="s">
        <v>3403</v>
      </c>
      <c r="N667" s="47" t="s">
        <v>32</v>
      </c>
      <c r="O667" s="23">
        <v>4</v>
      </c>
      <c r="P667" s="47">
        <v>68.040000000000006</v>
      </c>
      <c r="Q667" s="23">
        <v>272.16000000000003</v>
      </c>
      <c r="R667" s="46" t="s">
        <v>33</v>
      </c>
      <c r="S667" s="146" t="s">
        <v>4085</v>
      </c>
      <c r="AB667" s="23" t="s">
        <v>33</v>
      </c>
    </row>
    <row r="668" spans="2:28" ht="51">
      <c r="B668" s="45" t="s">
        <v>7</v>
      </c>
      <c r="C668" s="45">
        <v>659</v>
      </c>
      <c r="D668" s="7">
        <v>371</v>
      </c>
      <c r="J668" s="47" t="s">
        <v>904</v>
      </c>
      <c r="K668" s="47" t="s">
        <v>4406</v>
      </c>
      <c r="L668" s="23" t="s">
        <v>3564</v>
      </c>
      <c r="M668" s="56" t="s">
        <v>3565</v>
      </c>
      <c r="N668" s="47" t="s">
        <v>32</v>
      </c>
      <c r="O668" s="23">
        <v>2</v>
      </c>
      <c r="P668" s="47">
        <v>200</v>
      </c>
      <c r="Q668" s="23">
        <v>400</v>
      </c>
      <c r="R668" s="46" t="s">
        <v>33</v>
      </c>
      <c r="S668" s="146" t="s">
        <v>4086</v>
      </c>
      <c r="AB668" s="23" t="s">
        <v>33</v>
      </c>
    </row>
    <row r="669" spans="2:28" ht="51">
      <c r="B669" s="45" t="s">
        <v>7</v>
      </c>
      <c r="C669" s="45">
        <v>660</v>
      </c>
      <c r="D669" s="7">
        <v>372</v>
      </c>
      <c r="J669" s="47" t="s">
        <v>904</v>
      </c>
      <c r="K669" s="47" t="s">
        <v>4406</v>
      </c>
      <c r="L669" s="23" t="s">
        <v>3566</v>
      </c>
      <c r="M669" s="56" t="s">
        <v>3567</v>
      </c>
      <c r="N669" s="47" t="s">
        <v>32</v>
      </c>
      <c r="O669" s="23">
        <v>4</v>
      </c>
      <c r="P669" s="47">
        <v>30</v>
      </c>
      <c r="Q669" s="23">
        <v>120</v>
      </c>
      <c r="R669" s="46" t="s">
        <v>33</v>
      </c>
      <c r="S669" s="146" t="s">
        <v>4087</v>
      </c>
      <c r="AB669" s="23" t="s">
        <v>33</v>
      </c>
    </row>
    <row r="670" spans="2:28" ht="51">
      <c r="B670" s="45" t="s">
        <v>7</v>
      </c>
      <c r="C670" s="45">
        <v>661</v>
      </c>
      <c r="D670" s="7">
        <v>373</v>
      </c>
      <c r="J670" s="47" t="s">
        <v>904</v>
      </c>
      <c r="K670" s="47" t="s">
        <v>4406</v>
      </c>
      <c r="L670" s="23" t="s">
        <v>3568</v>
      </c>
      <c r="M670" s="56" t="s">
        <v>3569</v>
      </c>
      <c r="N670" s="47" t="s">
        <v>32</v>
      </c>
      <c r="O670" s="23">
        <v>4</v>
      </c>
      <c r="P670" s="47">
        <v>30</v>
      </c>
      <c r="Q670" s="23">
        <v>120</v>
      </c>
      <c r="R670" s="46" t="s">
        <v>33</v>
      </c>
      <c r="S670" s="146" t="s">
        <v>4088</v>
      </c>
      <c r="AB670" s="23" t="s">
        <v>33</v>
      </c>
    </row>
    <row r="671" spans="2:28" ht="17">
      <c r="B671" s="45">
        <v>9</v>
      </c>
      <c r="C671" s="45">
        <v>662</v>
      </c>
      <c r="D671" s="7" t="s">
        <v>23</v>
      </c>
      <c r="E671" s="46" t="s">
        <v>1625</v>
      </c>
      <c r="F671" s="46" t="s">
        <v>24</v>
      </c>
      <c r="G671" s="46" t="s">
        <v>24</v>
      </c>
      <c r="H671" s="46" t="s">
        <v>35</v>
      </c>
      <c r="I671" s="47" t="s">
        <v>242</v>
      </c>
      <c r="J671" s="47" t="s">
        <v>881</v>
      </c>
      <c r="K671" s="47">
        <v>0</v>
      </c>
      <c r="L671" s="23">
        <v>0</v>
      </c>
      <c r="M671" s="56" t="s">
        <v>3617</v>
      </c>
      <c r="N671" s="47" t="s">
        <v>23</v>
      </c>
      <c r="O671" s="23" t="s">
        <v>23</v>
      </c>
      <c r="P671" s="47" t="s">
        <v>23</v>
      </c>
      <c r="Q671" s="23">
        <v>1245.3600000000001</v>
      </c>
      <c r="R671" s="46">
        <v>0</v>
      </c>
      <c r="S671" s="146">
        <v>0</v>
      </c>
      <c r="AB671" s="23">
        <v>0</v>
      </c>
    </row>
    <row r="672" spans="2:28" ht="153">
      <c r="B672" s="45" t="s">
        <v>7</v>
      </c>
      <c r="C672" s="45">
        <v>663</v>
      </c>
      <c r="D672" s="7">
        <v>374</v>
      </c>
      <c r="J672" s="47" t="s">
        <v>881</v>
      </c>
      <c r="K672" s="47" t="s">
        <v>4406</v>
      </c>
      <c r="L672" s="23" t="s">
        <v>3387</v>
      </c>
      <c r="M672" s="56" t="s">
        <v>3388</v>
      </c>
      <c r="N672" s="47" t="s">
        <v>32</v>
      </c>
      <c r="O672" s="23">
        <v>1</v>
      </c>
      <c r="P672" s="47">
        <v>789.28</v>
      </c>
      <c r="Q672" s="23">
        <v>789.28</v>
      </c>
      <c r="R672" s="46" t="s">
        <v>33</v>
      </c>
      <c r="S672" s="146" t="s">
        <v>4089</v>
      </c>
      <c r="AB672" s="23" t="s">
        <v>33</v>
      </c>
    </row>
    <row r="673" spans="2:28" ht="34">
      <c r="B673" s="45" t="s">
        <v>7</v>
      </c>
      <c r="C673" s="45">
        <v>664</v>
      </c>
      <c r="D673" s="7">
        <v>375</v>
      </c>
      <c r="J673" s="47" t="s">
        <v>881</v>
      </c>
      <c r="K673" s="47" t="s">
        <v>4406</v>
      </c>
      <c r="L673" s="23" t="s">
        <v>3402</v>
      </c>
      <c r="M673" s="56" t="s">
        <v>3403</v>
      </c>
      <c r="N673" s="47" t="s">
        <v>32</v>
      </c>
      <c r="O673" s="23">
        <v>2</v>
      </c>
      <c r="P673" s="47">
        <v>68.040000000000006</v>
      </c>
      <c r="Q673" s="23">
        <v>136.08000000000001</v>
      </c>
      <c r="R673" s="46" t="s">
        <v>33</v>
      </c>
      <c r="S673" s="146" t="s">
        <v>4090</v>
      </c>
      <c r="AB673" s="23" t="s">
        <v>33</v>
      </c>
    </row>
    <row r="674" spans="2:28" ht="51">
      <c r="B674" s="45" t="s">
        <v>7</v>
      </c>
      <c r="C674" s="45">
        <v>665</v>
      </c>
      <c r="D674" s="7">
        <v>376</v>
      </c>
      <c r="J674" s="47" t="s">
        <v>881</v>
      </c>
      <c r="K674" s="47" t="s">
        <v>4406</v>
      </c>
      <c r="L674" s="23" t="s">
        <v>3564</v>
      </c>
      <c r="M674" s="56" t="s">
        <v>3565</v>
      </c>
      <c r="N674" s="47" t="s">
        <v>32</v>
      </c>
      <c r="O674" s="23">
        <v>1</v>
      </c>
      <c r="P674" s="47">
        <v>200</v>
      </c>
      <c r="Q674" s="23">
        <v>200</v>
      </c>
      <c r="R674" s="46" t="s">
        <v>33</v>
      </c>
      <c r="S674" s="146" t="s">
        <v>4091</v>
      </c>
      <c r="AB674" s="23" t="s">
        <v>33</v>
      </c>
    </row>
    <row r="675" spans="2:28" ht="51">
      <c r="B675" s="45" t="s">
        <v>7</v>
      </c>
      <c r="C675" s="45">
        <v>666</v>
      </c>
      <c r="D675" s="7">
        <v>377</v>
      </c>
      <c r="J675" s="47" t="s">
        <v>881</v>
      </c>
      <c r="K675" s="47" t="s">
        <v>4406</v>
      </c>
      <c r="L675" s="23" t="s">
        <v>3566</v>
      </c>
      <c r="M675" s="56" t="s">
        <v>3567</v>
      </c>
      <c r="N675" s="47" t="s">
        <v>32</v>
      </c>
      <c r="O675" s="23">
        <v>2</v>
      </c>
      <c r="P675" s="47">
        <v>30</v>
      </c>
      <c r="Q675" s="23">
        <v>60</v>
      </c>
      <c r="R675" s="46" t="s">
        <v>33</v>
      </c>
      <c r="S675" s="146" t="s">
        <v>4092</v>
      </c>
      <c r="AB675" s="23" t="s">
        <v>33</v>
      </c>
    </row>
    <row r="676" spans="2:28" ht="51">
      <c r="B676" s="45" t="s">
        <v>7</v>
      </c>
      <c r="C676" s="45">
        <v>667</v>
      </c>
      <c r="D676" s="7">
        <v>378</v>
      </c>
      <c r="J676" s="47" t="s">
        <v>881</v>
      </c>
      <c r="K676" s="47" t="s">
        <v>4406</v>
      </c>
      <c r="L676" s="23" t="s">
        <v>3568</v>
      </c>
      <c r="M676" s="56" t="s">
        <v>3569</v>
      </c>
      <c r="N676" s="47" t="s">
        <v>32</v>
      </c>
      <c r="O676" s="23">
        <v>2</v>
      </c>
      <c r="P676" s="47">
        <v>30</v>
      </c>
      <c r="Q676" s="23">
        <v>60</v>
      </c>
      <c r="R676" s="46" t="s">
        <v>33</v>
      </c>
      <c r="S676" s="146" t="s">
        <v>4093</v>
      </c>
      <c r="AB676" s="23" t="s">
        <v>33</v>
      </c>
    </row>
    <row r="677" spans="2:28" ht="17">
      <c r="B677" s="45">
        <v>8</v>
      </c>
      <c r="C677" s="45">
        <v>668</v>
      </c>
      <c r="D677" s="7" t="s">
        <v>23</v>
      </c>
      <c r="E677" s="46" t="s">
        <v>1625</v>
      </c>
      <c r="F677" s="46" t="s">
        <v>24</v>
      </c>
      <c r="G677" s="46" t="s">
        <v>24</v>
      </c>
      <c r="H677" s="46" t="s">
        <v>35</v>
      </c>
      <c r="I677" s="47" t="s">
        <v>3685</v>
      </c>
      <c r="J677" s="47">
        <v>0</v>
      </c>
      <c r="K677" s="47">
        <v>0</v>
      </c>
      <c r="L677" s="23">
        <v>0</v>
      </c>
      <c r="M677" s="56" t="s">
        <v>3686</v>
      </c>
      <c r="N677" s="47" t="s">
        <v>23</v>
      </c>
      <c r="O677" s="23" t="s">
        <v>23</v>
      </c>
      <c r="P677" s="47" t="s">
        <v>23</v>
      </c>
      <c r="Q677" s="23">
        <v>4280.7199999999993</v>
      </c>
      <c r="R677" s="46">
        <v>0</v>
      </c>
      <c r="S677" s="146">
        <v>0</v>
      </c>
      <c r="AB677" s="23">
        <v>0</v>
      </c>
    </row>
    <row r="678" spans="2:28" ht="17">
      <c r="B678" s="45">
        <v>9</v>
      </c>
      <c r="C678" s="45">
        <v>669</v>
      </c>
      <c r="D678" s="7" t="s">
        <v>23</v>
      </c>
      <c r="E678" s="46" t="s">
        <v>1625</v>
      </c>
      <c r="F678" s="46" t="s">
        <v>24</v>
      </c>
      <c r="G678" s="46" t="s">
        <v>24</v>
      </c>
      <c r="H678" s="46" t="s">
        <v>35</v>
      </c>
      <c r="I678" s="47" t="s">
        <v>242</v>
      </c>
      <c r="J678" s="47" t="s">
        <v>857</v>
      </c>
      <c r="K678" s="47">
        <v>0</v>
      </c>
      <c r="L678" s="23">
        <v>0</v>
      </c>
      <c r="M678" s="56" t="s">
        <v>3602</v>
      </c>
      <c r="N678" s="47" t="s">
        <v>23</v>
      </c>
      <c r="O678" s="23" t="s">
        <v>23</v>
      </c>
      <c r="P678" s="47" t="s">
        <v>23</v>
      </c>
      <c r="Q678" s="23">
        <v>1502.68</v>
      </c>
      <c r="R678" s="46">
        <v>0</v>
      </c>
      <c r="S678" s="146">
        <v>0</v>
      </c>
      <c r="AB678" s="23">
        <v>0</v>
      </c>
    </row>
    <row r="679" spans="2:28" ht="153">
      <c r="B679" s="45" t="s">
        <v>7</v>
      </c>
      <c r="C679" s="45">
        <v>670</v>
      </c>
      <c r="D679" s="7">
        <v>379</v>
      </c>
      <c r="J679" s="47" t="s">
        <v>857</v>
      </c>
      <c r="K679" s="47" t="s">
        <v>4406</v>
      </c>
      <c r="L679" s="23" t="s">
        <v>3387</v>
      </c>
      <c r="M679" s="56" t="s">
        <v>3388</v>
      </c>
      <c r="N679" s="47" t="s">
        <v>32</v>
      </c>
      <c r="O679" s="23">
        <v>1</v>
      </c>
      <c r="P679" s="47">
        <v>789.28</v>
      </c>
      <c r="Q679" s="23">
        <v>789.28</v>
      </c>
      <c r="R679" s="46" t="s">
        <v>33</v>
      </c>
      <c r="S679" s="146" t="s">
        <v>4094</v>
      </c>
      <c r="AB679" s="23" t="s">
        <v>33</v>
      </c>
    </row>
    <row r="680" spans="2:28" ht="34">
      <c r="B680" s="45" t="s">
        <v>7</v>
      </c>
      <c r="C680" s="45">
        <v>671</v>
      </c>
      <c r="D680" s="7">
        <v>380</v>
      </c>
      <c r="J680" s="47" t="s">
        <v>857</v>
      </c>
      <c r="K680" s="47" t="s">
        <v>4406</v>
      </c>
      <c r="L680" s="23" t="s">
        <v>3402</v>
      </c>
      <c r="M680" s="56" t="s">
        <v>3403</v>
      </c>
      <c r="N680" s="47" t="s">
        <v>32</v>
      </c>
      <c r="O680" s="23">
        <v>2</v>
      </c>
      <c r="P680" s="47">
        <v>68.040000000000006</v>
      </c>
      <c r="Q680" s="23">
        <v>136.08000000000001</v>
      </c>
      <c r="R680" s="46" t="s">
        <v>33</v>
      </c>
      <c r="S680" s="146" t="s">
        <v>4095</v>
      </c>
      <c r="AB680" s="23" t="s">
        <v>33</v>
      </c>
    </row>
    <row r="681" spans="2:28" ht="51">
      <c r="B681" s="45" t="s">
        <v>7</v>
      </c>
      <c r="C681" s="45">
        <v>672</v>
      </c>
      <c r="D681" s="7">
        <v>381</v>
      </c>
      <c r="J681" s="47" t="s">
        <v>857</v>
      </c>
      <c r="K681" s="47" t="s">
        <v>4406</v>
      </c>
      <c r="L681" s="23" t="s">
        <v>997</v>
      </c>
      <c r="M681" s="56" t="s">
        <v>3399</v>
      </c>
      <c r="N681" s="47" t="s">
        <v>32</v>
      </c>
      <c r="O681" s="23">
        <v>2</v>
      </c>
      <c r="P681" s="47">
        <v>228.66</v>
      </c>
      <c r="Q681" s="23">
        <v>457.32</v>
      </c>
      <c r="R681" s="46" t="s">
        <v>33</v>
      </c>
      <c r="S681" s="146" t="s">
        <v>4096</v>
      </c>
      <c r="AB681" s="23" t="s">
        <v>33</v>
      </c>
    </row>
    <row r="682" spans="2:28" ht="51">
      <c r="B682" s="45" t="s">
        <v>7</v>
      </c>
      <c r="C682" s="45">
        <v>673</v>
      </c>
      <c r="D682" s="7">
        <v>382</v>
      </c>
      <c r="J682" s="47" t="s">
        <v>857</v>
      </c>
      <c r="K682" s="47" t="s">
        <v>4406</v>
      </c>
      <c r="L682" s="23" t="s">
        <v>3566</v>
      </c>
      <c r="M682" s="56" t="s">
        <v>3567</v>
      </c>
      <c r="N682" s="47" t="s">
        <v>32</v>
      </c>
      <c r="O682" s="23">
        <v>2</v>
      </c>
      <c r="P682" s="47">
        <v>30</v>
      </c>
      <c r="Q682" s="23">
        <v>60</v>
      </c>
      <c r="R682" s="46" t="s">
        <v>33</v>
      </c>
      <c r="S682" s="146" t="s">
        <v>4097</v>
      </c>
      <c r="AB682" s="23" t="s">
        <v>33</v>
      </c>
    </row>
    <row r="683" spans="2:28" ht="51">
      <c r="B683" s="45" t="s">
        <v>7</v>
      </c>
      <c r="C683" s="45">
        <v>674</v>
      </c>
      <c r="D683" s="7">
        <v>383</v>
      </c>
      <c r="J683" s="47" t="s">
        <v>857</v>
      </c>
      <c r="K683" s="47" t="s">
        <v>4406</v>
      </c>
      <c r="L683" s="23" t="s">
        <v>3568</v>
      </c>
      <c r="M683" s="56" t="s">
        <v>3569</v>
      </c>
      <c r="N683" s="47" t="s">
        <v>32</v>
      </c>
      <c r="O683" s="23">
        <v>2</v>
      </c>
      <c r="P683" s="47">
        <v>30</v>
      </c>
      <c r="Q683" s="23">
        <v>60</v>
      </c>
      <c r="R683" s="46" t="s">
        <v>33</v>
      </c>
      <c r="S683" s="146" t="s">
        <v>4098</v>
      </c>
      <c r="AB683" s="23" t="s">
        <v>33</v>
      </c>
    </row>
    <row r="684" spans="2:28" ht="17">
      <c r="B684" s="45">
        <v>9</v>
      </c>
      <c r="C684" s="45">
        <v>675</v>
      </c>
      <c r="D684" s="7" t="s">
        <v>23</v>
      </c>
      <c r="E684" s="46" t="s">
        <v>1625</v>
      </c>
      <c r="F684" s="46" t="s">
        <v>24</v>
      </c>
      <c r="G684" s="46" t="s">
        <v>24</v>
      </c>
      <c r="H684" s="46" t="s">
        <v>35</v>
      </c>
      <c r="I684" s="47" t="s">
        <v>242</v>
      </c>
      <c r="J684" s="47" t="s">
        <v>899</v>
      </c>
      <c r="K684" s="47">
        <v>0</v>
      </c>
      <c r="L684" s="23">
        <v>0</v>
      </c>
      <c r="M684" s="56" t="s">
        <v>3605</v>
      </c>
      <c r="N684" s="47" t="s">
        <v>23</v>
      </c>
      <c r="O684" s="23" t="s">
        <v>23</v>
      </c>
      <c r="P684" s="47" t="s">
        <v>23</v>
      </c>
      <c r="Q684" s="23">
        <v>1275.3600000000001</v>
      </c>
      <c r="R684" s="46">
        <v>0</v>
      </c>
      <c r="S684" s="146">
        <v>0</v>
      </c>
      <c r="AB684" s="23">
        <v>0</v>
      </c>
    </row>
    <row r="685" spans="2:28" ht="153">
      <c r="B685" s="45" t="s">
        <v>7</v>
      </c>
      <c r="C685" s="45">
        <v>676</v>
      </c>
      <c r="D685" s="7">
        <v>384</v>
      </c>
      <c r="J685" s="47" t="s">
        <v>899</v>
      </c>
      <c r="K685" s="47" t="s">
        <v>4406</v>
      </c>
      <c r="L685" s="23" t="s">
        <v>3387</v>
      </c>
      <c r="M685" s="56" t="s">
        <v>3388</v>
      </c>
      <c r="N685" s="47" t="s">
        <v>32</v>
      </c>
      <c r="O685" s="23">
        <v>1</v>
      </c>
      <c r="P685" s="47">
        <v>789.28</v>
      </c>
      <c r="Q685" s="23">
        <v>789.28</v>
      </c>
      <c r="R685" s="46" t="s">
        <v>33</v>
      </c>
      <c r="S685" s="146" t="s">
        <v>4099</v>
      </c>
      <c r="AB685" s="23" t="s">
        <v>33</v>
      </c>
    </row>
    <row r="686" spans="2:28" ht="34">
      <c r="B686" s="45" t="s">
        <v>7</v>
      </c>
      <c r="C686" s="45">
        <v>677</v>
      </c>
      <c r="D686" s="7">
        <v>385</v>
      </c>
      <c r="J686" s="47" t="s">
        <v>899</v>
      </c>
      <c r="K686" s="47" t="s">
        <v>4406</v>
      </c>
      <c r="L686" s="23" t="s">
        <v>3402</v>
      </c>
      <c r="M686" s="56" t="s">
        <v>3403</v>
      </c>
      <c r="N686" s="47" t="s">
        <v>32</v>
      </c>
      <c r="O686" s="23">
        <v>2</v>
      </c>
      <c r="P686" s="47">
        <v>68.040000000000006</v>
      </c>
      <c r="Q686" s="23">
        <v>136.08000000000001</v>
      </c>
      <c r="R686" s="46" t="s">
        <v>33</v>
      </c>
      <c r="S686" s="146" t="s">
        <v>4100</v>
      </c>
      <c r="AB686" s="23" t="s">
        <v>33</v>
      </c>
    </row>
    <row r="687" spans="2:28" ht="51">
      <c r="B687" s="45" t="s">
        <v>7</v>
      </c>
      <c r="C687" s="45">
        <v>678</v>
      </c>
      <c r="D687" s="7">
        <v>386</v>
      </c>
      <c r="J687" s="47" t="s">
        <v>899</v>
      </c>
      <c r="K687" s="47" t="s">
        <v>4406</v>
      </c>
      <c r="L687" s="23" t="s">
        <v>3564</v>
      </c>
      <c r="M687" s="56" t="s">
        <v>3565</v>
      </c>
      <c r="N687" s="47" t="s">
        <v>32</v>
      </c>
      <c r="O687" s="23">
        <v>1</v>
      </c>
      <c r="P687" s="47">
        <v>200</v>
      </c>
      <c r="Q687" s="23">
        <v>200</v>
      </c>
      <c r="R687" s="46" t="s">
        <v>33</v>
      </c>
      <c r="S687" s="146" t="s">
        <v>4101</v>
      </c>
      <c r="AB687" s="23" t="s">
        <v>33</v>
      </c>
    </row>
    <row r="688" spans="2:28" ht="51">
      <c r="B688" s="45" t="s">
        <v>7</v>
      </c>
      <c r="C688" s="45">
        <v>679</v>
      </c>
      <c r="D688" s="7">
        <v>387</v>
      </c>
      <c r="J688" s="47" t="s">
        <v>899</v>
      </c>
      <c r="K688" s="47" t="s">
        <v>4406</v>
      </c>
      <c r="L688" s="23" t="s">
        <v>3566</v>
      </c>
      <c r="M688" s="56" t="s">
        <v>3567</v>
      </c>
      <c r="N688" s="47" t="s">
        <v>32</v>
      </c>
      <c r="O688" s="23">
        <v>1</v>
      </c>
      <c r="P688" s="47">
        <v>30</v>
      </c>
      <c r="Q688" s="23">
        <v>30</v>
      </c>
      <c r="R688" s="46" t="s">
        <v>33</v>
      </c>
      <c r="S688" s="146" t="s">
        <v>4038</v>
      </c>
      <c r="AB688" s="23" t="s">
        <v>33</v>
      </c>
    </row>
    <row r="689" spans="2:28" ht="51">
      <c r="B689" s="45" t="s">
        <v>7</v>
      </c>
      <c r="C689" s="45">
        <v>680</v>
      </c>
      <c r="D689" s="7">
        <v>388</v>
      </c>
      <c r="J689" s="47" t="s">
        <v>899</v>
      </c>
      <c r="K689" s="47" t="s">
        <v>4406</v>
      </c>
      <c r="L689" s="23" t="s">
        <v>3566</v>
      </c>
      <c r="M689" s="56" t="s">
        <v>3567</v>
      </c>
      <c r="N689" s="47" t="s">
        <v>32</v>
      </c>
      <c r="O689" s="23">
        <v>2</v>
      </c>
      <c r="P689" s="47">
        <v>30</v>
      </c>
      <c r="Q689" s="23">
        <v>60</v>
      </c>
      <c r="R689" s="46" t="s">
        <v>33</v>
      </c>
      <c r="S689" s="146" t="s">
        <v>4102</v>
      </c>
      <c r="AB689" s="23" t="s">
        <v>33</v>
      </c>
    </row>
    <row r="690" spans="2:28" ht="51">
      <c r="B690" s="45" t="s">
        <v>7</v>
      </c>
      <c r="C690" s="45">
        <v>681</v>
      </c>
      <c r="D690" s="7">
        <v>389</v>
      </c>
      <c r="J690" s="47" t="s">
        <v>899</v>
      </c>
      <c r="K690" s="47" t="s">
        <v>4406</v>
      </c>
      <c r="L690" s="23" t="s">
        <v>3568</v>
      </c>
      <c r="M690" s="56" t="s">
        <v>3569</v>
      </c>
      <c r="N690" s="47" t="s">
        <v>32</v>
      </c>
      <c r="O690" s="23">
        <v>2</v>
      </c>
      <c r="P690" s="47">
        <v>30</v>
      </c>
      <c r="Q690" s="23">
        <v>60</v>
      </c>
      <c r="R690" s="46" t="s">
        <v>33</v>
      </c>
      <c r="S690" s="146" t="s">
        <v>4103</v>
      </c>
      <c r="AB690" s="23" t="s">
        <v>33</v>
      </c>
    </row>
    <row r="691" spans="2:28" ht="17">
      <c r="B691" s="45">
        <v>9</v>
      </c>
      <c r="C691" s="45">
        <v>682</v>
      </c>
      <c r="D691" s="7" t="s">
        <v>23</v>
      </c>
      <c r="E691" s="46" t="s">
        <v>1625</v>
      </c>
      <c r="F691" s="46" t="s">
        <v>24</v>
      </c>
      <c r="G691" s="46" t="s">
        <v>24</v>
      </c>
      <c r="H691" s="46" t="s">
        <v>35</v>
      </c>
      <c r="I691" s="47" t="s">
        <v>242</v>
      </c>
      <c r="J691" s="47" t="s">
        <v>904</v>
      </c>
      <c r="K691" s="47">
        <v>0</v>
      </c>
      <c r="L691" s="23">
        <v>0</v>
      </c>
      <c r="M691" s="56" t="s">
        <v>3601</v>
      </c>
      <c r="N691" s="47" t="s">
        <v>23</v>
      </c>
      <c r="O691" s="23" t="s">
        <v>23</v>
      </c>
      <c r="P691" s="47" t="s">
        <v>23</v>
      </c>
      <c r="Q691" s="23">
        <v>1502.68</v>
      </c>
      <c r="R691" s="46">
        <v>0</v>
      </c>
      <c r="S691" s="146">
        <v>0</v>
      </c>
      <c r="AB691" s="23">
        <v>0</v>
      </c>
    </row>
    <row r="692" spans="2:28" ht="153">
      <c r="B692" s="45" t="s">
        <v>7</v>
      </c>
      <c r="C692" s="45">
        <v>683</v>
      </c>
      <c r="D692" s="7">
        <v>390</v>
      </c>
      <c r="J692" s="47" t="s">
        <v>904</v>
      </c>
      <c r="K692" s="47" t="s">
        <v>4406</v>
      </c>
      <c r="L692" s="23" t="s">
        <v>3387</v>
      </c>
      <c r="M692" s="56" t="s">
        <v>3388</v>
      </c>
      <c r="N692" s="47" t="s">
        <v>32</v>
      </c>
      <c r="O692" s="23">
        <v>1</v>
      </c>
      <c r="P692" s="47">
        <v>789.28</v>
      </c>
      <c r="Q692" s="23">
        <v>789.28</v>
      </c>
      <c r="R692" s="46" t="s">
        <v>33</v>
      </c>
      <c r="S692" s="146" t="s">
        <v>4104</v>
      </c>
      <c r="AB692" s="23" t="s">
        <v>33</v>
      </c>
    </row>
    <row r="693" spans="2:28" ht="34">
      <c r="B693" s="45" t="s">
        <v>7</v>
      </c>
      <c r="C693" s="45">
        <v>684</v>
      </c>
      <c r="D693" s="7">
        <v>391</v>
      </c>
      <c r="J693" s="47" t="s">
        <v>904</v>
      </c>
      <c r="K693" s="47" t="s">
        <v>4406</v>
      </c>
      <c r="L693" s="23" t="s">
        <v>3402</v>
      </c>
      <c r="M693" s="56" t="s">
        <v>3403</v>
      </c>
      <c r="N693" s="47" t="s">
        <v>32</v>
      </c>
      <c r="O693" s="23">
        <v>2</v>
      </c>
      <c r="P693" s="47">
        <v>68.040000000000006</v>
      </c>
      <c r="Q693" s="23">
        <v>136.08000000000001</v>
      </c>
      <c r="R693" s="46" t="s">
        <v>33</v>
      </c>
      <c r="S693" s="146" t="s">
        <v>4100</v>
      </c>
      <c r="AB693" s="23" t="s">
        <v>33</v>
      </c>
    </row>
    <row r="694" spans="2:28" ht="51">
      <c r="B694" s="45" t="s">
        <v>7</v>
      </c>
      <c r="C694" s="45">
        <v>685</v>
      </c>
      <c r="D694" s="7">
        <v>392</v>
      </c>
      <c r="J694" s="47" t="s">
        <v>904</v>
      </c>
      <c r="K694" s="47" t="s">
        <v>4406</v>
      </c>
      <c r="L694" s="23" t="s">
        <v>997</v>
      </c>
      <c r="M694" s="56" t="s">
        <v>3399</v>
      </c>
      <c r="N694" s="47" t="s">
        <v>32</v>
      </c>
      <c r="O694" s="23">
        <v>2</v>
      </c>
      <c r="P694" s="47">
        <v>228.66</v>
      </c>
      <c r="Q694" s="23">
        <v>457.32</v>
      </c>
      <c r="R694" s="46" t="s">
        <v>33</v>
      </c>
      <c r="S694" s="146" t="s">
        <v>4105</v>
      </c>
      <c r="AB694" s="23" t="s">
        <v>33</v>
      </c>
    </row>
    <row r="695" spans="2:28" ht="51">
      <c r="B695" s="45" t="s">
        <v>7</v>
      </c>
      <c r="C695" s="45">
        <v>686</v>
      </c>
      <c r="D695" s="7">
        <v>393</v>
      </c>
      <c r="J695" s="47" t="s">
        <v>904</v>
      </c>
      <c r="K695" s="47" t="s">
        <v>4406</v>
      </c>
      <c r="L695" s="23" t="s">
        <v>3566</v>
      </c>
      <c r="M695" s="56" t="s">
        <v>3567</v>
      </c>
      <c r="N695" s="47" t="s">
        <v>32</v>
      </c>
      <c r="O695" s="23">
        <v>2</v>
      </c>
      <c r="P695" s="47">
        <v>30</v>
      </c>
      <c r="Q695" s="23">
        <v>60</v>
      </c>
      <c r="R695" s="46" t="s">
        <v>33</v>
      </c>
      <c r="S695" s="146" t="s">
        <v>4102</v>
      </c>
      <c r="AB695" s="23" t="s">
        <v>33</v>
      </c>
    </row>
    <row r="696" spans="2:28" ht="51">
      <c r="B696" s="45" t="s">
        <v>7</v>
      </c>
      <c r="C696" s="45">
        <v>687</v>
      </c>
      <c r="D696" s="7">
        <v>394</v>
      </c>
      <c r="J696" s="47" t="s">
        <v>904</v>
      </c>
      <c r="K696" s="47" t="s">
        <v>4406</v>
      </c>
      <c r="L696" s="23" t="s">
        <v>3568</v>
      </c>
      <c r="M696" s="56" t="s">
        <v>3569</v>
      </c>
      <c r="N696" s="47" t="s">
        <v>32</v>
      </c>
      <c r="O696" s="23">
        <v>2</v>
      </c>
      <c r="P696" s="47">
        <v>30</v>
      </c>
      <c r="Q696" s="23">
        <v>60</v>
      </c>
      <c r="R696" s="46" t="s">
        <v>33</v>
      </c>
      <c r="S696" s="146" t="s">
        <v>4103</v>
      </c>
      <c r="AB696" s="23" t="s">
        <v>33</v>
      </c>
    </row>
    <row r="697" spans="2:28" ht="17">
      <c r="B697" s="45">
        <v>8</v>
      </c>
      <c r="C697" s="45">
        <v>688</v>
      </c>
      <c r="D697" s="7" t="s">
        <v>23</v>
      </c>
      <c r="E697" s="46" t="s">
        <v>1625</v>
      </c>
      <c r="F697" s="46" t="s">
        <v>24</v>
      </c>
      <c r="G697" s="46" t="s">
        <v>24</v>
      </c>
      <c r="H697" s="46" t="s">
        <v>35</v>
      </c>
      <c r="I697" s="47" t="s">
        <v>3687</v>
      </c>
      <c r="J697" s="47">
        <v>0</v>
      </c>
      <c r="K697" s="47">
        <v>0</v>
      </c>
      <c r="L697" s="23">
        <v>0</v>
      </c>
      <c r="M697" s="56" t="s">
        <v>3688</v>
      </c>
      <c r="N697" s="47" t="s">
        <v>23</v>
      </c>
      <c r="O697" s="23" t="s">
        <v>23</v>
      </c>
      <c r="P697" s="47" t="s">
        <v>23</v>
      </c>
      <c r="Q697" s="23">
        <v>1402.21</v>
      </c>
      <c r="R697" s="46">
        <v>0</v>
      </c>
      <c r="S697" s="146">
        <v>0</v>
      </c>
      <c r="AB697" s="23">
        <v>0</v>
      </c>
    </row>
    <row r="698" spans="2:28" ht="17">
      <c r="B698" s="45">
        <v>9</v>
      </c>
      <c r="C698" s="45">
        <v>689</v>
      </c>
      <c r="D698" s="7" t="s">
        <v>23</v>
      </c>
      <c r="E698" s="46" t="s">
        <v>1625</v>
      </c>
      <c r="F698" s="46" t="s">
        <v>24</v>
      </c>
      <c r="G698" s="46" t="s">
        <v>24</v>
      </c>
      <c r="H698" s="46" t="s">
        <v>35</v>
      </c>
      <c r="I698" s="47" t="s">
        <v>242</v>
      </c>
      <c r="J698" s="47" t="s">
        <v>953</v>
      </c>
      <c r="K698" s="47">
        <v>0</v>
      </c>
      <c r="L698" s="23">
        <v>0</v>
      </c>
      <c r="M698" s="56" t="s">
        <v>3614</v>
      </c>
      <c r="N698" s="47" t="s">
        <v>23</v>
      </c>
      <c r="O698" s="23" t="s">
        <v>23</v>
      </c>
      <c r="P698" s="47" t="s">
        <v>23</v>
      </c>
      <c r="Q698" s="23">
        <v>1402.21</v>
      </c>
      <c r="R698" s="46">
        <v>0</v>
      </c>
      <c r="S698" s="146">
        <v>0</v>
      </c>
      <c r="AB698" s="23">
        <v>0</v>
      </c>
    </row>
    <row r="699" spans="2:28" ht="153">
      <c r="B699" s="45" t="s">
        <v>7</v>
      </c>
      <c r="C699" s="45">
        <v>690</v>
      </c>
      <c r="D699" s="7">
        <v>395</v>
      </c>
      <c r="J699" s="47" t="s">
        <v>953</v>
      </c>
      <c r="K699" s="47" t="s">
        <v>4406</v>
      </c>
      <c r="L699" s="23" t="s">
        <v>3395</v>
      </c>
      <c r="M699" s="56" t="s">
        <v>3396</v>
      </c>
      <c r="N699" s="47" t="s">
        <v>32</v>
      </c>
      <c r="O699" s="23">
        <v>1</v>
      </c>
      <c r="P699" s="47">
        <v>946.13</v>
      </c>
      <c r="Q699" s="23">
        <v>946.13</v>
      </c>
      <c r="R699" s="46" t="s">
        <v>33</v>
      </c>
      <c r="S699" s="146" t="s">
        <v>4106</v>
      </c>
      <c r="AB699" s="23" t="s">
        <v>33</v>
      </c>
    </row>
    <row r="700" spans="2:28" ht="34">
      <c r="B700" s="45" t="s">
        <v>7</v>
      </c>
      <c r="C700" s="45">
        <v>691</v>
      </c>
      <c r="D700" s="7">
        <v>396</v>
      </c>
      <c r="J700" s="47" t="s">
        <v>953</v>
      </c>
      <c r="K700" s="47" t="s">
        <v>4406</v>
      </c>
      <c r="L700" s="23" t="s">
        <v>3402</v>
      </c>
      <c r="M700" s="56" t="s">
        <v>3403</v>
      </c>
      <c r="N700" s="47" t="s">
        <v>32</v>
      </c>
      <c r="O700" s="23">
        <v>2</v>
      </c>
      <c r="P700" s="47">
        <v>68.040000000000006</v>
      </c>
      <c r="Q700" s="23">
        <v>136.08000000000001</v>
      </c>
      <c r="R700" s="46" t="s">
        <v>33</v>
      </c>
      <c r="S700" s="146" t="s">
        <v>4107</v>
      </c>
      <c r="AB700" s="23" t="s">
        <v>33</v>
      </c>
    </row>
    <row r="701" spans="2:28" ht="51">
      <c r="B701" s="45" t="s">
        <v>7</v>
      </c>
      <c r="C701" s="45">
        <v>692</v>
      </c>
      <c r="D701" s="7">
        <v>397</v>
      </c>
      <c r="J701" s="47" t="s">
        <v>953</v>
      </c>
      <c r="K701" s="47" t="s">
        <v>4406</v>
      </c>
      <c r="L701" s="23" t="s">
        <v>3564</v>
      </c>
      <c r="M701" s="56" t="s">
        <v>3565</v>
      </c>
      <c r="N701" s="47" t="s">
        <v>32</v>
      </c>
      <c r="O701" s="23">
        <v>1</v>
      </c>
      <c r="P701" s="47">
        <v>200</v>
      </c>
      <c r="Q701" s="23">
        <v>200</v>
      </c>
      <c r="R701" s="46" t="s">
        <v>33</v>
      </c>
      <c r="S701" s="146" t="s">
        <v>4108</v>
      </c>
      <c r="AB701" s="23" t="s">
        <v>33</v>
      </c>
    </row>
    <row r="702" spans="2:28" ht="51">
      <c r="B702" s="45" t="s">
        <v>7</v>
      </c>
      <c r="C702" s="45">
        <v>693</v>
      </c>
      <c r="D702" s="7">
        <v>398</v>
      </c>
      <c r="J702" s="47" t="s">
        <v>953</v>
      </c>
      <c r="K702" s="47" t="s">
        <v>4406</v>
      </c>
      <c r="L702" s="23" t="s">
        <v>3566</v>
      </c>
      <c r="M702" s="56" t="s">
        <v>3567</v>
      </c>
      <c r="N702" s="47" t="s">
        <v>32</v>
      </c>
      <c r="O702" s="23">
        <v>2</v>
      </c>
      <c r="P702" s="47">
        <v>30</v>
      </c>
      <c r="Q702" s="23">
        <v>60</v>
      </c>
      <c r="R702" s="46" t="s">
        <v>33</v>
      </c>
      <c r="S702" s="146" t="s">
        <v>4109</v>
      </c>
      <c r="AB702" s="23" t="s">
        <v>33</v>
      </c>
    </row>
    <row r="703" spans="2:28" ht="51">
      <c r="B703" s="45" t="s">
        <v>7</v>
      </c>
      <c r="C703" s="45">
        <v>694</v>
      </c>
      <c r="D703" s="7">
        <v>399</v>
      </c>
      <c r="J703" s="47" t="s">
        <v>953</v>
      </c>
      <c r="K703" s="47" t="s">
        <v>4406</v>
      </c>
      <c r="L703" s="23" t="s">
        <v>3568</v>
      </c>
      <c r="M703" s="56" t="s">
        <v>3569</v>
      </c>
      <c r="N703" s="47" t="s">
        <v>32</v>
      </c>
      <c r="O703" s="23">
        <v>2</v>
      </c>
      <c r="P703" s="47">
        <v>30</v>
      </c>
      <c r="Q703" s="23">
        <v>60</v>
      </c>
      <c r="R703" s="46" t="s">
        <v>33</v>
      </c>
      <c r="S703" s="146" t="s">
        <v>4110</v>
      </c>
      <c r="AB703" s="23" t="s">
        <v>33</v>
      </c>
    </row>
    <row r="704" spans="2:28" ht="17">
      <c r="B704" s="45">
        <v>8</v>
      </c>
      <c r="C704" s="45">
        <v>695</v>
      </c>
      <c r="D704" s="7" t="s">
        <v>23</v>
      </c>
      <c r="E704" s="46" t="s">
        <v>1625</v>
      </c>
      <c r="F704" s="46" t="s">
        <v>24</v>
      </c>
      <c r="G704" s="46" t="s">
        <v>24</v>
      </c>
      <c r="H704" s="46" t="s">
        <v>35</v>
      </c>
      <c r="I704" s="47" t="s">
        <v>3689</v>
      </c>
      <c r="J704" s="47">
        <v>0</v>
      </c>
      <c r="K704" s="47">
        <v>0</v>
      </c>
      <c r="L704" s="23">
        <v>0</v>
      </c>
      <c r="M704" s="56" t="s">
        <v>3690</v>
      </c>
      <c r="N704" s="47" t="s">
        <v>23</v>
      </c>
      <c r="O704" s="23" t="s">
        <v>23</v>
      </c>
      <c r="P704" s="47" t="s">
        <v>23</v>
      </c>
      <c r="Q704" s="23">
        <v>6300.2272000000003</v>
      </c>
      <c r="R704" s="46">
        <v>0</v>
      </c>
      <c r="S704" s="146">
        <v>0</v>
      </c>
      <c r="AB704" s="23">
        <v>0</v>
      </c>
    </row>
    <row r="705" spans="2:28" ht="17">
      <c r="B705" s="45">
        <v>9</v>
      </c>
      <c r="C705" s="45">
        <v>696</v>
      </c>
      <c r="D705" s="7" t="s">
        <v>23</v>
      </c>
      <c r="E705" s="46" t="s">
        <v>1625</v>
      </c>
      <c r="F705" s="46" t="s">
        <v>24</v>
      </c>
      <c r="G705" s="46" t="s">
        <v>24</v>
      </c>
      <c r="H705" s="46" t="s">
        <v>35</v>
      </c>
      <c r="I705" s="47" t="s">
        <v>242</v>
      </c>
      <c r="J705" s="47" t="s">
        <v>916</v>
      </c>
      <c r="K705" s="47">
        <v>0</v>
      </c>
      <c r="L705" s="23">
        <v>0</v>
      </c>
      <c r="M705" s="56" t="s">
        <v>3580</v>
      </c>
      <c r="N705" s="47" t="s">
        <v>23</v>
      </c>
      <c r="O705" s="23" t="s">
        <v>23</v>
      </c>
      <c r="P705" s="47" t="s">
        <v>23</v>
      </c>
      <c r="Q705" s="23">
        <v>2166.7424000000001</v>
      </c>
      <c r="R705" s="46">
        <v>0</v>
      </c>
      <c r="S705" s="146">
        <v>0</v>
      </c>
      <c r="AB705" s="23">
        <v>0</v>
      </c>
    </row>
    <row r="706" spans="2:28" ht="170">
      <c r="B706" s="45" t="s">
        <v>7</v>
      </c>
      <c r="C706" s="45">
        <v>697</v>
      </c>
      <c r="D706" s="7">
        <v>400</v>
      </c>
      <c r="J706" s="47" t="s">
        <v>916</v>
      </c>
      <c r="K706" s="47" t="s">
        <v>4406</v>
      </c>
      <c r="L706" s="23" t="s">
        <v>3389</v>
      </c>
      <c r="M706" s="56" t="s">
        <v>3390</v>
      </c>
      <c r="N706" s="47" t="s">
        <v>74</v>
      </c>
      <c r="O706" s="23">
        <v>5.76</v>
      </c>
      <c r="P706" s="47">
        <v>296.99</v>
      </c>
      <c r="Q706" s="23">
        <v>1710.6623999999999</v>
      </c>
      <c r="R706" s="46" t="s">
        <v>33</v>
      </c>
      <c r="S706" s="146" t="s">
        <v>4111</v>
      </c>
      <c r="AB706" s="23" t="s">
        <v>33</v>
      </c>
    </row>
    <row r="707" spans="2:28" ht="34">
      <c r="B707" s="45" t="s">
        <v>7</v>
      </c>
      <c r="C707" s="45">
        <v>698</v>
      </c>
      <c r="D707" s="7">
        <v>401</v>
      </c>
      <c r="J707" s="47" t="s">
        <v>916</v>
      </c>
      <c r="K707" s="47" t="s">
        <v>4406</v>
      </c>
      <c r="L707" s="23" t="s">
        <v>3402</v>
      </c>
      <c r="M707" s="56" t="s">
        <v>3403</v>
      </c>
      <c r="N707" s="47" t="s">
        <v>32</v>
      </c>
      <c r="O707" s="23">
        <v>2</v>
      </c>
      <c r="P707" s="47">
        <v>68.040000000000006</v>
      </c>
      <c r="Q707" s="23">
        <v>136.08000000000001</v>
      </c>
      <c r="R707" s="46" t="s">
        <v>33</v>
      </c>
      <c r="S707" s="146" t="s">
        <v>4112</v>
      </c>
      <c r="AB707" s="23" t="s">
        <v>33</v>
      </c>
    </row>
    <row r="708" spans="2:28" ht="51">
      <c r="B708" s="45" t="s">
        <v>7</v>
      </c>
      <c r="C708" s="45">
        <v>699</v>
      </c>
      <c r="D708" s="7">
        <v>402</v>
      </c>
      <c r="J708" s="47" t="s">
        <v>916</v>
      </c>
      <c r="K708" s="47" t="s">
        <v>4406</v>
      </c>
      <c r="L708" s="23" t="s">
        <v>3564</v>
      </c>
      <c r="M708" s="56" t="s">
        <v>3565</v>
      </c>
      <c r="N708" s="47" t="s">
        <v>32</v>
      </c>
      <c r="O708" s="23">
        <v>1</v>
      </c>
      <c r="P708" s="47">
        <v>200</v>
      </c>
      <c r="Q708" s="23">
        <v>200</v>
      </c>
      <c r="R708" s="46" t="s">
        <v>33</v>
      </c>
      <c r="S708" s="146" t="s">
        <v>4113</v>
      </c>
      <c r="AB708" s="23" t="s">
        <v>33</v>
      </c>
    </row>
    <row r="709" spans="2:28" ht="51">
      <c r="B709" s="45" t="s">
        <v>7</v>
      </c>
      <c r="C709" s="45">
        <v>700</v>
      </c>
      <c r="D709" s="7">
        <v>403</v>
      </c>
      <c r="J709" s="47" t="s">
        <v>916</v>
      </c>
      <c r="K709" s="47" t="s">
        <v>4406</v>
      </c>
      <c r="L709" s="23" t="s">
        <v>3566</v>
      </c>
      <c r="M709" s="56" t="s">
        <v>3567</v>
      </c>
      <c r="N709" s="47" t="s">
        <v>32</v>
      </c>
      <c r="O709" s="23">
        <v>2</v>
      </c>
      <c r="P709" s="47">
        <v>30</v>
      </c>
      <c r="Q709" s="23">
        <v>60</v>
      </c>
      <c r="R709" s="46" t="s">
        <v>33</v>
      </c>
      <c r="S709" s="146" t="s">
        <v>4114</v>
      </c>
      <c r="AB709" s="23" t="s">
        <v>33</v>
      </c>
    </row>
    <row r="710" spans="2:28" ht="51">
      <c r="B710" s="45" t="s">
        <v>7</v>
      </c>
      <c r="C710" s="45">
        <v>701</v>
      </c>
      <c r="D710" s="7">
        <v>404</v>
      </c>
      <c r="J710" s="47" t="s">
        <v>916</v>
      </c>
      <c r="K710" s="47" t="s">
        <v>4406</v>
      </c>
      <c r="L710" s="23" t="s">
        <v>3568</v>
      </c>
      <c r="M710" s="56" t="s">
        <v>3569</v>
      </c>
      <c r="N710" s="47" t="s">
        <v>32</v>
      </c>
      <c r="O710" s="23">
        <v>2</v>
      </c>
      <c r="P710" s="47">
        <v>30</v>
      </c>
      <c r="Q710" s="23">
        <v>60</v>
      </c>
      <c r="R710" s="46" t="s">
        <v>33</v>
      </c>
      <c r="S710" s="146" t="s">
        <v>4115</v>
      </c>
      <c r="AB710" s="23" t="s">
        <v>33</v>
      </c>
    </row>
    <row r="711" spans="2:28" ht="17">
      <c r="B711" s="45">
        <v>9</v>
      </c>
      <c r="C711" s="45">
        <v>702</v>
      </c>
      <c r="D711" s="7" t="s">
        <v>23</v>
      </c>
      <c r="E711" s="46" t="s">
        <v>1625</v>
      </c>
      <c r="F711" s="46" t="s">
        <v>24</v>
      </c>
      <c r="G711" s="46" t="s">
        <v>24</v>
      </c>
      <c r="H711" s="46" t="s">
        <v>35</v>
      </c>
      <c r="I711" s="47" t="s">
        <v>242</v>
      </c>
      <c r="J711" s="47" t="s">
        <v>918</v>
      </c>
      <c r="K711" s="47">
        <v>0</v>
      </c>
      <c r="L711" s="23">
        <v>0</v>
      </c>
      <c r="M711" s="56" t="s">
        <v>3605</v>
      </c>
      <c r="N711" s="47" t="s">
        <v>23</v>
      </c>
      <c r="O711" s="23" t="s">
        <v>23</v>
      </c>
      <c r="P711" s="47" t="s">
        <v>23</v>
      </c>
      <c r="Q711" s="23">
        <v>1966.7423999999999</v>
      </c>
      <c r="R711" s="46">
        <v>0</v>
      </c>
      <c r="S711" s="146">
        <v>0</v>
      </c>
      <c r="AB711" s="23">
        <v>0</v>
      </c>
    </row>
    <row r="712" spans="2:28" ht="170">
      <c r="B712" s="45" t="s">
        <v>7</v>
      </c>
      <c r="C712" s="45">
        <v>703</v>
      </c>
      <c r="D712" s="7">
        <v>405</v>
      </c>
      <c r="J712" s="47" t="s">
        <v>918</v>
      </c>
      <c r="K712" s="47" t="s">
        <v>4406</v>
      </c>
      <c r="L712" s="23" t="s">
        <v>3389</v>
      </c>
      <c r="M712" s="56" t="s">
        <v>3390</v>
      </c>
      <c r="N712" s="47" t="s">
        <v>74</v>
      </c>
      <c r="O712" s="23">
        <v>5.76</v>
      </c>
      <c r="P712" s="47">
        <v>296.99</v>
      </c>
      <c r="Q712" s="23">
        <v>1710.6623999999999</v>
      </c>
      <c r="R712" s="46" t="s">
        <v>33</v>
      </c>
      <c r="S712" s="146" t="s">
        <v>4116</v>
      </c>
      <c r="AB712" s="23" t="s">
        <v>33</v>
      </c>
    </row>
    <row r="713" spans="2:28" ht="34">
      <c r="B713" s="45" t="s">
        <v>7</v>
      </c>
      <c r="C713" s="45">
        <v>704</v>
      </c>
      <c r="D713" s="7">
        <v>406</v>
      </c>
      <c r="J713" s="47" t="s">
        <v>918</v>
      </c>
      <c r="K713" s="47" t="s">
        <v>4406</v>
      </c>
      <c r="L713" s="23" t="s">
        <v>3402</v>
      </c>
      <c r="M713" s="56" t="s">
        <v>3403</v>
      </c>
      <c r="N713" s="47" t="s">
        <v>32</v>
      </c>
      <c r="O713" s="23">
        <v>2</v>
      </c>
      <c r="P713" s="47">
        <v>68.040000000000006</v>
      </c>
      <c r="Q713" s="23">
        <v>136.08000000000001</v>
      </c>
      <c r="R713" s="46" t="s">
        <v>33</v>
      </c>
      <c r="S713" s="146" t="s">
        <v>4112</v>
      </c>
      <c r="AB713" s="23" t="s">
        <v>33</v>
      </c>
    </row>
    <row r="714" spans="2:28" ht="51">
      <c r="B714" s="45" t="s">
        <v>7</v>
      </c>
      <c r="C714" s="45">
        <v>705</v>
      </c>
      <c r="D714" s="7">
        <v>407</v>
      </c>
      <c r="J714" s="47" t="s">
        <v>918</v>
      </c>
      <c r="K714" s="47" t="s">
        <v>4406</v>
      </c>
      <c r="L714" s="23" t="s">
        <v>3566</v>
      </c>
      <c r="M714" s="56" t="s">
        <v>3567</v>
      </c>
      <c r="N714" s="47" t="s">
        <v>32</v>
      </c>
      <c r="O714" s="23">
        <v>2</v>
      </c>
      <c r="P714" s="47">
        <v>30</v>
      </c>
      <c r="Q714" s="23">
        <v>60</v>
      </c>
      <c r="R714" s="46" t="s">
        <v>33</v>
      </c>
      <c r="S714" s="146" t="s">
        <v>4114</v>
      </c>
      <c r="AB714" s="23" t="s">
        <v>33</v>
      </c>
    </row>
    <row r="715" spans="2:28" ht="51">
      <c r="B715" s="45" t="s">
        <v>7</v>
      </c>
      <c r="C715" s="45">
        <v>706</v>
      </c>
      <c r="D715" s="7">
        <v>408</v>
      </c>
      <c r="J715" s="47" t="s">
        <v>918</v>
      </c>
      <c r="K715" s="47" t="s">
        <v>4406</v>
      </c>
      <c r="L715" s="23" t="s">
        <v>3568</v>
      </c>
      <c r="M715" s="56" t="s">
        <v>3569</v>
      </c>
      <c r="N715" s="47" t="s">
        <v>32</v>
      </c>
      <c r="O715" s="23">
        <v>2</v>
      </c>
      <c r="P715" s="47">
        <v>30</v>
      </c>
      <c r="Q715" s="23">
        <v>60</v>
      </c>
      <c r="R715" s="46" t="s">
        <v>33</v>
      </c>
      <c r="S715" s="146" t="s">
        <v>4115</v>
      </c>
      <c r="AB715" s="23" t="s">
        <v>33</v>
      </c>
    </row>
    <row r="716" spans="2:28" ht="17">
      <c r="B716" s="45">
        <v>9</v>
      </c>
      <c r="C716" s="45">
        <v>707</v>
      </c>
      <c r="D716" s="7" t="s">
        <v>23</v>
      </c>
      <c r="E716" s="46" t="s">
        <v>1625</v>
      </c>
      <c r="F716" s="46" t="s">
        <v>24</v>
      </c>
      <c r="G716" s="46" t="s">
        <v>24</v>
      </c>
      <c r="H716" s="46" t="s">
        <v>35</v>
      </c>
      <c r="I716" s="47" t="s">
        <v>242</v>
      </c>
      <c r="J716" s="47" t="s">
        <v>3691</v>
      </c>
      <c r="K716" s="47">
        <v>0</v>
      </c>
      <c r="L716" s="23">
        <v>0</v>
      </c>
      <c r="M716" s="56" t="s">
        <v>3582</v>
      </c>
      <c r="N716" s="47" t="s">
        <v>23</v>
      </c>
      <c r="O716" s="23" t="s">
        <v>23</v>
      </c>
      <c r="P716" s="47" t="s">
        <v>23</v>
      </c>
      <c r="Q716" s="23">
        <v>2166.7424000000001</v>
      </c>
      <c r="R716" s="46">
        <v>0</v>
      </c>
      <c r="S716" s="146">
        <v>0</v>
      </c>
      <c r="AB716" s="23">
        <v>0</v>
      </c>
    </row>
    <row r="717" spans="2:28" ht="170">
      <c r="B717" s="45" t="s">
        <v>7</v>
      </c>
      <c r="C717" s="45">
        <v>708</v>
      </c>
      <c r="D717" s="7">
        <v>409</v>
      </c>
      <c r="J717" s="47" t="s">
        <v>3691</v>
      </c>
      <c r="K717" s="47" t="s">
        <v>4406</v>
      </c>
      <c r="L717" s="23" t="s">
        <v>3389</v>
      </c>
      <c r="M717" s="56" t="s">
        <v>3390</v>
      </c>
      <c r="N717" s="47" t="s">
        <v>74</v>
      </c>
      <c r="O717" s="23">
        <v>5.76</v>
      </c>
      <c r="P717" s="47">
        <v>296.99</v>
      </c>
      <c r="Q717" s="23">
        <v>1710.6623999999999</v>
      </c>
      <c r="R717" s="46" t="s">
        <v>33</v>
      </c>
      <c r="S717" s="146" t="s">
        <v>4111</v>
      </c>
      <c r="AB717" s="23" t="s">
        <v>33</v>
      </c>
    </row>
    <row r="718" spans="2:28" ht="34">
      <c r="B718" s="45" t="s">
        <v>7</v>
      </c>
      <c r="C718" s="45">
        <v>709</v>
      </c>
      <c r="D718" s="7">
        <v>410</v>
      </c>
      <c r="J718" s="47" t="s">
        <v>3691</v>
      </c>
      <c r="K718" s="47" t="s">
        <v>4406</v>
      </c>
      <c r="L718" s="23" t="s">
        <v>3402</v>
      </c>
      <c r="M718" s="56" t="s">
        <v>3403</v>
      </c>
      <c r="N718" s="47" t="s">
        <v>32</v>
      </c>
      <c r="O718" s="23">
        <v>2</v>
      </c>
      <c r="P718" s="47">
        <v>68.040000000000006</v>
      </c>
      <c r="Q718" s="23">
        <v>136.08000000000001</v>
      </c>
      <c r="R718" s="46" t="s">
        <v>33</v>
      </c>
      <c r="S718" s="146" t="s">
        <v>4112</v>
      </c>
      <c r="AB718" s="23" t="s">
        <v>33</v>
      </c>
    </row>
    <row r="719" spans="2:28" ht="51">
      <c r="B719" s="45" t="s">
        <v>7</v>
      </c>
      <c r="C719" s="45">
        <v>710</v>
      </c>
      <c r="D719" s="7">
        <v>411</v>
      </c>
      <c r="J719" s="47" t="s">
        <v>3691</v>
      </c>
      <c r="K719" s="47" t="s">
        <v>4406</v>
      </c>
      <c r="L719" s="23" t="s">
        <v>3564</v>
      </c>
      <c r="M719" s="56" t="s">
        <v>3565</v>
      </c>
      <c r="N719" s="47" t="s">
        <v>32</v>
      </c>
      <c r="O719" s="23">
        <v>1</v>
      </c>
      <c r="P719" s="47">
        <v>200</v>
      </c>
      <c r="Q719" s="23">
        <v>200</v>
      </c>
      <c r="R719" s="46" t="s">
        <v>33</v>
      </c>
      <c r="S719" s="146" t="s">
        <v>4113</v>
      </c>
      <c r="AB719" s="23" t="s">
        <v>33</v>
      </c>
    </row>
    <row r="720" spans="2:28" ht="51">
      <c r="B720" s="45" t="s">
        <v>7</v>
      </c>
      <c r="C720" s="45">
        <v>711</v>
      </c>
      <c r="D720" s="7">
        <v>412</v>
      </c>
      <c r="J720" s="47" t="s">
        <v>3691</v>
      </c>
      <c r="K720" s="47" t="s">
        <v>4406</v>
      </c>
      <c r="L720" s="23" t="s">
        <v>3566</v>
      </c>
      <c r="M720" s="56" t="s">
        <v>3567</v>
      </c>
      <c r="N720" s="47" t="s">
        <v>32</v>
      </c>
      <c r="O720" s="23">
        <v>2</v>
      </c>
      <c r="P720" s="47">
        <v>30</v>
      </c>
      <c r="Q720" s="23">
        <v>60</v>
      </c>
      <c r="R720" s="46" t="s">
        <v>33</v>
      </c>
      <c r="S720" s="146" t="s">
        <v>4114</v>
      </c>
      <c r="AB720" s="23" t="s">
        <v>33</v>
      </c>
    </row>
    <row r="721" spans="2:28" ht="51">
      <c r="B721" s="45" t="s">
        <v>7</v>
      </c>
      <c r="C721" s="45">
        <v>712</v>
      </c>
      <c r="D721" s="7">
        <v>413</v>
      </c>
      <c r="J721" s="47" t="s">
        <v>3691</v>
      </c>
      <c r="K721" s="47" t="s">
        <v>4406</v>
      </c>
      <c r="L721" s="23" t="s">
        <v>3568</v>
      </c>
      <c r="M721" s="56" t="s">
        <v>3569</v>
      </c>
      <c r="N721" s="47" t="s">
        <v>32</v>
      </c>
      <c r="O721" s="23">
        <v>2</v>
      </c>
      <c r="P721" s="47">
        <v>30</v>
      </c>
      <c r="Q721" s="23">
        <v>60</v>
      </c>
      <c r="R721" s="46" t="s">
        <v>33</v>
      </c>
      <c r="S721" s="146" t="s">
        <v>4115</v>
      </c>
      <c r="AB721" s="23" t="s">
        <v>33</v>
      </c>
    </row>
    <row r="722" spans="2:28" ht="17">
      <c r="B722" s="45">
        <v>8</v>
      </c>
      <c r="C722" s="45">
        <v>713</v>
      </c>
      <c r="D722" s="7" t="s">
        <v>23</v>
      </c>
      <c r="E722" s="46" t="s">
        <v>1625</v>
      </c>
      <c r="F722" s="46" t="s">
        <v>24</v>
      </c>
      <c r="G722" s="46" t="s">
        <v>24</v>
      </c>
      <c r="H722" s="46" t="s">
        <v>35</v>
      </c>
      <c r="I722" s="47" t="s">
        <v>3692</v>
      </c>
      <c r="J722" s="47">
        <v>0</v>
      </c>
      <c r="K722" s="47">
        <v>0</v>
      </c>
      <c r="L722" s="23">
        <v>0</v>
      </c>
      <c r="M722" s="56" t="s">
        <v>3693</v>
      </c>
      <c r="N722" s="47" t="s">
        <v>23</v>
      </c>
      <c r="O722" s="23" t="s">
        <v>23</v>
      </c>
      <c r="P722" s="47" t="s">
        <v>23</v>
      </c>
      <c r="Q722" s="23">
        <v>2198.4075000000003</v>
      </c>
      <c r="R722" s="46">
        <v>0</v>
      </c>
      <c r="S722" s="146">
        <v>0</v>
      </c>
      <c r="AB722" s="23">
        <v>0</v>
      </c>
    </row>
    <row r="723" spans="2:28" ht="17">
      <c r="B723" s="45">
        <v>9</v>
      </c>
      <c r="C723" s="45">
        <v>714</v>
      </c>
      <c r="D723" s="7" t="s">
        <v>23</v>
      </c>
      <c r="E723" s="46" t="s">
        <v>1625</v>
      </c>
      <c r="F723" s="46" t="s">
        <v>24</v>
      </c>
      <c r="G723" s="46" t="s">
        <v>24</v>
      </c>
      <c r="H723" s="46" t="s">
        <v>35</v>
      </c>
      <c r="I723" s="47" t="s">
        <v>242</v>
      </c>
      <c r="J723" s="47" t="s">
        <v>933</v>
      </c>
      <c r="K723" s="47">
        <v>0</v>
      </c>
      <c r="L723" s="23">
        <v>0</v>
      </c>
      <c r="M723" s="56" t="s">
        <v>3604</v>
      </c>
      <c r="N723" s="47" t="s">
        <v>23</v>
      </c>
      <c r="O723" s="23" t="s">
        <v>23</v>
      </c>
      <c r="P723" s="47" t="s">
        <v>23</v>
      </c>
      <c r="Q723" s="23">
        <v>2198.4075000000003</v>
      </c>
      <c r="R723" s="46">
        <v>0</v>
      </c>
      <c r="S723" s="146">
        <v>0</v>
      </c>
      <c r="AB723" s="23">
        <v>0</v>
      </c>
    </row>
    <row r="724" spans="2:28" ht="68">
      <c r="B724" s="45" t="s">
        <v>7</v>
      </c>
      <c r="C724" s="45">
        <v>715</v>
      </c>
      <c r="D724" s="7">
        <v>414</v>
      </c>
      <c r="J724" s="47" t="s">
        <v>933</v>
      </c>
      <c r="K724" s="47" t="s">
        <v>4406</v>
      </c>
      <c r="L724" s="23" t="s">
        <v>3473</v>
      </c>
      <c r="M724" s="56" t="s">
        <v>3474</v>
      </c>
      <c r="N724" s="47" t="s">
        <v>74</v>
      </c>
      <c r="O724" s="23">
        <v>5.25</v>
      </c>
      <c r="P724" s="47">
        <v>337.43</v>
      </c>
      <c r="Q724" s="23">
        <v>1771.5074999999999</v>
      </c>
      <c r="R724" s="46" t="s">
        <v>33</v>
      </c>
      <c r="S724" s="146" t="s">
        <v>4117</v>
      </c>
      <c r="AB724" s="23" t="s">
        <v>33</v>
      </c>
    </row>
    <row r="725" spans="2:28" ht="34">
      <c r="B725" s="45" t="s">
        <v>7</v>
      </c>
      <c r="C725" s="45">
        <v>716</v>
      </c>
      <c r="D725" s="7">
        <v>415</v>
      </c>
      <c r="J725" s="47" t="s">
        <v>933</v>
      </c>
      <c r="K725" s="47" t="s">
        <v>4406</v>
      </c>
      <c r="L725" s="23" t="s">
        <v>3475</v>
      </c>
      <c r="M725" s="56" t="s">
        <v>3476</v>
      </c>
      <c r="N725" s="47" t="s">
        <v>32</v>
      </c>
      <c r="O725" s="23">
        <v>2</v>
      </c>
      <c r="P725" s="47">
        <v>53.45</v>
      </c>
      <c r="Q725" s="23">
        <v>106.9</v>
      </c>
      <c r="R725" s="46" t="s">
        <v>33</v>
      </c>
      <c r="S725" s="146" t="s">
        <v>4118</v>
      </c>
      <c r="AB725" s="23" t="s">
        <v>33</v>
      </c>
    </row>
    <row r="726" spans="2:28" ht="51">
      <c r="B726" s="45" t="s">
        <v>7</v>
      </c>
      <c r="C726" s="45">
        <v>717</v>
      </c>
      <c r="D726" s="7">
        <v>416</v>
      </c>
      <c r="J726" s="47" t="s">
        <v>933</v>
      </c>
      <c r="K726" s="47" t="s">
        <v>4406</v>
      </c>
      <c r="L726" s="23" t="s">
        <v>3564</v>
      </c>
      <c r="M726" s="56" t="s">
        <v>3565</v>
      </c>
      <c r="N726" s="47" t="s">
        <v>32</v>
      </c>
      <c r="O726" s="23">
        <v>1</v>
      </c>
      <c r="P726" s="47">
        <v>200</v>
      </c>
      <c r="Q726" s="23">
        <v>200</v>
      </c>
      <c r="R726" s="46" t="s">
        <v>33</v>
      </c>
      <c r="S726" s="146" t="s">
        <v>4119</v>
      </c>
      <c r="AB726" s="23" t="s">
        <v>33</v>
      </c>
    </row>
    <row r="727" spans="2:28" ht="51">
      <c r="B727" s="45" t="s">
        <v>7</v>
      </c>
      <c r="C727" s="45">
        <v>718</v>
      </c>
      <c r="D727" s="7">
        <v>417</v>
      </c>
      <c r="J727" s="47" t="s">
        <v>933</v>
      </c>
      <c r="K727" s="47" t="s">
        <v>4406</v>
      </c>
      <c r="L727" s="23" t="s">
        <v>3566</v>
      </c>
      <c r="M727" s="56" t="s">
        <v>3567</v>
      </c>
      <c r="N727" s="47" t="s">
        <v>32</v>
      </c>
      <c r="O727" s="23">
        <v>2</v>
      </c>
      <c r="P727" s="47">
        <v>30</v>
      </c>
      <c r="Q727" s="23">
        <v>60</v>
      </c>
      <c r="R727" s="46" t="s">
        <v>33</v>
      </c>
      <c r="S727" s="146" t="s">
        <v>4120</v>
      </c>
      <c r="AB727" s="23" t="s">
        <v>33</v>
      </c>
    </row>
    <row r="728" spans="2:28" ht="51">
      <c r="B728" s="45" t="s">
        <v>7</v>
      </c>
      <c r="C728" s="45">
        <v>719</v>
      </c>
      <c r="D728" s="7">
        <v>418</v>
      </c>
      <c r="J728" s="47" t="s">
        <v>933</v>
      </c>
      <c r="K728" s="47" t="s">
        <v>4406</v>
      </c>
      <c r="L728" s="23" t="s">
        <v>3568</v>
      </c>
      <c r="M728" s="56" t="s">
        <v>3569</v>
      </c>
      <c r="N728" s="47" t="s">
        <v>32</v>
      </c>
      <c r="O728" s="23">
        <v>2</v>
      </c>
      <c r="P728" s="47">
        <v>30</v>
      </c>
      <c r="Q728" s="23">
        <v>60</v>
      </c>
      <c r="R728" s="46" t="s">
        <v>33</v>
      </c>
      <c r="S728" s="146" t="s">
        <v>4121</v>
      </c>
      <c r="AB728" s="23" t="s">
        <v>33</v>
      </c>
    </row>
    <row r="729" spans="2:28" ht="17">
      <c r="B729" s="45">
        <v>8</v>
      </c>
      <c r="C729" s="45">
        <v>720</v>
      </c>
      <c r="D729" s="7" t="s">
        <v>23</v>
      </c>
      <c r="E729" s="46" t="s">
        <v>1625</v>
      </c>
      <c r="F729" s="46" t="s">
        <v>24</v>
      </c>
      <c r="G729" s="46" t="s">
        <v>24</v>
      </c>
      <c r="H729" s="46" t="s">
        <v>35</v>
      </c>
      <c r="I729" s="47" t="s">
        <v>3694</v>
      </c>
      <c r="J729" s="47">
        <v>0</v>
      </c>
      <c r="K729" s="47">
        <v>0</v>
      </c>
      <c r="L729" s="23">
        <v>0</v>
      </c>
      <c r="M729" s="56" t="s">
        <v>3695</v>
      </c>
      <c r="N729" s="47" t="s">
        <v>23</v>
      </c>
      <c r="O729" s="23" t="s">
        <v>23</v>
      </c>
      <c r="P729" s="47" t="s">
        <v>23</v>
      </c>
      <c r="Q729" s="23">
        <v>341.59999999999997</v>
      </c>
      <c r="R729" s="46">
        <v>0</v>
      </c>
      <c r="S729" s="146">
        <v>0</v>
      </c>
      <c r="AB729" s="23">
        <v>0</v>
      </c>
    </row>
    <row r="730" spans="2:28" ht="17">
      <c r="B730" s="45">
        <v>9</v>
      </c>
      <c r="C730" s="45">
        <v>721</v>
      </c>
      <c r="D730" s="7" t="s">
        <v>23</v>
      </c>
      <c r="E730" s="46" t="s">
        <v>1625</v>
      </c>
      <c r="F730" s="46" t="s">
        <v>24</v>
      </c>
      <c r="G730" s="46" t="s">
        <v>24</v>
      </c>
      <c r="H730" s="46" t="s">
        <v>35</v>
      </c>
      <c r="I730" s="47" t="s">
        <v>242</v>
      </c>
      <c r="J730" s="47" t="s">
        <v>916</v>
      </c>
      <c r="K730" s="47">
        <v>0</v>
      </c>
      <c r="L730" s="23">
        <v>0</v>
      </c>
      <c r="M730" s="56" t="s">
        <v>3580</v>
      </c>
      <c r="N730" s="47" t="s">
        <v>23</v>
      </c>
      <c r="O730" s="23" t="s">
        <v>23</v>
      </c>
      <c r="P730" s="47" t="s">
        <v>23</v>
      </c>
      <c r="Q730" s="23">
        <v>341.59999999999997</v>
      </c>
      <c r="R730" s="46">
        <v>0</v>
      </c>
      <c r="S730" s="146">
        <v>0</v>
      </c>
      <c r="AB730" s="23">
        <v>0</v>
      </c>
    </row>
    <row r="731" spans="2:28" ht="51">
      <c r="B731" s="45" t="s">
        <v>7</v>
      </c>
      <c r="C731" s="45">
        <v>722</v>
      </c>
      <c r="D731" s="7">
        <v>419</v>
      </c>
      <c r="J731" s="47" t="s">
        <v>916</v>
      </c>
      <c r="K731" s="47" t="s">
        <v>4406</v>
      </c>
      <c r="L731" s="23" t="s">
        <v>3468</v>
      </c>
      <c r="M731" s="56" t="s">
        <v>3469</v>
      </c>
      <c r="N731" s="47" t="s">
        <v>534</v>
      </c>
      <c r="O731" s="23">
        <v>35</v>
      </c>
      <c r="P731" s="47">
        <v>9.76</v>
      </c>
      <c r="Q731" s="23">
        <v>341.59999999999997</v>
      </c>
      <c r="R731" s="46" t="s">
        <v>33</v>
      </c>
      <c r="S731" s="146" t="s">
        <v>4122</v>
      </c>
      <c r="AB731" s="23" t="s">
        <v>33</v>
      </c>
    </row>
    <row r="732" spans="2:28" ht="17">
      <c r="B732" s="45">
        <v>7</v>
      </c>
      <c r="C732" s="45">
        <v>723</v>
      </c>
      <c r="D732" s="7" t="s">
        <v>23</v>
      </c>
      <c r="E732" s="46" t="s">
        <v>1625</v>
      </c>
      <c r="F732" s="46" t="s">
        <v>24</v>
      </c>
      <c r="G732" s="46" t="s">
        <v>24</v>
      </c>
      <c r="H732" s="46" t="s">
        <v>35</v>
      </c>
      <c r="I732" s="47" t="s">
        <v>940</v>
      </c>
      <c r="J732" s="47">
        <v>0</v>
      </c>
      <c r="K732" s="47">
        <v>0</v>
      </c>
      <c r="L732" s="23">
        <v>0</v>
      </c>
      <c r="M732" s="56" t="s">
        <v>839</v>
      </c>
      <c r="N732" s="47" t="s">
        <v>23</v>
      </c>
      <c r="O732" s="23" t="s">
        <v>23</v>
      </c>
      <c r="P732" s="47" t="s">
        <v>23</v>
      </c>
      <c r="Q732" s="23">
        <v>13689.3231</v>
      </c>
      <c r="R732" s="46">
        <v>0</v>
      </c>
      <c r="S732" s="146">
        <v>0</v>
      </c>
      <c r="AB732" s="23">
        <v>0</v>
      </c>
    </row>
    <row r="733" spans="2:28" ht="17">
      <c r="B733" s="45">
        <v>8</v>
      </c>
      <c r="C733" s="45">
        <v>724</v>
      </c>
      <c r="D733" s="7" t="s">
        <v>23</v>
      </c>
      <c r="E733" s="46" t="s">
        <v>1625</v>
      </c>
      <c r="F733" s="46" t="s">
        <v>24</v>
      </c>
      <c r="G733" s="46" t="s">
        <v>24</v>
      </c>
      <c r="H733" s="46" t="s">
        <v>35</v>
      </c>
      <c r="I733" s="47" t="s">
        <v>3696</v>
      </c>
      <c r="J733" s="47">
        <v>0</v>
      </c>
      <c r="K733" s="47">
        <v>0</v>
      </c>
      <c r="L733" s="23">
        <v>0</v>
      </c>
      <c r="M733" s="56" t="s">
        <v>3697</v>
      </c>
      <c r="N733" s="47" t="s">
        <v>23</v>
      </c>
      <c r="O733" s="23" t="s">
        <v>23</v>
      </c>
      <c r="P733" s="47" t="s">
        <v>23</v>
      </c>
      <c r="Q733" s="23">
        <v>4972.1740200000004</v>
      </c>
      <c r="R733" s="46">
        <v>0</v>
      </c>
      <c r="S733" s="146">
        <v>0</v>
      </c>
      <c r="AB733" s="23">
        <v>0</v>
      </c>
    </row>
    <row r="734" spans="2:28" ht="17">
      <c r="B734" s="45">
        <v>9</v>
      </c>
      <c r="C734" s="45">
        <v>725</v>
      </c>
      <c r="D734" s="7" t="s">
        <v>23</v>
      </c>
      <c r="E734" s="46" t="s">
        <v>1625</v>
      </c>
      <c r="F734" s="46" t="s">
        <v>24</v>
      </c>
      <c r="G734" s="46" t="s">
        <v>24</v>
      </c>
      <c r="H734" s="46" t="s">
        <v>35</v>
      </c>
      <c r="I734" s="47" t="s">
        <v>242</v>
      </c>
      <c r="J734" s="47" t="s">
        <v>31</v>
      </c>
      <c r="K734" s="47">
        <v>0</v>
      </c>
      <c r="L734" s="23">
        <v>0</v>
      </c>
      <c r="M734" s="56" t="s">
        <v>3578</v>
      </c>
      <c r="N734" s="47" t="s">
        <v>23</v>
      </c>
      <c r="O734" s="23" t="s">
        <v>23</v>
      </c>
      <c r="P734" s="47" t="s">
        <v>23</v>
      </c>
      <c r="Q734" s="23">
        <v>4972.1740200000004</v>
      </c>
      <c r="R734" s="46">
        <v>0</v>
      </c>
      <c r="S734" s="146">
        <v>0</v>
      </c>
      <c r="AB734" s="23">
        <v>0</v>
      </c>
    </row>
    <row r="735" spans="2:28" ht="51">
      <c r="B735" s="45" t="s">
        <v>7</v>
      </c>
      <c r="C735" s="45">
        <v>726</v>
      </c>
      <c r="D735" s="7">
        <v>420</v>
      </c>
      <c r="J735" s="47" t="s">
        <v>31</v>
      </c>
      <c r="K735" s="47" t="s">
        <v>4406</v>
      </c>
      <c r="L735" s="23" t="s">
        <v>3466</v>
      </c>
      <c r="M735" s="56" t="s">
        <v>3467</v>
      </c>
      <c r="N735" s="47" t="s">
        <v>534</v>
      </c>
      <c r="O735" s="23">
        <v>497.20000000000005</v>
      </c>
      <c r="P735" s="47">
        <v>9.76</v>
      </c>
      <c r="Q735" s="23">
        <v>4852.6720000000005</v>
      </c>
      <c r="R735" s="46" t="s">
        <v>4123</v>
      </c>
      <c r="S735" s="146" t="s">
        <v>4124</v>
      </c>
      <c r="AB735" s="23" t="s">
        <v>4123</v>
      </c>
    </row>
    <row r="736" spans="2:28" ht="51">
      <c r="B736" s="45" t="s">
        <v>7</v>
      </c>
      <c r="C736" s="45">
        <v>727</v>
      </c>
      <c r="D736" s="7">
        <v>421</v>
      </c>
      <c r="J736" s="47" t="s">
        <v>31</v>
      </c>
      <c r="K736" s="47" t="s">
        <v>4406</v>
      </c>
      <c r="L736" s="23" t="s">
        <v>3483</v>
      </c>
      <c r="M736" s="56" t="s">
        <v>3484</v>
      </c>
      <c r="N736" s="47" t="s">
        <v>74</v>
      </c>
      <c r="O736" s="23">
        <v>27.346000000000004</v>
      </c>
      <c r="P736" s="47">
        <v>4.37</v>
      </c>
      <c r="Q736" s="23">
        <v>119.50202000000002</v>
      </c>
      <c r="R736" s="46" t="s">
        <v>4123</v>
      </c>
      <c r="S736" s="146" t="s">
        <v>4124</v>
      </c>
      <c r="AB736" s="23" t="s">
        <v>4123</v>
      </c>
    </row>
    <row r="737" spans="2:28" ht="17">
      <c r="B737" s="45">
        <v>8</v>
      </c>
      <c r="C737" s="45">
        <v>728</v>
      </c>
      <c r="D737" s="7" t="s">
        <v>23</v>
      </c>
      <c r="E737" s="46" t="s">
        <v>1625</v>
      </c>
      <c r="F737" s="46" t="s">
        <v>24</v>
      </c>
      <c r="G737" s="46" t="s">
        <v>24</v>
      </c>
      <c r="H737" s="46" t="s">
        <v>35</v>
      </c>
      <c r="I737" s="47" t="s">
        <v>942</v>
      </c>
      <c r="J737" s="47">
        <v>0</v>
      </c>
      <c r="K737" s="47">
        <v>0</v>
      </c>
      <c r="L737" s="23">
        <v>0</v>
      </c>
      <c r="M737" s="56" t="s">
        <v>3698</v>
      </c>
      <c r="N737" s="47" t="s">
        <v>23</v>
      </c>
      <c r="O737" s="23" t="s">
        <v>23</v>
      </c>
      <c r="P737" s="47" t="s">
        <v>23</v>
      </c>
      <c r="Q737" s="23">
        <v>4234.8152</v>
      </c>
      <c r="R737" s="46">
        <v>0</v>
      </c>
      <c r="S737" s="146">
        <v>0</v>
      </c>
      <c r="AB737" s="23">
        <v>0</v>
      </c>
    </row>
    <row r="738" spans="2:28" ht="17">
      <c r="B738" s="45">
        <v>9</v>
      </c>
      <c r="C738" s="45">
        <v>729</v>
      </c>
      <c r="D738" s="7" t="s">
        <v>23</v>
      </c>
      <c r="E738" s="46" t="s">
        <v>1625</v>
      </c>
      <c r="F738" s="46" t="s">
        <v>24</v>
      </c>
      <c r="G738" s="46" t="s">
        <v>24</v>
      </c>
      <c r="H738" s="46" t="s">
        <v>35</v>
      </c>
      <c r="I738" s="47" t="s">
        <v>242</v>
      </c>
      <c r="J738" s="47" t="s">
        <v>31</v>
      </c>
      <c r="K738" s="47">
        <v>0</v>
      </c>
      <c r="L738" s="23">
        <v>0</v>
      </c>
      <c r="M738" s="56" t="s">
        <v>3578</v>
      </c>
      <c r="N738" s="47" t="s">
        <v>23</v>
      </c>
      <c r="O738" s="23" t="s">
        <v>23</v>
      </c>
      <c r="P738" s="47" t="s">
        <v>23</v>
      </c>
      <c r="Q738" s="23">
        <v>4234.8152</v>
      </c>
      <c r="R738" s="46">
        <v>0</v>
      </c>
      <c r="S738" s="146">
        <v>0</v>
      </c>
      <c r="AB738" s="23">
        <v>0</v>
      </c>
    </row>
    <row r="739" spans="2:28" ht="102">
      <c r="B739" s="45" t="s">
        <v>7</v>
      </c>
      <c r="C739" s="45">
        <v>730</v>
      </c>
      <c r="D739" s="7">
        <v>422</v>
      </c>
      <c r="J739" s="47" t="s">
        <v>31</v>
      </c>
      <c r="K739" s="47" t="s">
        <v>4406</v>
      </c>
      <c r="L739" s="23" t="s">
        <v>3575</v>
      </c>
      <c r="M739" s="56" t="s">
        <v>1026</v>
      </c>
      <c r="N739" s="47" t="s">
        <v>44</v>
      </c>
      <c r="O739" s="23">
        <v>70.84</v>
      </c>
      <c r="P739" s="47">
        <v>59.78</v>
      </c>
      <c r="Q739" s="23">
        <v>4234.8152</v>
      </c>
      <c r="R739" s="46" t="s">
        <v>1033</v>
      </c>
      <c r="S739" s="146" t="s">
        <v>4125</v>
      </c>
      <c r="AB739" s="23" t="s">
        <v>1033</v>
      </c>
    </row>
    <row r="740" spans="2:28" ht="17">
      <c r="B740" s="45">
        <v>8</v>
      </c>
      <c r="C740" s="45">
        <v>731</v>
      </c>
      <c r="D740" s="7" t="s">
        <v>23</v>
      </c>
      <c r="E740" s="46" t="s">
        <v>1625</v>
      </c>
      <c r="F740" s="46" t="s">
        <v>24</v>
      </c>
      <c r="G740" s="46" t="s">
        <v>24</v>
      </c>
      <c r="H740" s="46" t="s">
        <v>35</v>
      </c>
      <c r="I740" s="47" t="s">
        <v>941</v>
      </c>
      <c r="J740" s="47">
        <v>0</v>
      </c>
      <c r="K740" s="47">
        <v>0</v>
      </c>
      <c r="L740" s="23">
        <v>0</v>
      </c>
      <c r="M740" s="56" t="s">
        <v>3699</v>
      </c>
      <c r="N740" s="47" t="s">
        <v>23</v>
      </c>
      <c r="O740" s="23" t="s">
        <v>23</v>
      </c>
      <c r="P740" s="47" t="s">
        <v>23</v>
      </c>
      <c r="Q740" s="23">
        <v>4482.3338800000001</v>
      </c>
      <c r="R740" s="46">
        <v>0</v>
      </c>
      <c r="S740" s="146">
        <v>0</v>
      </c>
      <c r="AB740" s="23">
        <v>0</v>
      </c>
    </row>
    <row r="741" spans="2:28" ht="17">
      <c r="B741" s="45">
        <v>9</v>
      </c>
      <c r="C741" s="45">
        <v>732</v>
      </c>
      <c r="D741" s="7" t="s">
        <v>23</v>
      </c>
      <c r="E741" s="46" t="s">
        <v>1625</v>
      </c>
      <c r="F741" s="46" t="s">
        <v>24</v>
      </c>
      <c r="G741" s="46" t="s">
        <v>24</v>
      </c>
      <c r="H741" s="46" t="s">
        <v>35</v>
      </c>
      <c r="I741" s="47" t="s">
        <v>242</v>
      </c>
      <c r="J741" s="47" t="s">
        <v>31</v>
      </c>
      <c r="K741" s="47">
        <v>0</v>
      </c>
      <c r="L741" s="23">
        <v>0</v>
      </c>
      <c r="M741" s="56" t="s">
        <v>3578</v>
      </c>
      <c r="N741" s="47" t="s">
        <v>23</v>
      </c>
      <c r="O741" s="23" t="s">
        <v>23</v>
      </c>
      <c r="P741" s="47" t="s">
        <v>23</v>
      </c>
      <c r="Q741" s="23">
        <v>4482.3338800000001</v>
      </c>
      <c r="R741" s="46">
        <v>0</v>
      </c>
      <c r="S741" s="146">
        <v>0</v>
      </c>
      <c r="AB741" s="23">
        <v>0</v>
      </c>
    </row>
    <row r="742" spans="2:28" ht="34">
      <c r="B742" s="45" t="s">
        <v>7</v>
      </c>
      <c r="C742" s="45">
        <v>733</v>
      </c>
      <c r="D742" s="7">
        <v>423</v>
      </c>
      <c r="J742" s="47" t="s">
        <v>31</v>
      </c>
      <c r="K742" s="47" t="s">
        <v>4406</v>
      </c>
      <c r="L742" s="23" t="s">
        <v>1028</v>
      </c>
      <c r="M742" s="56" t="s">
        <v>1029</v>
      </c>
      <c r="N742" s="47" t="s">
        <v>74</v>
      </c>
      <c r="O742" s="23">
        <v>19.146000000000001</v>
      </c>
      <c r="P742" s="47">
        <v>78.599999999999994</v>
      </c>
      <c r="Q742" s="23">
        <v>1504.8755999999998</v>
      </c>
      <c r="R742" s="46" t="s">
        <v>4123</v>
      </c>
      <c r="S742" s="146" t="s">
        <v>4126</v>
      </c>
      <c r="AB742" s="23" t="s">
        <v>4123</v>
      </c>
    </row>
    <row r="743" spans="2:28" ht="85">
      <c r="B743" s="45" t="s">
        <v>7</v>
      </c>
      <c r="C743" s="45">
        <v>734</v>
      </c>
      <c r="D743" s="7">
        <v>424</v>
      </c>
      <c r="J743" s="47" t="s">
        <v>31</v>
      </c>
      <c r="K743" s="47" t="s">
        <v>4406</v>
      </c>
      <c r="L743" s="23" t="s">
        <v>4394</v>
      </c>
      <c r="M743" s="56" t="s">
        <v>4395</v>
      </c>
      <c r="N743" s="47" t="s">
        <v>534</v>
      </c>
      <c r="O743" s="23">
        <v>127.64</v>
      </c>
      <c r="P743" s="47">
        <v>4.41</v>
      </c>
      <c r="Q743" s="23">
        <v>562.89240000000007</v>
      </c>
      <c r="R743" s="46" t="s">
        <v>4123</v>
      </c>
      <c r="S743" s="146" t="s">
        <v>4126</v>
      </c>
      <c r="AB743" s="23" t="s">
        <v>4123</v>
      </c>
    </row>
    <row r="744" spans="2:28" ht="34">
      <c r="B744" s="45" t="s">
        <v>7</v>
      </c>
      <c r="C744" s="45">
        <v>735</v>
      </c>
      <c r="D744" s="7">
        <v>425</v>
      </c>
      <c r="J744" s="47" t="s">
        <v>31</v>
      </c>
      <c r="K744" s="47" t="s">
        <v>4406</v>
      </c>
      <c r="L744" s="23" t="s">
        <v>4398</v>
      </c>
      <c r="M744" s="56" t="s">
        <v>4399</v>
      </c>
      <c r="N744" s="47" t="s">
        <v>74</v>
      </c>
      <c r="O744" s="23">
        <v>12.763999999999999</v>
      </c>
      <c r="P744" s="47">
        <v>189.17</v>
      </c>
      <c r="Q744" s="23">
        <v>2414.5658799999997</v>
      </c>
      <c r="R744" s="46" t="s">
        <v>4123</v>
      </c>
      <c r="S744" s="146" t="s">
        <v>4126</v>
      </c>
      <c r="AB744" s="23" t="s">
        <v>4123</v>
      </c>
    </row>
    <row r="745" spans="2:28" ht="17">
      <c r="B745" s="45">
        <v>6</v>
      </c>
      <c r="C745" s="45">
        <v>736</v>
      </c>
      <c r="D745" s="7" t="s">
        <v>23</v>
      </c>
      <c r="E745" s="46" t="s">
        <v>1625</v>
      </c>
      <c r="F745" s="46" t="s">
        <v>24</v>
      </c>
      <c r="G745" s="46" t="s">
        <v>24</v>
      </c>
      <c r="H745" s="46" t="s">
        <v>35</v>
      </c>
      <c r="I745" s="47" t="s">
        <v>827</v>
      </c>
      <c r="J745" s="47">
        <v>0</v>
      </c>
      <c r="K745" s="47">
        <v>0</v>
      </c>
      <c r="L745" s="23">
        <v>0</v>
      </c>
      <c r="M745" s="56" t="s">
        <v>828</v>
      </c>
      <c r="N745" s="47" t="s">
        <v>23</v>
      </c>
      <c r="O745" s="23" t="s">
        <v>23</v>
      </c>
      <c r="P745" s="47" t="s">
        <v>23</v>
      </c>
      <c r="Q745" s="23">
        <v>296266.12327199994</v>
      </c>
      <c r="R745" s="46">
        <v>0</v>
      </c>
      <c r="S745" s="146">
        <v>0</v>
      </c>
      <c r="AB745" s="23">
        <v>0</v>
      </c>
    </row>
    <row r="746" spans="2:28" ht="17">
      <c r="B746" s="45">
        <v>7</v>
      </c>
      <c r="C746" s="45">
        <v>737</v>
      </c>
      <c r="D746" s="7" t="s">
        <v>23</v>
      </c>
      <c r="E746" s="46" t="s">
        <v>1625</v>
      </c>
      <c r="F746" s="46" t="s">
        <v>24</v>
      </c>
      <c r="G746" s="46" t="s">
        <v>24</v>
      </c>
      <c r="H746" s="46" t="s">
        <v>35</v>
      </c>
      <c r="I746" s="47" t="s">
        <v>829</v>
      </c>
      <c r="J746" s="47">
        <v>0</v>
      </c>
      <c r="K746" s="47">
        <v>0</v>
      </c>
      <c r="L746" s="23">
        <v>0</v>
      </c>
      <c r="M746" s="56" t="s">
        <v>830</v>
      </c>
      <c r="N746" s="47" t="s">
        <v>23</v>
      </c>
      <c r="O746" s="23" t="s">
        <v>23</v>
      </c>
      <c r="P746" s="47" t="s">
        <v>23</v>
      </c>
      <c r="Q746" s="23">
        <v>296266.12327199994</v>
      </c>
      <c r="R746" s="46">
        <v>0</v>
      </c>
      <c r="S746" s="146">
        <v>0</v>
      </c>
      <c r="AB746" s="23">
        <v>0</v>
      </c>
    </row>
    <row r="747" spans="2:28" ht="17">
      <c r="B747" s="45">
        <v>8</v>
      </c>
      <c r="C747" s="45">
        <v>738</v>
      </c>
      <c r="D747" s="7" t="s">
        <v>23</v>
      </c>
      <c r="E747" s="46" t="s">
        <v>1625</v>
      </c>
      <c r="F747" s="46" t="s">
        <v>24</v>
      </c>
      <c r="G747" s="46" t="s">
        <v>24</v>
      </c>
      <c r="H747" s="46" t="s">
        <v>35</v>
      </c>
      <c r="I747" s="47" t="s">
        <v>3700</v>
      </c>
      <c r="J747" s="47">
        <v>0</v>
      </c>
      <c r="K747" s="47">
        <v>0</v>
      </c>
      <c r="L747" s="23">
        <v>0</v>
      </c>
      <c r="M747" s="56" t="s">
        <v>3701</v>
      </c>
      <c r="N747" s="47" t="s">
        <v>23</v>
      </c>
      <c r="O747" s="23" t="s">
        <v>23</v>
      </c>
      <c r="P747" s="47" t="s">
        <v>23</v>
      </c>
      <c r="Q747" s="23">
        <v>25600.299339999994</v>
      </c>
      <c r="R747" s="46">
        <v>0</v>
      </c>
      <c r="S747" s="146">
        <v>0</v>
      </c>
      <c r="AB747" s="23">
        <v>0</v>
      </c>
    </row>
    <row r="748" spans="2:28" ht="17">
      <c r="B748" s="45">
        <v>9</v>
      </c>
      <c r="C748" s="45">
        <v>739</v>
      </c>
      <c r="D748" s="7" t="s">
        <v>23</v>
      </c>
      <c r="E748" s="46" t="s">
        <v>1625</v>
      </c>
      <c r="F748" s="46" t="s">
        <v>24</v>
      </c>
      <c r="G748" s="46" t="s">
        <v>24</v>
      </c>
      <c r="H748" s="46" t="s">
        <v>35</v>
      </c>
      <c r="I748" s="47" t="s">
        <v>242</v>
      </c>
      <c r="J748" s="47" t="s">
        <v>832</v>
      </c>
      <c r="K748" s="47">
        <v>0</v>
      </c>
      <c r="L748" s="23">
        <v>0</v>
      </c>
      <c r="M748" s="56" t="s">
        <v>3626</v>
      </c>
      <c r="N748" s="47" t="s">
        <v>23</v>
      </c>
      <c r="O748" s="23" t="s">
        <v>23</v>
      </c>
      <c r="P748" s="47" t="s">
        <v>23</v>
      </c>
      <c r="Q748" s="23">
        <v>164.18886000000001</v>
      </c>
      <c r="R748" s="46">
        <v>0</v>
      </c>
      <c r="S748" s="146">
        <v>0</v>
      </c>
      <c r="AB748" s="23">
        <v>0</v>
      </c>
    </row>
    <row r="749" spans="2:28" ht="17">
      <c r="B749" s="45" t="s">
        <v>7</v>
      </c>
      <c r="C749" s="45">
        <v>740</v>
      </c>
      <c r="D749" s="7">
        <v>426</v>
      </c>
      <c r="J749" s="47" t="s">
        <v>832</v>
      </c>
      <c r="K749" s="47" t="s">
        <v>4406</v>
      </c>
      <c r="L749" s="23" t="s">
        <v>991</v>
      </c>
      <c r="M749" s="56" t="s">
        <v>992</v>
      </c>
      <c r="N749" s="47" t="s">
        <v>74</v>
      </c>
      <c r="O749" s="23">
        <v>2.37</v>
      </c>
      <c r="P749" s="47">
        <v>2.35</v>
      </c>
      <c r="Q749" s="23">
        <v>5.5695000000000006</v>
      </c>
      <c r="R749" s="46" t="s">
        <v>33</v>
      </c>
      <c r="S749" s="146" t="s">
        <v>4127</v>
      </c>
      <c r="AB749" s="23" t="s">
        <v>33</v>
      </c>
    </row>
    <row r="750" spans="2:28" ht="34">
      <c r="B750" s="45" t="s">
        <v>7</v>
      </c>
      <c r="C750" s="45">
        <v>741</v>
      </c>
      <c r="D750" s="7">
        <v>427</v>
      </c>
      <c r="J750" s="47" t="s">
        <v>832</v>
      </c>
      <c r="K750" s="47" t="s">
        <v>4406</v>
      </c>
      <c r="L750" s="23" t="s">
        <v>3368</v>
      </c>
      <c r="M750" s="56" t="s">
        <v>3369</v>
      </c>
      <c r="N750" s="47" t="s">
        <v>74</v>
      </c>
      <c r="O750" s="23">
        <v>2.37</v>
      </c>
      <c r="P750" s="47">
        <v>18.989999999999998</v>
      </c>
      <c r="Q750" s="23">
        <v>45.006299999999996</v>
      </c>
      <c r="R750" s="46" t="s">
        <v>33</v>
      </c>
      <c r="S750" s="146" t="s">
        <v>4127</v>
      </c>
      <c r="AB750" s="23" t="s">
        <v>33</v>
      </c>
    </row>
    <row r="751" spans="2:28" ht="34">
      <c r="B751" s="45" t="s">
        <v>7</v>
      </c>
      <c r="C751" s="45">
        <v>742</v>
      </c>
      <c r="D751" s="7">
        <v>428</v>
      </c>
      <c r="J751" s="47" t="s">
        <v>832</v>
      </c>
      <c r="K751" s="47" t="s">
        <v>4406</v>
      </c>
      <c r="L751" s="23" t="s">
        <v>994</v>
      </c>
      <c r="M751" s="56" t="s">
        <v>3370</v>
      </c>
      <c r="N751" s="47" t="s">
        <v>995</v>
      </c>
      <c r="O751" s="23">
        <v>8.0579999999999998</v>
      </c>
      <c r="P751" s="47">
        <v>2.77</v>
      </c>
      <c r="Q751" s="23">
        <v>22.32066</v>
      </c>
      <c r="R751" s="46" t="s">
        <v>33</v>
      </c>
      <c r="S751" s="146" t="s">
        <v>4127</v>
      </c>
      <c r="AB751" s="23" t="s">
        <v>33</v>
      </c>
    </row>
    <row r="752" spans="2:28" ht="51">
      <c r="B752" s="45" t="s">
        <v>7</v>
      </c>
      <c r="C752" s="45">
        <v>743</v>
      </c>
      <c r="D752" s="7">
        <v>429</v>
      </c>
      <c r="J752" s="47" t="s">
        <v>832</v>
      </c>
      <c r="K752" s="47" t="s">
        <v>4406</v>
      </c>
      <c r="L752" s="23" t="s">
        <v>3440</v>
      </c>
      <c r="M752" s="56" t="s">
        <v>3441</v>
      </c>
      <c r="N752" s="47" t="s">
        <v>74</v>
      </c>
      <c r="O752" s="23">
        <v>2.37</v>
      </c>
      <c r="P752" s="47">
        <v>24.21</v>
      </c>
      <c r="Q752" s="23">
        <v>57.377700000000004</v>
      </c>
      <c r="R752" s="46" t="s">
        <v>33</v>
      </c>
      <c r="S752" s="146" t="s">
        <v>4127</v>
      </c>
      <c r="AB752" s="23" t="s">
        <v>33</v>
      </c>
    </row>
    <row r="753" spans="2:28" ht="170">
      <c r="B753" s="45" t="s">
        <v>7</v>
      </c>
      <c r="C753" s="45">
        <v>744</v>
      </c>
      <c r="D753" s="7">
        <v>430</v>
      </c>
      <c r="J753" s="47" t="s">
        <v>832</v>
      </c>
      <c r="K753" s="47" t="s">
        <v>4406</v>
      </c>
      <c r="L753" s="23" t="s">
        <v>3434</v>
      </c>
      <c r="M753" s="56" t="s">
        <v>3435</v>
      </c>
      <c r="N753" s="47" t="s">
        <v>74</v>
      </c>
      <c r="O753" s="23">
        <v>2.37</v>
      </c>
      <c r="P753" s="47">
        <v>14.31</v>
      </c>
      <c r="Q753" s="23">
        <v>33.914700000000003</v>
      </c>
      <c r="R753" s="46" t="s">
        <v>33</v>
      </c>
      <c r="S753" s="146" t="s">
        <v>4127</v>
      </c>
      <c r="AB753" s="23" t="s">
        <v>33</v>
      </c>
    </row>
    <row r="754" spans="2:28" ht="17">
      <c r="B754" s="45">
        <v>9</v>
      </c>
      <c r="C754" s="45">
        <v>745</v>
      </c>
      <c r="D754" s="7" t="s">
        <v>23</v>
      </c>
      <c r="E754" s="46" t="s">
        <v>1625</v>
      </c>
      <c r="F754" s="46" t="s">
        <v>24</v>
      </c>
      <c r="G754" s="46" t="s">
        <v>24</v>
      </c>
      <c r="H754" s="46" t="s">
        <v>35</v>
      </c>
      <c r="I754" s="47" t="s">
        <v>242</v>
      </c>
      <c r="J754" s="47" t="s">
        <v>922</v>
      </c>
      <c r="K754" s="47">
        <v>0</v>
      </c>
      <c r="L754" s="23">
        <v>0</v>
      </c>
      <c r="M754" s="56" t="s">
        <v>3627</v>
      </c>
      <c r="N754" s="47" t="s">
        <v>23</v>
      </c>
      <c r="O754" s="23" t="s">
        <v>23</v>
      </c>
      <c r="P754" s="47" t="s">
        <v>23</v>
      </c>
      <c r="Q754" s="23">
        <v>179.43002000000001</v>
      </c>
      <c r="R754" s="46">
        <v>0</v>
      </c>
      <c r="S754" s="146">
        <v>0</v>
      </c>
      <c r="AB754" s="23">
        <v>0</v>
      </c>
    </row>
    <row r="755" spans="2:28" ht="17">
      <c r="B755" s="45" t="s">
        <v>7</v>
      </c>
      <c r="C755" s="45">
        <v>746</v>
      </c>
      <c r="D755" s="7">
        <v>431</v>
      </c>
      <c r="J755" s="47" t="s">
        <v>922</v>
      </c>
      <c r="K755" s="47" t="s">
        <v>4406</v>
      </c>
      <c r="L755" s="23" t="s">
        <v>991</v>
      </c>
      <c r="M755" s="56" t="s">
        <v>992</v>
      </c>
      <c r="N755" s="47" t="s">
        <v>74</v>
      </c>
      <c r="O755" s="23">
        <v>2.59</v>
      </c>
      <c r="P755" s="47">
        <v>2.35</v>
      </c>
      <c r="Q755" s="23">
        <v>6.0865</v>
      </c>
      <c r="R755" s="46" t="s">
        <v>33</v>
      </c>
      <c r="S755" s="146" t="s">
        <v>4127</v>
      </c>
      <c r="AB755" s="23" t="s">
        <v>33</v>
      </c>
    </row>
    <row r="756" spans="2:28" ht="34">
      <c r="B756" s="45" t="s">
        <v>7</v>
      </c>
      <c r="C756" s="45">
        <v>747</v>
      </c>
      <c r="D756" s="7">
        <v>432</v>
      </c>
      <c r="J756" s="47" t="s">
        <v>922</v>
      </c>
      <c r="K756" s="47" t="s">
        <v>4406</v>
      </c>
      <c r="L756" s="23" t="s">
        <v>3368</v>
      </c>
      <c r="M756" s="56" t="s">
        <v>3369</v>
      </c>
      <c r="N756" s="47" t="s">
        <v>74</v>
      </c>
      <c r="O756" s="23">
        <v>2.59</v>
      </c>
      <c r="P756" s="47">
        <v>18.989999999999998</v>
      </c>
      <c r="Q756" s="23">
        <v>49.184099999999994</v>
      </c>
      <c r="R756" s="46" t="s">
        <v>33</v>
      </c>
      <c r="S756" s="146" t="s">
        <v>4127</v>
      </c>
      <c r="AB756" s="23" t="s">
        <v>33</v>
      </c>
    </row>
    <row r="757" spans="2:28" ht="34">
      <c r="B757" s="45" t="s">
        <v>7</v>
      </c>
      <c r="C757" s="45">
        <v>748</v>
      </c>
      <c r="D757" s="7">
        <v>433</v>
      </c>
      <c r="J757" s="47" t="s">
        <v>922</v>
      </c>
      <c r="K757" s="47" t="s">
        <v>4406</v>
      </c>
      <c r="L757" s="23" t="s">
        <v>994</v>
      </c>
      <c r="M757" s="56" t="s">
        <v>3370</v>
      </c>
      <c r="N757" s="47" t="s">
        <v>995</v>
      </c>
      <c r="O757" s="23">
        <v>8.8059999999999992</v>
      </c>
      <c r="P757" s="47">
        <v>2.77</v>
      </c>
      <c r="Q757" s="23">
        <v>24.392619999999997</v>
      </c>
      <c r="R757" s="46" t="s">
        <v>33</v>
      </c>
      <c r="S757" s="146" t="s">
        <v>4127</v>
      </c>
      <c r="AB757" s="23" t="s">
        <v>33</v>
      </c>
    </row>
    <row r="758" spans="2:28" ht="51">
      <c r="B758" s="45" t="s">
        <v>7</v>
      </c>
      <c r="C758" s="45">
        <v>749</v>
      </c>
      <c r="D758" s="7">
        <v>434</v>
      </c>
      <c r="J758" s="47" t="s">
        <v>922</v>
      </c>
      <c r="K758" s="47" t="s">
        <v>4406</v>
      </c>
      <c r="L758" s="23" t="s">
        <v>3440</v>
      </c>
      <c r="M758" s="56" t="s">
        <v>3441</v>
      </c>
      <c r="N758" s="47" t="s">
        <v>74</v>
      </c>
      <c r="O758" s="23">
        <v>2.59</v>
      </c>
      <c r="P758" s="47">
        <v>24.21</v>
      </c>
      <c r="Q758" s="23">
        <v>62.703899999999997</v>
      </c>
      <c r="R758" s="46" t="s">
        <v>33</v>
      </c>
      <c r="S758" s="146" t="s">
        <v>4127</v>
      </c>
      <c r="AB758" s="23" t="s">
        <v>33</v>
      </c>
    </row>
    <row r="759" spans="2:28" ht="170">
      <c r="B759" s="45" t="s">
        <v>7</v>
      </c>
      <c r="C759" s="45">
        <v>750</v>
      </c>
      <c r="D759" s="7">
        <v>435</v>
      </c>
      <c r="J759" s="47" t="s">
        <v>922</v>
      </c>
      <c r="K759" s="47" t="s">
        <v>4406</v>
      </c>
      <c r="L759" s="23" t="s">
        <v>3434</v>
      </c>
      <c r="M759" s="56" t="s">
        <v>3435</v>
      </c>
      <c r="N759" s="47" t="s">
        <v>74</v>
      </c>
      <c r="O759" s="23">
        <v>2.59</v>
      </c>
      <c r="P759" s="47">
        <v>14.31</v>
      </c>
      <c r="Q759" s="23">
        <v>37.062899999999999</v>
      </c>
      <c r="R759" s="46" t="s">
        <v>33</v>
      </c>
      <c r="S759" s="146" t="s">
        <v>4127</v>
      </c>
      <c r="AB759" s="23" t="s">
        <v>33</v>
      </c>
    </row>
    <row r="760" spans="2:28" ht="17">
      <c r="B760" s="45">
        <v>9</v>
      </c>
      <c r="C760" s="45">
        <v>751</v>
      </c>
      <c r="D760" s="7" t="s">
        <v>23</v>
      </c>
      <c r="E760" s="46" t="s">
        <v>1625</v>
      </c>
      <c r="F760" s="46" t="s">
        <v>24</v>
      </c>
      <c r="G760" s="46" t="s">
        <v>24</v>
      </c>
      <c r="H760" s="46" t="s">
        <v>35</v>
      </c>
      <c r="I760" s="47" t="s">
        <v>242</v>
      </c>
      <c r="J760" s="47" t="s">
        <v>31</v>
      </c>
      <c r="K760" s="47">
        <v>0</v>
      </c>
      <c r="L760" s="23">
        <v>0</v>
      </c>
      <c r="M760" s="56" t="s">
        <v>3578</v>
      </c>
      <c r="N760" s="47" t="s">
        <v>23</v>
      </c>
      <c r="O760" s="23" t="s">
        <v>23</v>
      </c>
      <c r="P760" s="47" t="s">
        <v>23</v>
      </c>
      <c r="Q760" s="23">
        <v>25256.680459999996</v>
      </c>
      <c r="R760" s="46">
        <v>0</v>
      </c>
      <c r="S760" s="146">
        <v>0</v>
      </c>
      <c r="AB760" s="23">
        <v>0</v>
      </c>
    </row>
    <row r="761" spans="2:28" ht="17">
      <c r="B761" s="45" t="s">
        <v>7</v>
      </c>
      <c r="C761" s="45">
        <v>752</v>
      </c>
      <c r="D761" s="7">
        <v>436</v>
      </c>
      <c r="J761" s="47" t="s">
        <v>31</v>
      </c>
      <c r="K761" s="47" t="s">
        <v>4406</v>
      </c>
      <c r="L761" s="23" t="s">
        <v>991</v>
      </c>
      <c r="M761" s="56" t="s">
        <v>992</v>
      </c>
      <c r="N761" s="47" t="s">
        <v>74</v>
      </c>
      <c r="O761" s="23">
        <v>364.56999999999994</v>
      </c>
      <c r="P761" s="47">
        <v>2.35</v>
      </c>
      <c r="Q761" s="23">
        <v>856.73949999999991</v>
      </c>
      <c r="R761" s="46" t="s">
        <v>33</v>
      </c>
      <c r="S761" s="146" t="s">
        <v>4127</v>
      </c>
      <c r="AB761" s="23" t="s">
        <v>33</v>
      </c>
    </row>
    <row r="762" spans="2:28" ht="34">
      <c r="B762" s="45" t="s">
        <v>7</v>
      </c>
      <c r="C762" s="45">
        <v>753</v>
      </c>
      <c r="D762" s="7">
        <v>437</v>
      </c>
      <c r="J762" s="47" t="s">
        <v>31</v>
      </c>
      <c r="K762" s="47" t="s">
        <v>4406</v>
      </c>
      <c r="L762" s="23" t="s">
        <v>3368</v>
      </c>
      <c r="M762" s="56" t="s">
        <v>3369</v>
      </c>
      <c r="N762" s="47" t="s">
        <v>74</v>
      </c>
      <c r="O762" s="23">
        <v>364.56999999999994</v>
      </c>
      <c r="P762" s="47">
        <v>18.989999999999998</v>
      </c>
      <c r="Q762" s="23">
        <v>6923.1842999999981</v>
      </c>
      <c r="R762" s="46" t="s">
        <v>33</v>
      </c>
      <c r="S762" s="146" t="s">
        <v>4127</v>
      </c>
      <c r="AB762" s="23" t="s">
        <v>33</v>
      </c>
    </row>
    <row r="763" spans="2:28" ht="34">
      <c r="B763" s="45" t="s">
        <v>7</v>
      </c>
      <c r="C763" s="45">
        <v>754</v>
      </c>
      <c r="D763" s="7">
        <v>438</v>
      </c>
      <c r="J763" s="47" t="s">
        <v>31</v>
      </c>
      <c r="K763" s="47" t="s">
        <v>4406</v>
      </c>
      <c r="L763" s="23" t="s">
        <v>994</v>
      </c>
      <c r="M763" s="56" t="s">
        <v>3370</v>
      </c>
      <c r="N763" s="47" t="s">
        <v>995</v>
      </c>
      <c r="O763" s="23">
        <v>1239.538</v>
      </c>
      <c r="P763" s="47">
        <v>2.77</v>
      </c>
      <c r="Q763" s="23">
        <v>3433.5202600000002</v>
      </c>
      <c r="R763" s="46" t="s">
        <v>33</v>
      </c>
      <c r="S763" s="146" t="s">
        <v>4127</v>
      </c>
      <c r="AB763" s="23" t="s">
        <v>33</v>
      </c>
    </row>
    <row r="764" spans="2:28" ht="51">
      <c r="B764" s="45" t="s">
        <v>7</v>
      </c>
      <c r="C764" s="45">
        <v>755</v>
      </c>
      <c r="D764" s="7">
        <v>439</v>
      </c>
      <c r="J764" s="47" t="s">
        <v>31</v>
      </c>
      <c r="K764" s="47" t="s">
        <v>4406</v>
      </c>
      <c r="L764" s="23" t="s">
        <v>3440</v>
      </c>
      <c r="M764" s="56" t="s">
        <v>3441</v>
      </c>
      <c r="N764" s="47" t="s">
        <v>74</v>
      </c>
      <c r="O764" s="23">
        <v>364.56999999999994</v>
      </c>
      <c r="P764" s="47">
        <v>24.21</v>
      </c>
      <c r="Q764" s="23">
        <v>8826.2396999999983</v>
      </c>
      <c r="R764" s="46" t="s">
        <v>33</v>
      </c>
      <c r="S764" s="146" t="s">
        <v>4127</v>
      </c>
      <c r="AB764" s="23" t="s">
        <v>33</v>
      </c>
    </row>
    <row r="765" spans="2:28" ht="170">
      <c r="B765" s="45" t="s">
        <v>7</v>
      </c>
      <c r="C765" s="45">
        <v>756</v>
      </c>
      <c r="D765" s="7">
        <v>440</v>
      </c>
      <c r="J765" s="47" t="s">
        <v>31</v>
      </c>
      <c r="K765" s="47" t="s">
        <v>4406</v>
      </c>
      <c r="L765" s="23" t="s">
        <v>3434</v>
      </c>
      <c r="M765" s="56" t="s">
        <v>3435</v>
      </c>
      <c r="N765" s="47" t="s">
        <v>74</v>
      </c>
      <c r="O765" s="23">
        <v>364.56999999999994</v>
      </c>
      <c r="P765" s="47">
        <v>14.31</v>
      </c>
      <c r="Q765" s="23">
        <v>5216.9966999999997</v>
      </c>
      <c r="R765" s="46" t="s">
        <v>33</v>
      </c>
      <c r="S765" s="146" t="s">
        <v>4127</v>
      </c>
      <c r="AB765" s="23" t="s">
        <v>33</v>
      </c>
    </row>
    <row r="766" spans="2:28" ht="17">
      <c r="B766" s="45">
        <v>8</v>
      </c>
      <c r="C766" s="45">
        <v>757</v>
      </c>
      <c r="D766" s="7" t="s">
        <v>23</v>
      </c>
      <c r="E766" s="46" t="s">
        <v>1625</v>
      </c>
      <c r="F766" s="46" t="s">
        <v>24</v>
      </c>
      <c r="G766" s="46" t="s">
        <v>24</v>
      </c>
      <c r="H766" s="46" t="s">
        <v>35</v>
      </c>
      <c r="I766" s="47" t="s">
        <v>945</v>
      </c>
      <c r="J766" s="47">
        <v>0</v>
      </c>
      <c r="K766" s="47">
        <v>0</v>
      </c>
      <c r="L766" s="23">
        <v>0</v>
      </c>
      <c r="M766" s="56" t="s">
        <v>946</v>
      </c>
      <c r="N766" s="47" t="s">
        <v>23</v>
      </c>
      <c r="O766" s="23" t="s">
        <v>23</v>
      </c>
      <c r="P766" s="47" t="s">
        <v>23</v>
      </c>
      <c r="Q766" s="23">
        <v>83007.205999999976</v>
      </c>
      <c r="R766" s="46">
        <v>0</v>
      </c>
      <c r="S766" s="146">
        <v>0</v>
      </c>
      <c r="AB766" s="23">
        <v>0</v>
      </c>
    </row>
    <row r="767" spans="2:28" ht="17">
      <c r="B767" s="45">
        <v>9</v>
      </c>
      <c r="C767" s="45">
        <v>758</v>
      </c>
      <c r="D767" s="7" t="s">
        <v>23</v>
      </c>
      <c r="E767" s="46" t="s">
        <v>1625</v>
      </c>
      <c r="F767" s="46" t="s">
        <v>24</v>
      </c>
      <c r="G767" s="46" t="s">
        <v>24</v>
      </c>
      <c r="H767" s="46" t="s">
        <v>35</v>
      </c>
      <c r="I767" s="47" t="s">
        <v>242</v>
      </c>
      <c r="J767" s="47" t="s">
        <v>938</v>
      </c>
      <c r="K767" s="47">
        <v>0</v>
      </c>
      <c r="L767" s="23">
        <v>0</v>
      </c>
      <c r="M767" s="56" t="s">
        <v>3601</v>
      </c>
      <c r="N767" s="47" t="s">
        <v>23</v>
      </c>
      <c r="O767" s="23" t="s">
        <v>23</v>
      </c>
      <c r="P767" s="47" t="s">
        <v>23</v>
      </c>
      <c r="Q767" s="23">
        <v>806.66475000000003</v>
      </c>
      <c r="R767" s="46">
        <v>0</v>
      </c>
      <c r="S767" s="146">
        <v>0</v>
      </c>
      <c r="AB767" s="23">
        <v>0</v>
      </c>
    </row>
    <row r="768" spans="2:28" ht="17">
      <c r="B768" s="45" t="s">
        <v>7</v>
      </c>
      <c r="C768" s="45">
        <v>759</v>
      </c>
      <c r="D768" s="7">
        <v>441</v>
      </c>
      <c r="J768" s="47" t="s">
        <v>938</v>
      </c>
      <c r="K768" s="47" t="s">
        <v>4406</v>
      </c>
      <c r="L768" s="23" t="s">
        <v>991</v>
      </c>
      <c r="M768" s="56" t="s">
        <v>992</v>
      </c>
      <c r="N768" s="47" t="s">
        <v>74</v>
      </c>
      <c r="O768" s="23">
        <v>23.397000000000002</v>
      </c>
      <c r="P768" s="47">
        <v>2.35</v>
      </c>
      <c r="Q768" s="23">
        <v>54.98295000000001</v>
      </c>
      <c r="R768" s="46" t="s">
        <v>33</v>
      </c>
      <c r="S768" s="146" t="s">
        <v>4128</v>
      </c>
      <c r="AB768" s="23" t="s">
        <v>33</v>
      </c>
    </row>
    <row r="769" spans="2:28" ht="85">
      <c r="B769" s="45" t="s">
        <v>7</v>
      </c>
      <c r="C769" s="45">
        <v>760</v>
      </c>
      <c r="D769" s="7">
        <v>442</v>
      </c>
      <c r="J769" s="47" t="s">
        <v>938</v>
      </c>
      <c r="K769" s="47" t="s">
        <v>4406</v>
      </c>
      <c r="L769" s="23" t="s">
        <v>4392</v>
      </c>
      <c r="M769" s="56" t="s">
        <v>4393</v>
      </c>
      <c r="N769" s="47" t="s">
        <v>74</v>
      </c>
      <c r="O769" s="23">
        <v>21.27</v>
      </c>
      <c r="P769" s="47">
        <v>35.340000000000003</v>
      </c>
      <c r="Q769" s="23">
        <v>751.68180000000007</v>
      </c>
      <c r="R769" s="46" t="s">
        <v>33</v>
      </c>
      <c r="S769" s="146" t="s">
        <v>4129</v>
      </c>
      <c r="AB769" s="23" t="s">
        <v>33</v>
      </c>
    </row>
    <row r="770" spans="2:28" ht="17">
      <c r="B770" s="45">
        <v>9</v>
      </c>
      <c r="C770" s="45">
        <v>761</v>
      </c>
      <c r="D770" s="7" t="s">
        <v>23</v>
      </c>
      <c r="E770" s="46" t="s">
        <v>1625</v>
      </c>
      <c r="F770" s="46" t="s">
        <v>24</v>
      </c>
      <c r="G770" s="46" t="s">
        <v>24</v>
      </c>
      <c r="H770" s="46" t="s">
        <v>35</v>
      </c>
      <c r="I770" s="47" t="s">
        <v>242</v>
      </c>
      <c r="J770" s="47" t="s">
        <v>857</v>
      </c>
      <c r="K770" s="47">
        <v>0</v>
      </c>
      <c r="L770" s="23">
        <v>0</v>
      </c>
      <c r="M770" s="56" t="s">
        <v>3602</v>
      </c>
      <c r="N770" s="47" t="s">
        <v>23</v>
      </c>
      <c r="O770" s="23" t="s">
        <v>23</v>
      </c>
      <c r="P770" s="47" t="s">
        <v>23</v>
      </c>
      <c r="Q770" s="23">
        <v>497.95525000000009</v>
      </c>
      <c r="R770" s="46">
        <v>0</v>
      </c>
      <c r="S770" s="146">
        <v>0</v>
      </c>
      <c r="AB770" s="23">
        <v>0</v>
      </c>
    </row>
    <row r="771" spans="2:28" ht="17">
      <c r="B771" s="45" t="s">
        <v>7</v>
      </c>
      <c r="C771" s="45">
        <v>762</v>
      </c>
      <c r="D771" s="7">
        <v>443</v>
      </c>
      <c r="J771" s="47" t="s">
        <v>857</v>
      </c>
      <c r="K771" s="47" t="s">
        <v>4406</v>
      </c>
      <c r="L771" s="23" t="s">
        <v>991</v>
      </c>
      <c r="M771" s="56" t="s">
        <v>992</v>
      </c>
      <c r="N771" s="47" t="s">
        <v>74</v>
      </c>
      <c r="O771" s="23">
        <v>14.443000000000001</v>
      </c>
      <c r="P771" s="47">
        <v>2.35</v>
      </c>
      <c r="Q771" s="23">
        <v>33.941050000000004</v>
      </c>
      <c r="R771" s="46" t="s">
        <v>33</v>
      </c>
      <c r="S771" s="146" t="s">
        <v>4128</v>
      </c>
      <c r="AB771" s="23" t="s">
        <v>33</v>
      </c>
    </row>
    <row r="772" spans="2:28" ht="85">
      <c r="B772" s="45" t="s">
        <v>7</v>
      </c>
      <c r="C772" s="45">
        <v>763</v>
      </c>
      <c r="D772" s="7">
        <v>444</v>
      </c>
      <c r="J772" s="47" t="s">
        <v>857</v>
      </c>
      <c r="K772" s="47" t="s">
        <v>4406</v>
      </c>
      <c r="L772" s="23" t="s">
        <v>4392</v>
      </c>
      <c r="M772" s="56" t="s">
        <v>4393</v>
      </c>
      <c r="N772" s="47" t="s">
        <v>74</v>
      </c>
      <c r="O772" s="23">
        <v>13.13</v>
      </c>
      <c r="P772" s="47">
        <v>35.340000000000003</v>
      </c>
      <c r="Q772" s="23">
        <v>464.01420000000007</v>
      </c>
      <c r="R772" s="46" t="s">
        <v>33</v>
      </c>
      <c r="S772" s="146" t="s">
        <v>4129</v>
      </c>
      <c r="AB772" s="23" t="s">
        <v>33</v>
      </c>
    </row>
    <row r="773" spans="2:28" ht="17">
      <c r="B773" s="45">
        <v>9</v>
      </c>
      <c r="C773" s="45">
        <v>764</v>
      </c>
      <c r="D773" s="7" t="s">
        <v>23</v>
      </c>
      <c r="E773" s="46" t="s">
        <v>1625</v>
      </c>
      <c r="F773" s="46" t="s">
        <v>24</v>
      </c>
      <c r="G773" s="46" t="s">
        <v>24</v>
      </c>
      <c r="H773" s="46" t="s">
        <v>35</v>
      </c>
      <c r="I773" s="47" t="s">
        <v>242</v>
      </c>
      <c r="J773" s="47" t="s">
        <v>916</v>
      </c>
      <c r="K773" s="47">
        <v>0</v>
      </c>
      <c r="L773" s="23">
        <v>0</v>
      </c>
      <c r="M773" s="56" t="s">
        <v>3580</v>
      </c>
      <c r="N773" s="47" t="s">
        <v>23</v>
      </c>
      <c r="O773" s="23" t="s">
        <v>23</v>
      </c>
      <c r="P773" s="47" t="s">
        <v>23</v>
      </c>
      <c r="Q773" s="23">
        <v>16418.491000000002</v>
      </c>
      <c r="R773" s="46">
        <v>0</v>
      </c>
      <c r="S773" s="146">
        <v>0</v>
      </c>
      <c r="AB773" s="23">
        <v>0</v>
      </c>
    </row>
    <row r="774" spans="2:28" ht="17">
      <c r="B774" s="45" t="s">
        <v>7</v>
      </c>
      <c r="C774" s="45">
        <v>765</v>
      </c>
      <c r="D774" s="7">
        <v>445</v>
      </c>
      <c r="J774" s="47" t="s">
        <v>916</v>
      </c>
      <c r="K774" s="47" t="s">
        <v>4406</v>
      </c>
      <c r="L774" s="23" t="s">
        <v>991</v>
      </c>
      <c r="M774" s="56" t="s">
        <v>992</v>
      </c>
      <c r="N774" s="47" t="s">
        <v>74</v>
      </c>
      <c r="O774" s="23">
        <v>476.21200000000005</v>
      </c>
      <c r="P774" s="47">
        <v>2.35</v>
      </c>
      <c r="Q774" s="23">
        <v>1119.0982000000001</v>
      </c>
      <c r="R774" s="46" t="s">
        <v>33</v>
      </c>
      <c r="S774" s="146" t="s">
        <v>4128</v>
      </c>
      <c r="AB774" s="23" t="s">
        <v>33</v>
      </c>
    </row>
    <row r="775" spans="2:28" ht="85">
      <c r="B775" s="45" t="s">
        <v>7</v>
      </c>
      <c r="C775" s="45">
        <v>766</v>
      </c>
      <c r="D775" s="7">
        <v>446</v>
      </c>
      <c r="J775" s="47" t="s">
        <v>916</v>
      </c>
      <c r="K775" s="47" t="s">
        <v>4406</v>
      </c>
      <c r="L775" s="23" t="s">
        <v>4392</v>
      </c>
      <c r="M775" s="56" t="s">
        <v>4393</v>
      </c>
      <c r="N775" s="47" t="s">
        <v>74</v>
      </c>
      <c r="O775" s="23">
        <v>432.92</v>
      </c>
      <c r="P775" s="47">
        <v>35.340000000000003</v>
      </c>
      <c r="Q775" s="23">
        <v>15299.392800000001</v>
      </c>
      <c r="R775" s="46" t="s">
        <v>33</v>
      </c>
      <c r="S775" s="146" t="s">
        <v>4129</v>
      </c>
      <c r="AB775" s="23" t="s">
        <v>33</v>
      </c>
    </row>
    <row r="776" spans="2:28" ht="17">
      <c r="B776" s="45">
        <v>9</v>
      </c>
      <c r="C776" s="45">
        <v>767</v>
      </c>
      <c r="D776" s="7" t="s">
        <v>23</v>
      </c>
      <c r="E776" s="46" t="s">
        <v>1625</v>
      </c>
      <c r="F776" s="46" t="s">
        <v>24</v>
      </c>
      <c r="G776" s="46" t="s">
        <v>24</v>
      </c>
      <c r="H776" s="46" t="s">
        <v>35</v>
      </c>
      <c r="I776" s="47" t="s">
        <v>242</v>
      </c>
      <c r="J776" s="47" t="s">
        <v>833</v>
      </c>
      <c r="K776" s="47">
        <v>0</v>
      </c>
      <c r="L776" s="23">
        <v>0</v>
      </c>
      <c r="M776" s="56" t="s">
        <v>3604</v>
      </c>
      <c r="N776" s="47" t="s">
        <v>23</v>
      </c>
      <c r="O776" s="23" t="s">
        <v>23</v>
      </c>
      <c r="P776" s="47" t="s">
        <v>23</v>
      </c>
      <c r="Q776" s="23">
        <v>1804.0922500000001</v>
      </c>
      <c r="R776" s="46">
        <v>0</v>
      </c>
      <c r="S776" s="146">
        <v>0</v>
      </c>
      <c r="AB776" s="23">
        <v>0</v>
      </c>
    </row>
    <row r="777" spans="2:28" ht="17">
      <c r="B777" s="45" t="s">
        <v>7</v>
      </c>
      <c r="C777" s="45">
        <v>768</v>
      </c>
      <c r="D777" s="7">
        <v>447</v>
      </c>
      <c r="J777" s="47" t="s">
        <v>833</v>
      </c>
      <c r="K777" s="47" t="s">
        <v>4406</v>
      </c>
      <c r="L777" s="23" t="s">
        <v>991</v>
      </c>
      <c r="M777" s="56" t="s">
        <v>992</v>
      </c>
      <c r="N777" s="47" t="s">
        <v>74</v>
      </c>
      <c r="O777" s="23">
        <v>52.327000000000005</v>
      </c>
      <c r="P777" s="47">
        <v>2.35</v>
      </c>
      <c r="Q777" s="23">
        <v>122.96845000000002</v>
      </c>
      <c r="R777" s="46" t="s">
        <v>33</v>
      </c>
      <c r="S777" s="146" t="s">
        <v>4128</v>
      </c>
      <c r="AB777" s="23" t="s">
        <v>33</v>
      </c>
    </row>
    <row r="778" spans="2:28" ht="85">
      <c r="B778" s="45" t="s">
        <v>7</v>
      </c>
      <c r="C778" s="45">
        <v>769</v>
      </c>
      <c r="D778" s="7">
        <v>448</v>
      </c>
      <c r="J778" s="47" t="s">
        <v>833</v>
      </c>
      <c r="K778" s="47" t="s">
        <v>4406</v>
      </c>
      <c r="L778" s="23" t="s">
        <v>4392</v>
      </c>
      <c r="M778" s="56" t="s">
        <v>4393</v>
      </c>
      <c r="N778" s="47" t="s">
        <v>74</v>
      </c>
      <c r="O778" s="23">
        <v>47.57</v>
      </c>
      <c r="P778" s="47">
        <v>35.340000000000003</v>
      </c>
      <c r="Q778" s="23">
        <v>1681.1238000000001</v>
      </c>
      <c r="R778" s="46" t="s">
        <v>33</v>
      </c>
      <c r="S778" s="146" t="s">
        <v>4129</v>
      </c>
      <c r="AB778" s="23" t="s">
        <v>33</v>
      </c>
    </row>
    <row r="779" spans="2:28" ht="17">
      <c r="B779" s="45">
        <v>9</v>
      </c>
      <c r="C779" s="45">
        <v>770</v>
      </c>
      <c r="D779" s="7" t="s">
        <v>23</v>
      </c>
      <c r="E779" s="46" t="s">
        <v>1625</v>
      </c>
      <c r="F779" s="46" t="s">
        <v>24</v>
      </c>
      <c r="G779" s="46" t="s">
        <v>24</v>
      </c>
      <c r="H779" s="46" t="s">
        <v>35</v>
      </c>
      <c r="I779" s="47" t="s">
        <v>242</v>
      </c>
      <c r="J779" s="47" t="s">
        <v>897</v>
      </c>
      <c r="K779" s="47">
        <v>0</v>
      </c>
      <c r="L779" s="23">
        <v>0</v>
      </c>
      <c r="M779" s="56" t="s">
        <v>3603</v>
      </c>
      <c r="N779" s="47" t="s">
        <v>23</v>
      </c>
      <c r="O779" s="23" t="s">
        <v>23</v>
      </c>
      <c r="P779" s="47" t="s">
        <v>23</v>
      </c>
      <c r="Q779" s="23">
        <v>932.57575000000008</v>
      </c>
      <c r="R779" s="46">
        <v>0</v>
      </c>
      <c r="S779" s="146">
        <v>0</v>
      </c>
      <c r="AB779" s="23">
        <v>0</v>
      </c>
    </row>
    <row r="780" spans="2:28" ht="17">
      <c r="B780" s="45" t="s">
        <v>7</v>
      </c>
      <c r="C780" s="45">
        <v>771</v>
      </c>
      <c r="D780" s="7">
        <v>449</v>
      </c>
      <c r="J780" s="47" t="s">
        <v>897</v>
      </c>
      <c r="K780" s="47" t="s">
        <v>4406</v>
      </c>
      <c r="L780" s="23" t="s">
        <v>991</v>
      </c>
      <c r="M780" s="56" t="s">
        <v>992</v>
      </c>
      <c r="N780" s="47" t="s">
        <v>74</v>
      </c>
      <c r="O780" s="23">
        <v>27.049000000000003</v>
      </c>
      <c r="P780" s="47">
        <v>2.35</v>
      </c>
      <c r="Q780" s="23">
        <v>63.56515000000001</v>
      </c>
      <c r="R780" s="46" t="s">
        <v>33</v>
      </c>
      <c r="S780" s="146" t="s">
        <v>4128</v>
      </c>
      <c r="AB780" s="23" t="s">
        <v>33</v>
      </c>
    </row>
    <row r="781" spans="2:28" ht="85">
      <c r="B781" s="45" t="s">
        <v>7</v>
      </c>
      <c r="C781" s="45">
        <v>772</v>
      </c>
      <c r="D781" s="7">
        <v>450</v>
      </c>
      <c r="J781" s="47" t="s">
        <v>897</v>
      </c>
      <c r="K781" s="47" t="s">
        <v>4406</v>
      </c>
      <c r="L781" s="23" t="s">
        <v>4392</v>
      </c>
      <c r="M781" s="56" t="s">
        <v>4393</v>
      </c>
      <c r="N781" s="47" t="s">
        <v>74</v>
      </c>
      <c r="O781" s="23">
        <v>24.59</v>
      </c>
      <c r="P781" s="47">
        <v>35.340000000000003</v>
      </c>
      <c r="Q781" s="23">
        <v>869.01060000000007</v>
      </c>
      <c r="R781" s="46" t="s">
        <v>33</v>
      </c>
      <c r="S781" s="146" t="s">
        <v>4129</v>
      </c>
      <c r="AB781" s="23" t="s">
        <v>33</v>
      </c>
    </row>
    <row r="782" spans="2:28" ht="17">
      <c r="B782" s="45">
        <v>9</v>
      </c>
      <c r="C782" s="45">
        <v>773</v>
      </c>
      <c r="D782" s="7" t="s">
        <v>23</v>
      </c>
      <c r="E782" s="46" t="s">
        <v>1625</v>
      </c>
      <c r="F782" s="46" t="s">
        <v>24</v>
      </c>
      <c r="G782" s="46" t="s">
        <v>24</v>
      </c>
      <c r="H782" s="46" t="s">
        <v>35</v>
      </c>
      <c r="I782" s="47" t="s">
        <v>242</v>
      </c>
      <c r="J782" s="47" t="s">
        <v>31</v>
      </c>
      <c r="K782" s="47">
        <v>0</v>
      </c>
      <c r="L782" s="23">
        <v>0</v>
      </c>
      <c r="M782" s="56" t="s">
        <v>3578</v>
      </c>
      <c r="N782" s="47" t="s">
        <v>23</v>
      </c>
      <c r="O782" s="23" t="s">
        <v>23</v>
      </c>
      <c r="P782" s="47" t="s">
        <v>23</v>
      </c>
      <c r="Q782" s="23">
        <v>3783.0187500000006</v>
      </c>
      <c r="R782" s="46">
        <v>0</v>
      </c>
      <c r="S782" s="146">
        <v>0</v>
      </c>
      <c r="AB782" s="23">
        <v>0</v>
      </c>
    </row>
    <row r="783" spans="2:28" ht="17">
      <c r="B783" s="45" t="s">
        <v>7</v>
      </c>
      <c r="C783" s="45">
        <v>774</v>
      </c>
      <c r="D783" s="7">
        <v>451</v>
      </c>
      <c r="J783" s="47" t="s">
        <v>31</v>
      </c>
      <c r="K783" s="47" t="s">
        <v>4406</v>
      </c>
      <c r="L783" s="23" t="s">
        <v>991</v>
      </c>
      <c r="M783" s="56" t="s">
        <v>992</v>
      </c>
      <c r="N783" s="47" t="s">
        <v>74</v>
      </c>
      <c r="O783" s="23">
        <v>109.72500000000001</v>
      </c>
      <c r="P783" s="47">
        <v>2.35</v>
      </c>
      <c r="Q783" s="23">
        <v>257.85375000000005</v>
      </c>
      <c r="R783" s="46" t="s">
        <v>33</v>
      </c>
      <c r="S783" s="146" t="s">
        <v>4128</v>
      </c>
      <c r="AB783" s="23" t="s">
        <v>33</v>
      </c>
    </row>
    <row r="784" spans="2:28" ht="85">
      <c r="B784" s="45" t="s">
        <v>7</v>
      </c>
      <c r="C784" s="45">
        <v>775</v>
      </c>
      <c r="D784" s="7">
        <v>452</v>
      </c>
      <c r="J784" s="47" t="s">
        <v>31</v>
      </c>
      <c r="K784" s="47" t="s">
        <v>4406</v>
      </c>
      <c r="L784" s="23" t="s">
        <v>4392</v>
      </c>
      <c r="M784" s="56" t="s">
        <v>4393</v>
      </c>
      <c r="N784" s="47" t="s">
        <v>74</v>
      </c>
      <c r="O784" s="23">
        <v>99.75</v>
      </c>
      <c r="P784" s="47">
        <v>35.340000000000003</v>
      </c>
      <c r="Q784" s="23">
        <v>3525.1650000000004</v>
      </c>
      <c r="R784" s="46" t="s">
        <v>33</v>
      </c>
      <c r="S784" s="146" t="s">
        <v>4129</v>
      </c>
      <c r="AB784" s="23" t="s">
        <v>33</v>
      </c>
    </row>
    <row r="785" spans="2:28" ht="17">
      <c r="B785" s="45">
        <v>9</v>
      </c>
      <c r="C785" s="45">
        <v>776</v>
      </c>
      <c r="D785" s="7" t="s">
        <v>23</v>
      </c>
      <c r="E785" s="46" t="s">
        <v>1625</v>
      </c>
      <c r="F785" s="46" t="s">
        <v>24</v>
      </c>
      <c r="G785" s="46" t="s">
        <v>24</v>
      </c>
      <c r="H785" s="46" t="s">
        <v>35</v>
      </c>
      <c r="I785" s="47" t="s">
        <v>242</v>
      </c>
      <c r="J785" s="47" t="s">
        <v>933</v>
      </c>
      <c r="K785" s="47">
        <v>0</v>
      </c>
      <c r="L785" s="23">
        <v>0</v>
      </c>
      <c r="M785" s="56" t="s">
        <v>3604</v>
      </c>
      <c r="N785" s="47" t="s">
        <v>23</v>
      </c>
      <c r="O785" s="23" t="s">
        <v>23</v>
      </c>
      <c r="P785" s="47" t="s">
        <v>23</v>
      </c>
      <c r="Q785" s="23">
        <v>4083.7640000000006</v>
      </c>
      <c r="R785" s="46">
        <v>0</v>
      </c>
      <c r="S785" s="146">
        <v>0</v>
      </c>
      <c r="AB785" s="23">
        <v>0</v>
      </c>
    </row>
    <row r="786" spans="2:28" ht="17">
      <c r="B786" s="45" t="s">
        <v>7</v>
      </c>
      <c r="C786" s="45">
        <v>777</v>
      </c>
      <c r="D786" s="7">
        <v>453</v>
      </c>
      <c r="J786" s="47" t="s">
        <v>933</v>
      </c>
      <c r="K786" s="47" t="s">
        <v>4406</v>
      </c>
      <c r="L786" s="23" t="s">
        <v>991</v>
      </c>
      <c r="M786" s="56" t="s">
        <v>992</v>
      </c>
      <c r="N786" s="47" t="s">
        <v>74</v>
      </c>
      <c r="O786" s="23">
        <v>118.44800000000002</v>
      </c>
      <c r="P786" s="47">
        <v>2.35</v>
      </c>
      <c r="Q786" s="23">
        <v>278.35280000000006</v>
      </c>
      <c r="R786" s="46" t="s">
        <v>33</v>
      </c>
      <c r="S786" s="146" t="s">
        <v>4128</v>
      </c>
      <c r="AB786" s="23" t="s">
        <v>33</v>
      </c>
    </row>
    <row r="787" spans="2:28" ht="85">
      <c r="B787" s="45" t="s">
        <v>7</v>
      </c>
      <c r="C787" s="45">
        <v>778</v>
      </c>
      <c r="D787" s="7">
        <v>454</v>
      </c>
      <c r="J787" s="47" t="s">
        <v>933</v>
      </c>
      <c r="K787" s="47" t="s">
        <v>4406</v>
      </c>
      <c r="L787" s="23" t="s">
        <v>4392</v>
      </c>
      <c r="M787" s="56" t="s">
        <v>4393</v>
      </c>
      <c r="N787" s="47" t="s">
        <v>74</v>
      </c>
      <c r="O787" s="23">
        <v>107.68</v>
      </c>
      <c r="P787" s="47">
        <v>35.340000000000003</v>
      </c>
      <c r="Q787" s="23">
        <v>3805.4112000000005</v>
      </c>
      <c r="R787" s="46" t="s">
        <v>33</v>
      </c>
      <c r="S787" s="146" t="s">
        <v>4129</v>
      </c>
      <c r="AB787" s="23" t="s">
        <v>33</v>
      </c>
    </row>
    <row r="788" spans="2:28" ht="17">
      <c r="B788" s="45">
        <v>9</v>
      </c>
      <c r="C788" s="45">
        <v>779</v>
      </c>
      <c r="D788" s="7" t="s">
        <v>23</v>
      </c>
      <c r="E788" s="46" t="s">
        <v>1625</v>
      </c>
      <c r="F788" s="46" t="s">
        <v>24</v>
      </c>
      <c r="G788" s="46" t="s">
        <v>24</v>
      </c>
      <c r="H788" s="46" t="s">
        <v>35</v>
      </c>
      <c r="I788" s="47" t="s">
        <v>242</v>
      </c>
      <c r="J788" s="47" t="s">
        <v>894</v>
      </c>
      <c r="K788" s="47">
        <v>0</v>
      </c>
      <c r="L788" s="23">
        <v>0</v>
      </c>
      <c r="M788" s="56" t="s">
        <v>3601</v>
      </c>
      <c r="N788" s="47" t="s">
        <v>23</v>
      </c>
      <c r="O788" s="23" t="s">
        <v>23</v>
      </c>
      <c r="P788" s="47" t="s">
        <v>23</v>
      </c>
      <c r="Q788" s="23">
        <v>404.65975000000003</v>
      </c>
      <c r="R788" s="46">
        <v>0</v>
      </c>
      <c r="S788" s="146">
        <v>0</v>
      </c>
      <c r="AB788" s="23">
        <v>0</v>
      </c>
    </row>
    <row r="789" spans="2:28" ht="17">
      <c r="B789" s="45" t="s">
        <v>7</v>
      </c>
      <c r="C789" s="45">
        <v>780</v>
      </c>
      <c r="D789" s="7">
        <v>455</v>
      </c>
      <c r="J789" s="47" t="s">
        <v>894</v>
      </c>
      <c r="K789" s="47" t="s">
        <v>4406</v>
      </c>
      <c r="L789" s="23" t="s">
        <v>991</v>
      </c>
      <c r="M789" s="56" t="s">
        <v>992</v>
      </c>
      <c r="N789" s="47" t="s">
        <v>74</v>
      </c>
      <c r="O789" s="23">
        <v>11.737</v>
      </c>
      <c r="P789" s="47">
        <v>2.35</v>
      </c>
      <c r="Q789" s="23">
        <v>27.581950000000003</v>
      </c>
      <c r="R789" s="46" t="s">
        <v>33</v>
      </c>
      <c r="S789" s="146" t="s">
        <v>4128</v>
      </c>
      <c r="AB789" s="23" t="s">
        <v>33</v>
      </c>
    </row>
    <row r="790" spans="2:28" ht="85">
      <c r="B790" s="45" t="s">
        <v>7</v>
      </c>
      <c r="C790" s="45">
        <v>781</v>
      </c>
      <c r="D790" s="7">
        <v>456</v>
      </c>
      <c r="J790" s="47" t="s">
        <v>894</v>
      </c>
      <c r="K790" s="47" t="s">
        <v>4406</v>
      </c>
      <c r="L790" s="23" t="s">
        <v>4392</v>
      </c>
      <c r="M790" s="56" t="s">
        <v>4393</v>
      </c>
      <c r="N790" s="47" t="s">
        <v>74</v>
      </c>
      <c r="O790" s="23">
        <v>10.67</v>
      </c>
      <c r="P790" s="47">
        <v>35.340000000000003</v>
      </c>
      <c r="Q790" s="23">
        <v>377.07780000000002</v>
      </c>
      <c r="R790" s="46" t="s">
        <v>33</v>
      </c>
      <c r="S790" s="146" t="s">
        <v>4129</v>
      </c>
      <c r="AB790" s="23" t="s">
        <v>33</v>
      </c>
    </row>
    <row r="791" spans="2:28" ht="17">
      <c r="B791" s="45">
        <v>9</v>
      </c>
      <c r="C791" s="45">
        <v>782</v>
      </c>
      <c r="D791" s="7" t="s">
        <v>23</v>
      </c>
      <c r="E791" s="46" t="s">
        <v>1625</v>
      </c>
      <c r="F791" s="46" t="s">
        <v>24</v>
      </c>
      <c r="G791" s="46" t="s">
        <v>24</v>
      </c>
      <c r="H791" s="46" t="s">
        <v>35</v>
      </c>
      <c r="I791" s="47" t="s">
        <v>242</v>
      </c>
      <c r="J791" s="47" t="s">
        <v>870</v>
      </c>
      <c r="K791" s="47">
        <v>0</v>
      </c>
      <c r="L791" s="23">
        <v>0</v>
      </c>
      <c r="M791" s="56" t="s">
        <v>3607</v>
      </c>
      <c r="N791" s="47" t="s">
        <v>23</v>
      </c>
      <c r="O791" s="23" t="s">
        <v>23</v>
      </c>
      <c r="P791" s="47" t="s">
        <v>23</v>
      </c>
      <c r="Q791" s="23">
        <v>851.41624999999999</v>
      </c>
      <c r="R791" s="46">
        <v>0</v>
      </c>
      <c r="S791" s="146">
        <v>0</v>
      </c>
      <c r="AB791" s="23">
        <v>0</v>
      </c>
    </row>
    <row r="792" spans="2:28" ht="17">
      <c r="B792" s="45" t="s">
        <v>7</v>
      </c>
      <c r="C792" s="45">
        <v>783</v>
      </c>
      <c r="D792" s="7">
        <v>457</v>
      </c>
      <c r="J792" s="47" t="s">
        <v>870</v>
      </c>
      <c r="K792" s="47" t="s">
        <v>4406</v>
      </c>
      <c r="L792" s="23" t="s">
        <v>991</v>
      </c>
      <c r="M792" s="56" t="s">
        <v>992</v>
      </c>
      <c r="N792" s="47" t="s">
        <v>74</v>
      </c>
      <c r="O792" s="23">
        <v>24.695</v>
      </c>
      <c r="P792" s="47">
        <v>2.35</v>
      </c>
      <c r="Q792" s="23">
        <v>58.033250000000002</v>
      </c>
      <c r="R792" s="46" t="s">
        <v>33</v>
      </c>
      <c r="S792" s="146" t="s">
        <v>4128</v>
      </c>
      <c r="AB792" s="23" t="s">
        <v>33</v>
      </c>
    </row>
    <row r="793" spans="2:28" ht="85">
      <c r="B793" s="45" t="s">
        <v>7</v>
      </c>
      <c r="C793" s="45">
        <v>784</v>
      </c>
      <c r="D793" s="7">
        <v>458</v>
      </c>
      <c r="J793" s="47" t="s">
        <v>870</v>
      </c>
      <c r="K793" s="47" t="s">
        <v>4406</v>
      </c>
      <c r="L793" s="23" t="s">
        <v>4392</v>
      </c>
      <c r="M793" s="56" t="s">
        <v>4393</v>
      </c>
      <c r="N793" s="47" t="s">
        <v>74</v>
      </c>
      <c r="O793" s="23">
        <v>22.45</v>
      </c>
      <c r="P793" s="47">
        <v>35.340000000000003</v>
      </c>
      <c r="Q793" s="23">
        <v>793.38300000000004</v>
      </c>
      <c r="R793" s="46" t="s">
        <v>33</v>
      </c>
      <c r="S793" s="146" t="s">
        <v>4129</v>
      </c>
      <c r="AB793" s="23" t="s">
        <v>33</v>
      </c>
    </row>
    <row r="794" spans="2:28" ht="17">
      <c r="B794" s="45">
        <v>9</v>
      </c>
      <c r="C794" s="45">
        <v>785</v>
      </c>
      <c r="D794" s="7" t="s">
        <v>23</v>
      </c>
      <c r="E794" s="46" t="s">
        <v>1625</v>
      </c>
      <c r="F794" s="46" t="s">
        <v>24</v>
      </c>
      <c r="G794" s="46" t="s">
        <v>24</v>
      </c>
      <c r="H794" s="46" t="s">
        <v>35</v>
      </c>
      <c r="I794" s="47" t="s">
        <v>242</v>
      </c>
      <c r="J794" s="47" t="s">
        <v>899</v>
      </c>
      <c r="K794" s="47">
        <v>0</v>
      </c>
      <c r="L794" s="23">
        <v>0</v>
      </c>
      <c r="M794" s="56" t="s">
        <v>3605</v>
      </c>
      <c r="N794" s="47" t="s">
        <v>23</v>
      </c>
      <c r="O794" s="23" t="s">
        <v>23</v>
      </c>
      <c r="P794" s="47" t="s">
        <v>23</v>
      </c>
      <c r="Q794" s="23">
        <v>180.90225000000001</v>
      </c>
      <c r="R794" s="46">
        <v>0</v>
      </c>
      <c r="S794" s="146">
        <v>0</v>
      </c>
      <c r="AB794" s="23">
        <v>0</v>
      </c>
    </row>
    <row r="795" spans="2:28" ht="17">
      <c r="B795" s="45" t="s">
        <v>7</v>
      </c>
      <c r="C795" s="45">
        <v>786</v>
      </c>
      <c r="D795" s="7">
        <v>459</v>
      </c>
      <c r="J795" s="47" t="s">
        <v>899</v>
      </c>
      <c r="K795" s="47" t="s">
        <v>4406</v>
      </c>
      <c r="L795" s="23" t="s">
        <v>991</v>
      </c>
      <c r="M795" s="56" t="s">
        <v>992</v>
      </c>
      <c r="N795" s="47" t="s">
        <v>74</v>
      </c>
      <c r="O795" s="23">
        <v>5.2469999999999999</v>
      </c>
      <c r="P795" s="47">
        <v>2.35</v>
      </c>
      <c r="Q795" s="23">
        <v>12.330450000000001</v>
      </c>
      <c r="R795" s="46" t="s">
        <v>33</v>
      </c>
      <c r="S795" s="146" t="s">
        <v>4128</v>
      </c>
      <c r="AB795" s="23" t="s">
        <v>33</v>
      </c>
    </row>
    <row r="796" spans="2:28" ht="85">
      <c r="B796" s="45" t="s">
        <v>7</v>
      </c>
      <c r="C796" s="45">
        <v>787</v>
      </c>
      <c r="D796" s="7">
        <v>460</v>
      </c>
      <c r="J796" s="47" t="s">
        <v>899</v>
      </c>
      <c r="K796" s="47" t="s">
        <v>4406</v>
      </c>
      <c r="L796" s="23" t="s">
        <v>4392</v>
      </c>
      <c r="M796" s="56" t="s">
        <v>4393</v>
      </c>
      <c r="N796" s="47" t="s">
        <v>74</v>
      </c>
      <c r="O796" s="23">
        <v>4.7699999999999996</v>
      </c>
      <c r="P796" s="47">
        <v>35.340000000000003</v>
      </c>
      <c r="Q796" s="23">
        <v>168.5718</v>
      </c>
      <c r="R796" s="46" t="s">
        <v>33</v>
      </c>
      <c r="S796" s="146" t="s">
        <v>4129</v>
      </c>
      <c r="AB796" s="23" t="s">
        <v>33</v>
      </c>
    </row>
    <row r="797" spans="2:28" ht="17">
      <c r="B797" s="45">
        <v>9</v>
      </c>
      <c r="C797" s="45">
        <v>788</v>
      </c>
      <c r="D797" s="7" t="s">
        <v>23</v>
      </c>
      <c r="E797" s="46" t="s">
        <v>1625</v>
      </c>
      <c r="F797" s="46" t="s">
        <v>24</v>
      </c>
      <c r="G797" s="46" t="s">
        <v>24</v>
      </c>
      <c r="H797" s="46" t="s">
        <v>35</v>
      </c>
      <c r="I797" s="47" t="s">
        <v>242</v>
      </c>
      <c r="J797" s="47" t="s">
        <v>869</v>
      </c>
      <c r="K797" s="47">
        <v>0</v>
      </c>
      <c r="L797" s="23">
        <v>0</v>
      </c>
      <c r="M797" s="56" t="s">
        <v>3606</v>
      </c>
      <c r="N797" s="47" t="s">
        <v>23</v>
      </c>
      <c r="O797" s="23" t="s">
        <v>23</v>
      </c>
      <c r="P797" s="47" t="s">
        <v>23</v>
      </c>
      <c r="Q797" s="23">
        <v>556.73900000000003</v>
      </c>
      <c r="R797" s="46">
        <v>0</v>
      </c>
      <c r="S797" s="146">
        <v>0</v>
      </c>
      <c r="AB797" s="23">
        <v>0</v>
      </c>
    </row>
    <row r="798" spans="2:28" ht="17">
      <c r="B798" s="45" t="s">
        <v>7</v>
      </c>
      <c r="C798" s="45">
        <v>789</v>
      </c>
      <c r="D798" s="7">
        <v>461</v>
      </c>
      <c r="J798" s="47" t="s">
        <v>869</v>
      </c>
      <c r="K798" s="47" t="s">
        <v>4406</v>
      </c>
      <c r="L798" s="23" t="s">
        <v>991</v>
      </c>
      <c r="M798" s="56" t="s">
        <v>992</v>
      </c>
      <c r="N798" s="47" t="s">
        <v>74</v>
      </c>
      <c r="O798" s="23">
        <v>16.148</v>
      </c>
      <c r="P798" s="47">
        <v>2.35</v>
      </c>
      <c r="Q798" s="23">
        <v>37.947800000000001</v>
      </c>
      <c r="R798" s="46" t="s">
        <v>33</v>
      </c>
      <c r="S798" s="146" t="s">
        <v>4128</v>
      </c>
      <c r="AB798" s="23" t="s">
        <v>33</v>
      </c>
    </row>
    <row r="799" spans="2:28" ht="85">
      <c r="B799" s="45" t="s">
        <v>7</v>
      </c>
      <c r="C799" s="45">
        <v>790</v>
      </c>
      <c r="D799" s="7">
        <v>462</v>
      </c>
      <c r="J799" s="47" t="s">
        <v>869</v>
      </c>
      <c r="K799" s="47" t="s">
        <v>4406</v>
      </c>
      <c r="L799" s="23" t="s">
        <v>4392</v>
      </c>
      <c r="M799" s="56" t="s">
        <v>4393</v>
      </c>
      <c r="N799" s="47" t="s">
        <v>74</v>
      </c>
      <c r="O799" s="23">
        <v>14.68</v>
      </c>
      <c r="P799" s="47">
        <v>35.340000000000003</v>
      </c>
      <c r="Q799" s="23">
        <v>518.7912</v>
      </c>
      <c r="R799" s="46" t="s">
        <v>33</v>
      </c>
      <c r="S799" s="146" t="s">
        <v>4129</v>
      </c>
      <c r="AB799" s="23" t="s">
        <v>33</v>
      </c>
    </row>
    <row r="800" spans="2:28" ht="17">
      <c r="B800" s="45">
        <v>9</v>
      </c>
      <c r="C800" s="45">
        <v>791</v>
      </c>
      <c r="D800" s="7" t="s">
        <v>23</v>
      </c>
      <c r="E800" s="46" t="s">
        <v>1625</v>
      </c>
      <c r="F800" s="46" t="s">
        <v>24</v>
      </c>
      <c r="G800" s="46" t="s">
        <v>24</v>
      </c>
      <c r="H800" s="46" t="s">
        <v>35</v>
      </c>
      <c r="I800" s="47" t="s">
        <v>242</v>
      </c>
      <c r="J800" s="47" t="s">
        <v>856</v>
      </c>
      <c r="K800" s="47">
        <v>0</v>
      </c>
      <c r="L800" s="23">
        <v>0</v>
      </c>
      <c r="M800" s="56" t="s">
        <v>3605</v>
      </c>
      <c r="N800" s="47" t="s">
        <v>23</v>
      </c>
      <c r="O800" s="23" t="s">
        <v>23</v>
      </c>
      <c r="P800" s="47" t="s">
        <v>23</v>
      </c>
      <c r="Q800" s="23">
        <v>372.42350000000005</v>
      </c>
      <c r="R800" s="46">
        <v>0</v>
      </c>
      <c r="S800" s="146">
        <v>0</v>
      </c>
      <c r="AB800" s="23">
        <v>0</v>
      </c>
    </row>
    <row r="801" spans="2:28" ht="17">
      <c r="B801" s="45" t="s">
        <v>7</v>
      </c>
      <c r="C801" s="45">
        <v>792</v>
      </c>
      <c r="D801" s="7">
        <v>463</v>
      </c>
      <c r="J801" s="47" t="s">
        <v>856</v>
      </c>
      <c r="K801" s="47" t="s">
        <v>4406</v>
      </c>
      <c r="L801" s="23" t="s">
        <v>991</v>
      </c>
      <c r="M801" s="56" t="s">
        <v>992</v>
      </c>
      <c r="N801" s="47" t="s">
        <v>74</v>
      </c>
      <c r="O801" s="23">
        <v>10.802000000000001</v>
      </c>
      <c r="P801" s="47">
        <v>2.35</v>
      </c>
      <c r="Q801" s="23">
        <v>25.384700000000006</v>
      </c>
      <c r="R801" s="46" t="s">
        <v>33</v>
      </c>
      <c r="S801" s="146" t="s">
        <v>4128</v>
      </c>
      <c r="AB801" s="23" t="s">
        <v>33</v>
      </c>
    </row>
    <row r="802" spans="2:28" ht="85">
      <c r="B802" s="45" t="s">
        <v>7</v>
      </c>
      <c r="C802" s="45">
        <v>793</v>
      </c>
      <c r="D802" s="7">
        <v>464</v>
      </c>
      <c r="J802" s="47" t="s">
        <v>856</v>
      </c>
      <c r="K802" s="47" t="s">
        <v>4406</v>
      </c>
      <c r="L802" s="23" t="s">
        <v>4392</v>
      </c>
      <c r="M802" s="56" t="s">
        <v>4393</v>
      </c>
      <c r="N802" s="47" t="s">
        <v>74</v>
      </c>
      <c r="O802" s="23">
        <v>9.82</v>
      </c>
      <c r="P802" s="47">
        <v>35.340000000000003</v>
      </c>
      <c r="Q802" s="23">
        <v>347.03880000000004</v>
      </c>
      <c r="R802" s="46" t="s">
        <v>33</v>
      </c>
      <c r="S802" s="146" t="s">
        <v>4129</v>
      </c>
      <c r="AB802" s="23" t="s">
        <v>33</v>
      </c>
    </row>
    <row r="803" spans="2:28" ht="17">
      <c r="B803" s="45">
        <v>9</v>
      </c>
      <c r="C803" s="45">
        <v>794</v>
      </c>
      <c r="D803" s="7" t="s">
        <v>23</v>
      </c>
      <c r="E803" s="46" t="s">
        <v>1625</v>
      </c>
      <c r="F803" s="46" t="s">
        <v>24</v>
      </c>
      <c r="G803" s="46" t="s">
        <v>24</v>
      </c>
      <c r="H803" s="46" t="s">
        <v>35</v>
      </c>
      <c r="I803" s="47" t="s">
        <v>242</v>
      </c>
      <c r="J803" s="47" t="s">
        <v>954</v>
      </c>
      <c r="K803" s="47">
        <v>0</v>
      </c>
      <c r="L803" s="23">
        <v>0</v>
      </c>
      <c r="M803" s="56" t="s">
        <v>3602</v>
      </c>
      <c r="N803" s="47" t="s">
        <v>23</v>
      </c>
      <c r="O803" s="23" t="s">
        <v>23</v>
      </c>
      <c r="P803" s="47" t="s">
        <v>23</v>
      </c>
      <c r="Q803" s="23">
        <v>447.89425000000006</v>
      </c>
      <c r="R803" s="46">
        <v>0</v>
      </c>
      <c r="S803" s="146">
        <v>0</v>
      </c>
      <c r="AB803" s="23">
        <v>0</v>
      </c>
    </row>
    <row r="804" spans="2:28" ht="17">
      <c r="B804" s="45" t="s">
        <v>7</v>
      </c>
      <c r="C804" s="45">
        <v>795</v>
      </c>
      <c r="D804" s="7">
        <v>465</v>
      </c>
      <c r="J804" s="47" t="s">
        <v>954</v>
      </c>
      <c r="K804" s="47" t="s">
        <v>4406</v>
      </c>
      <c r="L804" s="23" t="s">
        <v>991</v>
      </c>
      <c r="M804" s="56" t="s">
        <v>992</v>
      </c>
      <c r="N804" s="47" t="s">
        <v>74</v>
      </c>
      <c r="O804" s="23">
        <v>12.991000000000001</v>
      </c>
      <c r="P804" s="47">
        <v>2.35</v>
      </c>
      <c r="Q804" s="23">
        <v>30.528850000000006</v>
      </c>
      <c r="R804" s="46" t="s">
        <v>33</v>
      </c>
      <c r="S804" s="146" t="s">
        <v>4128</v>
      </c>
      <c r="AB804" s="23" t="s">
        <v>33</v>
      </c>
    </row>
    <row r="805" spans="2:28" ht="85">
      <c r="B805" s="45" t="s">
        <v>7</v>
      </c>
      <c r="C805" s="45">
        <v>796</v>
      </c>
      <c r="D805" s="7">
        <v>466</v>
      </c>
      <c r="J805" s="47" t="s">
        <v>954</v>
      </c>
      <c r="K805" s="47" t="s">
        <v>4406</v>
      </c>
      <c r="L805" s="23" t="s">
        <v>4392</v>
      </c>
      <c r="M805" s="56" t="s">
        <v>4393</v>
      </c>
      <c r="N805" s="47" t="s">
        <v>74</v>
      </c>
      <c r="O805" s="23">
        <v>11.81</v>
      </c>
      <c r="P805" s="47">
        <v>35.340000000000003</v>
      </c>
      <c r="Q805" s="23">
        <v>417.36540000000008</v>
      </c>
      <c r="R805" s="46" t="s">
        <v>33</v>
      </c>
      <c r="S805" s="146" t="s">
        <v>4129</v>
      </c>
      <c r="AB805" s="23" t="s">
        <v>33</v>
      </c>
    </row>
    <row r="806" spans="2:28" ht="17">
      <c r="B806" s="45">
        <v>9</v>
      </c>
      <c r="C806" s="45">
        <v>797</v>
      </c>
      <c r="D806" s="7" t="s">
        <v>23</v>
      </c>
      <c r="E806" s="46" t="s">
        <v>1625</v>
      </c>
      <c r="F806" s="46" t="s">
        <v>24</v>
      </c>
      <c r="G806" s="46" t="s">
        <v>24</v>
      </c>
      <c r="H806" s="46" t="s">
        <v>35</v>
      </c>
      <c r="I806" s="47" t="s">
        <v>242</v>
      </c>
      <c r="J806" s="47" t="s">
        <v>919</v>
      </c>
      <c r="K806" s="47">
        <v>0</v>
      </c>
      <c r="L806" s="23">
        <v>0</v>
      </c>
      <c r="M806" s="56" t="s">
        <v>3602</v>
      </c>
      <c r="N806" s="47" t="s">
        <v>23</v>
      </c>
      <c r="O806" s="23" t="s">
        <v>23</v>
      </c>
      <c r="P806" s="47" t="s">
        <v>23</v>
      </c>
      <c r="Q806" s="23">
        <v>648.13824999999997</v>
      </c>
      <c r="R806" s="46">
        <v>0</v>
      </c>
      <c r="S806" s="146">
        <v>0</v>
      </c>
      <c r="AB806" s="23">
        <v>0</v>
      </c>
    </row>
    <row r="807" spans="2:28" ht="17">
      <c r="B807" s="45" t="s">
        <v>7</v>
      </c>
      <c r="C807" s="45">
        <v>798</v>
      </c>
      <c r="D807" s="7">
        <v>467</v>
      </c>
      <c r="J807" s="47" t="s">
        <v>919</v>
      </c>
      <c r="K807" s="47" t="s">
        <v>4406</v>
      </c>
      <c r="L807" s="23" t="s">
        <v>991</v>
      </c>
      <c r="M807" s="56" t="s">
        <v>992</v>
      </c>
      <c r="N807" s="47" t="s">
        <v>74</v>
      </c>
      <c r="O807" s="23">
        <v>18.799000000000003</v>
      </c>
      <c r="P807" s="47">
        <v>2.35</v>
      </c>
      <c r="Q807" s="23">
        <v>44.177650000000007</v>
      </c>
      <c r="R807" s="46" t="s">
        <v>33</v>
      </c>
      <c r="S807" s="146" t="s">
        <v>4128</v>
      </c>
      <c r="AB807" s="23" t="s">
        <v>33</v>
      </c>
    </row>
    <row r="808" spans="2:28" ht="85">
      <c r="B808" s="45" t="s">
        <v>7</v>
      </c>
      <c r="C808" s="45">
        <v>799</v>
      </c>
      <c r="D808" s="7">
        <v>468</v>
      </c>
      <c r="J808" s="47" t="s">
        <v>919</v>
      </c>
      <c r="K808" s="47" t="s">
        <v>4406</v>
      </c>
      <c r="L808" s="23" t="s">
        <v>4392</v>
      </c>
      <c r="M808" s="56" t="s">
        <v>4393</v>
      </c>
      <c r="N808" s="47" t="s">
        <v>74</v>
      </c>
      <c r="O808" s="23">
        <v>17.09</v>
      </c>
      <c r="P808" s="47">
        <v>35.340000000000003</v>
      </c>
      <c r="Q808" s="23">
        <v>603.9606</v>
      </c>
      <c r="R808" s="46" t="s">
        <v>33</v>
      </c>
      <c r="S808" s="146" t="s">
        <v>4129</v>
      </c>
      <c r="AB808" s="23" t="s">
        <v>33</v>
      </c>
    </row>
    <row r="809" spans="2:28" ht="17">
      <c r="B809" s="45">
        <v>9</v>
      </c>
      <c r="C809" s="45">
        <v>800</v>
      </c>
      <c r="D809" s="7" t="s">
        <v>23</v>
      </c>
      <c r="E809" s="46" t="s">
        <v>1625</v>
      </c>
      <c r="F809" s="46" t="s">
        <v>24</v>
      </c>
      <c r="G809" s="46" t="s">
        <v>24</v>
      </c>
      <c r="H809" s="46" t="s">
        <v>35</v>
      </c>
      <c r="I809" s="47" t="s">
        <v>242</v>
      </c>
      <c r="J809" s="47" t="s">
        <v>890</v>
      </c>
      <c r="K809" s="47">
        <v>0</v>
      </c>
      <c r="L809" s="23">
        <v>0</v>
      </c>
      <c r="M809" s="56" t="s">
        <v>3602</v>
      </c>
      <c r="N809" s="47" t="s">
        <v>23</v>
      </c>
      <c r="O809" s="23" t="s">
        <v>23</v>
      </c>
      <c r="P809" s="47" t="s">
        <v>23</v>
      </c>
      <c r="Q809" s="23">
        <v>270.78450000000004</v>
      </c>
      <c r="R809" s="46">
        <v>0</v>
      </c>
      <c r="S809" s="146">
        <v>0</v>
      </c>
      <c r="AB809" s="23">
        <v>0</v>
      </c>
    </row>
    <row r="810" spans="2:28" ht="17">
      <c r="B810" s="45" t="s">
        <v>7</v>
      </c>
      <c r="C810" s="45">
        <v>801</v>
      </c>
      <c r="D810" s="7">
        <v>469</v>
      </c>
      <c r="J810" s="47" t="s">
        <v>890</v>
      </c>
      <c r="K810" s="47" t="s">
        <v>4406</v>
      </c>
      <c r="L810" s="23" t="s">
        <v>991</v>
      </c>
      <c r="M810" s="56" t="s">
        <v>992</v>
      </c>
      <c r="N810" s="47" t="s">
        <v>74</v>
      </c>
      <c r="O810" s="23">
        <v>7.8540000000000001</v>
      </c>
      <c r="P810" s="47">
        <v>2.35</v>
      </c>
      <c r="Q810" s="23">
        <v>18.456900000000001</v>
      </c>
      <c r="R810" s="46" t="s">
        <v>33</v>
      </c>
      <c r="S810" s="146" t="s">
        <v>4128</v>
      </c>
      <c r="AB810" s="23" t="s">
        <v>33</v>
      </c>
    </row>
    <row r="811" spans="2:28" ht="85">
      <c r="B811" s="45" t="s">
        <v>7</v>
      </c>
      <c r="C811" s="45">
        <v>802</v>
      </c>
      <c r="D811" s="7">
        <v>470</v>
      </c>
      <c r="J811" s="47" t="s">
        <v>890</v>
      </c>
      <c r="K811" s="47" t="s">
        <v>4406</v>
      </c>
      <c r="L811" s="23" t="s">
        <v>4392</v>
      </c>
      <c r="M811" s="56" t="s">
        <v>4393</v>
      </c>
      <c r="N811" s="47" t="s">
        <v>74</v>
      </c>
      <c r="O811" s="23">
        <v>7.14</v>
      </c>
      <c r="P811" s="47">
        <v>35.340000000000003</v>
      </c>
      <c r="Q811" s="23">
        <v>252.32760000000002</v>
      </c>
      <c r="R811" s="46" t="s">
        <v>33</v>
      </c>
      <c r="S811" s="146" t="s">
        <v>4129</v>
      </c>
      <c r="AB811" s="23" t="s">
        <v>33</v>
      </c>
    </row>
    <row r="812" spans="2:28" ht="17">
      <c r="B812" s="45">
        <v>9</v>
      </c>
      <c r="C812" s="45">
        <v>803</v>
      </c>
      <c r="D812" s="7" t="s">
        <v>23</v>
      </c>
      <c r="E812" s="46" t="s">
        <v>1625</v>
      </c>
      <c r="F812" s="46" t="s">
        <v>24</v>
      </c>
      <c r="G812" s="46" t="s">
        <v>24</v>
      </c>
      <c r="H812" s="46" t="s">
        <v>35</v>
      </c>
      <c r="I812" s="47" t="s">
        <v>242</v>
      </c>
      <c r="J812" s="47" t="s">
        <v>926</v>
      </c>
      <c r="K812" s="47">
        <v>0</v>
      </c>
      <c r="L812" s="23">
        <v>0</v>
      </c>
      <c r="M812" s="56" t="s">
        <v>3607</v>
      </c>
      <c r="N812" s="47" t="s">
        <v>23</v>
      </c>
      <c r="O812" s="23" t="s">
        <v>23</v>
      </c>
      <c r="P812" s="47" t="s">
        <v>23</v>
      </c>
      <c r="Q812" s="23">
        <v>750.91500000000008</v>
      </c>
      <c r="R812" s="46">
        <v>0</v>
      </c>
      <c r="S812" s="146">
        <v>0</v>
      </c>
      <c r="AB812" s="23">
        <v>0</v>
      </c>
    </row>
    <row r="813" spans="2:28" ht="17">
      <c r="B813" s="45" t="s">
        <v>7</v>
      </c>
      <c r="C813" s="45">
        <v>804</v>
      </c>
      <c r="D813" s="7">
        <v>471</v>
      </c>
      <c r="J813" s="47" t="s">
        <v>926</v>
      </c>
      <c r="K813" s="47" t="s">
        <v>4406</v>
      </c>
      <c r="L813" s="23" t="s">
        <v>991</v>
      </c>
      <c r="M813" s="56" t="s">
        <v>992</v>
      </c>
      <c r="N813" s="47" t="s">
        <v>74</v>
      </c>
      <c r="O813" s="23">
        <v>21.78</v>
      </c>
      <c r="P813" s="47">
        <v>2.35</v>
      </c>
      <c r="Q813" s="23">
        <v>51.183000000000007</v>
      </c>
      <c r="R813" s="46" t="s">
        <v>33</v>
      </c>
      <c r="S813" s="146" t="s">
        <v>4128</v>
      </c>
      <c r="AB813" s="23" t="s">
        <v>33</v>
      </c>
    </row>
    <row r="814" spans="2:28" ht="85">
      <c r="B814" s="45" t="s">
        <v>7</v>
      </c>
      <c r="C814" s="45">
        <v>805</v>
      </c>
      <c r="D814" s="7">
        <v>472</v>
      </c>
      <c r="J814" s="47" t="s">
        <v>926</v>
      </c>
      <c r="K814" s="47" t="s">
        <v>4406</v>
      </c>
      <c r="L814" s="23" t="s">
        <v>4392</v>
      </c>
      <c r="M814" s="56" t="s">
        <v>4393</v>
      </c>
      <c r="N814" s="47" t="s">
        <v>74</v>
      </c>
      <c r="O814" s="23">
        <v>19.8</v>
      </c>
      <c r="P814" s="47">
        <v>35.340000000000003</v>
      </c>
      <c r="Q814" s="23">
        <v>699.73200000000008</v>
      </c>
      <c r="R814" s="46" t="s">
        <v>33</v>
      </c>
      <c r="S814" s="146" t="s">
        <v>4129</v>
      </c>
      <c r="AB814" s="23" t="s">
        <v>33</v>
      </c>
    </row>
    <row r="815" spans="2:28" ht="17">
      <c r="B815" s="45">
        <v>9</v>
      </c>
      <c r="C815" s="45">
        <v>806</v>
      </c>
      <c r="D815" s="7" t="s">
        <v>23</v>
      </c>
      <c r="E815" s="46" t="s">
        <v>1625</v>
      </c>
      <c r="F815" s="46" t="s">
        <v>24</v>
      </c>
      <c r="G815" s="46" t="s">
        <v>24</v>
      </c>
      <c r="H815" s="46" t="s">
        <v>35</v>
      </c>
      <c r="I815" s="47" t="s">
        <v>242</v>
      </c>
      <c r="J815" s="47" t="s">
        <v>868</v>
      </c>
      <c r="K815" s="47">
        <v>0</v>
      </c>
      <c r="L815" s="23">
        <v>0</v>
      </c>
      <c r="M815" s="56" t="s">
        <v>3606</v>
      </c>
      <c r="N815" s="47" t="s">
        <v>23</v>
      </c>
      <c r="O815" s="23" t="s">
        <v>23</v>
      </c>
      <c r="P815" s="47" t="s">
        <v>23</v>
      </c>
      <c r="Q815" s="23">
        <v>556.73900000000003</v>
      </c>
      <c r="R815" s="46">
        <v>0</v>
      </c>
      <c r="S815" s="146">
        <v>0</v>
      </c>
      <c r="AB815" s="23">
        <v>0</v>
      </c>
    </row>
    <row r="816" spans="2:28" ht="17">
      <c r="B816" s="45" t="s">
        <v>7</v>
      </c>
      <c r="C816" s="45">
        <v>807</v>
      </c>
      <c r="D816" s="7">
        <v>473</v>
      </c>
      <c r="J816" s="47" t="s">
        <v>868</v>
      </c>
      <c r="K816" s="47" t="s">
        <v>4406</v>
      </c>
      <c r="L816" s="23" t="s">
        <v>991</v>
      </c>
      <c r="M816" s="56" t="s">
        <v>992</v>
      </c>
      <c r="N816" s="47" t="s">
        <v>74</v>
      </c>
      <c r="O816" s="23">
        <v>16.148</v>
      </c>
      <c r="P816" s="47">
        <v>2.35</v>
      </c>
      <c r="Q816" s="23">
        <v>37.947800000000001</v>
      </c>
      <c r="R816" s="46" t="s">
        <v>33</v>
      </c>
      <c r="S816" s="146" t="s">
        <v>4128</v>
      </c>
      <c r="AB816" s="23" t="s">
        <v>33</v>
      </c>
    </row>
    <row r="817" spans="2:28" ht="85">
      <c r="B817" s="45" t="s">
        <v>7</v>
      </c>
      <c r="C817" s="45">
        <v>808</v>
      </c>
      <c r="D817" s="7">
        <v>474</v>
      </c>
      <c r="J817" s="47" t="s">
        <v>868</v>
      </c>
      <c r="K817" s="47" t="s">
        <v>4406</v>
      </c>
      <c r="L817" s="23" t="s">
        <v>4392</v>
      </c>
      <c r="M817" s="56" t="s">
        <v>4393</v>
      </c>
      <c r="N817" s="47" t="s">
        <v>74</v>
      </c>
      <c r="O817" s="23">
        <v>14.68</v>
      </c>
      <c r="P817" s="47">
        <v>35.340000000000003</v>
      </c>
      <c r="Q817" s="23">
        <v>518.7912</v>
      </c>
      <c r="R817" s="46" t="s">
        <v>33</v>
      </c>
      <c r="S817" s="146" t="s">
        <v>4129</v>
      </c>
      <c r="AB817" s="23" t="s">
        <v>33</v>
      </c>
    </row>
    <row r="818" spans="2:28" ht="17">
      <c r="B818" s="45">
        <v>9</v>
      </c>
      <c r="C818" s="45">
        <v>809</v>
      </c>
      <c r="D818" s="7" t="s">
        <v>23</v>
      </c>
      <c r="E818" s="46" t="s">
        <v>1625</v>
      </c>
      <c r="F818" s="46" t="s">
        <v>24</v>
      </c>
      <c r="G818" s="46" t="s">
        <v>24</v>
      </c>
      <c r="H818" s="46" t="s">
        <v>35</v>
      </c>
      <c r="I818" s="47" t="s">
        <v>242</v>
      </c>
      <c r="J818" s="47" t="s">
        <v>901</v>
      </c>
      <c r="K818" s="47">
        <v>0</v>
      </c>
      <c r="L818" s="23">
        <v>0</v>
      </c>
      <c r="M818" s="56" t="s">
        <v>3601</v>
      </c>
      <c r="N818" s="47" t="s">
        <v>23</v>
      </c>
      <c r="O818" s="23" t="s">
        <v>23</v>
      </c>
      <c r="P818" s="47" t="s">
        <v>23</v>
      </c>
      <c r="Q818" s="23">
        <v>153.59625</v>
      </c>
      <c r="R818" s="46">
        <v>0</v>
      </c>
      <c r="S818" s="146">
        <v>0</v>
      </c>
      <c r="AB818" s="23">
        <v>0</v>
      </c>
    </row>
    <row r="819" spans="2:28" ht="17">
      <c r="B819" s="45" t="s">
        <v>7</v>
      </c>
      <c r="C819" s="45">
        <v>810</v>
      </c>
      <c r="D819" s="7">
        <v>475</v>
      </c>
      <c r="J819" s="47" t="s">
        <v>901</v>
      </c>
      <c r="K819" s="47" t="s">
        <v>4406</v>
      </c>
      <c r="L819" s="23" t="s">
        <v>991</v>
      </c>
      <c r="M819" s="56" t="s">
        <v>992</v>
      </c>
      <c r="N819" s="47" t="s">
        <v>74</v>
      </c>
      <c r="O819" s="23">
        <v>4.4550000000000001</v>
      </c>
      <c r="P819" s="47">
        <v>2.35</v>
      </c>
      <c r="Q819" s="23">
        <v>10.469250000000001</v>
      </c>
      <c r="R819" s="46" t="s">
        <v>33</v>
      </c>
      <c r="S819" s="146" t="s">
        <v>4128</v>
      </c>
      <c r="AB819" s="23" t="s">
        <v>33</v>
      </c>
    </row>
    <row r="820" spans="2:28" ht="85">
      <c r="B820" s="45" t="s">
        <v>7</v>
      </c>
      <c r="C820" s="45">
        <v>811</v>
      </c>
      <c r="D820" s="7">
        <v>476</v>
      </c>
      <c r="J820" s="47" t="s">
        <v>901</v>
      </c>
      <c r="K820" s="47" t="s">
        <v>4406</v>
      </c>
      <c r="L820" s="23" t="s">
        <v>4392</v>
      </c>
      <c r="M820" s="56" t="s">
        <v>4393</v>
      </c>
      <c r="N820" s="47" t="s">
        <v>74</v>
      </c>
      <c r="O820" s="23">
        <v>4.05</v>
      </c>
      <c r="P820" s="47">
        <v>35.340000000000003</v>
      </c>
      <c r="Q820" s="23">
        <v>143.12700000000001</v>
      </c>
      <c r="R820" s="46" t="s">
        <v>33</v>
      </c>
      <c r="S820" s="146" t="s">
        <v>4129</v>
      </c>
      <c r="AB820" s="23" t="s">
        <v>33</v>
      </c>
    </row>
    <row r="821" spans="2:28" ht="17">
      <c r="B821" s="45">
        <v>9</v>
      </c>
      <c r="C821" s="45">
        <v>812</v>
      </c>
      <c r="D821" s="7" t="s">
        <v>23</v>
      </c>
      <c r="E821" s="46" t="s">
        <v>1625</v>
      </c>
      <c r="F821" s="46" t="s">
        <v>24</v>
      </c>
      <c r="G821" s="46" t="s">
        <v>24</v>
      </c>
      <c r="H821" s="46" t="s">
        <v>35</v>
      </c>
      <c r="I821" s="47" t="s">
        <v>242</v>
      </c>
      <c r="J821" s="47" t="s">
        <v>892</v>
      </c>
      <c r="K821" s="47">
        <v>0</v>
      </c>
      <c r="L821" s="23">
        <v>0</v>
      </c>
      <c r="M821" s="56" t="s">
        <v>3601</v>
      </c>
      <c r="N821" s="47" t="s">
        <v>23</v>
      </c>
      <c r="O821" s="23" t="s">
        <v>23</v>
      </c>
      <c r="P821" s="47" t="s">
        <v>23</v>
      </c>
      <c r="Q821" s="23">
        <v>1084.27575</v>
      </c>
      <c r="R821" s="46">
        <v>0</v>
      </c>
      <c r="S821" s="146">
        <v>0</v>
      </c>
      <c r="AB821" s="23">
        <v>0</v>
      </c>
    </row>
    <row r="822" spans="2:28" ht="17">
      <c r="B822" s="45" t="s">
        <v>7</v>
      </c>
      <c r="C822" s="45">
        <v>813</v>
      </c>
      <c r="D822" s="7">
        <v>477</v>
      </c>
      <c r="J822" s="47" t="s">
        <v>892</v>
      </c>
      <c r="K822" s="47" t="s">
        <v>4406</v>
      </c>
      <c r="L822" s="23" t="s">
        <v>991</v>
      </c>
      <c r="M822" s="56" t="s">
        <v>992</v>
      </c>
      <c r="N822" s="47" t="s">
        <v>74</v>
      </c>
      <c r="O822" s="23">
        <v>31.449000000000002</v>
      </c>
      <c r="P822" s="47">
        <v>2.35</v>
      </c>
      <c r="Q822" s="23">
        <v>73.905150000000006</v>
      </c>
      <c r="R822" s="46" t="s">
        <v>33</v>
      </c>
      <c r="S822" s="146" t="s">
        <v>4128</v>
      </c>
      <c r="AB822" s="23" t="s">
        <v>33</v>
      </c>
    </row>
    <row r="823" spans="2:28" ht="85">
      <c r="B823" s="45" t="s">
        <v>7</v>
      </c>
      <c r="C823" s="45">
        <v>814</v>
      </c>
      <c r="D823" s="7">
        <v>478</v>
      </c>
      <c r="J823" s="47" t="s">
        <v>892</v>
      </c>
      <c r="K823" s="47" t="s">
        <v>4406</v>
      </c>
      <c r="L823" s="23" t="s">
        <v>4392</v>
      </c>
      <c r="M823" s="56" t="s">
        <v>4393</v>
      </c>
      <c r="N823" s="47" t="s">
        <v>74</v>
      </c>
      <c r="O823" s="23">
        <v>28.59</v>
      </c>
      <c r="P823" s="47">
        <v>35.340000000000003</v>
      </c>
      <c r="Q823" s="23">
        <v>1010.3706000000001</v>
      </c>
      <c r="R823" s="46" t="s">
        <v>33</v>
      </c>
      <c r="S823" s="146" t="s">
        <v>4129</v>
      </c>
      <c r="AB823" s="23" t="s">
        <v>33</v>
      </c>
    </row>
    <row r="824" spans="2:28" ht="17">
      <c r="B824" s="45">
        <v>9</v>
      </c>
      <c r="C824" s="45">
        <v>815</v>
      </c>
      <c r="D824" s="7" t="s">
        <v>23</v>
      </c>
      <c r="E824" s="46" t="s">
        <v>1625</v>
      </c>
      <c r="F824" s="46" t="s">
        <v>24</v>
      </c>
      <c r="G824" s="46" t="s">
        <v>24</v>
      </c>
      <c r="H824" s="46" t="s">
        <v>35</v>
      </c>
      <c r="I824" s="47" t="s">
        <v>242</v>
      </c>
      <c r="J824" s="47" t="s">
        <v>845</v>
      </c>
      <c r="K824" s="47">
        <v>0</v>
      </c>
      <c r="L824" s="23">
        <v>0</v>
      </c>
      <c r="M824" s="56" t="s">
        <v>3606</v>
      </c>
      <c r="N824" s="47" t="s">
        <v>23</v>
      </c>
      <c r="O824" s="23" t="s">
        <v>23</v>
      </c>
      <c r="P824" s="47" t="s">
        <v>23</v>
      </c>
      <c r="Q824" s="23">
        <v>542.70675000000006</v>
      </c>
      <c r="R824" s="46">
        <v>0</v>
      </c>
      <c r="S824" s="146">
        <v>0</v>
      </c>
      <c r="AB824" s="23">
        <v>0</v>
      </c>
    </row>
    <row r="825" spans="2:28" ht="17">
      <c r="B825" s="45" t="s">
        <v>7</v>
      </c>
      <c r="C825" s="45">
        <v>816</v>
      </c>
      <c r="D825" s="7">
        <v>479</v>
      </c>
      <c r="J825" s="47" t="s">
        <v>845</v>
      </c>
      <c r="K825" s="47" t="s">
        <v>4406</v>
      </c>
      <c r="L825" s="23" t="s">
        <v>991</v>
      </c>
      <c r="M825" s="56" t="s">
        <v>992</v>
      </c>
      <c r="N825" s="47" t="s">
        <v>74</v>
      </c>
      <c r="O825" s="23">
        <v>15.741000000000001</v>
      </c>
      <c r="P825" s="47">
        <v>2.35</v>
      </c>
      <c r="Q825" s="23">
        <v>36.991350000000004</v>
      </c>
      <c r="R825" s="46" t="s">
        <v>33</v>
      </c>
      <c r="S825" s="146" t="s">
        <v>4128</v>
      </c>
      <c r="AB825" s="23" t="s">
        <v>33</v>
      </c>
    </row>
    <row r="826" spans="2:28" ht="85">
      <c r="B826" s="45" t="s">
        <v>7</v>
      </c>
      <c r="C826" s="45">
        <v>817</v>
      </c>
      <c r="D826" s="7">
        <v>480</v>
      </c>
      <c r="J826" s="47" t="s">
        <v>845</v>
      </c>
      <c r="K826" s="47" t="s">
        <v>4406</v>
      </c>
      <c r="L826" s="23" t="s">
        <v>4392</v>
      </c>
      <c r="M826" s="56" t="s">
        <v>4393</v>
      </c>
      <c r="N826" s="47" t="s">
        <v>74</v>
      </c>
      <c r="O826" s="23">
        <v>14.31</v>
      </c>
      <c r="P826" s="47">
        <v>35.340000000000003</v>
      </c>
      <c r="Q826" s="23">
        <v>505.71540000000005</v>
      </c>
      <c r="R826" s="46" t="s">
        <v>33</v>
      </c>
      <c r="S826" s="146" t="s">
        <v>4129</v>
      </c>
      <c r="AB826" s="23" t="s">
        <v>33</v>
      </c>
    </row>
    <row r="827" spans="2:28" ht="17">
      <c r="B827" s="45">
        <v>9</v>
      </c>
      <c r="C827" s="45">
        <v>818</v>
      </c>
      <c r="D827" s="7" t="s">
        <v>23</v>
      </c>
      <c r="E827" s="46" t="s">
        <v>1625</v>
      </c>
      <c r="F827" s="46" t="s">
        <v>24</v>
      </c>
      <c r="G827" s="46" t="s">
        <v>24</v>
      </c>
      <c r="H827" s="46" t="s">
        <v>35</v>
      </c>
      <c r="I827" s="47" t="s">
        <v>242</v>
      </c>
      <c r="J827" s="47" t="s">
        <v>846</v>
      </c>
      <c r="K827" s="47">
        <v>0</v>
      </c>
      <c r="L827" s="23">
        <v>0</v>
      </c>
      <c r="M827" s="56" t="s">
        <v>3608</v>
      </c>
      <c r="N827" s="47" t="s">
        <v>23</v>
      </c>
      <c r="O827" s="23" t="s">
        <v>23</v>
      </c>
      <c r="P827" s="47" t="s">
        <v>23</v>
      </c>
      <c r="Q827" s="23">
        <v>110.741</v>
      </c>
      <c r="R827" s="46">
        <v>0</v>
      </c>
      <c r="S827" s="146">
        <v>0</v>
      </c>
      <c r="AB827" s="23">
        <v>0</v>
      </c>
    </row>
    <row r="828" spans="2:28" ht="17">
      <c r="B828" s="45" t="s">
        <v>7</v>
      </c>
      <c r="C828" s="45">
        <v>819</v>
      </c>
      <c r="D828" s="7">
        <v>481</v>
      </c>
      <c r="J828" s="47" t="s">
        <v>846</v>
      </c>
      <c r="K828" s="47" t="s">
        <v>4406</v>
      </c>
      <c r="L828" s="23" t="s">
        <v>991</v>
      </c>
      <c r="M828" s="56" t="s">
        <v>992</v>
      </c>
      <c r="N828" s="47" t="s">
        <v>74</v>
      </c>
      <c r="O828" s="23">
        <v>3.2120000000000002</v>
      </c>
      <c r="P828" s="47">
        <v>2.35</v>
      </c>
      <c r="Q828" s="23">
        <v>7.5482000000000005</v>
      </c>
      <c r="R828" s="46" t="s">
        <v>33</v>
      </c>
      <c r="S828" s="146" t="s">
        <v>4128</v>
      </c>
      <c r="AB828" s="23" t="s">
        <v>33</v>
      </c>
    </row>
    <row r="829" spans="2:28" ht="85">
      <c r="B829" s="45" t="s">
        <v>7</v>
      </c>
      <c r="C829" s="45">
        <v>820</v>
      </c>
      <c r="D829" s="7">
        <v>482</v>
      </c>
      <c r="J829" s="47" t="s">
        <v>846</v>
      </c>
      <c r="K829" s="47" t="s">
        <v>4406</v>
      </c>
      <c r="L829" s="23" t="s">
        <v>4392</v>
      </c>
      <c r="M829" s="56" t="s">
        <v>4393</v>
      </c>
      <c r="N829" s="47" t="s">
        <v>74</v>
      </c>
      <c r="O829" s="23">
        <v>2.92</v>
      </c>
      <c r="P829" s="47">
        <v>35.340000000000003</v>
      </c>
      <c r="Q829" s="23">
        <v>103.19280000000001</v>
      </c>
      <c r="R829" s="46" t="s">
        <v>33</v>
      </c>
      <c r="S829" s="146" t="s">
        <v>4129</v>
      </c>
      <c r="AB829" s="23" t="s">
        <v>33</v>
      </c>
    </row>
    <row r="830" spans="2:28" ht="17">
      <c r="B830" s="45">
        <v>9</v>
      </c>
      <c r="C830" s="45">
        <v>821</v>
      </c>
      <c r="D830" s="7" t="s">
        <v>23</v>
      </c>
      <c r="E830" s="46" t="s">
        <v>1625</v>
      </c>
      <c r="F830" s="46" t="s">
        <v>24</v>
      </c>
      <c r="G830" s="46" t="s">
        <v>24</v>
      </c>
      <c r="H830" s="46" t="s">
        <v>35</v>
      </c>
      <c r="I830" s="47" t="s">
        <v>242</v>
      </c>
      <c r="J830" s="47" t="s">
        <v>951</v>
      </c>
      <c r="K830" s="47">
        <v>0</v>
      </c>
      <c r="L830" s="23">
        <v>0</v>
      </c>
      <c r="M830" s="56" t="s">
        <v>3582</v>
      </c>
      <c r="N830" s="47" t="s">
        <v>23</v>
      </c>
      <c r="O830" s="23" t="s">
        <v>23</v>
      </c>
      <c r="P830" s="47" t="s">
        <v>23</v>
      </c>
      <c r="Q830" s="23">
        <v>125.1525</v>
      </c>
      <c r="R830" s="46">
        <v>0</v>
      </c>
      <c r="S830" s="146">
        <v>0</v>
      </c>
      <c r="AB830" s="23">
        <v>0</v>
      </c>
    </row>
    <row r="831" spans="2:28" ht="17">
      <c r="B831" s="45" t="s">
        <v>7</v>
      </c>
      <c r="C831" s="45">
        <v>822</v>
      </c>
      <c r="D831" s="7">
        <v>483</v>
      </c>
      <c r="J831" s="47" t="s">
        <v>951</v>
      </c>
      <c r="K831" s="47" t="s">
        <v>4406</v>
      </c>
      <c r="L831" s="23" t="s">
        <v>991</v>
      </c>
      <c r="M831" s="56" t="s">
        <v>992</v>
      </c>
      <c r="N831" s="47" t="s">
        <v>74</v>
      </c>
      <c r="O831" s="23">
        <v>3.63</v>
      </c>
      <c r="P831" s="47">
        <v>2.35</v>
      </c>
      <c r="Q831" s="23">
        <v>8.5305</v>
      </c>
      <c r="R831" s="46" t="s">
        <v>33</v>
      </c>
      <c r="S831" s="146" t="s">
        <v>4128</v>
      </c>
      <c r="AB831" s="23" t="s">
        <v>33</v>
      </c>
    </row>
    <row r="832" spans="2:28" ht="85">
      <c r="B832" s="45" t="s">
        <v>7</v>
      </c>
      <c r="C832" s="45">
        <v>823</v>
      </c>
      <c r="D832" s="7">
        <v>484</v>
      </c>
      <c r="J832" s="47" t="s">
        <v>951</v>
      </c>
      <c r="K832" s="47" t="s">
        <v>4406</v>
      </c>
      <c r="L832" s="23" t="s">
        <v>4392</v>
      </c>
      <c r="M832" s="56" t="s">
        <v>4393</v>
      </c>
      <c r="N832" s="47" t="s">
        <v>74</v>
      </c>
      <c r="O832" s="23">
        <v>3.3</v>
      </c>
      <c r="P832" s="47">
        <v>35.340000000000003</v>
      </c>
      <c r="Q832" s="23">
        <v>116.622</v>
      </c>
      <c r="R832" s="46" t="s">
        <v>33</v>
      </c>
      <c r="S832" s="146" t="s">
        <v>4129</v>
      </c>
      <c r="AB832" s="23" t="s">
        <v>33</v>
      </c>
    </row>
    <row r="833" spans="2:28" ht="17">
      <c r="B833" s="45">
        <v>9</v>
      </c>
      <c r="C833" s="45">
        <v>824</v>
      </c>
      <c r="D833" s="7" t="s">
        <v>23</v>
      </c>
      <c r="E833" s="46" t="s">
        <v>1625</v>
      </c>
      <c r="F833" s="46" t="s">
        <v>24</v>
      </c>
      <c r="G833" s="46" t="s">
        <v>24</v>
      </c>
      <c r="H833" s="46" t="s">
        <v>35</v>
      </c>
      <c r="I833" s="47" t="s">
        <v>242</v>
      </c>
      <c r="J833" s="47" t="s">
        <v>918</v>
      </c>
      <c r="K833" s="47">
        <v>0</v>
      </c>
      <c r="L833" s="23">
        <v>0</v>
      </c>
      <c r="M833" s="56" t="s">
        <v>3605</v>
      </c>
      <c r="N833" s="47" t="s">
        <v>23</v>
      </c>
      <c r="O833" s="23" t="s">
        <v>23</v>
      </c>
      <c r="P833" s="47" t="s">
        <v>23</v>
      </c>
      <c r="Q833" s="23">
        <v>406.17675000000008</v>
      </c>
      <c r="R833" s="46">
        <v>0</v>
      </c>
      <c r="S833" s="146">
        <v>0</v>
      </c>
      <c r="AB833" s="23">
        <v>0</v>
      </c>
    </row>
    <row r="834" spans="2:28" ht="17">
      <c r="B834" s="45" t="s">
        <v>7</v>
      </c>
      <c r="C834" s="45">
        <v>825</v>
      </c>
      <c r="D834" s="7">
        <v>485</v>
      </c>
      <c r="J834" s="47" t="s">
        <v>918</v>
      </c>
      <c r="K834" s="47" t="s">
        <v>4406</v>
      </c>
      <c r="L834" s="23" t="s">
        <v>991</v>
      </c>
      <c r="M834" s="56" t="s">
        <v>992</v>
      </c>
      <c r="N834" s="47" t="s">
        <v>74</v>
      </c>
      <c r="O834" s="23">
        <v>11.781000000000002</v>
      </c>
      <c r="P834" s="47">
        <v>2.35</v>
      </c>
      <c r="Q834" s="23">
        <v>27.685350000000007</v>
      </c>
      <c r="R834" s="46" t="s">
        <v>33</v>
      </c>
      <c r="S834" s="146" t="s">
        <v>4128</v>
      </c>
      <c r="AB834" s="23" t="s">
        <v>33</v>
      </c>
    </row>
    <row r="835" spans="2:28" ht="85">
      <c r="B835" s="45" t="s">
        <v>7</v>
      </c>
      <c r="C835" s="45">
        <v>826</v>
      </c>
      <c r="D835" s="7">
        <v>486</v>
      </c>
      <c r="J835" s="47" t="s">
        <v>918</v>
      </c>
      <c r="K835" s="47" t="s">
        <v>4406</v>
      </c>
      <c r="L835" s="23" t="s">
        <v>4392</v>
      </c>
      <c r="M835" s="56" t="s">
        <v>4393</v>
      </c>
      <c r="N835" s="47" t="s">
        <v>74</v>
      </c>
      <c r="O835" s="23">
        <v>10.71</v>
      </c>
      <c r="P835" s="47">
        <v>35.340000000000003</v>
      </c>
      <c r="Q835" s="23">
        <v>378.49140000000006</v>
      </c>
      <c r="R835" s="46" t="s">
        <v>33</v>
      </c>
      <c r="S835" s="146" t="s">
        <v>4129</v>
      </c>
      <c r="AB835" s="23" t="s">
        <v>33</v>
      </c>
    </row>
    <row r="836" spans="2:28" ht="17">
      <c r="B836" s="45">
        <v>9</v>
      </c>
      <c r="C836" s="45">
        <v>827</v>
      </c>
      <c r="D836" s="7" t="s">
        <v>23</v>
      </c>
      <c r="E836" s="46" t="s">
        <v>1625</v>
      </c>
      <c r="F836" s="46" t="s">
        <v>24</v>
      </c>
      <c r="G836" s="46" t="s">
        <v>24</v>
      </c>
      <c r="H836" s="46" t="s">
        <v>35</v>
      </c>
      <c r="I836" s="47" t="s">
        <v>242</v>
      </c>
      <c r="J836" s="47" t="s">
        <v>893</v>
      </c>
      <c r="K836" s="47">
        <v>0</v>
      </c>
      <c r="L836" s="23">
        <v>0</v>
      </c>
      <c r="M836" s="56" t="s">
        <v>3609</v>
      </c>
      <c r="N836" s="47" t="s">
        <v>23</v>
      </c>
      <c r="O836" s="23" t="s">
        <v>23</v>
      </c>
      <c r="P836" s="47" t="s">
        <v>23</v>
      </c>
      <c r="Q836" s="23">
        <v>109.9825</v>
      </c>
      <c r="R836" s="46">
        <v>0</v>
      </c>
      <c r="S836" s="146">
        <v>0</v>
      </c>
      <c r="AB836" s="23">
        <v>0</v>
      </c>
    </row>
    <row r="837" spans="2:28" ht="17">
      <c r="B837" s="45" t="s">
        <v>7</v>
      </c>
      <c r="C837" s="45">
        <v>828</v>
      </c>
      <c r="D837" s="7">
        <v>487</v>
      </c>
      <c r="J837" s="47" t="s">
        <v>893</v>
      </c>
      <c r="K837" s="47" t="s">
        <v>4406</v>
      </c>
      <c r="L837" s="23" t="s">
        <v>991</v>
      </c>
      <c r="M837" s="56" t="s">
        <v>992</v>
      </c>
      <c r="N837" s="47" t="s">
        <v>74</v>
      </c>
      <c r="O837" s="23">
        <v>3.19</v>
      </c>
      <c r="P837" s="47">
        <v>2.35</v>
      </c>
      <c r="Q837" s="23">
        <v>7.4965000000000002</v>
      </c>
      <c r="R837" s="46" t="s">
        <v>33</v>
      </c>
      <c r="S837" s="146" t="s">
        <v>4128</v>
      </c>
      <c r="AB837" s="23" t="s">
        <v>33</v>
      </c>
    </row>
    <row r="838" spans="2:28" ht="85">
      <c r="B838" s="45" t="s">
        <v>7</v>
      </c>
      <c r="C838" s="45">
        <v>829</v>
      </c>
      <c r="D838" s="7">
        <v>488</v>
      </c>
      <c r="J838" s="47" t="s">
        <v>893</v>
      </c>
      <c r="K838" s="47" t="s">
        <v>4406</v>
      </c>
      <c r="L838" s="23" t="s">
        <v>4392</v>
      </c>
      <c r="M838" s="56" t="s">
        <v>4393</v>
      </c>
      <c r="N838" s="47" t="s">
        <v>74</v>
      </c>
      <c r="O838" s="23">
        <v>2.9</v>
      </c>
      <c r="P838" s="47">
        <v>35.340000000000003</v>
      </c>
      <c r="Q838" s="23">
        <v>102.486</v>
      </c>
      <c r="R838" s="46" t="s">
        <v>33</v>
      </c>
      <c r="S838" s="146" t="s">
        <v>4129</v>
      </c>
      <c r="AB838" s="23" t="s">
        <v>33</v>
      </c>
    </row>
    <row r="839" spans="2:28" ht="17">
      <c r="B839" s="45">
        <v>9</v>
      </c>
      <c r="C839" s="45">
        <v>830</v>
      </c>
      <c r="D839" s="7" t="s">
        <v>23</v>
      </c>
      <c r="E839" s="46" t="s">
        <v>1625</v>
      </c>
      <c r="F839" s="46" t="s">
        <v>24</v>
      </c>
      <c r="G839" s="46" t="s">
        <v>24</v>
      </c>
      <c r="H839" s="46" t="s">
        <v>35</v>
      </c>
      <c r="I839" s="47" t="s">
        <v>242</v>
      </c>
      <c r="J839" s="47" t="s">
        <v>889</v>
      </c>
      <c r="K839" s="47">
        <v>0</v>
      </c>
      <c r="L839" s="23">
        <v>0</v>
      </c>
      <c r="M839" s="56" t="s">
        <v>3610</v>
      </c>
      <c r="N839" s="47" t="s">
        <v>23</v>
      </c>
      <c r="O839" s="23" t="s">
        <v>23</v>
      </c>
      <c r="P839" s="47" t="s">
        <v>23</v>
      </c>
      <c r="Q839" s="23">
        <v>1221.5642500000001</v>
      </c>
      <c r="R839" s="46">
        <v>0</v>
      </c>
      <c r="S839" s="146">
        <v>0</v>
      </c>
      <c r="AB839" s="23">
        <v>0</v>
      </c>
    </row>
    <row r="840" spans="2:28" ht="17">
      <c r="B840" s="45" t="s">
        <v>7</v>
      </c>
      <c r="C840" s="45">
        <v>831</v>
      </c>
      <c r="D840" s="7">
        <v>489</v>
      </c>
      <c r="J840" s="47" t="s">
        <v>889</v>
      </c>
      <c r="K840" s="47" t="s">
        <v>4406</v>
      </c>
      <c r="L840" s="23" t="s">
        <v>991</v>
      </c>
      <c r="M840" s="56" t="s">
        <v>992</v>
      </c>
      <c r="N840" s="47" t="s">
        <v>74</v>
      </c>
      <c r="O840" s="23">
        <v>35.431000000000004</v>
      </c>
      <c r="P840" s="47">
        <v>2.35</v>
      </c>
      <c r="Q840" s="23">
        <v>83.262850000000014</v>
      </c>
      <c r="R840" s="46" t="s">
        <v>33</v>
      </c>
      <c r="S840" s="146" t="s">
        <v>4128</v>
      </c>
      <c r="AB840" s="23" t="s">
        <v>33</v>
      </c>
    </row>
    <row r="841" spans="2:28" ht="85">
      <c r="B841" s="45" t="s">
        <v>7</v>
      </c>
      <c r="C841" s="45">
        <v>832</v>
      </c>
      <c r="D841" s="7">
        <v>490</v>
      </c>
      <c r="J841" s="47" t="s">
        <v>889</v>
      </c>
      <c r="K841" s="47" t="s">
        <v>4406</v>
      </c>
      <c r="L841" s="23" t="s">
        <v>4392</v>
      </c>
      <c r="M841" s="56" t="s">
        <v>4393</v>
      </c>
      <c r="N841" s="47" t="s">
        <v>74</v>
      </c>
      <c r="O841" s="23">
        <v>32.21</v>
      </c>
      <c r="P841" s="47">
        <v>35.340000000000003</v>
      </c>
      <c r="Q841" s="23">
        <v>1138.3014000000001</v>
      </c>
      <c r="R841" s="46" t="s">
        <v>33</v>
      </c>
      <c r="S841" s="146" t="s">
        <v>4129</v>
      </c>
      <c r="AB841" s="23" t="s">
        <v>33</v>
      </c>
    </row>
    <row r="842" spans="2:28" ht="17">
      <c r="B842" s="45">
        <v>9</v>
      </c>
      <c r="C842" s="45">
        <v>833</v>
      </c>
      <c r="D842" s="7" t="s">
        <v>23</v>
      </c>
      <c r="E842" s="46" t="s">
        <v>1625</v>
      </c>
      <c r="F842" s="46" t="s">
        <v>24</v>
      </c>
      <c r="G842" s="46" t="s">
        <v>24</v>
      </c>
      <c r="H842" s="46" t="s">
        <v>35</v>
      </c>
      <c r="I842" s="47" t="s">
        <v>242</v>
      </c>
      <c r="J842" s="47" t="s">
        <v>900</v>
      </c>
      <c r="K842" s="47">
        <v>0</v>
      </c>
      <c r="L842" s="23">
        <v>0</v>
      </c>
      <c r="M842" s="56" t="s">
        <v>3611</v>
      </c>
      <c r="N842" s="47" t="s">
        <v>23</v>
      </c>
      <c r="O842" s="23" t="s">
        <v>23</v>
      </c>
      <c r="P842" s="47" t="s">
        <v>23</v>
      </c>
      <c r="Q842" s="23">
        <v>148.666</v>
      </c>
      <c r="R842" s="46">
        <v>0</v>
      </c>
      <c r="S842" s="146">
        <v>0</v>
      </c>
      <c r="AB842" s="23">
        <v>0</v>
      </c>
    </row>
    <row r="843" spans="2:28" ht="17">
      <c r="B843" s="45" t="s">
        <v>7</v>
      </c>
      <c r="C843" s="45">
        <v>834</v>
      </c>
      <c r="D843" s="7">
        <v>491</v>
      </c>
      <c r="J843" s="47" t="s">
        <v>900</v>
      </c>
      <c r="K843" s="47" t="s">
        <v>4406</v>
      </c>
      <c r="L843" s="23" t="s">
        <v>991</v>
      </c>
      <c r="M843" s="56" t="s">
        <v>992</v>
      </c>
      <c r="N843" s="47" t="s">
        <v>74</v>
      </c>
      <c r="O843" s="23">
        <v>4.3120000000000003</v>
      </c>
      <c r="P843" s="47">
        <v>2.35</v>
      </c>
      <c r="Q843" s="23">
        <v>10.1332</v>
      </c>
      <c r="R843" s="46" t="s">
        <v>33</v>
      </c>
      <c r="S843" s="146" t="s">
        <v>4128</v>
      </c>
      <c r="AB843" s="23" t="s">
        <v>33</v>
      </c>
    </row>
    <row r="844" spans="2:28" ht="85">
      <c r="B844" s="45" t="s">
        <v>7</v>
      </c>
      <c r="C844" s="45">
        <v>835</v>
      </c>
      <c r="D844" s="7">
        <v>492</v>
      </c>
      <c r="J844" s="47" t="s">
        <v>900</v>
      </c>
      <c r="K844" s="47" t="s">
        <v>4406</v>
      </c>
      <c r="L844" s="23" t="s">
        <v>4392</v>
      </c>
      <c r="M844" s="56" t="s">
        <v>4393</v>
      </c>
      <c r="N844" s="47" t="s">
        <v>74</v>
      </c>
      <c r="O844" s="23">
        <v>3.92</v>
      </c>
      <c r="P844" s="47">
        <v>35.340000000000003</v>
      </c>
      <c r="Q844" s="23">
        <v>138.53280000000001</v>
      </c>
      <c r="R844" s="46" t="s">
        <v>33</v>
      </c>
      <c r="S844" s="146" t="s">
        <v>4129</v>
      </c>
      <c r="AB844" s="23" t="s">
        <v>33</v>
      </c>
    </row>
    <row r="845" spans="2:28" ht="17">
      <c r="B845" s="45">
        <v>9</v>
      </c>
      <c r="C845" s="45">
        <v>836</v>
      </c>
      <c r="D845" s="7" t="s">
        <v>23</v>
      </c>
      <c r="E845" s="46" t="s">
        <v>1625</v>
      </c>
      <c r="F845" s="46" t="s">
        <v>24</v>
      </c>
      <c r="G845" s="46" t="s">
        <v>24</v>
      </c>
      <c r="H845" s="46" t="s">
        <v>35</v>
      </c>
      <c r="I845" s="47" t="s">
        <v>242</v>
      </c>
      <c r="J845" s="47" t="s">
        <v>896</v>
      </c>
      <c r="K845" s="47">
        <v>0</v>
      </c>
      <c r="L845" s="23">
        <v>0</v>
      </c>
      <c r="M845" s="56" t="s">
        <v>3611</v>
      </c>
      <c r="N845" s="47" t="s">
        <v>23</v>
      </c>
      <c r="O845" s="23" t="s">
        <v>23</v>
      </c>
      <c r="P845" s="47" t="s">
        <v>23</v>
      </c>
      <c r="Q845" s="23">
        <v>155.49250000000001</v>
      </c>
      <c r="R845" s="46">
        <v>0</v>
      </c>
      <c r="S845" s="146">
        <v>0</v>
      </c>
      <c r="AB845" s="23">
        <v>0</v>
      </c>
    </row>
    <row r="846" spans="2:28" ht="17">
      <c r="B846" s="45" t="s">
        <v>7</v>
      </c>
      <c r="C846" s="45">
        <v>837</v>
      </c>
      <c r="D846" s="7">
        <v>493</v>
      </c>
      <c r="J846" s="47" t="s">
        <v>896</v>
      </c>
      <c r="K846" s="47" t="s">
        <v>4406</v>
      </c>
      <c r="L846" s="23" t="s">
        <v>991</v>
      </c>
      <c r="M846" s="56" t="s">
        <v>992</v>
      </c>
      <c r="N846" s="47" t="s">
        <v>74</v>
      </c>
      <c r="O846" s="23">
        <v>4.51</v>
      </c>
      <c r="P846" s="47">
        <v>2.35</v>
      </c>
      <c r="Q846" s="23">
        <v>10.5985</v>
      </c>
      <c r="R846" s="46" t="s">
        <v>33</v>
      </c>
      <c r="S846" s="146" t="s">
        <v>4128</v>
      </c>
      <c r="AB846" s="23" t="s">
        <v>33</v>
      </c>
    </row>
    <row r="847" spans="2:28" ht="85">
      <c r="B847" s="45" t="s">
        <v>7</v>
      </c>
      <c r="C847" s="45">
        <v>838</v>
      </c>
      <c r="D847" s="7">
        <v>494</v>
      </c>
      <c r="J847" s="47" t="s">
        <v>896</v>
      </c>
      <c r="K847" s="47" t="s">
        <v>4406</v>
      </c>
      <c r="L847" s="23" t="s">
        <v>4392</v>
      </c>
      <c r="M847" s="56" t="s">
        <v>4393</v>
      </c>
      <c r="N847" s="47" t="s">
        <v>74</v>
      </c>
      <c r="O847" s="23">
        <v>4.0999999999999996</v>
      </c>
      <c r="P847" s="47">
        <v>35.340000000000003</v>
      </c>
      <c r="Q847" s="23">
        <v>144.89400000000001</v>
      </c>
      <c r="R847" s="46" t="s">
        <v>33</v>
      </c>
      <c r="S847" s="146" t="s">
        <v>4129</v>
      </c>
      <c r="AB847" s="23" t="s">
        <v>33</v>
      </c>
    </row>
    <row r="848" spans="2:28" ht="17">
      <c r="B848" s="45">
        <v>9</v>
      </c>
      <c r="C848" s="45">
        <v>839</v>
      </c>
      <c r="D848" s="7" t="s">
        <v>23</v>
      </c>
      <c r="E848" s="46" t="s">
        <v>1625</v>
      </c>
      <c r="F848" s="46" t="s">
        <v>24</v>
      </c>
      <c r="G848" s="46" t="s">
        <v>24</v>
      </c>
      <c r="H848" s="46" t="s">
        <v>35</v>
      </c>
      <c r="I848" s="47" t="s">
        <v>242</v>
      </c>
      <c r="J848" s="47" t="s">
        <v>872</v>
      </c>
      <c r="K848" s="47">
        <v>0</v>
      </c>
      <c r="L848" s="23">
        <v>0</v>
      </c>
      <c r="M848" s="56" t="s">
        <v>3606</v>
      </c>
      <c r="N848" s="47" t="s">
        <v>23</v>
      </c>
      <c r="O848" s="23" t="s">
        <v>23</v>
      </c>
      <c r="P848" s="47" t="s">
        <v>23</v>
      </c>
      <c r="Q848" s="23">
        <v>542.70675000000006</v>
      </c>
      <c r="R848" s="46">
        <v>0</v>
      </c>
      <c r="S848" s="146">
        <v>0</v>
      </c>
      <c r="AB848" s="23">
        <v>0</v>
      </c>
    </row>
    <row r="849" spans="2:28" ht="17">
      <c r="B849" s="45" t="s">
        <v>7</v>
      </c>
      <c r="C849" s="45">
        <v>840</v>
      </c>
      <c r="D849" s="7">
        <v>495</v>
      </c>
      <c r="J849" s="47" t="s">
        <v>872</v>
      </c>
      <c r="K849" s="47" t="s">
        <v>4406</v>
      </c>
      <c r="L849" s="23" t="s">
        <v>991</v>
      </c>
      <c r="M849" s="56" t="s">
        <v>992</v>
      </c>
      <c r="N849" s="47" t="s">
        <v>74</v>
      </c>
      <c r="O849" s="23">
        <v>15.741000000000001</v>
      </c>
      <c r="P849" s="47">
        <v>2.35</v>
      </c>
      <c r="Q849" s="23">
        <v>36.991350000000004</v>
      </c>
      <c r="R849" s="46" t="s">
        <v>33</v>
      </c>
      <c r="S849" s="146" t="s">
        <v>4128</v>
      </c>
      <c r="AB849" s="23" t="s">
        <v>33</v>
      </c>
    </row>
    <row r="850" spans="2:28" ht="85">
      <c r="B850" s="45" t="s">
        <v>7</v>
      </c>
      <c r="C850" s="45">
        <v>841</v>
      </c>
      <c r="D850" s="7">
        <v>496</v>
      </c>
      <c r="J850" s="47" t="s">
        <v>872</v>
      </c>
      <c r="K850" s="47" t="s">
        <v>4406</v>
      </c>
      <c r="L850" s="23" t="s">
        <v>4392</v>
      </c>
      <c r="M850" s="56" t="s">
        <v>4393</v>
      </c>
      <c r="N850" s="47" t="s">
        <v>74</v>
      </c>
      <c r="O850" s="23">
        <v>14.31</v>
      </c>
      <c r="P850" s="47">
        <v>35.340000000000003</v>
      </c>
      <c r="Q850" s="23">
        <v>505.71540000000005</v>
      </c>
      <c r="R850" s="46" t="s">
        <v>33</v>
      </c>
      <c r="S850" s="146" t="s">
        <v>4129</v>
      </c>
      <c r="AB850" s="23" t="s">
        <v>33</v>
      </c>
    </row>
    <row r="851" spans="2:28" ht="17">
      <c r="B851" s="45">
        <v>9</v>
      </c>
      <c r="C851" s="45">
        <v>842</v>
      </c>
      <c r="D851" s="7" t="s">
        <v>23</v>
      </c>
      <c r="E851" s="46" t="s">
        <v>1625</v>
      </c>
      <c r="F851" s="46" t="s">
        <v>24</v>
      </c>
      <c r="G851" s="46" t="s">
        <v>24</v>
      </c>
      <c r="H851" s="46" t="s">
        <v>35</v>
      </c>
      <c r="I851" s="47" t="s">
        <v>242</v>
      </c>
      <c r="J851" s="47" t="s">
        <v>3691</v>
      </c>
      <c r="K851" s="47">
        <v>0</v>
      </c>
      <c r="L851" s="23">
        <v>0</v>
      </c>
      <c r="M851" s="56" t="s">
        <v>3582</v>
      </c>
      <c r="N851" s="47" t="s">
        <v>23</v>
      </c>
      <c r="O851" s="23" t="s">
        <v>23</v>
      </c>
      <c r="P851" s="47" t="s">
        <v>23</v>
      </c>
      <c r="Q851" s="23">
        <v>32959.479750000006</v>
      </c>
      <c r="R851" s="46">
        <v>0</v>
      </c>
      <c r="S851" s="146">
        <v>0</v>
      </c>
      <c r="AB851" s="23">
        <v>0</v>
      </c>
    </row>
    <row r="852" spans="2:28" ht="17">
      <c r="B852" s="45" t="s">
        <v>7</v>
      </c>
      <c r="C852" s="45">
        <v>843</v>
      </c>
      <c r="D852" s="7">
        <v>497</v>
      </c>
      <c r="J852" s="47" t="s">
        <v>3691</v>
      </c>
      <c r="K852" s="47" t="s">
        <v>4406</v>
      </c>
      <c r="L852" s="23" t="s">
        <v>991</v>
      </c>
      <c r="M852" s="56" t="s">
        <v>992</v>
      </c>
      <c r="N852" s="47" t="s">
        <v>74</v>
      </c>
      <c r="O852" s="23">
        <v>955.97700000000009</v>
      </c>
      <c r="P852" s="47">
        <v>2.35</v>
      </c>
      <c r="Q852" s="23">
        <v>2246.5459500000002</v>
      </c>
      <c r="R852" s="46" t="s">
        <v>33</v>
      </c>
      <c r="S852" s="146" t="s">
        <v>4128</v>
      </c>
      <c r="AB852" s="23" t="s">
        <v>33</v>
      </c>
    </row>
    <row r="853" spans="2:28" ht="85">
      <c r="B853" s="45" t="s">
        <v>7</v>
      </c>
      <c r="C853" s="45">
        <v>844</v>
      </c>
      <c r="D853" s="7">
        <v>498</v>
      </c>
      <c r="J853" s="47" t="s">
        <v>3691</v>
      </c>
      <c r="K853" s="47" t="s">
        <v>4406</v>
      </c>
      <c r="L853" s="23" t="s">
        <v>4392</v>
      </c>
      <c r="M853" s="56" t="s">
        <v>4393</v>
      </c>
      <c r="N853" s="47" t="s">
        <v>74</v>
      </c>
      <c r="O853" s="23">
        <v>869.07</v>
      </c>
      <c r="P853" s="47">
        <v>35.340000000000003</v>
      </c>
      <c r="Q853" s="23">
        <v>30712.933800000006</v>
      </c>
      <c r="R853" s="46" t="s">
        <v>33</v>
      </c>
      <c r="S853" s="146" t="s">
        <v>4129</v>
      </c>
      <c r="AB853" s="23" t="s">
        <v>33</v>
      </c>
    </row>
    <row r="854" spans="2:28" ht="17">
      <c r="B854" s="45">
        <v>9</v>
      </c>
      <c r="C854" s="45">
        <v>845</v>
      </c>
      <c r="D854" s="7" t="s">
        <v>23</v>
      </c>
      <c r="E854" s="46" t="s">
        <v>1625</v>
      </c>
      <c r="F854" s="46" t="s">
        <v>24</v>
      </c>
      <c r="G854" s="46" t="s">
        <v>24</v>
      </c>
      <c r="H854" s="46" t="s">
        <v>35</v>
      </c>
      <c r="I854" s="47" t="s">
        <v>242</v>
      </c>
      <c r="J854" s="47" t="s">
        <v>3612</v>
      </c>
      <c r="K854" s="47">
        <v>0</v>
      </c>
      <c r="L854" s="23">
        <v>0</v>
      </c>
      <c r="M854" s="56" t="s">
        <v>3613</v>
      </c>
      <c r="N854" s="47" t="s">
        <v>23</v>
      </c>
      <c r="O854" s="23" t="s">
        <v>23</v>
      </c>
      <c r="P854" s="47" t="s">
        <v>23</v>
      </c>
      <c r="Q854" s="23">
        <v>800.97600000000011</v>
      </c>
      <c r="R854" s="46">
        <v>0</v>
      </c>
      <c r="S854" s="146">
        <v>0</v>
      </c>
      <c r="AB854" s="23">
        <v>0</v>
      </c>
    </row>
    <row r="855" spans="2:28" ht="17">
      <c r="B855" s="45" t="s">
        <v>7</v>
      </c>
      <c r="C855" s="45">
        <v>846</v>
      </c>
      <c r="D855" s="7">
        <v>499</v>
      </c>
      <c r="J855" s="47" t="s">
        <v>3612</v>
      </c>
      <c r="K855" s="47" t="s">
        <v>4406</v>
      </c>
      <c r="L855" s="23" t="s">
        <v>991</v>
      </c>
      <c r="M855" s="56" t="s">
        <v>992</v>
      </c>
      <c r="N855" s="47" t="s">
        <v>74</v>
      </c>
      <c r="O855" s="23">
        <v>23.232000000000003</v>
      </c>
      <c r="P855" s="47">
        <v>2.35</v>
      </c>
      <c r="Q855" s="23">
        <v>54.595200000000006</v>
      </c>
      <c r="R855" s="46" t="s">
        <v>33</v>
      </c>
      <c r="S855" s="146" t="s">
        <v>4128</v>
      </c>
      <c r="AB855" s="23" t="s">
        <v>33</v>
      </c>
    </row>
    <row r="856" spans="2:28" ht="85">
      <c r="B856" s="45" t="s">
        <v>7</v>
      </c>
      <c r="C856" s="45">
        <v>847</v>
      </c>
      <c r="D856" s="7">
        <v>500</v>
      </c>
      <c r="J856" s="47" t="s">
        <v>3612</v>
      </c>
      <c r="K856" s="47" t="s">
        <v>4406</v>
      </c>
      <c r="L856" s="23" t="s">
        <v>4392</v>
      </c>
      <c r="M856" s="56" t="s">
        <v>4393</v>
      </c>
      <c r="N856" s="47" t="s">
        <v>74</v>
      </c>
      <c r="O856" s="23">
        <v>21.12</v>
      </c>
      <c r="P856" s="47">
        <v>35.340000000000003</v>
      </c>
      <c r="Q856" s="23">
        <v>746.38080000000014</v>
      </c>
      <c r="R856" s="46" t="s">
        <v>33</v>
      </c>
      <c r="S856" s="146" t="s">
        <v>4129</v>
      </c>
      <c r="AB856" s="23" t="s">
        <v>33</v>
      </c>
    </row>
    <row r="857" spans="2:28" ht="17">
      <c r="B857" s="45">
        <v>9</v>
      </c>
      <c r="C857" s="45">
        <v>848</v>
      </c>
      <c r="D857" s="7" t="s">
        <v>23</v>
      </c>
      <c r="E857" s="46" t="s">
        <v>1625</v>
      </c>
      <c r="F857" s="46" t="s">
        <v>24</v>
      </c>
      <c r="G857" s="46" t="s">
        <v>24</v>
      </c>
      <c r="H857" s="46" t="s">
        <v>35</v>
      </c>
      <c r="I857" s="47" t="s">
        <v>242</v>
      </c>
      <c r="J857" s="47" t="s">
        <v>953</v>
      </c>
      <c r="K857" s="47">
        <v>0</v>
      </c>
      <c r="L857" s="23">
        <v>0</v>
      </c>
      <c r="M857" s="56" t="s">
        <v>3614</v>
      </c>
      <c r="N857" s="47" t="s">
        <v>23</v>
      </c>
      <c r="O857" s="23" t="s">
        <v>23</v>
      </c>
      <c r="P857" s="47" t="s">
        <v>23</v>
      </c>
      <c r="Q857" s="23">
        <v>1556.8212500000002</v>
      </c>
      <c r="R857" s="46">
        <v>0</v>
      </c>
      <c r="S857" s="146">
        <v>0</v>
      </c>
      <c r="AB857" s="23">
        <v>0</v>
      </c>
    </row>
    <row r="858" spans="2:28" ht="17">
      <c r="B858" s="45" t="s">
        <v>7</v>
      </c>
      <c r="C858" s="45">
        <v>849</v>
      </c>
      <c r="D858" s="7">
        <v>501</v>
      </c>
      <c r="J858" s="47" t="s">
        <v>953</v>
      </c>
      <c r="K858" s="47" t="s">
        <v>4406</v>
      </c>
      <c r="L858" s="23" t="s">
        <v>991</v>
      </c>
      <c r="M858" s="56" t="s">
        <v>992</v>
      </c>
      <c r="N858" s="47" t="s">
        <v>74</v>
      </c>
      <c r="O858" s="23">
        <v>45.155000000000001</v>
      </c>
      <c r="P858" s="47">
        <v>2.35</v>
      </c>
      <c r="Q858" s="23">
        <v>106.11425000000001</v>
      </c>
      <c r="R858" s="46" t="s">
        <v>33</v>
      </c>
      <c r="S858" s="146" t="s">
        <v>4128</v>
      </c>
      <c r="AB858" s="23" t="s">
        <v>33</v>
      </c>
    </row>
    <row r="859" spans="2:28" ht="85">
      <c r="B859" s="45" t="s">
        <v>7</v>
      </c>
      <c r="C859" s="45">
        <v>850</v>
      </c>
      <c r="D859" s="7">
        <v>502</v>
      </c>
      <c r="J859" s="47" t="s">
        <v>953</v>
      </c>
      <c r="K859" s="47" t="s">
        <v>4406</v>
      </c>
      <c r="L859" s="23" t="s">
        <v>4392</v>
      </c>
      <c r="M859" s="56" t="s">
        <v>4393</v>
      </c>
      <c r="N859" s="47" t="s">
        <v>74</v>
      </c>
      <c r="O859" s="23">
        <v>41.05</v>
      </c>
      <c r="P859" s="47">
        <v>35.340000000000003</v>
      </c>
      <c r="Q859" s="23">
        <v>1450.7070000000001</v>
      </c>
      <c r="R859" s="46" t="s">
        <v>33</v>
      </c>
      <c r="S859" s="146" t="s">
        <v>4129</v>
      </c>
      <c r="AB859" s="23" t="s">
        <v>33</v>
      </c>
    </row>
    <row r="860" spans="2:28" ht="17">
      <c r="B860" s="45">
        <v>9</v>
      </c>
      <c r="C860" s="45">
        <v>851</v>
      </c>
      <c r="D860" s="7" t="s">
        <v>23</v>
      </c>
      <c r="E860" s="46" t="s">
        <v>1625</v>
      </c>
      <c r="F860" s="46" t="s">
        <v>24</v>
      </c>
      <c r="G860" s="46" t="s">
        <v>24</v>
      </c>
      <c r="H860" s="46" t="s">
        <v>35</v>
      </c>
      <c r="I860" s="47" t="s">
        <v>242</v>
      </c>
      <c r="J860" s="47" t="s">
        <v>859</v>
      </c>
      <c r="K860" s="47">
        <v>0</v>
      </c>
      <c r="L860" s="23">
        <v>0</v>
      </c>
      <c r="M860" s="56" t="s">
        <v>3611</v>
      </c>
      <c r="N860" s="47" t="s">
        <v>23</v>
      </c>
      <c r="O860" s="23" t="s">
        <v>23</v>
      </c>
      <c r="P860" s="47" t="s">
        <v>23</v>
      </c>
      <c r="Q860" s="23">
        <v>376.97450000000003</v>
      </c>
      <c r="R860" s="46">
        <v>0</v>
      </c>
      <c r="S860" s="146">
        <v>0</v>
      </c>
      <c r="AB860" s="23">
        <v>0</v>
      </c>
    </row>
    <row r="861" spans="2:28" ht="17">
      <c r="B861" s="45" t="s">
        <v>7</v>
      </c>
      <c r="C861" s="45">
        <v>852</v>
      </c>
      <c r="D861" s="7">
        <v>503</v>
      </c>
      <c r="J861" s="47" t="s">
        <v>859</v>
      </c>
      <c r="K861" s="47" t="s">
        <v>4406</v>
      </c>
      <c r="L861" s="23" t="s">
        <v>991</v>
      </c>
      <c r="M861" s="56" t="s">
        <v>992</v>
      </c>
      <c r="N861" s="47" t="s">
        <v>74</v>
      </c>
      <c r="O861" s="23">
        <v>10.934000000000001</v>
      </c>
      <c r="P861" s="47">
        <v>2.35</v>
      </c>
      <c r="Q861" s="23">
        <v>25.694900000000004</v>
      </c>
      <c r="R861" s="46" t="s">
        <v>33</v>
      </c>
      <c r="S861" s="146" t="s">
        <v>4128</v>
      </c>
      <c r="AB861" s="23" t="s">
        <v>33</v>
      </c>
    </row>
    <row r="862" spans="2:28" ht="85">
      <c r="B862" s="45" t="s">
        <v>7</v>
      </c>
      <c r="C862" s="45">
        <v>853</v>
      </c>
      <c r="D862" s="7">
        <v>504</v>
      </c>
      <c r="J862" s="47" t="s">
        <v>859</v>
      </c>
      <c r="K862" s="47" t="s">
        <v>4406</v>
      </c>
      <c r="L862" s="23" t="s">
        <v>4392</v>
      </c>
      <c r="M862" s="56" t="s">
        <v>4393</v>
      </c>
      <c r="N862" s="47" t="s">
        <v>74</v>
      </c>
      <c r="O862" s="23">
        <v>9.94</v>
      </c>
      <c r="P862" s="47">
        <v>35.340000000000003</v>
      </c>
      <c r="Q862" s="23">
        <v>351.27960000000002</v>
      </c>
      <c r="R862" s="46" t="s">
        <v>33</v>
      </c>
      <c r="S862" s="146" t="s">
        <v>4129</v>
      </c>
      <c r="AB862" s="23" t="s">
        <v>33</v>
      </c>
    </row>
    <row r="863" spans="2:28" ht="17">
      <c r="B863" s="45">
        <v>9</v>
      </c>
      <c r="C863" s="45">
        <v>854</v>
      </c>
      <c r="D863" s="7" t="s">
        <v>23</v>
      </c>
      <c r="E863" s="46" t="s">
        <v>1625</v>
      </c>
      <c r="F863" s="46" t="s">
        <v>24</v>
      </c>
      <c r="G863" s="46" t="s">
        <v>24</v>
      </c>
      <c r="H863" s="46" t="s">
        <v>35</v>
      </c>
      <c r="I863" s="47" t="s">
        <v>242</v>
      </c>
      <c r="J863" s="47" t="s">
        <v>904</v>
      </c>
      <c r="K863" s="47">
        <v>0</v>
      </c>
      <c r="L863" s="23">
        <v>0</v>
      </c>
      <c r="M863" s="56" t="s">
        <v>3601</v>
      </c>
      <c r="N863" s="47" t="s">
        <v>23</v>
      </c>
      <c r="O863" s="23" t="s">
        <v>23</v>
      </c>
      <c r="P863" s="47" t="s">
        <v>23</v>
      </c>
      <c r="Q863" s="23">
        <v>5596.5922500000006</v>
      </c>
      <c r="R863" s="46">
        <v>0</v>
      </c>
      <c r="S863" s="146">
        <v>0</v>
      </c>
      <c r="AB863" s="23">
        <v>0</v>
      </c>
    </row>
    <row r="864" spans="2:28" ht="17">
      <c r="B864" s="45" t="s">
        <v>7</v>
      </c>
      <c r="C864" s="45">
        <v>855</v>
      </c>
      <c r="D864" s="7">
        <v>505</v>
      </c>
      <c r="J864" s="47" t="s">
        <v>904</v>
      </c>
      <c r="K864" s="47" t="s">
        <v>4406</v>
      </c>
      <c r="L864" s="23" t="s">
        <v>991</v>
      </c>
      <c r="M864" s="56" t="s">
        <v>992</v>
      </c>
      <c r="N864" s="47" t="s">
        <v>74</v>
      </c>
      <c r="O864" s="23">
        <v>162.327</v>
      </c>
      <c r="P864" s="47">
        <v>2.35</v>
      </c>
      <c r="Q864" s="23">
        <v>381.46845000000002</v>
      </c>
      <c r="R864" s="46" t="s">
        <v>33</v>
      </c>
      <c r="S864" s="146" t="s">
        <v>4128</v>
      </c>
      <c r="AB864" s="23" t="s">
        <v>33</v>
      </c>
    </row>
    <row r="865" spans="2:28" ht="85">
      <c r="B865" s="45" t="s">
        <v>7</v>
      </c>
      <c r="C865" s="45">
        <v>856</v>
      </c>
      <c r="D865" s="7">
        <v>506</v>
      </c>
      <c r="J865" s="47" t="s">
        <v>904</v>
      </c>
      <c r="K865" s="47" t="s">
        <v>4406</v>
      </c>
      <c r="L865" s="23" t="s">
        <v>4392</v>
      </c>
      <c r="M865" s="56" t="s">
        <v>4393</v>
      </c>
      <c r="N865" s="47" t="s">
        <v>74</v>
      </c>
      <c r="O865" s="23">
        <v>147.57</v>
      </c>
      <c r="P865" s="47">
        <v>35.340000000000003</v>
      </c>
      <c r="Q865" s="23">
        <v>5215.1238000000003</v>
      </c>
      <c r="R865" s="46" t="s">
        <v>33</v>
      </c>
      <c r="S865" s="146" t="s">
        <v>4129</v>
      </c>
      <c r="AB865" s="23" t="s">
        <v>33</v>
      </c>
    </row>
    <row r="866" spans="2:28" ht="17">
      <c r="B866" s="45">
        <v>9</v>
      </c>
      <c r="C866" s="45">
        <v>857</v>
      </c>
      <c r="D866" s="7" t="s">
        <v>23</v>
      </c>
      <c r="E866" s="46" t="s">
        <v>1625</v>
      </c>
      <c r="F866" s="46" t="s">
        <v>24</v>
      </c>
      <c r="G866" s="46" t="s">
        <v>24</v>
      </c>
      <c r="H866" s="46" t="s">
        <v>35</v>
      </c>
      <c r="I866" s="47" t="s">
        <v>242</v>
      </c>
      <c r="J866" s="47" t="s">
        <v>863</v>
      </c>
      <c r="K866" s="47">
        <v>0</v>
      </c>
      <c r="L866" s="23">
        <v>0</v>
      </c>
      <c r="M866" s="56" t="s">
        <v>3606</v>
      </c>
      <c r="N866" s="47" t="s">
        <v>23</v>
      </c>
      <c r="O866" s="23" t="s">
        <v>23</v>
      </c>
      <c r="P866" s="47" t="s">
        <v>23</v>
      </c>
      <c r="Q866" s="23">
        <v>409.96925000000005</v>
      </c>
      <c r="R866" s="46">
        <v>0</v>
      </c>
      <c r="S866" s="146">
        <v>0</v>
      </c>
      <c r="AB866" s="23">
        <v>0</v>
      </c>
    </row>
    <row r="867" spans="2:28" ht="17">
      <c r="B867" s="45" t="s">
        <v>7</v>
      </c>
      <c r="C867" s="45">
        <v>858</v>
      </c>
      <c r="D867" s="7">
        <v>507</v>
      </c>
      <c r="J867" s="47" t="s">
        <v>863</v>
      </c>
      <c r="K867" s="47" t="s">
        <v>4406</v>
      </c>
      <c r="L867" s="23" t="s">
        <v>991</v>
      </c>
      <c r="M867" s="56" t="s">
        <v>992</v>
      </c>
      <c r="N867" s="47" t="s">
        <v>74</v>
      </c>
      <c r="O867" s="23">
        <v>11.891000000000002</v>
      </c>
      <c r="P867" s="47">
        <v>2.35</v>
      </c>
      <c r="Q867" s="23">
        <v>27.943850000000005</v>
      </c>
      <c r="R867" s="46" t="s">
        <v>33</v>
      </c>
      <c r="S867" s="146" t="s">
        <v>4128</v>
      </c>
      <c r="AB867" s="23" t="s">
        <v>33</v>
      </c>
    </row>
    <row r="868" spans="2:28" ht="85">
      <c r="B868" s="45" t="s">
        <v>7</v>
      </c>
      <c r="C868" s="45">
        <v>859</v>
      </c>
      <c r="D868" s="7">
        <v>508</v>
      </c>
      <c r="J868" s="47" t="s">
        <v>863</v>
      </c>
      <c r="K868" s="47" t="s">
        <v>4406</v>
      </c>
      <c r="L868" s="23" t="s">
        <v>4392</v>
      </c>
      <c r="M868" s="56" t="s">
        <v>4393</v>
      </c>
      <c r="N868" s="47" t="s">
        <v>74</v>
      </c>
      <c r="O868" s="23">
        <v>10.81</v>
      </c>
      <c r="P868" s="47">
        <v>35.340000000000003</v>
      </c>
      <c r="Q868" s="23">
        <v>382.02540000000005</v>
      </c>
      <c r="R868" s="46" t="s">
        <v>33</v>
      </c>
      <c r="S868" s="146" t="s">
        <v>4129</v>
      </c>
      <c r="AB868" s="23" t="s">
        <v>33</v>
      </c>
    </row>
    <row r="869" spans="2:28" ht="17">
      <c r="B869" s="45">
        <v>9</v>
      </c>
      <c r="C869" s="45">
        <v>860</v>
      </c>
      <c r="D869" s="7" t="s">
        <v>23</v>
      </c>
      <c r="E869" s="46" t="s">
        <v>1625</v>
      </c>
      <c r="F869" s="46" t="s">
        <v>24</v>
      </c>
      <c r="G869" s="46" t="s">
        <v>24</v>
      </c>
      <c r="H869" s="46" t="s">
        <v>35</v>
      </c>
      <c r="I869" s="47" t="s">
        <v>242</v>
      </c>
      <c r="J869" s="47" t="s">
        <v>853</v>
      </c>
      <c r="K869" s="47">
        <v>0</v>
      </c>
      <c r="L869" s="23">
        <v>0</v>
      </c>
      <c r="M869" s="56" t="s">
        <v>3606</v>
      </c>
      <c r="N869" s="47" t="s">
        <v>23</v>
      </c>
      <c r="O869" s="23" t="s">
        <v>23</v>
      </c>
      <c r="P869" s="47" t="s">
        <v>23</v>
      </c>
      <c r="Q869" s="23">
        <v>544.98225000000002</v>
      </c>
      <c r="R869" s="46">
        <v>0</v>
      </c>
      <c r="S869" s="146">
        <v>0</v>
      </c>
      <c r="AB869" s="23">
        <v>0</v>
      </c>
    </row>
    <row r="870" spans="2:28" ht="17">
      <c r="B870" s="45" t="s">
        <v>7</v>
      </c>
      <c r="C870" s="45">
        <v>861</v>
      </c>
      <c r="D870" s="7">
        <v>509</v>
      </c>
      <c r="J870" s="47" t="s">
        <v>853</v>
      </c>
      <c r="K870" s="47" t="s">
        <v>4406</v>
      </c>
      <c r="L870" s="23" t="s">
        <v>991</v>
      </c>
      <c r="M870" s="56" t="s">
        <v>992</v>
      </c>
      <c r="N870" s="47" t="s">
        <v>74</v>
      </c>
      <c r="O870" s="23">
        <v>15.807</v>
      </c>
      <c r="P870" s="47">
        <v>2.35</v>
      </c>
      <c r="Q870" s="23">
        <v>37.146450000000002</v>
      </c>
      <c r="R870" s="46" t="s">
        <v>33</v>
      </c>
      <c r="S870" s="146" t="s">
        <v>4128</v>
      </c>
      <c r="AB870" s="23" t="s">
        <v>33</v>
      </c>
    </row>
    <row r="871" spans="2:28" ht="85">
      <c r="B871" s="45" t="s">
        <v>7</v>
      </c>
      <c r="C871" s="45">
        <v>862</v>
      </c>
      <c r="D871" s="7">
        <v>510</v>
      </c>
      <c r="J871" s="47" t="s">
        <v>853</v>
      </c>
      <c r="K871" s="47" t="s">
        <v>4406</v>
      </c>
      <c r="L871" s="23" t="s">
        <v>4392</v>
      </c>
      <c r="M871" s="56" t="s">
        <v>4393</v>
      </c>
      <c r="N871" s="47" t="s">
        <v>74</v>
      </c>
      <c r="O871" s="23">
        <v>14.37</v>
      </c>
      <c r="P871" s="47">
        <v>35.340000000000003</v>
      </c>
      <c r="Q871" s="23">
        <v>507.83580000000001</v>
      </c>
      <c r="R871" s="46" t="s">
        <v>33</v>
      </c>
      <c r="S871" s="146" t="s">
        <v>4129</v>
      </c>
      <c r="AB871" s="23" t="s">
        <v>33</v>
      </c>
    </row>
    <row r="872" spans="2:28" ht="17">
      <c r="B872" s="45">
        <v>9</v>
      </c>
      <c r="C872" s="45">
        <v>863</v>
      </c>
      <c r="D872" s="7" t="s">
        <v>23</v>
      </c>
      <c r="E872" s="46" t="s">
        <v>1625</v>
      </c>
      <c r="F872" s="46" t="s">
        <v>24</v>
      </c>
      <c r="G872" s="46" t="s">
        <v>24</v>
      </c>
      <c r="H872" s="46" t="s">
        <v>35</v>
      </c>
      <c r="I872" s="47" t="s">
        <v>242</v>
      </c>
      <c r="J872" s="47" t="s">
        <v>947</v>
      </c>
      <c r="K872" s="47">
        <v>0</v>
      </c>
      <c r="L872" s="23">
        <v>0</v>
      </c>
      <c r="M872" s="56" t="s">
        <v>3606</v>
      </c>
      <c r="N872" s="47" t="s">
        <v>23</v>
      </c>
      <c r="O872" s="23" t="s">
        <v>23</v>
      </c>
      <c r="P872" s="47" t="s">
        <v>23</v>
      </c>
      <c r="Q872" s="23">
        <v>542.70675000000006</v>
      </c>
      <c r="R872" s="46">
        <v>0</v>
      </c>
      <c r="S872" s="146">
        <v>0</v>
      </c>
      <c r="AB872" s="23">
        <v>0</v>
      </c>
    </row>
    <row r="873" spans="2:28" ht="17">
      <c r="B873" s="45" t="s">
        <v>7</v>
      </c>
      <c r="C873" s="45">
        <v>864</v>
      </c>
      <c r="D873" s="7">
        <v>511</v>
      </c>
      <c r="J873" s="47" t="s">
        <v>947</v>
      </c>
      <c r="K873" s="47" t="s">
        <v>4406</v>
      </c>
      <c r="L873" s="23" t="s">
        <v>991</v>
      </c>
      <c r="M873" s="56" t="s">
        <v>992</v>
      </c>
      <c r="N873" s="47" t="s">
        <v>74</v>
      </c>
      <c r="O873" s="23">
        <v>15.741000000000001</v>
      </c>
      <c r="P873" s="47">
        <v>2.35</v>
      </c>
      <c r="Q873" s="23">
        <v>36.991350000000004</v>
      </c>
      <c r="R873" s="46" t="s">
        <v>33</v>
      </c>
      <c r="S873" s="146" t="s">
        <v>4128</v>
      </c>
      <c r="AB873" s="23" t="s">
        <v>33</v>
      </c>
    </row>
    <row r="874" spans="2:28" ht="85">
      <c r="B874" s="45" t="s">
        <v>7</v>
      </c>
      <c r="C874" s="45">
        <v>865</v>
      </c>
      <c r="D874" s="7">
        <v>512</v>
      </c>
      <c r="J874" s="47" t="s">
        <v>947</v>
      </c>
      <c r="K874" s="47" t="s">
        <v>4406</v>
      </c>
      <c r="L874" s="23" t="s">
        <v>4392</v>
      </c>
      <c r="M874" s="56" t="s">
        <v>4393</v>
      </c>
      <c r="N874" s="47" t="s">
        <v>74</v>
      </c>
      <c r="O874" s="23">
        <v>14.31</v>
      </c>
      <c r="P874" s="47">
        <v>35.340000000000003</v>
      </c>
      <c r="Q874" s="23">
        <v>505.71540000000005</v>
      </c>
      <c r="R874" s="46" t="s">
        <v>33</v>
      </c>
      <c r="S874" s="146" t="s">
        <v>4129</v>
      </c>
      <c r="AB874" s="23" t="s">
        <v>33</v>
      </c>
    </row>
    <row r="875" spans="2:28" ht="17">
      <c r="B875" s="45">
        <v>9</v>
      </c>
      <c r="C875" s="45">
        <v>866</v>
      </c>
      <c r="D875" s="7" t="s">
        <v>23</v>
      </c>
      <c r="E875" s="46" t="s">
        <v>1625</v>
      </c>
      <c r="F875" s="46" t="s">
        <v>24</v>
      </c>
      <c r="G875" s="46" t="s">
        <v>24</v>
      </c>
      <c r="H875" s="46" t="s">
        <v>35</v>
      </c>
      <c r="I875" s="47" t="s">
        <v>242</v>
      </c>
      <c r="J875" s="47" t="s">
        <v>873</v>
      </c>
      <c r="K875" s="47">
        <v>0</v>
      </c>
      <c r="L875" s="23">
        <v>0</v>
      </c>
      <c r="M875" s="56" t="s">
        <v>3606</v>
      </c>
      <c r="N875" s="47" t="s">
        <v>23</v>
      </c>
      <c r="O875" s="23" t="s">
        <v>23</v>
      </c>
      <c r="P875" s="47" t="s">
        <v>23</v>
      </c>
      <c r="Q875" s="23">
        <v>542.70675000000006</v>
      </c>
      <c r="R875" s="46">
        <v>0</v>
      </c>
      <c r="S875" s="146">
        <v>0</v>
      </c>
      <c r="AB875" s="23">
        <v>0</v>
      </c>
    </row>
    <row r="876" spans="2:28" ht="17">
      <c r="B876" s="45" t="s">
        <v>7</v>
      </c>
      <c r="C876" s="45">
        <v>867</v>
      </c>
      <c r="D876" s="7">
        <v>513</v>
      </c>
      <c r="J876" s="47" t="s">
        <v>873</v>
      </c>
      <c r="K876" s="47" t="s">
        <v>4406</v>
      </c>
      <c r="L876" s="23" t="s">
        <v>991</v>
      </c>
      <c r="M876" s="56" t="s">
        <v>992</v>
      </c>
      <c r="N876" s="47" t="s">
        <v>74</v>
      </c>
      <c r="O876" s="23">
        <v>15.741000000000001</v>
      </c>
      <c r="P876" s="47">
        <v>2.35</v>
      </c>
      <c r="Q876" s="23">
        <v>36.991350000000004</v>
      </c>
      <c r="R876" s="46" t="s">
        <v>33</v>
      </c>
      <c r="S876" s="146" t="s">
        <v>4128</v>
      </c>
      <c r="AB876" s="23" t="s">
        <v>33</v>
      </c>
    </row>
    <row r="877" spans="2:28" ht="85">
      <c r="B877" s="45" t="s">
        <v>7</v>
      </c>
      <c r="C877" s="45">
        <v>868</v>
      </c>
      <c r="D877" s="7">
        <v>514</v>
      </c>
      <c r="J877" s="47" t="s">
        <v>873</v>
      </c>
      <c r="K877" s="47" t="s">
        <v>4406</v>
      </c>
      <c r="L877" s="23" t="s">
        <v>4392</v>
      </c>
      <c r="M877" s="56" t="s">
        <v>4393</v>
      </c>
      <c r="N877" s="47" t="s">
        <v>74</v>
      </c>
      <c r="O877" s="23">
        <v>14.31</v>
      </c>
      <c r="P877" s="47">
        <v>35.340000000000003</v>
      </c>
      <c r="Q877" s="23">
        <v>505.71540000000005</v>
      </c>
      <c r="R877" s="46" t="s">
        <v>33</v>
      </c>
      <c r="S877" s="146" t="s">
        <v>4129</v>
      </c>
      <c r="AB877" s="23" t="s">
        <v>33</v>
      </c>
    </row>
    <row r="878" spans="2:28" ht="17">
      <c r="B878" s="45">
        <v>9</v>
      </c>
      <c r="C878" s="45">
        <v>869</v>
      </c>
      <c r="D878" s="7" t="s">
        <v>23</v>
      </c>
      <c r="E878" s="46" t="s">
        <v>1625</v>
      </c>
      <c r="F878" s="46" t="s">
        <v>24</v>
      </c>
      <c r="G878" s="46" t="s">
        <v>24</v>
      </c>
      <c r="H878" s="46" t="s">
        <v>35</v>
      </c>
      <c r="I878" s="47" t="s">
        <v>242</v>
      </c>
      <c r="J878" s="47" t="s">
        <v>861</v>
      </c>
      <c r="K878" s="47">
        <v>0</v>
      </c>
      <c r="L878" s="23">
        <v>0</v>
      </c>
      <c r="M878" s="56" t="s">
        <v>3606</v>
      </c>
      <c r="N878" s="47" t="s">
        <v>23</v>
      </c>
      <c r="O878" s="23" t="s">
        <v>23</v>
      </c>
      <c r="P878" s="47" t="s">
        <v>23</v>
      </c>
      <c r="Q878" s="23">
        <v>544.98225000000002</v>
      </c>
      <c r="R878" s="46">
        <v>0</v>
      </c>
      <c r="S878" s="146">
        <v>0</v>
      </c>
      <c r="AB878" s="23">
        <v>0</v>
      </c>
    </row>
    <row r="879" spans="2:28" ht="17">
      <c r="B879" s="45" t="s">
        <v>7</v>
      </c>
      <c r="C879" s="45">
        <v>870</v>
      </c>
      <c r="D879" s="7">
        <v>515</v>
      </c>
      <c r="J879" s="47" t="s">
        <v>861</v>
      </c>
      <c r="K879" s="47" t="s">
        <v>4406</v>
      </c>
      <c r="L879" s="23" t="s">
        <v>991</v>
      </c>
      <c r="M879" s="56" t="s">
        <v>992</v>
      </c>
      <c r="N879" s="47" t="s">
        <v>74</v>
      </c>
      <c r="O879" s="23">
        <v>15.807</v>
      </c>
      <c r="P879" s="47">
        <v>2.35</v>
      </c>
      <c r="Q879" s="23">
        <v>37.146450000000002</v>
      </c>
      <c r="R879" s="46" t="s">
        <v>33</v>
      </c>
      <c r="S879" s="146" t="s">
        <v>4128</v>
      </c>
      <c r="AB879" s="23" t="s">
        <v>33</v>
      </c>
    </row>
    <row r="880" spans="2:28" ht="85">
      <c r="B880" s="45" t="s">
        <v>7</v>
      </c>
      <c r="C880" s="45">
        <v>871</v>
      </c>
      <c r="D880" s="7">
        <v>516</v>
      </c>
      <c r="J880" s="47" t="s">
        <v>861</v>
      </c>
      <c r="K880" s="47" t="s">
        <v>4406</v>
      </c>
      <c r="L880" s="23" t="s">
        <v>4392</v>
      </c>
      <c r="M880" s="56" t="s">
        <v>4393</v>
      </c>
      <c r="N880" s="47" t="s">
        <v>74</v>
      </c>
      <c r="O880" s="23">
        <v>14.37</v>
      </c>
      <c r="P880" s="47">
        <v>35.340000000000003</v>
      </c>
      <c r="Q880" s="23">
        <v>507.83580000000001</v>
      </c>
      <c r="R880" s="46" t="s">
        <v>33</v>
      </c>
      <c r="S880" s="146" t="s">
        <v>4129</v>
      </c>
      <c r="AB880" s="23" t="s">
        <v>33</v>
      </c>
    </row>
    <row r="881" spans="2:28" ht="17">
      <c r="B881" s="45">
        <v>9</v>
      </c>
      <c r="C881" s="45">
        <v>872</v>
      </c>
      <c r="D881" s="7" t="s">
        <v>23</v>
      </c>
      <c r="E881" s="46" t="s">
        <v>1625</v>
      </c>
      <c r="F881" s="46" t="s">
        <v>24</v>
      </c>
      <c r="G881" s="46" t="s">
        <v>24</v>
      </c>
      <c r="H881" s="46" t="s">
        <v>35</v>
      </c>
      <c r="I881" s="47" t="s">
        <v>242</v>
      </c>
      <c r="J881" s="47" t="s">
        <v>848</v>
      </c>
      <c r="K881" s="47">
        <v>0</v>
      </c>
      <c r="L881" s="23">
        <v>0</v>
      </c>
      <c r="M881" s="56" t="s">
        <v>3606</v>
      </c>
      <c r="N881" s="47" t="s">
        <v>23</v>
      </c>
      <c r="O881" s="23" t="s">
        <v>23</v>
      </c>
      <c r="P881" s="47" t="s">
        <v>23</v>
      </c>
      <c r="Q881" s="23">
        <v>400.48800000000006</v>
      </c>
      <c r="R881" s="46">
        <v>0</v>
      </c>
      <c r="S881" s="146">
        <v>0</v>
      </c>
      <c r="AB881" s="23">
        <v>0</v>
      </c>
    </row>
    <row r="882" spans="2:28" ht="17">
      <c r="B882" s="45" t="s">
        <v>7</v>
      </c>
      <c r="C882" s="45">
        <v>873</v>
      </c>
      <c r="D882" s="7">
        <v>517</v>
      </c>
      <c r="J882" s="47" t="s">
        <v>848</v>
      </c>
      <c r="K882" s="47" t="s">
        <v>4406</v>
      </c>
      <c r="L882" s="23" t="s">
        <v>991</v>
      </c>
      <c r="M882" s="56" t="s">
        <v>992</v>
      </c>
      <c r="N882" s="47" t="s">
        <v>74</v>
      </c>
      <c r="O882" s="23">
        <v>11.616000000000001</v>
      </c>
      <c r="P882" s="47">
        <v>2.35</v>
      </c>
      <c r="Q882" s="23">
        <v>27.297600000000003</v>
      </c>
      <c r="R882" s="46" t="s">
        <v>33</v>
      </c>
      <c r="S882" s="146" t="s">
        <v>4128</v>
      </c>
      <c r="AB882" s="23" t="s">
        <v>33</v>
      </c>
    </row>
    <row r="883" spans="2:28" ht="85">
      <c r="B883" s="45" t="s">
        <v>7</v>
      </c>
      <c r="C883" s="45">
        <v>874</v>
      </c>
      <c r="D883" s="7">
        <v>518</v>
      </c>
      <c r="J883" s="47" t="s">
        <v>848</v>
      </c>
      <c r="K883" s="47" t="s">
        <v>4406</v>
      </c>
      <c r="L883" s="23" t="s">
        <v>4392</v>
      </c>
      <c r="M883" s="56" t="s">
        <v>4393</v>
      </c>
      <c r="N883" s="47" t="s">
        <v>74</v>
      </c>
      <c r="O883" s="23">
        <v>10.56</v>
      </c>
      <c r="P883" s="47">
        <v>35.340000000000003</v>
      </c>
      <c r="Q883" s="23">
        <v>373.19040000000007</v>
      </c>
      <c r="R883" s="46" t="s">
        <v>33</v>
      </c>
      <c r="S883" s="146" t="s">
        <v>4129</v>
      </c>
      <c r="AB883" s="23" t="s">
        <v>33</v>
      </c>
    </row>
    <row r="884" spans="2:28" ht="17">
      <c r="B884" s="45">
        <v>9</v>
      </c>
      <c r="C884" s="45">
        <v>875</v>
      </c>
      <c r="D884" s="7" t="s">
        <v>23</v>
      </c>
      <c r="E884" s="46" t="s">
        <v>1625</v>
      </c>
      <c r="F884" s="46" t="s">
        <v>24</v>
      </c>
      <c r="G884" s="46" t="s">
        <v>24</v>
      </c>
      <c r="H884" s="46" t="s">
        <v>35</v>
      </c>
      <c r="I884" s="47" t="s">
        <v>242</v>
      </c>
      <c r="J884" s="47" t="s">
        <v>911</v>
      </c>
      <c r="K884" s="47">
        <v>0</v>
      </c>
      <c r="L884" s="23">
        <v>0</v>
      </c>
      <c r="M884" s="56" t="s">
        <v>3702</v>
      </c>
      <c r="N884" s="47" t="s">
        <v>23</v>
      </c>
      <c r="O884" s="23" t="s">
        <v>23</v>
      </c>
      <c r="P884" s="47" t="s">
        <v>23</v>
      </c>
      <c r="Q884" s="23">
        <v>155.49250000000001</v>
      </c>
      <c r="R884" s="46">
        <v>0</v>
      </c>
      <c r="S884" s="146">
        <v>0</v>
      </c>
      <c r="AB884" s="23">
        <v>0</v>
      </c>
    </row>
    <row r="885" spans="2:28" ht="17">
      <c r="B885" s="45" t="s">
        <v>7</v>
      </c>
      <c r="C885" s="45">
        <v>876</v>
      </c>
      <c r="D885" s="7">
        <v>519</v>
      </c>
      <c r="J885" s="47" t="s">
        <v>911</v>
      </c>
      <c r="K885" s="47" t="s">
        <v>4406</v>
      </c>
      <c r="L885" s="23" t="s">
        <v>991</v>
      </c>
      <c r="M885" s="56" t="s">
        <v>992</v>
      </c>
      <c r="N885" s="47" t="s">
        <v>74</v>
      </c>
      <c r="O885" s="23">
        <v>4.51</v>
      </c>
      <c r="P885" s="47">
        <v>2.35</v>
      </c>
      <c r="Q885" s="23">
        <v>10.5985</v>
      </c>
      <c r="R885" s="46" t="s">
        <v>33</v>
      </c>
      <c r="S885" s="146" t="s">
        <v>4128</v>
      </c>
      <c r="AB885" s="23" t="s">
        <v>33</v>
      </c>
    </row>
    <row r="886" spans="2:28" ht="85">
      <c r="B886" s="45" t="s">
        <v>7</v>
      </c>
      <c r="C886" s="45">
        <v>877</v>
      </c>
      <c r="D886" s="7">
        <v>520</v>
      </c>
      <c r="J886" s="47" t="s">
        <v>911</v>
      </c>
      <c r="K886" s="47" t="s">
        <v>4406</v>
      </c>
      <c r="L886" s="23" t="s">
        <v>4392</v>
      </c>
      <c r="M886" s="56" t="s">
        <v>4393</v>
      </c>
      <c r="N886" s="47" t="s">
        <v>74</v>
      </c>
      <c r="O886" s="23">
        <v>4.0999999999999996</v>
      </c>
      <c r="P886" s="47">
        <v>35.340000000000003</v>
      </c>
      <c r="Q886" s="23">
        <v>144.89400000000001</v>
      </c>
      <c r="R886" s="46" t="s">
        <v>33</v>
      </c>
      <c r="S886" s="146" t="s">
        <v>4129</v>
      </c>
      <c r="AB886" s="23" t="s">
        <v>33</v>
      </c>
    </row>
    <row r="887" spans="2:28" ht="17">
      <c r="B887" s="45">
        <v>9</v>
      </c>
      <c r="C887" s="45">
        <v>878</v>
      </c>
      <c r="D887" s="7" t="s">
        <v>23</v>
      </c>
      <c r="E887" s="46" t="s">
        <v>1625</v>
      </c>
      <c r="F887" s="46" t="s">
        <v>24</v>
      </c>
      <c r="G887" s="46" t="s">
        <v>24</v>
      </c>
      <c r="H887" s="46" t="s">
        <v>35</v>
      </c>
      <c r="I887" s="47" t="s">
        <v>242</v>
      </c>
      <c r="J887" s="47" t="s">
        <v>924</v>
      </c>
      <c r="K887" s="47">
        <v>0</v>
      </c>
      <c r="L887" s="23">
        <v>0</v>
      </c>
      <c r="M887" s="56" t="s">
        <v>3605</v>
      </c>
      <c r="N887" s="47" t="s">
        <v>23</v>
      </c>
      <c r="O887" s="23" t="s">
        <v>23</v>
      </c>
      <c r="P887" s="47" t="s">
        <v>23</v>
      </c>
      <c r="Q887" s="23">
        <v>529.05375000000004</v>
      </c>
      <c r="R887" s="46">
        <v>0</v>
      </c>
      <c r="S887" s="146">
        <v>0</v>
      </c>
      <c r="AB887" s="23">
        <v>0</v>
      </c>
    </row>
    <row r="888" spans="2:28" ht="17">
      <c r="B888" s="45" t="s">
        <v>7</v>
      </c>
      <c r="C888" s="45">
        <v>879</v>
      </c>
      <c r="D888" s="7">
        <v>521</v>
      </c>
      <c r="J888" s="47" t="s">
        <v>924</v>
      </c>
      <c r="K888" s="47" t="s">
        <v>4406</v>
      </c>
      <c r="L888" s="23" t="s">
        <v>991</v>
      </c>
      <c r="M888" s="56" t="s">
        <v>992</v>
      </c>
      <c r="N888" s="47" t="s">
        <v>74</v>
      </c>
      <c r="O888" s="23">
        <v>15.345000000000001</v>
      </c>
      <c r="P888" s="47">
        <v>2.35</v>
      </c>
      <c r="Q888" s="23">
        <v>36.060750000000006</v>
      </c>
      <c r="R888" s="46" t="s">
        <v>33</v>
      </c>
      <c r="S888" s="146" t="s">
        <v>4128</v>
      </c>
      <c r="AB888" s="23" t="s">
        <v>33</v>
      </c>
    </row>
    <row r="889" spans="2:28" ht="85">
      <c r="B889" s="45" t="s">
        <v>7</v>
      </c>
      <c r="C889" s="45">
        <v>880</v>
      </c>
      <c r="D889" s="7">
        <v>522</v>
      </c>
      <c r="J889" s="47" t="s">
        <v>924</v>
      </c>
      <c r="K889" s="47" t="s">
        <v>4406</v>
      </c>
      <c r="L889" s="23" t="s">
        <v>4392</v>
      </c>
      <c r="M889" s="56" t="s">
        <v>4393</v>
      </c>
      <c r="N889" s="47" t="s">
        <v>74</v>
      </c>
      <c r="O889" s="23">
        <v>13.95</v>
      </c>
      <c r="P889" s="47">
        <v>35.340000000000003</v>
      </c>
      <c r="Q889" s="23">
        <v>492.99299999999999</v>
      </c>
      <c r="R889" s="46" t="s">
        <v>33</v>
      </c>
      <c r="S889" s="146" t="s">
        <v>4129</v>
      </c>
      <c r="AB889" s="23" t="s">
        <v>33</v>
      </c>
    </row>
    <row r="890" spans="2:28" ht="17">
      <c r="B890" s="45">
        <v>9</v>
      </c>
      <c r="C890" s="45">
        <v>881</v>
      </c>
      <c r="D890" s="7" t="s">
        <v>23</v>
      </c>
      <c r="E890" s="46" t="s">
        <v>1625</v>
      </c>
      <c r="F890" s="46" t="s">
        <v>24</v>
      </c>
      <c r="G890" s="46" t="s">
        <v>24</v>
      </c>
      <c r="H890" s="46" t="s">
        <v>35</v>
      </c>
      <c r="I890" s="47" t="s">
        <v>242</v>
      </c>
      <c r="J890" s="47" t="s">
        <v>934</v>
      </c>
      <c r="K890" s="47">
        <v>0</v>
      </c>
      <c r="L890" s="23">
        <v>0</v>
      </c>
      <c r="M890" s="56" t="s">
        <v>3601</v>
      </c>
      <c r="N890" s="47" t="s">
        <v>23</v>
      </c>
      <c r="O890" s="23" t="s">
        <v>23</v>
      </c>
      <c r="P890" s="47" t="s">
        <v>23</v>
      </c>
      <c r="Q890" s="23">
        <v>77.746250000000003</v>
      </c>
      <c r="R890" s="46">
        <v>0</v>
      </c>
      <c r="S890" s="146">
        <v>0</v>
      </c>
      <c r="AB890" s="23">
        <v>0</v>
      </c>
    </row>
    <row r="891" spans="2:28" ht="17">
      <c r="B891" s="45" t="s">
        <v>7</v>
      </c>
      <c r="C891" s="45">
        <v>882</v>
      </c>
      <c r="D891" s="7">
        <v>523</v>
      </c>
      <c r="J891" s="47" t="s">
        <v>934</v>
      </c>
      <c r="K891" s="47" t="s">
        <v>4406</v>
      </c>
      <c r="L891" s="23" t="s">
        <v>991</v>
      </c>
      <c r="M891" s="56" t="s">
        <v>992</v>
      </c>
      <c r="N891" s="47" t="s">
        <v>74</v>
      </c>
      <c r="O891" s="23">
        <v>2.2549999999999999</v>
      </c>
      <c r="P891" s="47">
        <v>2.35</v>
      </c>
      <c r="Q891" s="23">
        <v>5.2992499999999998</v>
      </c>
      <c r="R891" s="46" t="s">
        <v>33</v>
      </c>
      <c r="S891" s="146" t="s">
        <v>4128</v>
      </c>
      <c r="AB891" s="23" t="s">
        <v>33</v>
      </c>
    </row>
    <row r="892" spans="2:28" ht="85">
      <c r="B892" s="45" t="s">
        <v>7</v>
      </c>
      <c r="C892" s="45">
        <v>883</v>
      </c>
      <c r="D892" s="7">
        <v>524</v>
      </c>
      <c r="J892" s="47" t="s">
        <v>934</v>
      </c>
      <c r="K892" s="47" t="s">
        <v>4406</v>
      </c>
      <c r="L892" s="23" t="s">
        <v>4392</v>
      </c>
      <c r="M892" s="56" t="s">
        <v>4393</v>
      </c>
      <c r="N892" s="47" t="s">
        <v>74</v>
      </c>
      <c r="O892" s="23">
        <v>2.0499999999999998</v>
      </c>
      <c r="P892" s="47">
        <v>35.340000000000003</v>
      </c>
      <c r="Q892" s="23">
        <v>72.447000000000003</v>
      </c>
      <c r="R892" s="46" t="s">
        <v>33</v>
      </c>
      <c r="S892" s="146" t="s">
        <v>4129</v>
      </c>
      <c r="AB892" s="23" t="s">
        <v>33</v>
      </c>
    </row>
    <row r="893" spans="2:28" ht="17">
      <c r="B893" s="45">
        <v>8</v>
      </c>
      <c r="C893" s="45">
        <v>884</v>
      </c>
      <c r="D893" s="7" t="s">
        <v>23</v>
      </c>
      <c r="E893" s="46" t="s">
        <v>1625</v>
      </c>
      <c r="F893" s="46" t="s">
        <v>24</v>
      </c>
      <c r="G893" s="46" t="s">
        <v>24</v>
      </c>
      <c r="H893" s="46" t="s">
        <v>35</v>
      </c>
      <c r="I893" s="47" t="s">
        <v>3703</v>
      </c>
      <c r="J893" s="47">
        <v>0</v>
      </c>
      <c r="K893" s="47">
        <v>0</v>
      </c>
      <c r="L893" s="23">
        <v>0</v>
      </c>
      <c r="M893" s="56" t="s">
        <v>3704</v>
      </c>
      <c r="N893" s="47" t="s">
        <v>23</v>
      </c>
      <c r="O893" s="23" t="s">
        <v>23</v>
      </c>
      <c r="P893" s="47" t="s">
        <v>23</v>
      </c>
      <c r="Q893" s="23">
        <v>67.502400000000009</v>
      </c>
      <c r="R893" s="46">
        <v>0</v>
      </c>
      <c r="S893" s="146">
        <v>0</v>
      </c>
      <c r="AB893" s="23">
        <v>0</v>
      </c>
    </row>
    <row r="894" spans="2:28" ht="17">
      <c r="B894" s="45">
        <v>9</v>
      </c>
      <c r="C894" s="45">
        <v>885</v>
      </c>
      <c r="D894" s="7" t="s">
        <v>23</v>
      </c>
      <c r="E894" s="46" t="s">
        <v>1625</v>
      </c>
      <c r="F894" s="46" t="s">
        <v>24</v>
      </c>
      <c r="G894" s="46" t="s">
        <v>24</v>
      </c>
      <c r="H894" s="46" t="s">
        <v>35</v>
      </c>
      <c r="I894" s="47" t="s">
        <v>242</v>
      </c>
      <c r="J894" s="47" t="s">
        <v>31</v>
      </c>
      <c r="K894" s="47">
        <v>0</v>
      </c>
      <c r="L894" s="23">
        <v>0</v>
      </c>
      <c r="M894" s="56" t="s">
        <v>3578</v>
      </c>
      <c r="N894" s="47" t="s">
        <v>23</v>
      </c>
      <c r="O894" s="23" t="s">
        <v>23</v>
      </c>
      <c r="P894" s="47" t="s">
        <v>23</v>
      </c>
      <c r="Q894" s="23">
        <v>67.502400000000009</v>
      </c>
      <c r="R894" s="46">
        <v>0</v>
      </c>
      <c r="S894" s="146">
        <v>0</v>
      </c>
      <c r="AB894" s="23">
        <v>0</v>
      </c>
    </row>
    <row r="895" spans="2:28" ht="85">
      <c r="B895" s="45" t="s">
        <v>7</v>
      </c>
      <c r="C895" s="45">
        <v>886</v>
      </c>
      <c r="D895" s="7">
        <v>525</v>
      </c>
      <c r="J895" s="47" t="s">
        <v>31</v>
      </c>
      <c r="K895" s="47" t="s">
        <v>4406</v>
      </c>
      <c r="L895" s="23" t="s">
        <v>3507</v>
      </c>
      <c r="M895" s="56" t="s">
        <v>3508</v>
      </c>
      <c r="N895" s="47" t="s">
        <v>74</v>
      </c>
      <c r="O895" s="23">
        <v>1.6800000000000002</v>
      </c>
      <c r="P895" s="47">
        <v>40.18</v>
      </c>
      <c r="Q895" s="23">
        <v>67.502400000000009</v>
      </c>
      <c r="R895" s="46" t="s">
        <v>33</v>
      </c>
      <c r="S895" s="146" t="s">
        <v>4130</v>
      </c>
      <c r="AB895" s="23" t="s">
        <v>33</v>
      </c>
    </row>
    <row r="896" spans="2:28" ht="17">
      <c r="B896" s="45">
        <v>8</v>
      </c>
      <c r="C896" s="45">
        <v>887</v>
      </c>
      <c r="D896" s="7" t="s">
        <v>23</v>
      </c>
      <c r="E896" s="46" t="s">
        <v>1625</v>
      </c>
      <c r="F896" s="46" t="s">
        <v>24</v>
      </c>
      <c r="G896" s="46" t="s">
        <v>24</v>
      </c>
      <c r="H896" s="46" t="s">
        <v>35</v>
      </c>
      <c r="I896" s="47" t="s">
        <v>3705</v>
      </c>
      <c r="J896" s="47">
        <v>0</v>
      </c>
      <c r="K896" s="47">
        <v>0</v>
      </c>
      <c r="L896" s="23">
        <v>0</v>
      </c>
      <c r="M896" s="56" t="s">
        <v>3706</v>
      </c>
      <c r="N896" s="47" t="s">
        <v>23</v>
      </c>
      <c r="O896" s="23" t="s">
        <v>23</v>
      </c>
      <c r="P896" s="47" t="s">
        <v>23</v>
      </c>
      <c r="Q896" s="23">
        <v>2861.7276479999996</v>
      </c>
      <c r="R896" s="46">
        <v>0</v>
      </c>
      <c r="S896" s="146">
        <v>0</v>
      </c>
      <c r="AB896" s="23">
        <v>0</v>
      </c>
    </row>
    <row r="897" spans="2:28" ht="17">
      <c r="B897" s="45">
        <v>9</v>
      </c>
      <c r="C897" s="45">
        <v>888</v>
      </c>
      <c r="D897" s="7" t="s">
        <v>23</v>
      </c>
      <c r="E897" s="46" t="s">
        <v>1625</v>
      </c>
      <c r="F897" s="46" t="s">
        <v>24</v>
      </c>
      <c r="G897" s="46" t="s">
        <v>24</v>
      </c>
      <c r="H897" s="46" t="s">
        <v>35</v>
      </c>
      <c r="I897" s="47" t="s">
        <v>242</v>
      </c>
      <c r="J897" s="47" t="s">
        <v>3691</v>
      </c>
      <c r="K897" s="47">
        <v>0</v>
      </c>
      <c r="L897" s="23">
        <v>0</v>
      </c>
      <c r="M897" s="56" t="s">
        <v>3582</v>
      </c>
      <c r="N897" s="47" t="s">
        <v>23</v>
      </c>
      <c r="O897" s="23" t="s">
        <v>23</v>
      </c>
      <c r="P897" s="47" t="s">
        <v>23</v>
      </c>
      <c r="Q897" s="23">
        <v>2861.7276479999996</v>
      </c>
      <c r="R897" s="46">
        <v>0</v>
      </c>
      <c r="S897" s="146">
        <v>0</v>
      </c>
      <c r="AB897" s="23">
        <v>0</v>
      </c>
    </row>
    <row r="898" spans="2:28" ht="51">
      <c r="B898" s="45" t="s">
        <v>7</v>
      </c>
      <c r="C898" s="45">
        <v>889</v>
      </c>
      <c r="D898" s="7">
        <v>526</v>
      </c>
      <c r="J898" s="47" t="s">
        <v>3691</v>
      </c>
      <c r="K898" s="47" t="s">
        <v>4406</v>
      </c>
      <c r="L898" s="23" t="s">
        <v>3416</v>
      </c>
      <c r="M898" s="56" t="s">
        <v>3417</v>
      </c>
      <c r="N898" s="47" t="s">
        <v>74</v>
      </c>
      <c r="O898" s="23">
        <v>380.64</v>
      </c>
      <c r="P898" s="47">
        <v>0.73</v>
      </c>
      <c r="Q898" s="23">
        <v>277.86719999999997</v>
      </c>
      <c r="R898" s="46" t="s">
        <v>33</v>
      </c>
      <c r="S898" s="146" t="s">
        <v>4132</v>
      </c>
      <c r="AB898" s="23" t="s">
        <v>33</v>
      </c>
    </row>
    <row r="899" spans="2:28" ht="51">
      <c r="B899" s="45" t="s">
        <v>7</v>
      </c>
      <c r="C899" s="45">
        <v>890</v>
      </c>
      <c r="D899" s="7">
        <v>527</v>
      </c>
      <c r="J899" s="47" t="s">
        <v>3691</v>
      </c>
      <c r="K899" s="47" t="s">
        <v>4406</v>
      </c>
      <c r="L899" s="23" t="s">
        <v>3416</v>
      </c>
      <c r="M899" s="56" t="s">
        <v>3417</v>
      </c>
      <c r="N899" s="47" t="s">
        <v>74</v>
      </c>
      <c r="O899" s="23">
        <v>380.64</v>
      </c>
      <c r="P899" s="47">
        <v>0.73</v>
      </c>
      <c r="Q899" s="23">
        <v>277.86719999999997</v>
      </c>
      <c r="R899" s="46" t="s">
        <v>33</v>
      </c>
      <c r="S899" s="146" t="s">
        <v>4133</v>
      </c>
      <c r="AB899" s="23" t="s">
        <v>33</v>
      </c>
    </row>
    <row r="900" spans="2:28" ht="51">
      <c r="B900" s="45" t="s">
        <v>7</v>
      </c>
      <c r="C900" s="45">
        <v>891</v>
      </c>
      <c r="D900" s="7">
        <v>528</v>
      </c>
      <c r="J900" s="47" t="s">
        <v>3691</v>
      </c>
      <c r="K900" s="47" t="s">
        <v>4406</v>
      </c>
      <c r="L900" s="23" t="s">
        <v>3414</v>
      </c>
      <c r="M900" s="56" t="s">
        <v>3415</v>
      </c>
      <c r="N900" s="47" t="s">
        <v>74</v>
      </c>
      <c r="O900" s="23">
        <v>47.58</v>
      </c>
      <c r="P900" s="47">
        <v>5.7</v>
      </c>
      <c r="Q900" s="23">
        <v>271.20600000000002</v>
      </c>
      <c r="R900" s="46" t="s">
        <v>33</v>
      </c>
      <c r="S900" s="146" t="s">
        <v>4132</v>
      </c>
      <c r="AB900" s="23" t="s">
        <v>33</v>
      </c>
    </row>
    <row r="901" spans="2:28" ht="85">
      <c r="B901" s="45" t="s">
        <v>7</v>
      </c>
      <c r="C901" s="45">
        <v>892</v>
      </c>
      <c r="D901" s="7">
        <v>529</v>
      </c>
      <c r="J901" s="47" t="s">
        <v>3691</v>
      </c>
      <c r="K901" s="47" t="s">
        <v>4406</v>
      </c>
      <c r="L901" s="23" t="s">
        <v>4392</v>
      </c>
      <c r="M901" s="56" t="s">
        <v>4393</v>
      </c>
      <c r="N901" s="47" t="s">
        <v>74</v>
      </c>
      <c r="O901" s="23">
        <v>47.58</v>
      </c>
      <c r="P901" s="47">
        <v>35.340000000000003</v>
      </c>
      <c r="Q901" s="23">
        <v>1681.4772</v>
      </c>
      <c r="R901" s="46" t="s">
        <v>33</v>
      </c>
      <c r="S901" s="146" t="s">
        <v>4131</v>
      </c>
      <c r="AB901" s="23" t="s">
        <v>33</v>
      </c>
    </row>
    <row r="902" spans="2:28" ht="68">
      <c r="B902" s="45" t="s">
        <v>7</v>
      </c>
      <c r="C902" s="45">
        <v>893</v>
      </c>
      <c r="D902" s="7">
        <v>530</v>
      </c>
      <c r="J902" s="47" t="s">
        <v>3691</v>
      </c>
      <c r="K902" s="47" t="s">
        <v>4406</v>
      </c>
      <c r="L902" s="23" t="s">
        <v>4403</v>
      </c>
      <c r="M902" s="56" t="s">
        <v>1040</v>
      </c>
      <c r="N902" s="47" t="s">
        <v>534</v>
      </c>
      <c r="O902" s="23">
        <v>194.12639999999999</v>
      </c>
      <c r="P902" s="47">
        <v>1.8199999999999998</v>
      </c>
      <c r="Q902" s="23">
        <v>353.31004799999994</v>
      </c>
      <c r="R902" s="46" t="s">
        <v>33</v>
      </c>
      <c r="S902" s="146" t="s">
        <v>4131</v>
      </c>
      <c r="AB902" s="23" t="s">
        <v>33</v>
      </c>
    </row>
    <row r="903" spans="2:28" ht="17">
      <c r="B903" s="45">
        <v>8</v>
      </c>
      <c r="C903" s="45">
        <v>894</v>
      </c>
      <c r="D903" s="7" t="s">
        <v>23</v>
      </c>
      <c r="E903" s="46" t="s">
        <v>1625</v>
      </c>
      <c r="F903" s="46" t="s">
        <v>24</v>
      </c>
      <c r="G903" s="46" t="s">
        <v>24</v>
      </c>
      <c r="H903" s="46" t="s">
        <v>35</v>
      </c>
      <c r="I903" s="47" t="s">
        <v>3707</v>
      </c>
      <c r="J903" s="47">
        <v>0</v>
      </c>
      <c r="K903" s="47">
        <v>0</v>
      </c>
      <c r="L903" s="23">
        <v>0</v>
      </c>
      <c r="M903" s="56" t="s">
        <v>3708</v>
      </c>
      <c r="N903" s="47" t="s">
        <v>23</v>
      </c>
      <c r="O903" s="23" t="s">
        <v>23</v>
      </c>
      <c r="P903" s="47" t="s">
        <v>23</v>
      </c>
      <c r="Q903" s="23">
        <v>2335.5710399999994</v>
      </c>
      <c r="R903" s="46">
        <v>0</v>
      </c>
      <c r="S903" s="146">
        <v>0</v>
      </c>
      <c r="AB903" s="23">
        <v>0</v>
      </c>
    </row>
    <row r="904" spans="2:28" ht="17">
      <c r="B904" s="45">
        <v>9</v>
      </c>
      <c r="C904" s="45">
        <v>895</v>
      </c>
      <c r="D904" s="7" t="s">
        <v>23</v>
      </c>
      <c r="E904" s="46" t="s">
        <v>1625</v>
      </c>
      <c r="F904" s="46" t="s">
        <v>24</v>
      </c>
      <c r="G904" s="46" t="s">
        <v>24</v>
      </c>
      <c r="H904" s="46" t="s">
        <v>35</v>
      </c>
      <c r="I904" s="47" t="s">
        <v>242</v>
      </c>
      <c r="J904" s="47" t="s">
        <v>934</v>
      </c>
      <c r="K904" s="47">
        <v>0</v>
      </c>
      <c r="L904" s="23">
        <v>0</v>
      </c>
      <c r="M904" s="56" t="s">
        <v>3601</v>
      </c>
      <c r="N904" s="47" t="s">
        <v>23</v>
      </c>
      <c r="O904" s="23" t="s">
        <v>23</v>
      </c>
      <c r="P904" s="47" t="s">
        <v>23</v>
      </c>
      <c r="Q904" s="23">
        <v>2087.85896</v>
      </c>
      <c r="R904" s="46">
        <v>0</v>
      </c>
      <c r="S904" s="146">
        <v>0</v>
      </c>
      <c r="AB904" s="23">
        <v>0</v>
      </c>
    </row>
    <row r="905" spans="2:28" ht="17">
      <c r="B905" s="45" t="s">
        <v>7</v>
      </c>
      <c r="C905" s="45">
        <v>896</v>
      </c>
      <c r="D905" s="7">
        <v>531</v>
      </c>
      <c r="J905" s="47" t="s">
        <v>934</v>
      </c>
      <c r="K905" s="47" t="s">
        <v>4406</v>
      </c>
      <c r="L905" s="23" t="s">
        <v>991</v>
      </c>
      <c r="M905" s="56" t="s">
        <v>992</v>
      </c>
      <c r="N905" s="47" t="s">
        <v>74</v>
      </c>
      <c r="O905" s="23">
        <v>25.960000000000004</v>
      </c>
      <c r="P905" s="47">
        <v>2.35</v>
      </c>
      <c r="Q905" s="23">
        <v>61.006000000000014</v>
      </c>
      <c r="R905" s="46" t="s">
        <v>33</v>
      </c>
      <c r="S905" s="146" t="s">
        <v>4134</v>
      </c>
      <c r="AB905" s="23" t="s">
        <v>33</v>
      </c>
    </row>
    <row r="906" spans="2:28" ht="34">
      <c r="B906" s="45" t="s">
        <v>7</v>
      </c>
      <c r="C906" s="45">
        <v>897</v>
      </c>
      <c r="D906" s="7">
        <v>532</v>
      </c>
      <c r="J906" s="47" t="s">
        <v>934</v>
      </c>
      <c r="K906" s="47" t="s">
        <v>4406</v>
      </c>
      <c r="L906" s="23" t="s">
        <v>3368</v>
      </c>
      <c r="M906" s="56" t="s">
        <v>3369</v>
      </c>
      <c r="N906" s="47" t="s">
        <v>74</v>
      </c>
      <c r="O906" s="23">
        <v>23.6</v>
      </c>
      <c r="P906" s="47">
        <v>18.989999999999998</v>
      </c>
      <c r="Q906" s="23">
        <v>448.16399999999999</v>
      </c>
      <c r="R906" s="46" t="s">
        <v>33</v>
      </c>
      <c r="S906" s="146" t="s">
        <v>4135</v>
      </c>
      <c r="AB906" s="23" t="s">
        <v>33</v>
      </c>
    </row>
    <row r="907" spans="2:28" ht="34">
      <c r="B907" s="45" t="s">
        <v>7</v>
      </c>
      <c r="C907" s="45">
        <v>898</v>
      </c>
      <c r="D907" s="7">
        <v>533</v>
      </c>
      <c r="J907" s="47" t="s">
        <v>934</v>
      </c>
      <c r="K907" s="47" t="s">
        <v>4406</v>
      </c>
      <c r="L907" s="23" t="s">
        <v>994</v>
      </c>
      <c r="M907" s="56" t="s">
        <v>3370</v>
      </c>
      <c r="N907" s="47" t="s">
        <v>995</v>
      </c>
      <c r="O907" s="23">
        <v>94.4</v>
      </c>
      <c r="P907" s="47">
        <v>2.77</v>
      </c>
      <c r="Q907" s="23">
        <v>261.488</v>
      </c>
      <c r="R907" s="46" t="s">
        <v>33</v>
      </c>
      <c r="S907" s="146" t="s">
        <v>4135</v>
      </c>
      <c r="AB907" s="23" t="s">
        <v>33</v>
      </c>
    </row>
    <row r="908" spans="2:28" ht="170">
      <c r="B908" s="45" t="s">
        <v>7</v>
      </c>
      <c r="C908" s="45">
        <v>899</v>
      </c>
      <c r="D908" s="7">
        <v>534</v>
      </c>
      <c r="J908" s="47" t="s">
        <v>934</v>
      </c>
      <c r="K908" s="47" t="s">
        <v>4406</v>
      </c>
      <c r="L908" s="23" t="s">
        <v>3434</v>
      </c>
      <c r="M908" s="56" t="s">
        <v>3435</v>
      </c>
      <c r="N908" s="47" t="s">
        <v>74</v>
      </c>
      <c r="O908" s="23">
        <v>23.6</v>
      </c>
      <c r="P908" s="47">
        <v>14.31</v>
      </c>
      <c r="Q908" s="23">
        <v>337.71600000000001</v>
      </c>
      <c r="R908" s="46" t="s">
        <v>33</v>
      </c>
      <c r="S908" s="146" t="s">
        <v>4136</v>
      </c>
      <c r="AB908" s="23" t="s">
        <v>33</v>
      </c>
    </row>
    <row r="909" spans="2:28" ht="51">
      <c r="B909" s="45" t="s">
        <v>7</v>
      </c>
      <c r="C909" s="45">
        <v>900</v>
      </c>
      <c r="D909" s="7">
        <v>535</v>
      </c>
      <c r="J909" s="47" t="s">
        <v>934</v>
      </c>
      <c r="K909" s="47" t="s">
        <v>4406</v>
      </c>
      <c r="L909" s="23" t="s">
        <v>3340</v>
      </c>
      <c r="M909" s="56" t="s">
        <v>3341</v>
      </c>
      <c r="N909" s="47" t="s">
        <v>782</v>
      </c>
      <c r="O909" s="23">
        <v>18.880000000000003</v>
      </c>
      <c r="P909" s="47">
        <v>28.85</v>
      </c>
      <c r="Q909" s="23">
        <v>544.6880000000001</v>
      </c>
      <c r="R909" s="46" t="s">
        <v>33</v>
      </c>
      <c r="S909" s="146" t="s">
        <v>4137</v>
      </c>
      <c r="AB909" s="23" t="s">
        <v>33</v>
      </c>
    </row>
    <row r="910" spans="2:28" ht="34">
      <c r="B910" s="45" t="s">
        <v>7</v>
      </c>
      <c r="C910" s="45">
        <v>901</v>
      </c>
      <c r="D910" s="7">
        <v>536</v>
      </c>
      <c r="J910" s="47" t="s">
        <v>934</v>
      </c>
      <c r="K910" s="47" t="s">
        <v>4406</v>
      </c>
      <c r="L910" s="23" t="s">
        <v>3338</v>
      </c>
      <c r="M910" s="56" t="s">
        <v>3339</v>
      </c>
      <c r="N910" s="47" t="s">
        <v>782</v>
      </c>
      <c r="O910" s="23">
        <v>7.08</v>
      </c>
      <c r="P910" s="47">
        <v>36.659999999999997</v>
      </c>
      <c r="Q910" s="23">
        <v>259.55279999999999</v>
      </c>
      <c r="R910" s="46" t="s">
        <v>33</v>
      </c>
      <c r="S910" s="146" t="s">
        <v>4138</v>
      </c>
      <c r="AB910" s="23" t="s">
        <v>33</v>
      </c>
    </row>
    <row r="911" spans="2:28" ht="68">
      <c r="B911" s="45" t="s">
        <v>7</v>
      </c>
      <c r="C911" s="45">
        <v>902</v>
      </c>
      <c r="D911" s="7">
        <v>537</v>
      </c>
      <c r="J911" s="47" t="s">
        <v>934</v>
      </c>
      <c r="K911" s="47" t="s">
        <v>4406</v>
      </c>
      <c r="L911" s="23" t="s">
        <v>4403</v>
      </c>
      <c r="M911" s="56" t="s">
        <v>1040</v>
      </c>
      <c r="N911" s="47" t="s">
        <v>534</v>
      </c>
      <c r="O911" s="23">
        <v>96.288000000000011</v>
      </c>
      <c r="P911" s="47">
        <v>1.8199999999999998</v>
      </c>
      <c r="Q911" s="23">
        <v>175.24415999999999</v>
      </c>
      <c r="R911" s="46" t="s">
        <v>33</v>
      </c>
      <c r="S911" s="146" t="s">
        <v>4135</v>
      </c>
      <c r="AB911" s="23" t="s">
        <v>33</v>
      </c>
    </row>
    <row r="912" spans="2:28" ht="17">
      <c r="B912" s="45">
        <v>9</v>
      </c>
      <c r="C912" s="45">
        <v>903</v>
      </c>
      <c r="D912" s="7" t="s">
        <v>23</v>
      </c>
      <c r="E912" s="46" t="s">
        <v>1625</v>
      </c>
      <c r="F912" s="46" t="s">
        <v>24</v>
      </c>
      <c r="G912" s="46" t="s">
        <v>24</v>
      </c>
      <c r="H912" s="46" t="s">
        <v>35</v>
      </c>
      <c r="I912" s="47" t="s">
        <v>242</v>
      </c>
      <c r="J912" s="47" t="s">
        <v>3615</v>
      </c>
      <c r="K912" s="47">
        <v>0</v>
      </c>
      <c r="L912" s="23">
        <v>0</v>
      </c>
      <c r="M912" s="56" t="s">
        <v>3616</v>
      </c>
      <c r="N912" s="47" t="s">
        <v>23</v>
      </c>
      <c r="O912" s="23" t="s">
        <v>23</v>
      </c>
      <c r="P912" s="47" t="s">
        <v>23</v>
      </c>
      <c r="Q912" s="23">
        <v>247.71207999999996</v>
      </c>
      <c r="R912" s="46">
        <v>0</v>
      </c>
      <c r="S912" s="146">
        <v>0</v>
      </c>
      <c r="AB912" s="23">
        <v>0</v>
      </c>
    </row>
    <row r="913" spans="2:28" ht="17">
      <c r="B913" s="45" t="s">
        <v>7</v>
      </c>
      <c r="C913" s="45">
        <v>904</v>
      </c>
      <c r="D913" s="7">
        <v>538</v>
      </c>
      <c r="J913" s="47" t="s">
        <v>3615</v>
      </c>
      <c r="K913" s="47" t="s">
        <v>4406</v>
      </c>
      <c r="L913" s="23" t="s">
        <v>991</v>
      </c>
      <c r="M913" s="56" t="s">
        <v>992</v>
      </c>
      <c r="N913" s="47" t="s">
        <v>74</v>
      </c>
      <c r="O913" s="23">
        <v>3.08</v>
      </c>
      <c r="P913" s="47">
        <v>2.35</v>
      </c>
      <c r="Q913" s="23">
        <v>7.2380000000000004</v>
      </c>
      <c r="R913" s="46" t="s">
        <v>33</v>
      </c>
      <c r="S913" s="146" t="s">
        <v>4134</v>
      </c>
      <c r="AB913" s="23" t="s">
        <v>33</v>
      </c>
    </row>
    <row r="914" spans="2:28" ht="34">
      <c r="B914" s="45" t="s">
        <v>7</v>
      </c>
      <c r="C914" s="45">
        <v>905</v>
      </c>
      <c r="D914" s="7">
        <v>539</v>
      </c>
      <c r="J914" s="47" t="s">
        <v>3615</v>
      </c>
      <c r="K914" s="47" t="s">
        <v>4406</v>
      </c>
      <c r="L914" s="23" t="s">
        <v>3368</v>
      </c>
      <c r="M914" s="56" t="s">
        <v>3369</v>
      </c>
      <c r="N914" s="47" t="s">
        <v>74</v>
      </c>
      <c r="O914" s="23">
        <v>2.8</v>
      </c>
      <c r="P914" s="47">
        <v>18.989999999999998</v>
      </c>
      <c r="Q914" s="23">
        <v>53.17199999999999</v>
      </c>
      <c r="R914" s="46" t="s">
        <v>33</v>
      </c>
      <c r="S914" s="146" t="s">
        <v>4135</v>
      </c>
      <c r="AB914" s="23" t="s">
        <v>33</v>
      </c>
    </row>
    <row r="915" spans="2:28" ht="34">
      <c r="B915" s="45" t="s">
        <v>7</v>
      </c>
      <c r="C915" s="45">
        <v>906</v>
      </c>
      <c r="D915" s="7">
        <v>540</v>
      </c>
      <c r="J915" s="47" t="s">
        <v>3615</v>
      </c>
      <c r="K915" s="47" t="s">
        <v>4406</v>
      </c>
      <c r="L915" s="23" t="s">
        <v>994</v>
      </c>
      <c r="M915" s="56" t="s">
        <v>3370</v>
      </c>
      <c r="N915" s="47" t="s">
        <v>995</v>
      </c>
      <c r="O915" s="23">
        <v>11.2</v>
      </c>
      <c r="P915" s="47">
        <v>2.77</v>
      </c>
      <c r="Q915" s="23">
        <v>31.023999999999997</v>
      </c>
      <c r="R915" s="46" t="s">
        <v>33</v>
      </c>
      <c r="S915" s="146" t="s">
        <v>4135</v>
      </c>
      <c r="AB915" s="23" t="s">
        <v>33</v>
      </c>
    </row>
    <row r="916" spans="2:28" ht="170">
      <c r="B916" s="45" t="s">
        <v>7</v>
      </c>
      <c r="C916" s="45">
        <v>907</v>
      </c>
      <c r="D916" s="7">
        <v>541</v>
      </c>
      <c r="J916" s="47" t="s">
        <v>3615</v>
      </c>
      <c r="K916" s="47" t="s">
        <v>4406</v>
      </c>
      <c r="L916" s="23" t="s">
        <v>3434</v>
      </c>
      <c r="M916" s="56" t="s">
        <v>3435</v>
      </c>
      <c r="N916" s="47" t="s">
        <v>74</v>
      </c>
      <c r="O916" s="23">
        <v>2.8</v>
      </c>
      <c r="P916" s="47">
        <v>14.31</v>
      </c>
      <c r="Q916" s="23">
        <v>40.067999999999998</v>
      </c>
      <c r="R916" s="46" t="s">
        <v>33</v>
      </c>
      <c r="S916" s="146" t="s">
        <v>4136</v>
      </c>
      <c r="AB916" s="23" t="s">
        <v>33</v>
      </c>
    </row>
    <row r="917" spans="2:28" ht="51">
      <c r="B917" s="45" t="s">
        <v>7</v>
      </c>
      <c r="C917" s="45">
        <v>908</v>
      </c>
      <c r="D917" s="7">
        <v>542</v>
      </c>
      <c r="J917" s="47" t="s">
        <v>3615</v>
      </c>
      <c r="K917" s="47" t="s">
        <v>4406</v>
      </c>
      <c r="L917" s="23" t="s">
        <v>3340</v>
      </c>
      <c r="M917" s="56" t="s">
        <v>3341</v>
      </c>
      <c r="N917" s="47" t="s">
        <v>782</v>
      </c>
      <c r="O917" s="23">
        <v>2.2399999999999998</v>
      </c>
      <c r="P917" s="47">
        <v>28.85</v>
      </c>
      <c r="Q917" s="23">
        <v>64.623999999999995</v>
      </c>
      <c r="R917" s="46" t="s">
        <v>33</v>
      </c>
      <c r="S917" s="146" t="s">
        <v>4137</v>
      </c>
      <c r="AB917" s="23" t="s">
        <v>33</v>
      </c>
    </row>
    <row r="918" spans="2:28" ht="34">
      <c r="B918" s="45" t="s">
        <v>7</v>
      </c>
      <c r="C918" s="45">
        <v>909</v>
      </c>
      <c r="D918" s="7">
        <v>543</v>
      </c>
      <c r="J918" s="47" t="s">
        <v>3615</v>
      </c>
      <c r="K918" s="47" t="s">
        <v>4406</v>
      </c>
      <c r="L918" s="23" t="s">
        <v>3338</v>
      </c>
      <c r="M918" s="56" t="s">
        <v>3339</v>
      </c>
      <c r="N918" s="47" t="s">
        <v>782</v>
      </c>
      <c r="O918" s="23">
        <v>0.84</v>
      </c>
      <c r="P918" s="47">
        <v>36.659999999999997</v>
      </c>
      <c r="Q918" s="23">
        <v>30.794399999999996</v>
      </c>
      <c r="R918" s="46" t="s">
        <v>33</v>
      </c>
      <c r="S918" s="146" t="s">
        <v>4138</v>
      </c>
      <c r="AB918" s="23" t="s">
        <v>33</v>
      </c>
    </row>
    <row r="919" spans="2:28" ht="68">
      <c r="B919" s="45" t="s">
        <v>7</v>
      </c>
      <c r="C919" s="45">
        <v>910</v>
      </c>
      <c r="D919" s="7">
        <v>544</v>
      </c>
      <c r="J919" s="47" t="s">
        <v>3615</v>
      </c>
      <c r="K919" s="47" t="s">
        <v>4406</v>
      </c>
      <c r="L919" s="23" t="s">
        <v>4403</v>
      </c>
      <c r="M919" s="56" t="s">
        <v>1040</v>
      </c>
      <c r="N919" s="47" t="s">
        <v>534</v>
      </c>
      <c r="O919" s="23">
        <v>11.423999999999999</v>
      </c>
      <c r="P919" s="47">
        <v>1.8199999999999998</v>
      </c>
      <c r="Q919" s="23">
        <v>20.791679999999996</v>
      </c>
      <c r="R919" s="46" t="s">
        <v>33</v>
      </c>
      <c r="S919" s="146" t="s">
        <v>4135</v>
      </c>
      <c r="AB919" s="23" t="s">
        <v>33</v>
      </c>
    </row>
    <row r="920" spans="2:28" ht="17">
      <c r="B920" s="45">
        <v>8</v>
      </c>
      <c r="C920" s="45">
        <v>911</v>
      </c>
      <c r="D920" s="7" t="s">
        <v>23</v>
      </c>
      <c r="E920" s="46" t="s">
        <v>1625</v>
      </c>
      <c r="F920" s="46" t="s">
        <v>24</v>
      </c>
      <c r="G920" s="46" t="s">
        <v>24</v>
      </c>
      <c r="H920" s="46" t="s">
        <v>35</v>
      </c>
      <c r="I920" s="47" t="s">
        <v>955</v>
      </c>
      <c r="J920" s="47">
        <v>0</v>
      </c>
      <c r="K920" s="47">
        <v>0</v>
      </c>
      <c r="L920" s="23">
        <v>0</v>
      </c>
      <c r="M920" s="56" t="s">
        <v>3709</v>
      </c>
      <c r="N920" s="47" t="s">
        <v>23</v>
      </c>
      <c r="O920" s="23" t="s">
        <v>23</v>
      </c>
      <c r="P920" s="47" t="s">
        <v>23</v>
      </c>
      <c r="Q920" s="23">
        <v>46928.578499999996</v>
      </c>
      <c r="R920" s="46">
        <v>0</v>
      </c>
      <c r="S920" s="146">
        <v>0</v>
      </c>
      <c r="AB920" s="23">
        <v>0</v>
      </c>
    </row>
    <row r="921" spans="2:28" ht="17">
      <c r="B921" s="45">
        <v>9</v>
      </c>
      <c r="C921" s="45">
        <v>912</v>
      </c>
      <c r="D921" s="7" t="s">
        <v>23</v>
      </c>
      <c r="E921" s="46" t="s">
        <v>1625</v>
      </c>
      <c r="F921" s="46" t="s">
        <v>24</v>
      </c>
      <c r="G921" s="46" t="s">
        <v>24</v>
      </c>
      <c r="H921" s="46" t="s">
        <v>35</v>
      </c>
      <c r="I921" s="47" t="s">
        <v>242</v>
      </c>
      <c r="J921" s="47" t="s">
        <v>31</v>
      </c>
      <c r="K921" s="47">
        <v>0</v>
      </c>
      <c r="L921" s="23">
        <v>0</v>
      </c>
      <c r="M921" s="56" t="s">
        <v>3578</v>
      </c>
      <c r="N921" s="47" t="s">
        <v>23</v>
      </c>
      <c r="O921" s="23" t="s">
        <v>23</v>
      </c>
      <c r="P921" s="47" t="s">
        <v>23</v>
      </c>
      <c r="Q921" s="23">
        <v>46928.578499999996</v>
      </c>
      <c r="R921" s="46">
        <v>0</v>
      </c>
      <c r="S921" s="146">
        <v>0</v>
      </c>
      <c r="AB921" s="23">
        <v>0</v>
      </c>
    </row>
    <row r="922" spans="2:28" ht="17">
      <c r="B922" s="45" t="s">
        <v>7</v>
      </c>
      <c r="C922" s="45">
        <v>913</v>
      </c>
      <c r="D922" s="7">
        <v>545</v>
      </c>
      <c r="J922" s="47" t="s">
        <v>31</v>
      </c>
      <c r="K922" s="47" t="s">
        <v>4406</v>
      </c>
      <c r="L922" s="23" t="s">
        <v>991</v>
      </c>
      <c r="M922" s="56" t="s">
        <v>992</v>
      </c>
      <c r="N922" s="47" t="s">
        <v>74</v>
      </c>
      <c r="O922" s="23">
        <v>304.83</v>
      </c>
      <c r="P922" s="47">
        <v>2.35</v>
      </c>
      <c r="Q922" s="23">
        <v>716.35050000000001</v>
      </c>
      <c r="R922" s="46" t="s">
        <v>33</v>
      </c>
      <c r="S922" s="146" t="s">
        <v>4145</v>
      </c>
      <c r="AB922" s="23" t="s">
        <v>33</v>
      </c>
    </row>
    <row r="923" spans="2:28" ht="34">
      <c r="B923" s="45" t="s">
        <v>7</v>
      </c>
      <c r="C923" s="45">
        <v>914</v>
      </c>
      <c r="D923" s="7">
        <v>546</v>
      </c>
      <c r="J923" s="47" t="s">
        <v>31</v>
      </c>
      <c r="K923" s="47" t="s">
        <v>4406</v>
      </c>
      <c r="L923" s="23" t="s">
        <v>996</v>
      </c>
      <c r="M923" s="56" t="s">
        <v>3374</v>
      </c>
      <c r="N923" s="47" t="s">
        <v>995</v>
      </c>
      <c r="O923" s="23">
        <v>914.4899999999999</v>
      </c>
      <c r="P923" s="47">
        <v>3.61</v>
      </c>
      <c r="Q923" s="23">
        <v>3301.3088999999995</v>
      </c>
      <c r="R923" s="46" t="s">
        <v>33</v>
      </c>
      <c r="S923" s="146" t="s">
        <v>4907</v>
      </c>
      <c r="AB923" s="23" t="s">
        <v>33</v>
      </c>
    </row>
    <row r="924" spans="2:28" ht="102">
      <c r="B924" s="45" t="s">
        <v>7</v>
      </c>
      <c r="C924" s="45">
        <v>915</v>
      </c>
      <c r="D924" s="7">
        <v>547</v>
      </c>
      <c r="J924" s="47" t="s">
        <v>31</v>
      </c>
      <c r="K924" s="47" t="s">
        <v>4406</v>
      </c>
      <c r="L924" s="23" t="s">
        <v>1003</v>
      </c>
      <c r="M924" s="56" t="s">
        <v>3408</v>
      </c>
      <c r="N924" s="47" t="s">
        <v>74</v>
      </c>
      <c r="O924" s="23">
        <v>304.83</v>
      </c>
      <c r="P924" s="47">
        <v>16.54</v>
      </c>
      <c r="Q924" s="23">
        <v>5041.8881999999994</v>
      </c>
      <c r="R924" s="46" t="s">
        <v>33</v>
      </c>
      <c r="S924" s="146" t="s">
        <v>4908</v>
      </c>
      <c r="AB924" s="23" t="s">
        <v>33</v>
      </c>
    </row>
    <row r="925" spans="2:28" ht="102">
      <c r="B925" s="45" t="s">
        <v>7</v>
      </c>
      <c r="C925" s="45">
        <v>916</v>
      </c>
      <c r="D925" s="7">
        <v>548</v>
      </c>
      <c r="J925" s="47" t="s">
        <v>31</v>
      </c>
      <c r="K925" s="47" t="s">
        <v>4406</v>
      </c>
      <c r="L925" s="23" t="s">
        <v>1005</v>
      </c>
      <c r="M925" s="56" t="s">
        <v>3409</v>
      </c>
      <c r="N925" s="47" t="s">
        <v>995</v>
      </c>
      <c r="O925" s="23">
        <v>3353.13</v>
      </c>
      <c r="P925" s="47">
        <v>4.3600000000000003</v>
      </c>
      <c r="Q925" s="23">
        <v>14619.646800000002</v>
      </c>
      <c r="R925" s="46" t="s">
        <v>33</v>
      </c>
      <c r="S925" s="146" t="s">
        <v>4908</v>
      </c>
      <c r="AB925" s="23" t="s">
        <v>33</v>
      </c>
    </row>
    <row r="926" spans="2:28" ht="51">
      <c r="B926" s="45" t="s">
        <v>7</v>
      </c>
      <c r="C926" s="45">
        <v>917</v>
      </c>
      <c r="D926" s="7">
        <v>549</v>
      </c>
      <c r="J926" s="47" t="s">
        <v>31</v>
      </c>
      <c r="K926" s="47" t="s">
        <v>4406</v>
      </c>
      <c r="L926" s="23" t="s">
        <v>993</v>
      </c>
      <c r="M926" s="56" t="s">
        <v>3371</v>
      </c>
      <c r="N926" s="47" t="s">
        <v>74</v>
      </c>
      <c r="O926" s="23">
        <v>304.83</v>
      </c>
      <c r="P926" s="47">
        <v>18.239999999999998</v>
      </c>
      <c r="Q926" s="23">
        <v>5560.0991999999997</v>
      </c>
      <c r="R926" s="46" t="s">
        <v>33</v>
      </c>
      <c r="S926" s="146" t="s">
        <v>4907</v>
      </c>
      <c r="AB926" s="23" t="s">
        <v>33</v>
      </c>
    </row>
    <row r="927" spans="2:28" ht="170">
      <c r="B927" s="45" t="s">
        <v>7</v>
      </c>
      <c r="C927" s="45">
        <v>918</v>
      </c>
      <c r="D927" s="7">
        <v>550</v>
      </c>
      <c r="J927" s="47" t="s">
        <v>31</v>
      </c>
      <c r="K927" s="47" t="s">
        <v>4406</v>
      </c>
      <c r="L927" s="23" t="s">
        <v>4402</v>
      </c>
      <c r="M927" s="56" t="s">
        <v>5189</v>
      </c>
      <c r="N927" s="47" t="s">
        <v>74</v>
      </c>
      <c r="O927" s="23">
        <v>304.83</v>
      </c>
      <c r="P927" s="47">
        <v>19.260000000000002</v>
      </c>
      <c r="Q927" s="23">
        <v>5871.0258000000003</v>
      </c>
      <c r="R927" s="46" t="s">
        <v>33</v>
      </c>
      <c r="S927" s="146" t="s">
        <v>4909</v>
      </c>
      <c r="AB927" s="23" t="s">
        <v>33</v>
      </c>
    </row>
    <row r="928" spans="2:28" ht="51">
      <c r="B928" s="45" t="s">
        <v>7</v>
      </c>
      <c r="C928" s="45">
        <v>919</v>
      </c>
      <c r="D928" s="7">
        <v>551</v>
      </c>
      <c r="J928" s="47" t="s">
        <v>31</v>
      </c>
      <c r="K928" s="47" t="s">
        <v>4406</v>
      </c>
      <c r="L928" s="23" t="s">
        <v>4871</v>
      </c>
      <c r="M928" s="56" t="s">
        <v>4997</v>
      </c>
      <c r="N928" s="47" t="s">
        <v>74</v>
      </c>
      <c r="O928" s="23">
        <v>304.83</v>
      </c>
      <c r="P928" s="47">
        <v>38.769999999999996</v>
      </c>
      <c r="Q928" s="23">
        <v>11818.259099999997</v>
      </c>
      <c r="R928" s="46" t="s">
        <v>33</v>
      </c>
      <c r="S928" s="146" t="s">
        <v>4910</v>
      </c>
      <c r="AB928" s="23" t="s">
        <v>33</v>
      </c>
    </row>
    <row r="929" spans="2:28" ht="17">
      <c r="B929" s="45">
        <v>8</v>
      </c>
      <c r="C929" s="45">
        <v>920</v>
      </c>
      <c r="D929" s="7" t="s">
        <v>23</v>
      </c>
      <c r="E929" s="46" t="s">
        <v>1625</v>
      </c>
      <c r="F929" s="46" t="s">
        <v>24</v>
      </c>
      <c r="G929" s="46" t="s">
        <v>24</v>
      </c>
      <c r="H929" s="46" t="s">
        <v>35</v>
      </c>
      <c r="I929" s="47" t="s">
        <v>3710</v>
      </c>
      <c r="J929" s="47">
        <v>0</v>
      </c>
      <c r="K929" s="47">
        <v>0</v>
      </c>
      <c r="L929" s="23">
        <v>0</v>
      </c>
      <c r="M929" s="56" t="s">
        <v>3711</v>
      </c>
      <c r="N929" s="47" t="s">
        <v>23</v>
      </c>
      <c r="O929" s="23" t="s">
        <v>23</v>
      </c>
      <c r="P929" s="47" t="s">
        <v>23</v>
      </c>
      <c r="Q929" s="23">
        <v>7502.4437399999997</v>
      </c>
      <c r="R929" s="46">
        <v>0</v>
      </c>
      <c r="S929" s="146">
        <v>0</v>
      </c>
      <c r="AB929" s="23">
        <v>0</v>
      </c>
    </row>
    <row r="930" spans="2:28" ht="17">
      <c r="B930" s="45">
        <v>9</v>
      </c>
      <c r="C930" s="45">
        <v>921</v>
      </c>
      <c r="D930" s="7" t="s">
        <v>23</v>
      </c>
      <c r="E930" s="46" t="s">
        <v>1625</v>
      </c>
      <c r="F930" s="46" t="s">
        <v>24</v>
      </c>
      <c r="G930" s="46" t="s">
        <v>24</v>
      </c>
      <c r="H930" s="46" t="s">
        <v>35</v>
      </c>
      <c r="I930" s="47" t="s">
        <v>242</v>
      </c>
      <c r="J930" s="47" t="s">
        <v>881</v>
      </c>
      <c r="K930" s="47">
        <v>0</v>
      </c>
      <c r="L930" s="23">
        <v>0</v>
      </c>
      <c r="M930" s="56" t="s">
        <v>3617</v>
      </c>
      <c r="N930" s="47" t="s">
        <v>23</v>
      </c>
      <c r="O930" s="23" t="s">
        <v>23</v>
      </c>
      <c r="P930" s="47" t="s">
        <v>23</v>
      </c>
      <c r="Q930" s="23">
        <v>7502.4437399999997</v>
      </c>
      <c r="R930" s="46">
        <v>0</v>
      </c>
      <c r="S930" s="146">
        <v>0</v>
      </c>
      <c r="AB930" s="23">
        <v>0</v>
      </c>
    </row>
    <row r="931" spans="2:28" ht="17">
      <c r="B931" s="45" t="s">
        <v>7</v>
      </c>
      <c r="C931" s="45">
        <v>922</v>
      </c>
      <c r="D931" s="7">
        <v>552</v>
      </c>
      <c r="J931" s="47" t="s">
        <v>881</v>
      </c>
      <c r="K931" s="47" t="s">
        <v>4406</v>
      </c>
      <c r="L931" s="23" t="s">
        <v>991</v>
      </c>
      <c r="M931" s="56" t="s">
        <v>992</v>
      </c>
      <c r="N931" s="47" t="s">
        <v>74</v>
      </c>
      <c r="O931" s="23">
        <v>92.565000000000012</v>
      </c>
      <c r="P931" s="47">
        <v>2.35</v>
      </c>
      <c r="Q931" s="23">
        <v>217.52775000000003</v>
      </c>
      <c r="R931" s="46" t="s">
        <v>33</v>
      </c>
      <c r="S931" s="146" t="s">
        <v>4139</v>
      </c>
      <c r="AB931" s="23" t="s">
        <v>33</v>
      </c>
    </row>
    <row r="932" spans="2:28" ht="34">
      <c r="B932" s="45" t="s">
        <v>7</v>
      </c>
      <c r="C932" s="45">
        <v>923</v>
      </c>
      <c r="D932" s="7">
        <v>553</v>
      </c>
      <c r="J932" s="47" t="s">
        <v>881</v>
      </c>
      <c r="K932" s="47" t="s">
        <v>4406</v>
      </c>
      <c r="L932" s="23" t="s">
        <v>3368</v>
      </c>
      <c r="M932" s="56" t="s">
        <v>3369</v>
      </c>
      <c r="N932" s="47" t="s">
        <v>74</v>
      </c>
      <c r="O932" s="23">
        <v>84.15</v>
      </c>
      <c r="P932" s="47">
        <v>18.989999999999998</v>
      </c>
      <c r="Q932" s="23">
        <v>1598.0084999999999</v>
      </c>
      <c r="R932" s="46" t="s">
        <v>33</v>
      </c>
      <c r="S932" s="146" t="s">
        <v>4139</v>
      </c>
      <c r="AB932" s="23" t="s">
        <v>33</v>
      </c>
    </row>
    <row r="933" spans="2:28" ht="34">
      <c r="B933" s="45" t="s">
        <v>7</v>
      </c>
      <c r="C933" s="45">
        <v>924</v>
      </c>
      <c r="D933" s="7">
        <v>554</v>
      </c>
      <c r="J933" s="47" t="s">
        <v>881</v>
      </c>
      <c r="K933" s="47" t="s">
        <v>4406</v>
      </c>
      <c r="L933" s="23" t="s">
        <v>994</v>
      </c>
      <c r="M933" s="56" t="s">
        <v>3370</v>
      </c>
      <c r="N933" s="47" t="s">
        <v>995</v>
      </c>
      <c r="O933" s="23">
        <v>631.125</v>
      </c>
      <c r="P933" s="47">
        <v>2.77</v>
      </c>
      <c r="Q933" s="23">
        <v>1748.2162499999999</v>
      </c>
      <c r="R933" s="46" t="s">
        <v>33</v>
      </c>
      <c r="S933" s="146" t="s">
        <v>4139</v>
      </c>
      <c r="AB933" s="23" t="s">
        <v>33</v>
      </c>
    </row>
    <row r="934" spans="2:28" ht="51">
      <c r="B934" s="45" t="s">
        <v>7</v>
      </c>
      <c r="C934" s="45">
        <v>925</v>
      </c>
      <c r="D934" s="7">
        <v>555</v>
      </c>
      <c r="J934" s="47" t="s">
        <v>881</v>
      </c>
      <c r="K934" s="47" t="s">
        <v>4406</v>
      </c>
      <c r="L934" s="23" t="s">
        <v>3454</v>
      </c>
      <c r="M934" s="56" t="s">
        <v>3455</v>
      </c>
      <c r="N934" s="47" t="s">
        <v>74</v>
      </c>
      <c r="O934" s="23">
        <v>84.15</v>
      </c>
      <c r="P934" s="47">
        <v>39.380000000000003</v>
      </c>
      <c r="Q934" s="23">
        <v>3313.8270000000002</v>
      </c>
      <c r="R934" s="46" t="s">
        <v>33</v>
      </c>
      <c r="S934" s="146" t="s">
        <v>4139</v>
      </c>
      <c r="AB934" s="23" t="s">
        <v>33</v>
      </c>
    </row>
    <row r="935" spans="2:28" ht="68">
      <c r="B935" s="45" t="s">
        <v>7</v>
      </c>
      <c r="C935" s="45">
        <v>926</v>
      </c>
      <c r="D935" s="7">
        <v>556</v>
      </c>
      <c r="J935" s="47" t="s">
        <v>881</v>
      </c>
      <c r="K935" s="47" t="s">
        <v>4406</v>
      </c>
      <c r="L935" s="23" t="s">
        <v>4403</v>
      </c>
      <c r="M935" s="56" t="s">
        <v>1040</v>
      </c>
      <c r="N935" s="47" t="s">
        <v>534</v>
      </c>
      <c r="O935" s="23">
        <v>343.33200000000005</v>
      </c>
      <c r="P935" s="47">
        <v>1.8199999999999998</v>
      </c>
      <c r="Q935" s="23">
        <v>624.86424</v>
      </c>
      <c r="R935" s="46" t="s">
        <v>33</v>
      </c>
      <c r="S935" s="146" t="s">
        <v>4139</v>
      </c>
      <c r="AB935" s="23" t="s">
        <v>33</v>
      </c>
    </row>
    <row r="936" spans="2:28" ht="17">
      <c r="B936" s="45">
        <v>8</v>
      </c>
      <c r="C936" s="45">
        <v>927</v>
      </c>
      <c r="D936" s="7" t="s">
        <v>23</v>
      </c>
      <c r="E936" s="46" t="s">
        <v>1625</v>
      </c>
      <c r="F936" s="46" t="s">
        <v>24</v>
      </c>
      <c r="G936" s="46" t="s">
        <v>24</v>
      </c>
      <c r="H936" s="46" t="s">
        <v>35</v>
      </c>
      <c r="I936" s="47" t="s">
        <v>3712</v>
      </c>
      <c r="J936" s="47">
        <v>0</v>
      </c>
      <c r="K936" s="47">
        <v>0</v>
      </c>
      <c r="L936" s="23">
        <v>0</v>
      </c>
      <c r="M936" s="56" t="s">
        <v>3713</v>
      </c>
      <c r="N936" s="47" t="s">
        <v>23</v>
      </c>
      <c r="O936" s="23" t="s">
        <v>23</v>
      </c>
      <c r="P936" s="47" t="s">
        <v>23</v>
      </c>
      <c r="Q936" s="23">
        <v>4914.1034400000017</v>
      </c>
      <c r="R936" s="46">
        <v>0</v>
      </c>
      <c r="S936" s="146">
        <v>0</v>
      </c>
      <c r="AB936" s="23">
        <v>0</v>
      </c>
    </row>
    <row r="937" spans="2:28" ht="17">
      <c r="B937" s="45">
        <v>9</v>
      </c>
      <c r="C937" s="45">
        <v>928</v>
      </c>
      <c r="D937" s="7" t="s">
        <v>23</v>
      </c>
      <c r="E937" s="46" t="s">
        <v>1625</v>
      </c>
      <c r="F937" s="46" t="s">
        <v>24</v>
      </c>
      <c r="G937" s="46" t="s">
        <v>24</v>
      </c>
      <c r="H937" s="46" t="s">
        <v>35</v>
      </c>
      <c r="I937" s="47" t="s">
        <v>242</v>
      </c>
      <c r="J937" s="47" t="s">
        <v>31</v>
      </c>
      <c r="K937" s="47">
        <v>0</v>
      </c>
      <c r="L937" s="23">
        <v>0</v>
      </c>
      <c r="M937" s="56" t="s">
        <v>3578</v>
      </c>
      <c r="N937" s="47" t="s">
        <v>23</v>
      </c>
      <c r="O937" s="23" t="s">
        <v>23</v>
      </c>
      <c r="P937" s="47" t="s">
        <v>23</v>
      </c>
      <c r="Q937" s="23">
        <v>4754.0476400000007</v>
      </c>
      <c r="R937" s="46">
        <v>0</v>
      </c>
      <c r="S937" s="146">
        <v>0</v>
      </c>
      <c r="AB937" s="23">
        <v>0</v>
      </c>
    </row>
    <row r="938" spans="2:28" ht="17">
      <c r="B938" s="45" t="s">
        <v>7</v>
      </c>
      <c r="C938" s="45">
        <v>929</v>
      </c>
      <c r="D938" s="7">
        <v>557</v>
      </c>
      <c r="J938" s="47" t="s">
        <v>31</v>
      </c>
      <c r="K938" s="47" t="s">
        <v>4406</v>
      </c>
      <c r="L938" s="23" t="s">
        <v>991</v>
      </c>
      <c r="M938" s="56" t="s">
        <v>992</v>
      </c>
      <c r="N938" s="47" t="s">
        <v>74</v>
      </c>
      <c r="O938" s="23">
        <v>60.89</v>
      </c>
      <c r="P938" s="47">
        <v>2.35</v>
      </c>
      <c r="Q938" s="23">
        <v>143.0915</v>
      </c>
      <c r="R938" s="46" t="s">
        <v>33</v>
      </c>
      <c r="S938" s="146" t="s">
        <v>4911</v>
      </c>
      <c r="AB938" s="23" t="s">
        <v>33</v>
      </c>
    </row>
    <row r="939" spans="2:28" ht="85">
      <c r="B939" s="45" t="s">
        <v>7</v>
      </c>
      <c r="C939" s="45">
        <v>930</v>
      </c>
      <c r="D939" s="7">
        <v>558</v>
      </c>
      <c r="J939" s="47" t="s">
        <v>31</v>
      </c>
      <c r="K939" s="47" t="s">
        <v>4406</v>
      </c>
      <c r="L939" s="23" t="s">
        <v>3348</v>
      </c>
      <c r="M939" s="56" t="s">
        <v>3349</v>
      </c>
      <c r="N939" s="47" t="s">
        <v>74</v>
      </c>
      <c r="O939" s="23">
        <v>60.89</v>
      </c>
      <c r="P939" s="47">
        <v>44.45</v>
      </c>
      <c r="Q939" s="23">
        <v>2706.5605</v>
      </c>
      <c r="R939" s="46" t="s">
        <v>33</v>
      </c>
      <c r="S939" s="146" t="s">
        <v>4911</v>
      </c>
      <c r="AB939" s="23" t="s">
        <v>33</v>
      </c>
    </row>
    <row r="940" spans="2:28" ht="68">
      <c r="B940" s="45" t="s">
        <v>7</v>
      </c>
      <c r="C940" s="45">
        <v>931</v>
      </c>
      <c r="D940" s="7">
        <v>559</v>
      </c>
      <c r="J940" s="47" t="s">
        <v>31</v>
      </c>
      <c r="K940" s="47" t="s">
        <v>4406</v>
      </c>
      <c r="L940" s="23" t="s">
        <v>3342</v>
      </c>
      <c r="M940" s="56" t="s">
        <v>3343</v>
      </c>
      <c r="N940" s="47" t="s">
        <v>782</v>
      </c>
      <c r="O940" s="23">
        <v>-4.8712</v>
      </c>
      <c r="P940" s="47">
        <v>143.62</v>
      </c>
      <c r="Q940" s="23">
        <v>-699.60174400000005</v>
      </c>
      <c r="R940" s="46" t="s">
        <v>33</v>
      </c>
      <c r="S940" s="146" t="s">
        <v>4911</v>
      </c>
      <c r="AB940" s="23" t="s">
        <v>33</v>
      </c>
    </row>
    <row r="941" spans="2:28" ht="85">
      <c r="B941" s="45" t="s">
        <v>7</v>
      </c>
      <c r="C941" s="45">
        <v>932</v>
      </c>
      <c r="D941" s="7">
        <v>560</v>
      </c>
      <c r="J941" s="47" t="s">
        <v>31</v>
      </c>
      <c r="K941" s="47" t="s">
        <v>4406</v>
      </c>
      <c r="L941" s="23" t="s">
        <v>4392</v>
      </c>
      <c r="M941" s="56" t="s">
        <v>4393</v>
      </c>
      <c r="N941" s="47" t="s">
        <v>74</v>
      </c>
      <c r="O941" s="23">
        <v>60.89</v>
      </c>
      <c r="P941" s="47">
        <v>35.340000000000003</v>
      </c>
      <c r="Q941" s="23">
        <v>2151.8526000000002</v>
      </c>
      <c r="R941" s="46" t="s">
        <v>33</v>
      </c>
      <c r="S941" s="146" t="s">
        <v>4911</v>
      </c>
      <c r="AB941" s="23" t="s">
        <v>33</v>
      </c>
    </row>
    <row r="942" spans="2:28" ht="68">
      <c r="B942" s="45" t="s">
        <v>7</v>
      </c>
      <c r="C942" s="45">
        <v>933</v>
      </c>
      <c r="D942" s="7">
        <v>561</v>
      </c>
      <c r="J942" s="47" t="s">
        <v>31</v>
      </c>
      <c r="K942" s="47" t="s">
        <v>4406</v>
      </c>
      <c r="L942" s="23" t="s">
        <v>4403</v>
      </c>
      <c r="M942" s="56" t="s">
        <v>1040</v>
      </c>
      <c r="N942" s="47" t="s">
        <v>534</v>
      </c>
      <c r="O942" s="23">
        <v>248.43120000000002</v>
      </c>
      <c r="P942" s="47">
        <v>1.8199999999999998</v>
      </c>
      <c r="Q942" s="23">
        <v>452.14478400000002</v>
      </c>
      <c r="R942" s="46" t="s">
        <v>33</v>
      </c>
      <c r="S942" s="146" t="s">
        <v>4911</v>
      </c>
      <c r="AB942" s="23" t="s">
        <v>33</v>
      </c>
    </row>
    <row r="943" spans="2:28" ht="17">
      <c r="B943" s="45">
        <v>9</v>
      </c>
      <c r="C943" s="45">
        <v>934</v>
      </c>
      <c r="D943" s="7" t="s">
        <v>23</v>
      </c>
      <c r="E943" s="46" t="s">
        <v>1625</v>
      </c>
      <c r="F943" s="46" t="s">
        <v>24</v>
      </c>
      <c r="G943" s="46" t="s">
        <v>24</v>
      </c>
      <c r="H943" s="46" t="s">
        <v>35</v>
      </c>
      <c r="I943" s="47" t="s">
        <v>242</v>
      </c>
      <c r="J943" s="47" t="s">
        <v>934</v>
      </c>
      <c r="K943" s="47">
        <v>0</v>
      </c>
      <c r="L943" s="23">
        <v>0</v>
      </c>
      <c r="M943" s="56" t="s">
        <v>3601</v>
      </c>
      <c r="N943" s="47" t="s">
        <v>23</v>
      </c>
      <c r="O943" s="23" t="s">
        <v>23</v>
      </c>
      <c r="P943" s="47" t="s">
        <v>23</v>
      </c>
      <c r="Q943" s="23">
        <v>160.0558</v>
      </c>
      <c r="R943" s="46">
        <v>0</v>
      </c>
      <c r="S943" s="146">
        <v>0</v>
      </c>
      <c r="AB943" s="23">
        <v>0</v>
      </c>
    </row>
    <row r="944" spans="2:28" ht="17">
      <c r="B944" s="45" t="s">
        <v>7</v>
      </c>
      <c r="C944" s="45">
        <v>935</v>
      </c>
      <c r="D944" s="7">
        <v>562</v>
      </c>
      <c r="J944" s="47" t="s">
        <v>934</v>
      </c>
      <c r="K944" s="47" t="s">
        <v>4406</v>
      </c>
      <c r="L944" s="23" t="s">
        <v>991</v>
      </c>
      <c r="M944" s="56" t="s">
        <v>992</v>
      </c>
      <c r="N944" s="47" t="s">
        <v>74</v>
      </c>
      <c r="O944" s="23">
        <v>2.0499999999999998</v>
      </c>
      <c r="P944" s="47">
        <v>2.35</v>
      </c>
      <c r="Q944" s="23">
        <v>4.8174999999999999</v>
      </c>
      <c r="R944" s="46" t="s">
        <v>33</v>
      </c>
      <c r="S944" s="146" t="s">
        <v>4911</v>
      </c>
      <c r="AB944" s="23" t="s">
        <v>33</v>
      </c>
    </row>
    <row r="945" spans="2:28" ht="85">
      <c r="B945" s="45" t="s">
        <v>7</v>
      </c>
      <c r="C945" s="45">
        <v>936</v>
      </c>
      <c r="D945" s="7">
        <v>563</v>
      </c>
      <c r="J945" s="47" t="s">
        <v>934</v>
      </c>
      <c r="K945" s="47" t="s">
        <v>4406</v>
      </c>
      <c r="L945" s="23" t="s">
        <v>3348</v>
      </c>
      <c r="M945" s="56" t="s">
        <v>3349</v>
      </c>
      <c r="N945" s="47" t="s">
        <v>74</v>
      </c>
      <c r="O945" s="23">
        <v>2.0499999999999998</v>
      </c>
      <c r="P945" s="47">
        <v>44.45</v>
      </c>
      <c r="Q945" s="23">
        <v>91.122500000000002</v>
      </c>
      <c r="R945" s="46" t="s">
        <v>33</v>
      </c>
      <c r="S945" s="146" t="s">
        <v>4911</v>
      </c>
      <c r="AB945" s="23" t="s">
        <v>33</v>
      </c>
    </row>
    <row r="946" spans="2:28" ht="68">
      <c r="B946" s="45" t="s">
        <v>7</v>
      </c>
      <c r="C946" s="45">
        <v>937</v>
      </c>
      <c r="D946" s="7">
        <v>564</v>
      </c>
      <c r="J946" s="47" t="s">
        <v>934</v>
      </c>
      <c r="K946" s="47" t="s">
        <v>4406</v>
      </c>
      <c r="L946" s="23" t="s">
        <v>3342</v>
      </c>
      <c r="M946" s="56" t="s">
        <v>3343</v>
      </c>
      <c r="N946" s="47" t="s">
        <v>782</v>
      </c>
      <c r="O946" s="23">
        <v>-0.16399999999999998</v>
      </c>
      <c r="P946" s="47">
        <v>143.62</v>
      </c>
      <c r="Q946" s="23">
        <v>-23.553679999999996</v>
      </c>
      <c r="R946" s="46" t="s">
        <v>33</v>
      </c>
      <c r="S946" s="146" t="s">
        <v>4911</v>
      </c>
      <c r="AB946" s="23" t="s">
        <v>33</v>
      </c>
    </row>
    <row r="947" spans="2:28" ht="85">
      <c r="B947" s="45" t="s">
        <v>7</v>
      </c>
      <c r="C947" s="45">
        <v>938</v>
      </c>
      <c r="D947" s="7">
        <v>565</v>
      </c>
      <c r="J947" s="47" t="s">
        <v>934</v>
      </c>
      <c r="K947" s="47" t="s">
        <v>4406</v>
      </c>
      <c r="L947" s="23" t="s">
        <v>4392</v>
      </c>
      <c r="M947" s="56" t="s">
        <v>4393</v>
      </c>
      <c r="N947" s="47" t="s">
        <v>74</v>
      </c>
      <c r="O947" s="23">
        <v>2.0499999999999998</v>
      </c>
      <c r="P947" s="47">
        <v>35.340000000000003</v>
      </c>
      <c r="Q947" s="23">
        <v>72.447000000000003</v>
      </c>
      <c r="R947" s="46" t="s">
        <v>33</v>
      </c>
      <c r="S947" s="146" t="s">
        <v>4911</v>
      </c>
      <c r="AB947" s="23" t="s">
        <v>33</v>
      </c>
    </row>
    <row r="948" spans="2:28" ht="68">
      <c r="B948" s="45" t="s">
        <v>7</v>
      </c>
      <c r="C948" s="45">
        <v>939</v>
      </c>
      <c r="D948" s="7">
        <v>566</v>
      </c>
      <c r="J948" s="47" t="s">
        <v>934</v>
      </c>
      <c r="K948" s="47" t="s">
        <v>4406</v>
      </c>
      <c r="L948" s="23" t="s">
        <v>4403</v>
      </c>
      <c r="M948" s="56" t="s">
        <v>1040</v>
      </c>
      <c r="N948" s="47" t="s">
        <v>534</v>
      </c>
      <c r="O948" s="23">
        <v>8.363999999999999</v>
      </c>
      <c r="P948" s="47">
        <v>1.8199999999999998</v>
      </c>
      <c r="Q948" s="23">
        <v>15.222479999999997</v>
      </c>
      <c r="R948" s="46" t="s">
        <v>33</v>
      </c>
      <c r="S948" s="146" t="s">
        <v>4911</v>
      </c>
      <c r="AB948" s="23" t="s">
        <v>33</v>
      </c>
    </row>
    <row r="949" spans="2:28" ht="17">
      <c r="B949" s="45">
        <v>8</v>
      </c>
      <c r="C949" s="45">
        <v>940</v>
      </c>
      <c r="D949" s="7" t="s">
        <v>23</v>
      </c>
      <c r="E949" s="46" t="s">
        <v>1625</v>
      </c>
      <c r="F949" s="46" t="s">
        <v>24</v>
      </c>
      <c r="G949" s="46" t="s">
        <v>24</v>
      </c>
      <c r="H949" s="46" t="s">
        <v>35</v>
      </c>
      <c r="I949" s="47" t="s">
        <v>3714</v>
      </c>
      <c r="J949" s="47">
        <v>0</v>
      </c>
      <c r="K949" s="47">
        <v>0</v>
      </c>
      <c r="L949" s="23">
        <v>0</v>
      </c>
      <c r="M949" s="56" t="s">
        <v>3715</v>
      </c>
      <c r="N949" s="47" t="s">
        <v>23</v>
      </c>
      <c r="O949" s="23" t="s">
        <v>23</v>
      </c>
      <c r="P949" s="47" t="s">
        <v>23</v>
      </c>
      <c r="Q949" s="23">
        <v>10678.317659999999</v>
      </c>
      <c r="R949" s="46">
        <v>0</v>
      </c>
      <c r="S949" s="146">
        <v>0</v>
      </c>
      <c r="AB949" s="23">
        <v>0</v>
      </c>
    </row>
    <row r="950" spans="2:28" ht="17">
      <c r="B950" s="45">
        <v>9</v>
      </c>
      <c r="C950" s="45">
        <v>941</v>
      </c>
      <c r="D950" s="7" t="s">
        <v>23</v>
      </c>
      <c r="E950" s="46" t="s">
        <v>1625</v>
      </c>
      <c r="F950" s="46" t="s">
        <v>24</v>
      </c>
      <c r="G950" s="46" t="s">
        <v>24</v>
      </c>
      <c r="H950" s="46" t="s">
        <v>35</v>
      </c>
      <c r="I950" s="47" t="s">
        <v>242</v>
      </c>
      <c r="J950" s="47" t="s">
        <v>909</v>
      </c>
      <c r="K950" s="47">
        <v>0</v>
      </c>
      <c r="L950" s="23">
        <v>0</v>
      </c>
      <c r="M950" s="56" t="s">
        <v>3602</v>
      </c>
      <c r="N950" s="47" t="s">
        <v>23</v>
      </c>
      <c r="O950" s="23" t="s">
        <v>23</v>
      </c>
      <c r="P950" s="47" t="s">
        <v>23</v>
      </c>
      <c r="Q950" s="23">
        <v>4304.2216199999993</v>
      </c>
      <c r="R950" s="46">
        <v>0</v>
      </c>
      <c r="S950" s="146">
        <v>0</v>
      </c>
      <c r="AB950" s="23">
        <v>0</v>
      </c>
    </row>
    <row r="951" spans="2:28" ht="17">
      <c r="B951" s="45" t="s">
        <v>7</v>
      </c>
      <c r="C951" s="45">
        <v>942</v>
      </c>
      <c r="D951" s="7">
        <v>567</v>
      </c>
      <c r="J951" s="47" t="s">
        <v>909</v>
      </c>
      <c r="K951" s="47" t="s">
        <v>4406</v>
      </c>
      <c r="L951" s="23" t="s">
        <v>991</v>
      </c>
      <c r="M951" s="56" t="s">
        <v>992</v>
      </c>
      <c r="N951" s="47" t="s">
        <v>74</v>
      </c>
      <c r="O951" s="23">
        <v>13.87</v>
      </c>
      <c r="P951" s="47">
        <v>2.35</v>
      </c>
      <c r="Q951" s="23">
        <v>32.594499999999996</v>
      </c>
      <c r="R951" s="46" t="s">
        <v>33</v>
      </c>
      <c r="S951" s="146" t="s">
        <v>4140</v>
      </c>
      <c r="AB951" s="23" t="s">
        <v>33</v>
      </c>
    </row>
    <row r="952" spans="2:28" ht="34">
      <c r="B952" s="45" t="s">
        <v>7</v>
      </c>
      <c r="C952" s="45">
        <v>943</v>
      </c>
      <c r="D952" s="7">
        <v>568</v>
      </c>
      <c r="J952" s="47" t="s">
        <v>909</v>
      </c>
      <c r="K952" s="47" t="s">
        <v>4406</v>
      </c>
      <c r="L952" s="23" t="s">
        <v>996</v>
      </c>
      <c r="M952" s="56" t="s">
        <v>3374</v>
      </c>
      <c r="N952" s="47" t="s">
        <v>995</v>
      </c>
      <c r="O952" s="23">
        <v>36.061999999999998</v>
      </c>
      <c r="P952" s="47">
        <v>3.61</v>
      </c>
      <c r="Q952" s="23">
        <v>130.18382</v>
      </c>
      <c r="R952" s="46" t="s">
        <v>33</v>
      </c>
      <c r="S952" s="146" t="s">
        <v>4141</v>
      </c>
      <c r="AB952" s="23" t="s">
        <v>33</v>
      </c>
    </row>
    <row r="953" spans="2:28" ht="34">
      <c r="B953" s="45" t="s">
        <v>7</v>
      </c>
      <c r="C953" s="45">
        <v>944</v>
      </c>
      <c r="D953" s="7">
        <v>569</v>
      </c>
      <c r="J953" s="47" t="s">
        <v>909</v>
      </c>
      <c r="K953" s="47" t="s">
        <v>4406</v>
      </c>
      <c r="L953" s="23" t="s">
        <v>996</v>
      </c>
      <c r="M953" s="56" t="s">
        <v>3374</v>
      </c>
      <c r="N953" s="47" t="s">
        <v>995</v>
      </c>
      <c r="O953" s="23">
        <v>41.61</v>
      </c>
      <c r="P953" s="47">
        <v>3.61</v>
      </c>
      <c r="Q953" s="23">
        <v>150.21209999999999</v>
      </c>
      <c r="R953" s="46" t="s">
        <v>33</v>
      </c>
      <c r="S953" s="146" t="s">
        <v>4142</v>
      </c>
      <c r="AB953" s="23" t="s">
        <v>33</v>
      </c>
    </row>
    <row r="954" spans="2:28" ht="102">
      <c r="B954" s="45" t="s">
        <v>7</v>
      </c>
      <c r="C954" s="45">
        <v>945</v>
      </c>
      <c r="D954" s="7">
        <v>570</v>
      </c>
      <c r="J954" s="47" t="s">
        <v>909</v>
      </c>
      <c r="K954" s="47" t="s">
        <v>4406</v>
      </c>
      <c r="L954" s="23" t="s">
        <v>1003</v>
      </c>
      <c r="M954" s="56" t="s">
        <v>3408</v>
      </c>
      <c r="N954" s="47" t="s">
        <v>74</v>
      </c>
      <c r="O954" s="23">
        <v>97.089999999999989</v>
      </c>
      <c r="P954" s="47">
        <v>16.54</v>
      </c>
      <c r="Q954" s="23">
        <v>1605.8685999999998</v>
      </c>
      <c r="R954" s="46" t="s">
        <v>33</v>
      </c>
      <c r="S954" s="146" t="s">
        <v>4143</v>
      </c>
      <c r="AB954" s="23" t="s">
        <v>33</v>
      </c>
    </row>
    <row r="955" spans="2:28" ht="102">
      <c r="B955" s="45" t="s">
        <v>7</v>
      </c>
      <c r="C955" s="45">
        <v>946</v>
      </c>
      <c r="D955" s="7">
        <v>571</v>
      </c>
      <c r="J955" s="47" t="s">
        <v>909</v>
      </c>
      <c r="K955" s="47" t="s">
        <v>4406</v>
      </c>
      <c r="L955" s="23" t="s">
        <v>1005</v>
      </c>
      <c r="M955" s="56" t="s">
        <v>3409</v>
      </c>
      <c r="N955" s="47" t="s">
        <v>995</v>
      </c>
      <c r="O955" s="23">
        <v>152.57</v>
      </c>
      <c r="P955" s="47">
        <v>4.3600000000000003</v>
      </c>
      <c r="Q955" s="23">
        <v>665.20519999999999</v>
      </c>
      <c r="R955" s="46" t="s">
        <v>33</v>
      </c>
      <c r="S955" s="146" t="s">
        <v>4143</v>
      </c>
      <c r="AB955" s="23" t="s">
        <v>33</v>
      </c>
    </row>
    <row r="956" spans="2:28" ht="85">
      <c r="B956" s="45" t="s">
        <v>7</v>
      </c>
      <c r="C956" s="45">
        <v>947</v>
      </c>
      <c r="D956" s="7">
        <v>572</v>
      </c>
      <c r="J956" s="47" t="s">
        <v>909</v>
      </c>
      <c r="K956" s="47" t="s">
        <v>4406</v>
      </c>
      <c r="L956" s="23" t="s">
        <v>3452</v>
      </c>
      <c r="M956" s="56" t="s">
        <v>3453</v>
      </c>
      <c r="N956" s="47" t="s">
        <v>74</v>
      </c>
      <c r="O956" s="23">
        <v>27.74</v>
      </c>
      <c r="P956" s="47">
        <v>40.9</v>
      </c>
      <c r="Q956" s="23">
        <v>1134.5659999999998</v>
      </c>
      <c r="R956" s="46" t="s">
        <v>33</v>
      </c>
      <c r="S956" s="146" t="s">
        <v>4144</v>
      </c>
      <c r="AB956" s="23" t="s">
        <v>33</v>
      </c>
    </row>
    <row r="957" spans="2:28" ht="68">
      <c r="B957" s="45" t="s">
        <v>7</v>
      </c>
      <c r="C957" s="45">
        <v>948</v>
      </c>
      <c r="D957" s="7">
        <v>573</v>
      </c>
      <c r="J957" s="47" t="s">
        <v>909</v>
      </c>
      <c r="K957" s="47" t="s">
        <v>4406</v>
      </c>
      <c r="L957" s="23" t="s">
        <v>3372</v>
      </c>
      <c r="M957" s="56" t="s">
        <v>3373</v>
      </c>
      <c r="N957" s="47" t="s">
        <v>74</v>
      </c>
      <c r="O957" s="23">
        <v>13.87</v>
      </c>
      <c r="P957" s="47">
        <v>23.98</v>
      </c>
      <c r="Q957" s="23">
        <v>332.6026</v>
      </c>
      <c r="R957" s="46" t="s">
        <v>33</v>
      </c>
      <c r="S957" s="146" t="s">
        <v>4141</v>
      </c>
      <c r="AB957" s="23" t="s">
        <v>33</v>
      </c>
    </row>
    <row r="958" spans="2:28" ht="51">
      <c r="B958" s="45" t="s">
        <v>7</v>
      </c>
      <c r="C958" s="45">
        <v>949</v>
      </c>
      <c r="D958" s="7">
        <v>574</v>
      </c>
      <c r="J958" s="47" t="s">
        <v>909</v>
      </c>
      <c r="K958" s="47" t="s">
        <v>4406</v>
      </c>
      <c r="L958" s="23" t="s">
        <v>993</v>
      </c>
      <c r="M958" s="56" t="s">
        <v>3371</v>
      </c>
      <c r="N958" s="47" t="s">
        <v>74</v>
      </c>
      <c r="O958" s="23">
        <v>13.87</v>
      </c>
      <c r="P958" s="47">
        <v>18.239999999999998</v>
      </c>
      <c r="Q958" s="23">
        <v>252.98879999999997</v>
      </c>
      <c r="R958" s="46" t="s">
        <v>33</v>
      </c>
      <c r="S958" s="146" t="s">
        <v>4142</v>
      </c>
      <c r="AB958" s="23" t="s">
        <v>33</v>
      </c>
    </row>
    <row r="959" spans="2:28" ht="17">
      <c r="B959" s="45">
        <v>9</v>
      </c>
      <c r="C959" s="45">
        <v>950</v>
      </c>
      <c r="D959" s="7" t="s">
        <v>23</v>
      </c>
      <c r="E959" s="46" t="s">
        <v>1625</v>
      </c>
      <c r="F959" s="46" t="s">
        <v>24</v>
      </c>
      <c r="G959" s="46" t="s">
        <v>24</v>
      </c>
      <c r="H959" s="46" t="s">
        <v>35</v>
      </c>
      <c r="I959" s="47" t="s">
        <v>242</v>
      </c>
      <c r="J959" s="47" t="s">
        <v>1624</v>
      </c>
      <c r="K959" s="47">
        <v>0</v>
      </c>
      <c r="L959" s="23">
        <v>0</v>
      </c>
      <c r="M959" s="56" t="s">
        <v>3607</v>
      </c>
      <c r="N959" s="47" t="s">
        <v>23</v>
      </c>
      <c r="O959" s="23" t="s">
        <v>23</v>
      </c>
      <c r="P959" s="47" t="s">
        <v>23</v>
      </c>
      <c r="Q959" s="23">
        <v>6374.0960399999994</v>
      </c>
      <c r="R959" s="46">
        <v>0</v>
      </c>
      <c r="S959" s="146">
        <v>0</v>
      </c>
      <c r="AB959" s="23">
        <v>0</v>
      </c>
    </row>
    <row r="960" spans="2:28" ht="17">
      <c r="B960" s="45" t="s">
        <v>7</v>
      </c>
      <c r="C960" s="45">
        <v>951</v>
      </c>
      <c r="D960" s="7">
        <v>575</v>
      </c>
      <c r="J960" s="47" t="s">
        <v>1624</v>
      </c>
      <c r="K960" s="47" t="s">
        <v>4406</v>
      </c>
      <c r="L960" s="23" t="s">
        <v>991</v>
      </c>
      <c r="M960" s="56" t="s">
        <v>992</v>
      </c>
      <c r="N960" s="47" t="s">
        <v>74</v>
      </c>
      <c r="O960" s="23">
        <v>20.54</v>
      </c>
      <c r="P960" s="47">
        <v>2.35</v>
      </c>
      <c r="Q960" s="23">
        <v>48.268999999999998</v>
      </c>
      <c r="R960" s="46" t="s">
        <v>33</v>
      </c>
      <c r="S960" s="146" t="s">
        <v>4140</v>
      </c>
      <c r="AB960" s="23" t="s">
        <v>33</v>
      </c>
    </row>
    <row r="961" spans="2:28" ht="34">
      <c r="B961" s="45" t="s">
        <v>7</v>
      </c>
      <c r="C961" s="45">
        <v>952</v>
      </c>
      <c r="D961" s="7">
        <v>576</v>
      </c>
      <c r="J961" s="47" t="s">
        <v>1624</v>
      </c>
      <c r="K961" s="47" t="s">
        <v>4406</v>
      </c>
      <c r="L961" s="23" t="s">
        <v>996</v>
      </c>
      <c r="M961" s="56" t="s">
        <v>3374</v>
      </c>
      <c r="N961" s="47" t="s">
        <v>995</v>
      </c>
      <c r="O961" s="23">
        <v>53.403999999999996</v>
      </c>
      <c r="P961" s="47">
        <v>3.61</v>
      </c>
      <c r="Q961" s="23">
        <v>192.78843999999998</v>
      </c>
      <c r="R961" s="46" t="s">
        <v>33</v>
      </c>
      <c r="S961" s="146" t="s">
        <v>4141</v>
      </c>
      <c r="AB961" s="23" t="s">
        <v>33</v>
      </c>
    </row>
    <row r="962" spans="2:28" ht="34">
      <c r="B962" s="45" t="s">
        <v>7</v>
      </c>
      <c r="C962" s="45">
        <v>953</v>
      </c>
      <c r="D962" s="7">
        <v>577</v>
      </c>
      <c r="J962" s="47" t="s">
        <v>1624</v>
      </c>
      <c r="K962" s="47" t="s">
        <v>4406</v>
      </c>
      <c r="L962" s="23" t="s">
        <v>996</v>
      </c>
      <c r="M962" s="56" t="s">
        <v>3374</v>
      </c>
      <c r="N962" s="47" t="s">
        <v>995</v>
      </c>
      <c r="O962" s="23">
        <v>61.62</v>
      </c>
      <c r="P962" s="47">
        <v>3.61</v>
      </c>
      <c r="Q962" s="23">
        <v>222.44819999999999</v>
      </c>
      <c r="R962" s="46" t="s">
        <v>33</v>
      </c>
      <c r="S962" s="146" t="s">
        <v>4142</v>
      </c>
      <c r="AB962" s="23" t="s">
        <v>33</v>
      </c>
    </row>
    <row r="963" spans="2:28" ht="102">
      <c r="B963" s="45" t="s">
        <v>7</v>
      </c>
      <c r="C963" s="45">
        <v>954</v>
      </c>
      <c r="D963" s="7">
        <v>578</v>
      </c>
      <c r="J963" s="47" t="s">
        <v>1624</v>
      </c>
      <c r="K963" s="47" t="s">
        <v>4406</v>
      </c>
      <c r="L963" s="23" t="s">
        <v>1003</v>
      </c>
      <c r="M963" s="56" t="s">
        <v>3408</v>
      </c>
      <c r="N963" s="47" t="s">
        <v>74</v>
      </c>
      <c r="O963" s="23">
        <v>143.78</v>
      </c>
      <c r="P963" s="47">
        <v>16.54</v>
      </c>
      <c r="Q963" s="23">
        <v>2378.1212</v>
      </c>
      <c r="R963" s="46" t="s">
        <v>33</v>
      </c>
      <c r="S963" s="146" t="s">
        <v>4143</v>
      </c>
      <c r="AB963" s="23" t="s">
        <v>33</v>
      </c>
    </row>
    <row r="964" spans="2:28" ht="102">
      <c r="B964" s="45" t="s">
        <v>7</v>
      </c>
      <c r="C964" s="45">
        <v>955</v>
      </c>
      <c r="D964" s="7">
        <v>579</v>
      </c>
      <c r="J964" s="47" t="s">
        <v>1624</v>
      </c>
      <c r="K964" s="47" t="s">
        <v>4406</v>
      </c>
      <c r="L964" s="23" t="s">
        <v>1005</v>
      </c>
      <c r="M964" s="56" t="s">
        <v>3409</v>
      </c>
      <c r="N964" s="47" t="s">
        <v>995</v>
      </c>
      <c r="O964" s="23">
        <v>225.94</v>
      </c>
      <c r="P964" s="47">
        <v>4.3600000000000003</v>
      </c>
      <c r="Q964" s="23">
        <v>985.09840000000008</v>
      </c>
      <c r="R964" s="46" t="s">
        <v>33</v>
      </c>
      <c r="S964" s="146" t="s">
        <v>4143</v>
      </c>
      <c r="AB964" s="23" t="s">
        <v>33</v>
      </c>
    </row>
    <row r="965" spans="2:28" ht="85">
      <c r="B965" s="45" t="s">
        <v>7</v>
      </c>
      <c r="C965" s="45">
        <v>956</v>
      </c>
      <c r="D965" s="7">
        <v>580</v>
      </c>
      <c r="J965" s="47" t="s">
        <v>1624</v>
      </c>
      <c r="K965" s="47" t="s">
        <v>4406</v>
      </c>
      <c r="L965" s="23" t="s">
        <v>3452</v>
      </c>
      <c r="M965" s="56" t="s">
        <v>3453</v>
      </c>
      <c r="N965" s="47" t="s">
        <v>74</v>
      </c>
      <c r="O965" s="23">
        <v>41.08</v>
      </c>
      <c r="P965" s="47">
        <v>40.9</v>
      </c>
      <c r="Q965" s="23">
        <v>1680.1719999999998</v>
      </c>
      <c r="R965" s="46" t="s">
        <v>33</v>
      </c>
      <c r="S965" s="146" t="s">
        <v>4144</v>
      </c>
      <c r="AB965" s="23" t="s">
        <v>33</v>
      </c>
    </row>
    <row r="966" spans="2:28" ht="68">
      <c r="B966" s="45" t="s">
        <v>7</v>
      </c>
      <c r="C966" s="45">
        <v>957</v>
      </c>
      <c r="D966" s="7">
        <v>581</v>
      </c>
      <c r="J966" s="47" t="s">
        <v>1624</v>
      </c>
      <c r="K966" s="47" t="s">
        <v>4406</v>
      </c>
      <c r="L966" s="23" t="s">
        <v>3372</v>
      </c>
      <c r="M966" s="56" t="s">
        <v>3373</v>
      </c>
      <c r="N966" s="47" t="s">
        <v>74</v>
      </c>
      <c r="O966" s="23">
        <v>20.54</v>
      </c>
      <c r="P966" s="47">
        <v>23.98</v>
      </c>
      <c r="Q966" s="23">
        <v>492.54919999999998</v>
      </c>
      <c r="R966" s="46" t="s">
        <v>33</v>
      </c>
      <c r="S966" s="146" t="s">
        <v>4141</v>
      </c>
      <c r="AB966" s="23" t="s">
        <v>33</v>
      </c>
    </row>
    <row r="967" spans="2:28" ht="51">
      <c r="B967" s="45" t="s">
        <v>7</v>
      </c>
      <c r="C967" s="45">
        <v>958</v>
      </c>
      <c r="D967" s="7">
        <v>582</v>
      </c>
      <c r="J967" s="47" t="s">
        <v>1624</v>
      </c>
      <c r="K967" s="47" t="s">
        <v>4406</v>
      </c>
      <c r="L967" s="23" t="s">
        <v>993</v>
      </c>
      <c r="M967" s="56" t="s">
        <v>3371</v>
      </c>
      <c r="N967" s="47" t="s">
        <v>74</v>
      </c>
      <c r="O967" s="23">
        <v>20.54</v>
      </c>
      <c r="P967" s="47">
        <v>18.239999999999998</v>
      </c>
      <c r="Q967" s="23">
        <v>374.64959999999996</v>
      </c>
      <c r="R967" s="46" t="s">
        <v>33</v>
      </c>
      <c r="S967" s="146" t="s">
        <v>4142</v>
      </c>
      <c r="AB967" s="23" t="s">
        <v>33</v>
      </c>
    </row>
    <row r="968" spans="2:28" ht="17">
      <c r="B968" s="45">
        <v>8</v>
      </c>
      <c r="C968" s="45">
        <v>959</v>
      </c>
      <c r="D968" s="7" t="s">
        <v>23</v>
      </c>
      <c r="E968" s="46" t="s">
        <v>1625</v>
      </c>
      <c r="F968" s="46" t="s">
        <v>24</v>
      </c>
      <c r="G968" s="46" t="s">
        <v>24</v>
      </c>
      <c r="H968" s="46" t="s">
        <v>35</v>
      </c>
      <c r="I968" s="47" t="s">
        <v>3716</v>
      </c>
      <c r="J968" s="47">
        <v>0</v>
      </c>
      <c r="K968" s="47">
        <v>0</v>
      </c>
      <c r="L968" s="23">
        <v>0</v>
      </c>
      <c r="M968" s="56" t="s">
        <v>3717</v>
      </c>
      <c r="N968" s="47" t="s">
        <v>23</v>
      </c>
      <c r="O968" s="23" t="s">
        <v>23</v>
      </c>
      <c r="P968" s="47" t="s">
        <v>23</v>
      </c>
      <c r="Q968" s="23">
        <v>58678.029199999961</v>
      </c>
      <c r="R968" s="46">
        <v>0</v>
      </c>
      <c r="S968" s="146">
        <v>0</v>
      </c>
      <c r="AB968" s="23">
        <v>0</v>
      </c>
    </row>
    <row r="969" spans="2:28" ht="17">
      <c r="B969" s="45">
        <v>9</v>
      </c>
      <c r="C969" s="45">
        <v>960</v>
      </c>
      <c r="D969" s="7" t="s">
        <v>23</v>
      </c>
      <c r="E969" s="46" t="s">
        <v>1625</v>
      </c>
      <c r="F969" s="46" t="s">
        <v>24</v>
      </c>
      <c r="G969" s="46" t="s">
        <v>24</v>
      </c>
      <c r="H969" s="46" t="s">
        <v>35</v>
      </c>
      <c r="I969" s="47" t="s">
        <v>242</v>
      </c>
      <c r="J969" s="47" t="s">
        <v>917</v>
      </c>
      <c r="K969" s="47">
        <v>0</v>
      </c>
      <c r="L969" s="23">
        <v>0</v>
      </c>
      <c r="M969" s="56" t="s">
        <v>3590</v>
      </c>
      <c r="N969" s="47" t="s">
        <v>23</v>
      </c>
      <c r="O969" s="23" t="s">
        <v>23</v>
      </c>
      <c r="P969" s="47" t="s">
        <v>23</v>
      </c>
      <c r="Q969" s="23">
        <v>395.90250000000003</v>
      </c>
      <c r="R969" s="46">
        <v>0</v>
      </c>
      <c r="S969" s="146">
        <v>0</v>
      </c>
      <c r="AB969" s="23">
        <v>0</v>
      </c>
    </row>
    <row r="970" spans="2:28" ht="17">
      <c r="B970" s="45" t="s">
        <v>7</v>
      </c>
      <c r="C970" s="45">
        <v>961</v>
      </c>
      <c r="D970" s="7">
        <v>583</v>
      </c>
      <c r="J970" s="47" t="s">
        <v>917</v>
      </c>
      <c r="K970" s="47" t="s">
        <v>4406</v>
      </c>
      <c r="L970" s="23" t="s">
        <v>991</v>
      </c>
      <c r="M970" s="56" t="s">
        <v>992</v>
      </c>
      <c r="N970" s="47" t="s">
        <v>74</v>
      </c>
      <c r="O970" s="23">
        <v>1.5</v>
      </c>
      <c r="P970" s="47">
        <v>2.35</v>
      </c>
      <c r="Q970" s="23">
        <v>3.5250000000000004</v>
      </c>
      <c r="R970" s="46" t="s">
        <v>33</v>
      </c>
      <c r="S970" s="146" t="s">
        <v>4145</v>
      </c>
      <c r="AB970" s="23" t="s">
        <v>33</v>
      </c>
    </row>
    <row r="971" spans="2:28" ht="34">
      <c r="B971" s="45" t="s">
        <v>7</v>
      </c>
      <c r="C971" s="45">
        <v>962</v>
      </c>
      <c r="D971" s="7">
        <v>584</v>
      </c>
      <c r="J971" s="47" t="s">
        <v>917</v>
      </c>
      <c r="K971" s="47" t="s">
        <v>4406</v>
      </c>
      <c r="L971" s="23" t="s">
        <v>996</v>
      </c>
      <c r="M971" s="56" t="s">
        <v>3374</v>
      </c>
      <c r="N971" s="47" t="s">
        <v>995</v>
      </c>
      <c r="O971" s="23">
        <v>2.25</v>
      </c>
      <c r="P971" s="47">
        <v>3.61</v>
      </c>
      <c r="Q971" s="23">
        <v>8.1225000000000005</v>
      </c>
      <c r="R971" s="46" t="s">
        <v>33</v>
      </c>
      <c r="S971" s="146" t="s">
        <v>4146</v>
      </c>
      <c r="AB971" s="23" t="s">
        <v>33</v>
      </c>
    </row>
    <row r="972" spans="2:28" ht="34">
      <c r="B972" s="45" t="s">
        <v>7</v>
      </c>
      <c r="C972" s="45">
        <v>963</v>
      </c>
      <c r="D972" s="7">
        <v>585</v>
      </c>
      <c r="J972" s="47" t="s">
        <v>917</v>
      </c>
      <c r="K972" s="47" t="s">
        <v>4406</v>
      </c>
      <c r="L972" s="23" t="s">
        <v>996</v>
      </c>
      <c r="M972" s="56" t="s">
        <v>3374</v>
      </c>
      <c r="N972" s="47" t="s">
        <v>995</v>
      </c>
      <c r="O972" s="23">
        <v>4.5</v>
      </c>
      <c r="P972" s="47">
        <v>3.61</v>
      </c>
      <c r="Q972" s="23">
        <v>16.245000000000001</v>
      </c>
      <c r="R972" s="46" t="s">
        <v>33</v>
      </c>
      <c r="S972" s="146" t="s">
        <v>4147</v>
      </c>
      <c r="AB972" s="23" t="s">
        <v>33</v>
      </c>
    </row>
    <row r="973" spans="2:28" ht="102">
      <c r="B973" s="45" t="s">
        <v>7</v>
      </c>
      <c r="C973" s="45">
        <v>964</v>
      </c>
      <c r="D973" s="7">
        <v>586</v>
      </c>
      <c r="J973" s="47" t="s">
        <v>917</v>
      </c>
      <c r="K973" s="47" t="s">
        <v>4406</v>
      </c>
      <c r="L973" s="23" t="s">
        <v>1003</v>
      </c>
      <c r="M973" s="56" t="s">
        <v>3408</v>
      </c>
      <c r="N973" s="47" t="s">
        <v>74</v>
      </c>
      <c r="O973" s="23">
        <v>10.5</v>
      </c>
      <c r="P973" s="47">
        <v>16.54</v>
      </c>
      <c r="Q973" s="23">
        <v>173.67</v>
      </c>
      <c r="R973" s="46" t="s">
        <v>33</v>
      </c>
      <c r="S973" s="146" t="s">
        <v>4148</v>
      </c>
      <c r="AB973" s="23" t="s">
        <v>33</v>
      </c>
    </row>
    <row r="974" spans="2:28" ht="102">
      <c r="B974" s="45" t="s">
        <v>7</v>
      </c>
      <c r="C974" s="45">
        <v>965</v>
      </c>
      <c r="D974" s="7">
        <v>587</v>
      </c>
      <c r="J974" s="47" t="s">
        <v>917</v>
      </c>
      <c r="K974" s="47" t="s">
        <v>4406</v>
      </c>
      <c r="L974" s="23" t="s">
        <v>1005</v>
      </c>
      <c r="M974" s="56" t="s">
        <v>3409</v>
      </c>
      <c r="N974" s="47" t="s">
        <v>995</v>
      </c>
      <c r="O974" s="23">
        <v>16.5</v>
      </c>
      <c r="P974" s="47">
        <v>4.3600000000000003</v>
      </c>
      <c r="Q974" s="23">
        <v>71.940000000000012</v>
      </c>
      <c r="R974" s="46" t="s">
        <v>33</v>
      </c>
      <c r="S974" s="146" t="s">
        <v>4148</v>
      </c>
      <c r="AB974" s="23" t="s">
        <v>33</v>
      </c>
    </row>
    <row r="975" spans="2:28" ht="51">
      <c r="B975" s="45" t="s">
        <v>7</v>
      </c>
      <c r="C975" s="45">
        <v>966</v>
      </c>
      <c r="D975" s="7">
        <v>588</v>
      </c>
      <c r="J975" s="47" t="s">
        <v>917</v>
      </c>
      <c r="K975" s="47" t="s">
        <v>4406</v>
      </c>
      <c r="L975" s="23" t="s">
        <v>3454</v>
      </c>
      <c r="M975" s="56" t="s">
        <v>3455</v>
      </c>
      <c r="N975" s="47" t="s">
        <v>74</v>
      </c>
      <c r="O975" s="23">
        <v>1.5</v>
      </c>
      <c r="P975" s="47">
        <v>39.380000000000003</v>
      </c>
      <c r="Q975" s="23">
        <v>59.070000000000007</v>
      </c>
      <c r="R975" s="46" t="s">
        <v>33</v>
      </c>
      <c r="S975" s="146" t="s">
        <v>4149</v>
      </c>
      <c r="AB975" s="23" t="s">
        <v>33</v>
      </c>
    </row>
    <row r="976" spans="2:28" ht="68">
      <c r="B976" s="45" t="s">
        <v>7</v>
      </c>
      <c r="C976" s="45">
        <v>967</v>
      </c>
      <c r="D976" s="7">
        <v>589</v>
      </c>
      <c r="J976" s="47" t="s">
        <v>917</v>
      </c>
      <c r="K976" s="47" t="s">
        <v>4406</v>
      </c>
      <c r="L976" s="23" t="s">
        <v>3372</v>
      </c>
      <c r="M976" s="56" t="s">
        <v>3373</v>
      </c>
      <c r="N976" s="47" t="s">
        <v>74</v>
      </c>
      <c r="O976" s="23">
        <v>1.5</v>
      </c>
      <c r="P976" s="47">
        <v>23.98</v>
      </c>
      <c r="Q976" s="23">
        <v>35.97</v>
      </c>
      <c r="R976" s="46" t="s">
        <v>33</v>
      </c>
      <c r="S976" s="146" t="s">
        <v>4146</v>
      </c>
      <c r="AB976" s="23" t="s">
        <v>33</v>
      </c>
    </row>
    <row r="977" spans="2:28" ht="51">
      <c r="B977" s="45" t="s">
        <v>7</v>
      </c>
      <c r="C977" s="45">
        <v>968</v>
      </c>
      <c r="D977" s="7">
        <v>590</v>
      </c>
      <c r="J977" s="47" t="s">
        <v>917</v>
      </c>
      <c r="K977" s="47" t="s">
        <v>4406</v>
      </c>
      <c r="L977" s="23" t="s">
        <v>993</v>
      </c>
      <c r="M977" s="56" t="s">
        <v>3371</v>
      </c>
      <c r="N977" s="47" t="s">
        <v>74</v>
      </c>
      <c r="O977" s="23">
        <v>1.5</v>
      </c>
      <c r="P977" s="47">
        <v>18.239999999999998</v>
      </c>
      <c r="Q977" s="23">
        <v>27.36</v>
      </c>
      <c r="R977" s="46" t="s">
        <v>33</v>
      </c>
      <c r="S977" s="146" t="s">
        <v>4147</v>
      </c>
      <c r="AB977" s="23" t="s">
        <v>33</v>
      </c>
    </row>
    <row r="978" spans="2:28" ht="17">
      <c r="B978" s="45">
        <v>9</v>
      </c>
      <c r="C978" s="45">
        <v>969</v>
      </c>
      <c r="D978" s="7" t="s">
        <v>23</v>
      </c>
      <c r="E978" s="46" t="s">
        <v>1625</v>
      </c>
      <c r="F978" s="46" t="s">
        <v>24</v>
      </c>
      <c r="G978" s="46" t="s">
        <v>24</v>
      </c>
      <c r="H978" s="46" t="s">
        <v>35</v>
      </c>
      <c r="I978" s="47" t="s">
        <v>242</v>
      </c>
      <c r="J978" s="47" t="s">
        <v>921</v>
      </c>
      <c r="K978" s="47">
        <v>0</v>
      </c>
      <c r="L978" s="23">
        <v>0</v>
      </c>
      <c r="M978" s="56" t="s">
        <v>3591</v>
      </c>
      <c r="N978" s="47" t="s">
        <v>23</v>
      </c>
      <c r="O978" s="23" t="s">
        <v>23</v>
      </c>
      <c r="P978" s="47" t="s">
        <v>23</v>
      </c>
      <c r="Q978" s="23">
        <v>1338.1504499999999</v>
      </c>
      <c r="R978" s="46">
        <v>0</v>
      </c>
      <c r="S978" s="146">
        <v>0</v>
      </c>
      <c r="AB978" s="23">
        <v>0</v>
      </c>
    </row>
    <row r="979" spans="2:28" ht="17">
      <c r="B979" s="45" t="s">
        <v>7</v>
      </c>
      <c r="C979" s="45">
        <v>970</v>
      </c>
      <c r="D979" s="7">
        <v>591</v>
      </c>
      <c r="J979" s="47" t="s">
        <v>921</v>
      </c>
      <c r="K979" s="47" t="s">
        <v>4406</v>
      </c>
      <c r="L979" s="23" t="s">
        <v>991</v>
      </c>
      <c r="M979" s="56" t="s">
        <v>992</v>
      </c>
      <c r="N979" s="47" t="s">
        <v>74</v>
      </c>
      <c r="O979" s="23">
        <v>5.07</v>
      </c>
      <c r="P979" s="47">
        <v>2.35</v>
      </c>
      <c r="Q979" s="23">
        <v>11.9145</v>
      </c>
      <c r="R979" s="46" t="s">
        <v>33</v>
      </c>
      <c r="S979" s="146" t="s">
        <v>4145</v>
      </c>
      <c r="AB979" s="23" t="s">
        <v>33</v>
      </c>
    </row>
    <row r="980" spans="2:28" ht="34">
      <c r="B980" s="45" t="s">
        <v>7</v>
      </c>
      <c r="C980" s="45">
        <v>971</v>
      </c>
      <c r="D980" s="7">
        <v>592</v>
      </c>
      <c r="J980" s="47" t="s">
        <v>921</v>
      </c>
      <c r="K980" s="47" t="s">
        <v>4406</v>
      </c>
      <c r="L980" s="23" t="s">
        <v>996</v>
      </c>
      <c r="M980" s="56" t="s">
        <v>3374</v>
      </c>
      <c r="N980" s="47" t="s">
        <v>995</v>
      </c>
      <c r="O980" s="23">
        <v>7.6050000000000004</v>
      </c>
      <c r="P980" s="47">
        <v>3.61</v>
      </c>
      <c r="Q980" s="23">
        <v>27.454050000000002</v>
      </c>
      <c r="R980" s="46" t="s">
        <v>33</v>
      </c>
      <c r="S980" s="146" t="s">
        <v>4146</v>
      </c>
      <c r="AB980" s="23" t="s">
        <v>33</v>
      </c>
    </row>
    <row r="981" spans="2:28" ht="34">
      <c r="B981" s="45" t="s">
        <v>7</v>
      </c>
      <c r="C981" s="45">
        <v>972</v>
      </c>
      <c r="D981" s="7">
        <v>593</v>
      </c>
      <c r="J981" s="47" t="s">
        <v>921</v>
      </c>
      <c r="K981" s="47" t="s">
        <v>4406</v>
      </c>
      <c r="L981" s="23" t="s">
        <v>996</v>
      </c>
      <c r="M981" s="56" t="s">
        <v>3374</v>
      </c>
      <c r="N981" s="47" t="s">
        <v>995</v>
      </c>
      <c r="O981" s="23">
        <v>15.21</v>
      </c>
      <c r="P981" s="47">
        <v>3.61</v>
      </c>
      <c r="Q981" s="23">
        <v>54.908100000000005</v>
      </c>
      <c r="R981" s="46" t="s">
        <v>33</v>
      </c>
      <c r="S981" s="146" t="s">
        <v>4147</v>
      </c>
      <c r="AB981" s="23" t="s">
        <v>33</v>
      </c>
    </row>
    <row r="982" spans="2:28" ht="102">
      <c r="B982" s="45" t="s">
        <v>7</v>
      </c>
      <c r="C982" s="45">
        <v>973</v>
      </c>
      <c r="D982" s="7">
        <v>594</v>
      </c>
      <c r="J982" s="47" t="s">
        <v>921</v>
      </c>
      <c r="K982" s="47" t="s">
        <v>4406</v>
      </c>
      <c r="L982" s="23" t="s">
        <v>1003</v>
      </c>
      <c r="M982" s="56" t="s">
        <v>3408</v>
      </c>
      <c r="N982" s="47" t="s">
        <v>74</v>
      </c>
      <c r="O982" s="23">
        <v>35.49</v>
      </c>
      <c r="P982" s="47">
        <v>16.54</v>
      </c>
      <c r="Q982" s="23">
        <v>587.00459999999998</v>
      </c>
      <c r="R982" s="46" t="s">
        <v>33</v>
      </c>
      <c r="S982" s="146" t="s">
        <v>4148</v>
      </c>
      <c r="AB982" s="23" t="s">
        <v>33</v>
      </c>
    </row>
    <row r="983" spans="2:28" ht="102">
      <c r="B983" s="45" t="s">
        <v>7</v>
      </c>
      <c r="C983" s="45">
        <v>974</v>
      </c>
      <c r="D983" s="7">
        <v>595</v>
      </c>
      <c r="J983" s="47" t="s">
        <v>921</v>
      </c>
      <c r="K983" s="47" t="s">
        <v>4406</v>
      </c>
      <c r="L983" s="23" t="s">
        <v>1005</v>
      </c>
      <c r="M983" s="56" t="s">
        <v>3409</v>
      </c>
      <c r="N983" s="47" t="s">
        <v>995</v>
      </c>
      <c r="O983" s="23">
        <v>55.77</v>
      </c>
      <c r="P983" s="47">
        <v>4.3600000000000003</v>
      </c>
      <c r="Q983" s="23">
        <v>243.15720000000002</v>
      </c>
      <c r="R983" s="46" t="s">
        <v>33</v>
      </c>
      <c r="S983" s="146" t="s">
        <v>4148</v>
      </c>
      <c r="AB983" s="23" t="s">
        <v>33</v>
      </c>
    </row>
    <row r="984" spans="2:28" ht="51">
      <c r="B984" s="45" t="s">
        <v>7</v>
      </c>
      <c r="C984" s="45">
        <v>975</v>
      </c>
      <c r="D984" s="7">
        <v>596</v>
      </c>
      <c r="J984" s="47" t="s">
        <v>921</v>
      </c>
      <c r="K984" s="47" t="s">
        <v>4406</v>
      </c>
      <c r="L984" s="23" t="s">
        <v>3454</v>
      </c>
      <c r="M984" s="56" t="s">
        <v>3455</v>
      </c>
      <c r="N984" s="47" t="s">
        <v>74</v>
      </c>
      <c r="O984" s="23">
        <v>5.07</v>
      </c>
      <c r="P984" s="47">
        <v>39.380000000000003</v>
      </c>
      <c r="Q984" s="23">
        <v>199.65660000000003</v>
      </c>
      <c r="R984" s="46" t="s">
        <v>33</v>
      </c>
      <c r="S984" s="146" t="s">
        <v>4149</v>
      </c>
      <c r="AB984" s="23" t="s">
        <v>33</v>
      </c>
    </row>
    <row r="985" spans="2:28" ht="68">
      <c r="B985" s="45" t="s">
        <v>7</v>
      </c>
      <c r="C985" s="45">
        <v>976</v>
      </c>
      <c r="D985" s="7">
        <v>597</v>
      </c>
      <c r="J985" s="47" t="s">
        <v>921</v>
      </c>
      <c r="K985" s="47" t="s">
        <v>4406</v>
      </c>
      <c r="L985" s="23" t="s">
        <v>3372</v>
      </c>
      <c r="M985" s="56" t="s">
        <v>3373</v>
      </c>
      <c r="N985" s="47" t="s">
        <v>74</v>
      </c>
      <c r="O985" s="23">
        <v>5.07</v>
      </c>
      <c r="P985" s="47">
        <v>23.98</v>
      </c>
      <c r="Q985" s="23">
        <v>121.57860000000001</v>
      </c>
      <c r="R985" s="46" t="s">
        <v>33</v>
      </c>
      <c r="S985" s="146" t="s">
        <v>4146</v>
      </c>
      <c r="AB985" s="23" t="s">
        <v>33</v>
      </c>
    </row>
    <row r="986" spans="2:28" ht="51">
      <c r="B986" s="45" t="s">
        <v>7</v>
      </c>
      <c r="C986" s="45">
        <v>977</v>
      </c>
      <c r="D986" s="7">
        <v>598</v>
      </c>
      <c r="J986" s="47" t="s">
        <v>921</v>
      </c>
      <c r="K986" s="47" t="s">
        <v>4406</v>
      </c>
      <c r="L986" s="23" t="s">
        <v>993</v>
      </c>
      <c r="M986" s="56" t="s">
        <v>3371</v>
      </c>
      <c r="N986" s="47" t="s">
        <v>74</v>
      </c>
      <c r="O986" s="23">
        <v>5.07</v>
      </c>
      <c r="P986" s="47">
        <v>18.239999999999998</v>
      </c>
      <c r="Q986" s="23">
        <v>92.476799999999997</v>
      </c>
      <c r="R986" s="46" t="s">
        <v>33</v>
      </c>
      <c r="S986" s="146" t="s">
        <v>4147</v>
      </c>
      <c r="AB986" s="23" t="s">
        <v>33</v>
      </c>
    </row>
    <row r="987" spans="2:28" ht="17">
      <c r="B987" s="45">
        <v>9</v>
      </c>
      <c r="C987" s="45">
        <v>978</v>
      </c>
      <c r="D987" s="7" t="s">
        <v>23</v>
      </c>
      <c r="E987" s="46" t="s">
        <v>1625</v>
      </c>
      <c r="F987" s="46" t="s">
        <v>24</v>
      </c>
      <c r="G987" s="46" t="s">
        <v>24</v>
      </c>
      <c r="H987" s="46" t="s">
        <v>35</v>
      </c>
      <c r="I987" s="47" t="s">
        <v>242</v>
      </c>
      <c r="J987" s="47" t="s">
        <v>880</v>
      </c>
      <c r="K987" s="47">
        <v>0</v>
      </c>
      <c r="L987" s="23">
        <v>0</v>
      </c>
      <c r="M987" s="56" t="s">
        <v>3595</v>
      </c>
      <c r="N987" s="47" t="s">
        <v>23</v>
      </c>
      <c r="O987" s="23" t="s">
        <v>23</v>
      </c>
      <c r="P987" s="47" t="s">
        <v>23</v>
      </c>
      <c r="Q987" s="23">
        <v>395.90250000000003</v>
      </c>
      <c r="R987" s="46">
        <v>0</v>
      </c>
      <c r="S987" s="146">
        <v>0</v>
      </c>
      <c r="AB987" s="23">
        <v>0</v>
      </c>
    </row>
    <row r="988" spans="2:28" ht="17">
      <c r="B988" s="45" t="s">
        <v>7</v>
      </c>
      <c r="C988" s="45">
        <v>979</v>
      </c>
      <c r="D988" s="7">
        <v>599</v>
      </c>
      <c r="J988" s="47" t="s">
        <v>880</v>
      </c>
      <c r="K988" s="47" t="s">
        <v>4406</v>
      </c>
      <c r="L988" s="23" t="s">
        <v>991</v>
      </c>
      <c r="M988" s="56" t="s">
        <v>992</v>
      </c>
      <c r="N988" s="47" t="s">
        <v>74</v>
      </c>
      <c r="O988" s="23">
        <v>1.5</v>
      </c>
      <c r="P988" s="47">
        <v>2.35</v>
      </c>
      <c r="Q988" s="23">
        <v>3.5250000000000004</v>
      </c>
      <c r="R988" s="46" t="s">
        <v>33</v>
      </c>
      <c r="S988" s="146" t="s">
        <v>4145</v>
      </c>
      <c r="AB988" s="23" t="s">
        <v>33</v>
      </c>
    </row>
    <row r="989" spans="2:28" ht="34">
      <c r="B989" s="45" t="s">
        <v>7</v>
      </c>
      <c r="C989" s="45">
        <v>980</v>
      </c>
      <c r="D989" s="7">
        <v>600</v>
      </c>
      <c r="J989" s="47" t="s">
        <v>880</v>
      </c>
      <c r="K989" s="47" t="s">
        <v>4406</v>
      </c>
      <c r="L989" s="23" t="s">
        <v>996</v>
      </c>
      <c r="M989" s="56" t="s">
        <v>3374</v>
      </c>
      <c r="N989" s="47" t="s">
        <v>995</v>
      </c>
      <c r="O989" s="23">
        <v>2.25</v>
      </c>
      <c r="P989" s="47">
        <v>3.61</v>
      </c>
      <c r="Q989" s="23">
        <v>8.1225000000000005</v>
      </c>
      <c r="R989" s="46" t="s">
        <v>33</v>
      </c>
      <c r="S989" s="146" t="s">
        <v>4146</v>
      </c>
      <c r="AB989" s="23" t="s">
        <v>33</v>
      </c>
    </row>
    <row r="990" spans="2:28" ht="34">
      <c r="B990" s="45" t="s">
        <v>7</v>
      </c>
      <c r="C990" s="45">
        <v>981</v>
      </c>
      <c r="D990" s="7">
        <v>601</v>
      </c>
      <c r="J990" s="47" t="s">
        <v>880</v>
      </c>
      <c r="K990" s="47" t="s">
        <v>4406</v>
      </c>
      <c r="L990" s="23" t="s">
        <v>996</v>
      </c>
      <c r="M990" s="56" t="s">
        <v>3374</v>
      </c>
      <c r="N990" s="47" t="s">
        <v>995</v>
      </c>
      <c r="O990" s="23">
        <v>4.5</v>
      </c>
      <c r="P990" s="47">
        <v>3.61</v>
      </c>
      <c r="Q990" s="23">
        <v>16.245000000000001</v>
      </c>
      <c r="R990" s="46" t="s">
        <v>33</v>
      </c>
      <c r="S990" s="146" t="s">
        <v>4147</v>
      </c>
      <c r="AB990" s="23" t="s">
        <v>33</v>
      </c>
    </row>
    <row r="991" spans="2:28" ht="102">
      <c r="B991" s="45" t="s">
        <v>7</v>
      </c>
      <c r="C991" s="45">
        <v>982</v>
      </c>
      <c r="D991" s="7">
        <v>602</v>
      </c>
      <c r="J991" s="47" t="s">
        <v>880</v>
      </c>
      <c r="K991" s="47" t="s">
        <v>4406</v>
      </c>
      <c r="L991" s="23" t="s">
        <v>1003</v>
      </c>
      <c r="M991" s="56" t="s">
        <v>3408</v>
      </c>
      <c r="N991" s="47" t="s">
        <v>74</v>
      </c>
      <c r="O991" s="23">
        <v>10.5</v>
      </c>
      <c r="P991" s="47">
        <v>16.54</v>
      </c>
      <c r="Q991" s="23">
        <v>173.67</v>
      </c>
      <c r="R991" s="46" t="s">
        <v>33</v>
      </c>
      <c r="S991" s="146" t="s">
        <v>4148</v>
      </c>
      <c r="AB991" s="23" t="s">
        <v>33</v>
      </c>
    </row>
    <row r="992" spans="2:28" ht="102">
      <c r="B992" s="45" t="s">
        <v>7</v>
      </c>
      <c r="C992" s="45">
        <v>983</v>
      </c>
      <c r="D992" s="7">
        <v>603</v>
      </c>
      <c r="J992" s="47" t="s">
        <v>880</v>
      </c>
      <c r="K992" s="47" t="s">
        <v>4406</v>
      </c>
      <c r="L992" s="23" t="s">
        <v>1005</v>
      </c>
      <c r="M992" s="56" t="s">
        <v>3409</v>
      </c>
      <c r="N992" s="47" t="s">
        <v>995</v>
      </c>
      <c r="O992" s="23">
        <v>16.5</v>
      </c>
      <c r="P992" s="47">
        <v>4.3600000000000003</v>
      </c>
      <c r="Q992" s="23">
        <v>71.940000000000012</v>
      </c>
      <c r="R992" s="46" t="s">
        <v>33</v>
      </c>
      <c r="S992" s="146" t="s">
        <v>4148</v>
      </c>
      <c r="AB992" s="23" t="s">
        <v>33</v>
      </c>
    </row>
    <row r="993" spans="2:28" ht="51">
      <c r="B993" s="45" t="s">
        <v>7</v>
      </c>
      <c r="C993" s="45">
        <v>984</v>
      </c>
      <c r="D993" s="7">
        <v>604</v>
      </c>
      <c r="J993" s="47" t="s">
        <v>880</v>
      </c>
      <c r="K993" s="47" t="s">
        <v>4406</v>
      </c>
      <c r="L993" s="23" t="s">
        <v>3454</v>
      </c>
      <c r="M993" s="56" t="s">
        <v>3455</v>
      </c>
      <c r="N993" s="47" t="s">
        <v>74</v>
      </c>
      <c r="O993" s="23">
        <v>1.5</v>
      </c>
      <c r="P993" s="47">
        <v>39.380000000000003</v>
      </c>
      <c r="Q993" s="23">
        <v>59.070000000000007</v>
      </c>
      <c r="R993" s="46" t="s">
        <v>33</v>
      </c>
      <c r="S993" s="146" t="s">
        <v>4149</v>
      </c>
      <c r="AB993" s="23" t="s">
        <v>33</v>
      </c>
    </row>
    <row r="994" spans="2:28" ht="68">
      <c r="B994" s="45" t="s">
        <v>7</v>
      </c>
      <c r="C994" s="45">
        <v>985</v>
      </c>
      <c r="D994" s="7">
        <v>605</v>
      </c>
      <c r="J994" s="47" t="s">
        <v>880</v>
      </c>
      <c r="K994" s="47" t="s">
        <v>4406</v>
      </c>
      <c r="L994" s="23" t="s">
        <v>3372</v>
      </c>
      <c r="M994" s="56" t="s">
        <v>3373</v>
      </c>
      <c r="N994" s="47" t="s">
        <v>74</v>
      </c>
      <c r="O994" s="23">
        <v>1.5</v>
      </c>
      <c r="P994" s="47">
        <v>23.98</v>
      </c>
      <c r="Q994" s="23">
        <v>35.97</v>
      </c>
      <c r="R994" s="46" t="s">
        <v>33</v>
      </c>
      <c r="S994" s="146" t="s">
        <v>4146</v>
      </c>
      <c r="AB994" s="23" t="s">
        <v>33</v>
      </c>
    </row>
    <row r="995" spans="2:28" ht="51">
      <c r="B995" s="45" t="s">
        <v>7</v>
      </c>
      <c r="C995" s="45">
        <v>986</v>
      </c>
      <c r="D995" s="7">
        <v>606</v>
      </c>
      <c r="J995" s="47" t="s">
        <v>880</v>
      </c>
      <c r="K995" s="47" t="s">
        <v>4406</v>
      </c>
      <c r="L995" s="23" t="s">
        <v>993</v>
      </c>
      <c r="M995" s="56" t="s">
        <v>3371</v>
      </c>
      <c r="N995" s="47" t="s">
        <v>74</v>
      </c>
      <c r="O995" s="23">
        <v>1.5</v>
      </c>
      <c r="P995" s="47">
        <v>18.239999999999998</v>
      </c>
      <c r="Q995" s="23">
        <v>27.36</v>
      </c>
      <c r="R995" s="46" t="s">
        <v>33</v>
      </c>
      <c r="S995" s="146" t="s">
        <v>4147</v>
      </c>
      <c r="AB995" s="23" t="s">
        <v>33</v>
      </c>
    </row>
    <row r="996" spans="2:28" ht="17">
      <c r="B996" s="45">
        <v>9</v>
      </c>
      <c r="C996" s="45">
        <v>987</v>
      </c>
      <c r="D996" s="7" t="s">
        <v>23</v>
      </c>
      <c r="E996" s="46" t="s">
        <v>1625</v>
      </c>
      <c r="F996" s="46" t="s">
        <v>24</v>
      </c>
      <c r="G996" s="46" t="s">
        <v>24</v>
      </c>
      <c r="H996" s="46" t="s">
        <v>35</v>
      </c>
      <c r="I996" s="47" t="s">
        <v>242</v>
      </c>
      <c r="J996" s="47" t="s">
        <v>867</v>
      </c>
      <c r="K996" s="47">
        <v>0</v>
      </c>
      <c r="L996" s="23">
        <v>0</v>
      </c>
      <c r="M996" s="56" t="s">
        <v>3591</v>
      </c>
      <c r="N996" s="47" t="s">
        <v>23</v>
      </c>
      <c r="O996" s="23" t="s">
        <v>23</v>
      </c>
      <c r="P996" s="47" t="s">
        <v>23</v>
      </c>
      <c r="Q996" s="23">
        <v>1412.05225</v>
      </c>
      <c r="R996" s="46">
        <v>0</v>
      </c>
      <c r="S996" s="146">
        <v>0</v>
      </c>
      <c r="AB996" s="23">
        <v>0</v>
      </c>
    </row>
    <row r="997" spans="2:28" ht="17">
      <c r="B997" s="45" t="s">
        <v>7</v>
      </c>
      <c r="C997" s="45">
        <v>988</v>
      </c>
      <c r="D997" s="7">
        <v>607</v>
      </c>
      <c r="J997" s="47" t="s">
        <v>867</v>
      </c>
      <c r="K997" s="47" t="s">
        <v>4406</v>
      </c>
      <c r="L997" s="23" t="s">
        <v>991</v>
      </c>
      <c r="M997" s="56" t="s">
        <v>992</v>
      </c>
      <c r="N997" s="47" t="s">
        <v>74</v>
      </c>
      <c r="O997" s="23">
        <v>5.35</v>
      </c>
      <c r="P997" s="47">
        <v>2.35</v>
      </c>
      <c r="Q997" s="23">
        <v>12.5725</v>
      </c>
      <c r="R997" s="46" t="s">
        <v>33</v>
      </c>
      <c r="S997" s="146" t="s">
        <v>4145</v>
      </c>
      <c r="AB997" s="23" t="s">
        <v>33</v>
      </c>
    </row>
    <row r="998" spans="2:28" ht="34">
      <c r="B998" s="45" t="s">
        <v>7</v>
      </c>
      <c r="C998" s="45">
        <v>989</v>
      </c>
      <c r="D998" s="7">
        <v>608</v>
      </c>
      <c r="J998" s="47" t="s">
        <v>867</v>
      </c>
      <c r="K998" s="47" t="s">
        <v>4406</v>
      </c>
      <c r="L998" s="23" t="s">
        <v>996</v>
      </c>
      <c r="M998" s="56" t="s">
        <v>3374</v>
      </c>
      <c r="N998" s="47" t="s">
        <v>995</v>
      </c>
      <c r="O998" s="23">
        <v>8.0249999999999986</v>
      </c>
      <c r="P998" s="47">
        <v>3.61</v>
      </c>
      <c r="Q998" s="23">
        <v>28.970249999999993</v>
      </c>
      <c r="R998" s="46" t="s">
        <v>33</v>
      </c>
      <c r="S998" s="146" t="s">
        <v>4146</v>
      </c>
      <c r="AB998" s="23" t="s">
        <v>33</v>
      </c>
    </row>
    <row r="999" spans="2:28" ht="34">
      <c r="B999" s="45" t="s">
        <v>7</v>
      </c>
      <c r="C999" s="45">
        <v>990</v>
      </c>
      <c r="D999" s="7">
        <v>609</v>
      </c>
      <c r="J999" s="47" t="s">
        <v>867</v>
      </c>
      <c r="K999" s="47" t="s">
        <v>4406</v>
      </c>
      <c r="L999" s="23" t="s">
        <v>996</v>
      </c>
      <c r="M999" s="56" t="s">
        <v>3374</v>
      </c>
      <c r="N999" s="47" t="s">
        <v>995</v>
      </c>
      <c r="O999" s="23">
        <v>16.049999999999997</v>
      </c>
      <c r="P999" s="47">
        <v>3.61</v>
      </c>
      <c r="Q999" s="23">
        <v>57.940499999999986</v>
      </c>
      <c r="R999" s="46" t="s">
        <v>33</v>
      </c>
      <c r="S999" s="146" t="s">
        <v>4147</v>
      </c>
      <c r="AB999" s="23" t="s">
        <v>33</v>
      </c>
    </row>
    <row r="1000" spans="2:28" ht="102">
      <c r="B1000" s="45" t="s">
        <v>7</v>
      </c>
      <c r="C1000" s="45">
        <v>991</v>
      </c>
      <c r="D1000" s="7">
        <v>610</v>
      </c>
      <c r="J1000" s="47" t="s">
        <v>867</v>
      </c>
      <c r="K1000" s="47" t="s">
        <v>4406</v>
      </c>
      <c r="L1000" s="23" t="s">
        <v>1003</v>
      </c>
      <c r="M1000" s="56" t="s">
        <v>3408</v>
      </c>
      <c r="N1000" s="47" t="s">
        <v>74</v>
      </c>
      <c r="O1000" s="23">
        <v>37.449999999999996</v>
      </c>
      <c r="P1000" s="47">
        <v>16.54</v>
      </c>
      <c r="Q1000" s="23">
        <v>619.42299999999989</v>
      </c>
      <c r="R1000" s="46" t="s">
        <v>33</v>
      </c>
      <c r="S1000" s="146" t="s">
        <v>4148</v>
      </c>
      <c r="AB1000" s="23" t="s">
        <v>33</v>
      </c>
    </row>
    <row r="1001" spans="2:28" ht="102">
      <c r="B1001" s="45" t="s">
        <v>7</v>
      </c>
      <c r="C1001" s="45">
        <v>992</v>
      </c>
      <c r="D1001" s="7">
        <v>611</v>
      </c>
      <c r="J1001" s="47" t="s">
        <v>867</v>
      </c>
      <c r="K1001" s="47" t="s">
        <v>4406</v>
      </c>
      <c r="L1001" s="23" t="s">
        <v>1005</v>
      </c>
      <c r="M1001" s="56" t="s">
        <v>3409</v>
      </c>
      <c r="N1001" s="47" t="s">
        <v>995</v>
      </c>
      <c r="O1001" s="23">
        <v>58.849999999999994</v>
      </c>
      <c r="P1001" s="47">
        <v>4.3600000000000003</v>
      </c>
      <c r="Q1001" s="23">
        <v>256.58600000000001</v>
      </c>
      <c r="R1001" s="46" t="s">
        <v>33</v>
      </c>
      <c r="S1001" s="146" t="s">
        <v>4148</v>
      </c>
      <c r="AB1001" s="23" t="s">
        <v>33</v>
      </c>
    </row>
    <row r="1002" spans="2:28" ht="51">
      <c r="B1002" s="45" t="s">
        <v>7</v>
      </c>
      <c r="C1002" s="45">
        <v>993</v>
      </c>
      <c r="D1002" s="7">
        <v>612</v>
      </c>
      <c r="J1002" s="47" t="s">
        <v>867</v>
      </c>
      <c r="K1002" s="47" t="s">
        <v>4406</v>
      </c>
      <c r="L1002" s="23" t="s">
        <v>3454</v>
      </c>
      <c r="M1002" s="56" t="s">
        <v>3455</v>
      </c>
      <c r="N1002" s="47" t="s">
        <v>74</v>
      </c>
      <c r="O1002" s="23">
        <v>5.35</v>
      </c>
      <c r="P1002" s="47">
        <v>39.380000000000003</v>
      </c>
      <c r="Q1002" s="23">
        <v>210.68299999999999</v>
      </c>
      <c r="R1002" s="46" t="s">
        <v>33</v>
      </c>
      <c r="S1002" s="146" t="s">
        <v>4149</v>
      </c>
      <c r="AB1002" s="23" t="s">
        <v>33</v>
      </c>
    </row>
    <row r="1003" spans="2:28" ht="68">
      <c r="B1003" s="45" t="s">
        <v>7</v>
      </c>
      <c r="C1003" s="45">
        <v>994</v>
      </c>
      <c r="D1003" s="7">
        <v>613</v>
      </c>
      <c r="J1003" s="47" t="s">
        <v>867</v>
      </c>
      <c r="K1003" s="47" t="s">
        <v>4406</v>
      </c>
      <c r="L1003" s="23" t="s">
        <v>3372</v>
      </c>
      <c r="M1003" s="56" t="s">
        <v>3373</v>
      </c>
      <c r="N1003" s="47" t="s">
        <v>74</v>
      </c>
      <c r="O1003" s="23">
        <v>5.35</v>
      </c>
      <c r="P1003" s="47">
        <v>23.98</v>
      </c>
      <c r="Q1003" s="23">
        <v>128.29300000000001</v>
      </c>
      <c r="R1003" s="46" t="s">
        <v>33</v>
      </c>
      <c r="S1003" s="146" t="s">
        <v>4146</v>
      </c>
      <c r="AB1003" s="23" t="s">
        <v>33</v>
      </c>
    </row>
    <row r="1004" spans="2:28" ht="51">
      <c r="B1004" s="45" t="s">
        <v>7</v>
      </c>
      <c r="C1004" s="45">
        <v>995</v>
      </c>
      <c r="D1004" s="7">
        <v>614</v>
      </c>
      <c r="J1004" s="47" t="s">
        <v>867</v>
      </c>
      <c r="K1004" s="47" t="s">
        <v>4406</v>
      </c>
      <c r="L1004" s="23" t="s">
        <v>993</v>
      </c>
      <c r="M1004" s="56" t="s">
        <v>3371</v>
      </c>
      <c r="N1004" s="47" t="s">
        <v>74</v>
      </c>
      <c r="O1004" s="23">
        <v>5.35</v>
      </c>
      <c r="P1004" s="47">
        <v>18.239999999999998</v>
      </c>
      <c r="Q1004" s="23">
        <v>97.583999999999989</v>
      </c>
      <c r="R1004" s="46" t="s">
        <v>33</v>
      </c>
      <c r="S1004" s="146" t="s">
        <v>4147</v>
      </c>
      <c r="AB1004" s="23" t="s">
        <v>33</v>
      </c>
    </row>
    <row r="1005" spans="2:28" ht="17">
      <c r="B1005" s="45">
        <v>9</v>
      </c>
      <c r="C1005" s="45">
        <v>996</v>
      </c>
      <c r="D1005" s="7" t="s">
        <v>23</v>
      </c>
      <c r="E1005" s="46" t="s">
        <v>1625</v>
      </c>
      <c r="F1005" s="46" t="s">
        <v>24</v>
      </c>
      <c r="G1005" s="46" t="s">
        <v>24</v>
      </c>
      <c r="H1005" s="46" t="s">
        <v>35</v>
      </c>
      <c r="I1005" s="47" t="s">
        <v>242</v>
      </c>
      <c r="J1005" s="47" t="s">
        <v>948</v>
      </c>
      <c r="K1005" s="47">
        <v>0</v>
      </c>
      <c r="L1005" s="23">
        <v>0</v>
      </c>
      <c r="M1005" s="56" t="s">
        <v>3598</v>
      </c>
      <c r="N1005" s="47" t="s">
        <v>23</v>
      </c>
      <c r="O1005" s="23" t="s">
        <v>23</v>
      </c>
      <c r="P1005" s="47" t="s">
        <v>23</v>
      </c>
      <c r="Q1005" s="23">
        <v>4101.5499</v>
      </c>
      <c r="R1005" s="46">
        <v>0</v>
      </c>
      <c r="S1005" s="146">
        <v>0</v>
      </c>
      <c r="AB1005" s="23">
        <v>0</v>
      </c>
    </row>
    <row r="1006" spans="2:28" ht="17">
      <c r="B1006" s="45" t="s">
        <v>7</v>
      </c>
      <c r="C1006" s="45">
        <v>997</v>
      </c>
      <c r="D1006" s="7">
        <v>615</v>
      </c>
      <c r="J1006" s="47" t="s">
        <v>948</v>
      </c>
      <c r="K1006" s="47" t="s">
        <v>4406</v>
      </c>
      <c r="L1006" s="23" t="s">
        <v>991</v>
      </c>
      <c r="M1006" s="56" t="s">
        <v>992</v>
      </c>
      <c r="N1006" s="47" t="s">
        <v>74</v>
      </c>
      <c r="O1006" s="23">
        <v>15.54</v>
      </c>
      <c r="P1006" s="47">
        <v>2.35</v>
      </c>
      <c r="Q1006" s="23">
        <v>36.518999999999998</v>
      </c>
      <c r="R1006" s="46" t="s">
        <v>33</v>
      </c>
      <c r="S1006" s="146" t="s">
        <v>4145</v>
      </c>
      <c r="AB1006" s="23" t="s">
        <v>33</v>
      </c>
    </row>
    <row r="1007" spans="2:28" ht="34">
      <c r="B1007" s="45" t="s">
        <v>7</v>
      </c>
      <c r="C1007" s="45">
        <v>998</v>
      </c>
      <c r="D1007" s="7">
        <v>616</v>
      </c>
      <c r="J1007" s="47" t="s">
        <v>948</v>
      </c>
      <c r="K1007" s="47" t="s">
        <v>4406</v>
      </c>
      <c r="L1007" s="23" t="s">
        <v>996</v>
      </c>
      <c r="M1007" s="56" t="s">
        <v>3374</v>
      </c>
      <c r="N1007" s="47" t="s">
        <v>995</v>
      </c>
      <c r="O1007" s="23">
        <v>23.31</v>
      </c>
      <c r="P1007" s="47">
        <v>3.61</v>
      </c>
      <c r="Q1007" s="23">
        <v>84.14909999999999</v>
      </c>
      <c r="R1007" s="46" t="s">
        <v>33</v>
      </c>
      <c r="S1007" s="146" t="s">
        <v>4146</v>
      </c>
      <c r="AB1007" s="23" t="s">
        <v>33</v>
      </c>
    </row>
    <row r="1008" spans="2:28" ht="34">
      <c r="B1008" s="45" t="s">
        <v>7</v>
      </c>
      <c r="C1008" s="45">
        <v>999</v>
      </c>
      <c r="D1008" s="7">
        <v>617</v>
      </c>
      <c r="J1008" s="47" t="s">
        <v>948</v>
      </c>
      <c r="K1008" s="47" t="s">
        <v>4406</v>
      </c>
      <c r="L1008" s="23" t="s">
        <v>996</v>
      </c>
      <c r="M1008" s="56" t="s">
        <v>3374</v>
      </c>
      <c r="N1008" s="47" t="s">
        <v>995</v>
      </c>
      <c r="O1008" s="23">
        <v>46.62</v>
      </c>
      <c r="P1008" s="47">
        <v>3.61</v>
      </c>
      <c r="Q1008" s="23">
        <v>168.29819999999998</v>
      </c>
      <c r="R1008" s="46" t="s">
        <v>33</v>
      </c>
      <c r="S1008" s="146" t="s">
        <v>4147</v>
      </c>
      <c r="AB1008" s="23" t="s">
        <v>33</v>
      </c>
    </row>
    <row r="1009" spans="2:28" ht="102">
      <c r="B1009" s="45" t="s">
        <v>7</v>
      </c>
      <c r="C1009" s="45">
        <v>1000</v>
      </c>
      <c r="D1009" s="7">
        <v>618</v>
      </c>
      <c r="J1009" s="47" t="s">
        <v>948</v>
      </c>
      <c r="K1009" s="47" t="s">
        <v>4406</v>
      </c>
      <c r="L1009" s="23" t="s">
        <v>1003</v>
      </c>
      <c r="M1009" s="56" t="s">
        <v>3408</v>
      </c>
      <c r="N1009" s="47" t="s">
        <v>74</v>
      </c>
      <c r="O1009" s="23">
        <v>108.78</v>
      </c>
      <c r="P1009" s="47">
        <v>16.54</v>
      </c>
      <c r="Q1009" s="23">
        <v>1799.2212</v>
      </c>
      <c r="R1009" s="46" t="s">
        <v>33</v>
      </c>
      <c r="S1009" s="146" t="s">
        <v>4148</v>
      </c>
      <c r="AB1009" s="23" t="s">
        <v>33</v>
      </c>
    </row>
    <row r="1010" spans="2:28" ht="102">
      <c r="B1010" s="45" t="s">
        <v>7</v>
      </c>
      <c r="C1010" s="45">
        <v>1001</v>
      </c>
      <c r="D1010" s="7">
        <v>619</v>
      </c>
      <c r="J1010" s="47" t="s">
        <v>948</v>
      </c>
      <c r="K1010" s="47" t="s">
        <v>4406</v>
      </c>
      <c r="L1010" s="23" t="s">
        <v>1005</v>
      </c>
      <c r="M1010" s="56" t="s">
        <v>3409</v>
      </c>
      <c r="N1010" s="47" t="s">
        <v>995</v>
      </c>
      <c r="O1010" s="23">
        <v>170.94</v>
      </c>
      <c r="P1010" s="47">
        <v>4.3600000000000003</v>
      </c>
      <c r="Q1010" s="23">
        <v>745.29840000000002</v>
      </c>
      <c r="R1010" s="46" t="s">
        <v>33</v>
      </c>
      <c r="S1010" s="146" t="s">
        <v>4148</v>
      </c>
      <c r="AB1010" s="23" t="s">
        <v>33</v>
      </c>
    </row>
    <row r="1011" spans="2:28" ht="51">
      <c r="B1011" s="45" t="s">
        <v>7</v>
      </c>
      <c r="C1011" s="45">
        <v>1002</v>
      </c>
      <c r="D1011" s="7">
        <v>620</v>
      </c>
      <c r="J1011" s="47" t="s">
        <v>948</v>
      </c>
      <c r="K1011" s="47" t="s">
        <v>4406</v>
      </c>
      <c r="L1011" s="23" t="s">
        <v>3454</v>
      </c>
      <c r="M1011" s="56" t="s">
        <v>3455</v>
      </c>
      <c r="N1011" s="47" t="s">
        <v>74</v>
      </c>
      <c r="O1011" s="23">
        <v>15.54</v>
      </c>
      <c r="P1011" s="47">
        <v>39.380000000000003</v>
      </c>
      <c r="Q1011" s="23">
        <v>611.96519999999998</v>
      </c>
      <c r="R1011" s="46" t="s">
        <v>33</v>
      </c>
      <c r="S1011" s="146" t="s">
        <v>4149</v>
      </c>
      <c r="AB1011" s="23" t="s">
        <v>33</v>
      </c>
    </row>
    <row r="1012" spans="2:28" ht="68">
      <c r="B1012" s="45" t="s">
        <v>7</v>
      </c>
      <c r="C1012" s="45">
        <v>1003</v>
      </c>
      <c r="D1012" s="7">
        <v>621</v>
      </c>
      <c r="J1012" s="47" t="s">
        <v>948</v>
      </c>
      <c r="K1012" s="47" t="s">
        <v>4406</v>
      </c>
      <c r="L1012" s="23" t="s">
        <v>3372</v>
      </c>
      <c r="M1012" s="56" t="s">
        <v>3373</v>
      </c>
      <c r="N1012" s="47" t="s">
        <v>74</v>
      </c>
      <c r="O1012" s="23">
        <v>15.54</v>
      </c>
      <c r="P1012" s="47">
        <v>23.98</v>
      </c>
      <c r="Q1012" s="23">
        <v>372.64920000000001</v>
      </c>
      <c r="R1012" s="46" t="s">
        <v>33</v>
      </c>
      <c r="S1012" s="146" t="s">
        <v>4146</v>
      </c>
      <c r="AB1012" s="23" t="s">
        <v>33</v>
      </c>
    </row>
    <row r="1013" spans="2:28" ht="51">
      <c r="B1013" s="45" t="s">
        <v>7</v>
      </c>
      <c r="C1013" s="45">
        <v>1004</v>
      </c>
      <c r="D1013" s="7">
        <v>622</v>
      </c>
      <c r="J1013" s="47" t="s">
        <v>948</v>
      </c>
      <c r="K1013" s="47" t="s">
        <v>4406</v>
      </c>
      <c r="L1013" s="23" t="s">
        <v>993</v>
      </c>
      <c r="M1013" s="56" t="s">
        <v>3371</v>
      </c>
      <c r="N1013" s="47" t="s">
        <v>74</v>
      </c>
      <c r="O1013" s="23">
        <v>15.54</v>
      </c>
      <c r="P1013" s="47">
        <v>18.239999999999998</v>
      </c>
      <c r="Q1013" s="23">
        <v>283.44959999999998</v>
      </c>
      <c r="R1013" s="46" t="s">
        <v>33</v>
      </c>
      <c r="S1013" s="146" t="s">
        <v>4147</v>
      </c>
      <c r="AB1013" s="23" t="s">
        <v>33</v>
      </c>
    </row>
    <row r="1014" spans="2:28" ht="17">
      <c r="B1014" s="45">
        <v>9</v>
      </c>
      <c r="C1014" s="45">
        <v>1005</v>
      </c>
      <c r="D1014" s="7" t="s">
        <v>23</v>
      </c>
      <c r="E1014" s="46" t="s">
        <v>1625</v>
      </c>
      <c r="F1014" s="46" t="s">
        <v>24</v>
      </c>
      <c r="G1014" s="46" t="s">
        <v>24</v>
      </c>
      <c r="H1014" s="46" t="s">
        <v>35</v>
      </c>
      <c r="I1014" s="47" t="s">
        <v>242</v>
      </c>
      <c r="J1014" s="47" t="s">
        <v>887</v>
      </c>
      <c r="K1014" s="47">
        <v>0</v>
      </c>
      <c r="L1014" s="23">
        <v>0</v>
      </c>
      <c r="M1014" s="56" t="s">
        <v>3594</v>
      </c>
      <c r="N1014" s="47" t="s">
        <v>23</v>
      </c>
      <c r="O1014" s="23" t="s">
        <v>23</v>
      </c>
      <c r="P1014" s="47" t="s">
        <v>23</v>
      </c>
      <c r="Q1014" s="23">
        <v>1047.82195</v>
      </c>
      <c r="R1014" s="46">
        <v>0</v>
      </c>
      <c r="S1014" s="146">
        <v>0</v>
      </c>
      <c r="AB1014" s="23">
        <v>0</v>
      </c>
    </row>
    <row r="1015" spans="2:28" ht="17">
      <c r="B1015" s="45" t="s">
        <v>7</v>
      </c>
      <c r="C1015" s="45">
        <v>1006</v>
      </c>
      <c r="D1015" s="7">
        <v>623</v>
      </c>
      <c r="J1015" s="47" t="s">
        <v>887</v>
      </c>
      <c r="K1015" s="47" t="s">
        <v>4406</v>
      </c>
      <c r="L1015" s="23" t="s">
        <v>991</v>
      </c>
      <c r="M1015" s="56" t="s">
        <v>992</v>
      </c>
      <c r="N1015" s="47" t="s">
        <v>74</v>
      </c>
      <c r="O1015" s="23">
        <v>3.97</v>
      </c>
      <c r="P1015" s="47">
        <v>2.35</v>
      </c>
      <c r="Q1015" s="23">
        <v>9.3295000000000012</v>
      </c>
      <c r="R1015" s="46" t="s">
        <v>33</v>
      </c>
      <c r="S1015" s="146" t="s">
        <v>4145</v>
      </c>
      <c r="AB1015" s="23" t="s">
        <v>33</v>
      </c>
    </row>
    <row r="1016" spans="2:28" ht="34">
      <c r="B1016" s="45" t="s">
        <v>7</v>
      </c>
      <c r="C1016" s="45">
        <v>1007</v>
      </c>
      <c r="D1016" s="7">
        <v>624</v>
      </c>
      <c r="J1016" s="47" t="s">
        <v>887</v>
      </c>
      <c r="K1016" s="47" t="s">
        <v>4406</v>
      </c>
      <c r="L1016" s="23" t="s">
        <v>996</v>
      </c>
      <c r="M1016" s="56" t="s">
        <v>3374</v>
      </c>
      <c r="N1016" s="47" t="s">
        <v>995</v>
      </c>
      <c r="O1016" s="23">
        <v>5.9550000000000001</v>
      </c>
      <c r="P1016" s="47">
        <v>3.61</v>
      </c>
      <c r="Q1016" s="23">
        <v>21.49755</v>
      </c>
      <c r="R1016" s="46" t="s">
        <v>33</v>
      </c>
      <c r="S1016" s="146" t="s">
        <v>4146</v>
      </c>
      <c r="AB1016" s="23" t="s">
        <v>33</v>
      </c>
    </row>
    <row r="1017" spans="2:28" ht="34">
      <c r="B1017" s="45" t="s">
        <v>7</v>
      </c>
      <c r="C1017" s="45">
        <v>1008</v>
      </c>
      <c r="D1017" s="7">
        <v>625</v>
      </c>
      <c r="J1017" s="47" t="s">
        <v>887</v>
      </c>
      <c r="K1017" s="47" t="s">
        <v>4406</v>
      </c>
      <c r="L1017" s="23" t="s">
        <v>996</v>
      </c>
      <c r="M1017" s="56" t="s">
        <v>3374</v>
      </c>
      <c r="N1017" s="47" t="s">
        <v>995</v>
      </c>
      <c r="O1017" s="23">
        <v>11.91</v>
      </c>
      <c r="P1017" s="47">
        <v>3.61</v>
      </c>
      <c r="Q1017" s="23">
        <v>42.995100000000001</v>
      </c>
      <c r="R1017" s="46" t="s">
        <v>33</v>
      </c>
      <c r="S1017" s="146" t="s">
        <v>4147</v>
      </c>
      <c r="AB1017" s="23" t="s">
        <v>33</v>
      </c>
    </row>
    <row r="1018" spans="2:28" ht="102">
      <c r="B1018" s="45" t="s">
        <v>7</v>
      </c>
      <c r="C1018" s="45">
        <v>1009</v>
      </c>
      <c r="D1018" s="7">
        <v>626</v>
      </c>
      <c r="J1018" s="47" t="s">
        <v>887</v>
      </c>
      <c r="K1018" s="47" t="s">
        <v>4406</v>
      </c>
      <c r="L1018" s="23" t="s">
        <v>1003</v>
      </c>
      <c r="M1018" s="56" t="s">
        <v>3408</v>
      </c>
      <c r="N1018" s="47" t="s">
        <v>74</v>
      </c>
      <c r="O1018" s="23">
        <v>27.790000000000003</v>
      </c>
      <c r="P1018" s="47">
        <v>16.54</v>
      </c>
      <c r="Q1018" s="23">
        <v>459.64660000000003</v>
      </c>
      <c r="R1018" s="46" t="s">
        <v>33</v>
      </c>
      <c r="S1018" s="146" t="s">
        <v>4148</v>
      </c>
      <c r="AB1018" s="23" t="s">
        <v>33</v>
      </c>
    </row>
    <row r="1019" spans="2:28" ht="102">
      <c r="B1019" s="45" t="s">
        <v>7</v>
      </c>
      <c r="C1019" s="45">
        <v>1010</v>
      </c>
      <c r="D1019" s="7">
        <v>627</v>
      </c>
      <c r="J1019" s="47" t="s">
        <v>887</v>
      </c>
      <c r="K1019" s="47" t="s">
        <v>4406</v>
      </c>
      <c r="L1019" s="23" t="s">
        <v>1005</v>
      </c>
      <c r="M1019" s="56" t="s">
        <v>3409</v>
      </c>
      <c r="N1019" s="47" t="s">
        <v>995</v>
      </c>
      <c r="O1019" s="23">
        <v>43.67</v>
      </c>
      <c r="P1019" s="47">
        <v>4.3600000000000003</v>
      </c>
      <c r="Q1019" s="23">
        <v>190.40120000000002</v>
      </c>
      <c r="R1019" s="46" t="s">
        <v>33</v>
      </c>
      <c r="S1019" s="146" t="s">
        <v>4148</v>
      </c>
      <c r="AB1019" s="23" t="s">
        <v>33</v>
      </c>
    </row>
    <row r="1020" spans="2:28" ht="51">
      <c r="B1020" s="45" t="s">
        <v>7</v>
      </c>
      <c r="C1020" s="45">
        <v>1011</v>
      </c>
      <c r="D1020" s="7">
        <v>628</v>
      </c>
      <c r="J1020" s="47" t="s">
        <v>887</v>
      </c>
      <c r="K1020" s="47" t="s">
        <v>4406</v>
      </c>
      <c r="L1020" s="23" t="s">
        <v>3454</v>
      </c>
      <c r="M1020" s="56" t="s">
        <v>3455</v>
      </c>
      <c r="N1020" s="47" t="s">
        <v>74</v>
      </c>
      <c r="O1020" s="23">
        <v>3.97</v>
      </c>
      <c r="P1020" s="47">
        <v>39.380000000000003</v>
      </c>
      <c r="Q1020" s="23">
        <v>156.33860000000001</v>
      </c>
      <c r="R1020" s="46" t="s">
        <v>33</v>
      </c>
      <c r="S1020" s="146" t="s">
        <v>4149</v>
      </c>
      <c r="AB1020" s="23" t="s">
        <v>33</v>
      </c>
    </row>
    <row r="1021" spans="2:28" ht="68">
      <c r="B1021" s="45" t="s">
        <v>7</v>
      </c>
      <c r="C1021" s="45">
        <v>1012</v>
      </c>
      <c r="D1021" s="7">
        <v>629</v>
      </c>
      <c r="J1021" s="47" t="s">
        <v>887</v>
      </c>
      <c r="K1021" s="47" t="s">
        <v>4406</v>
      </c>
      <c r="L1021" s="23" t="s">
        <v>3372</v>
      </c>
      <c r="M1021" s="56" t="s">
        <v>3373</v>
      </c>
      <c r="N1021" s="47" t="s">
        <v>74</v>
      </c>
      <c r="O1021" s="23">
        <v>3.97</v>
      </c>
      <c r="P1021" s="47">
        <v>23.98</v>
      </c>
      <c r="Q1021" s="23">
        <v>95.200600000000009</v>
      </c>
      <c r="R1021" s="46" t="s">
        <v>33</v>
      </c>
      <c r="S1021" s="146" t="s">
        <v>4146</v>
      </c>
      <c r="AB1021" s="23" t="s">
        <v>33</v>
      </c>
    </row>
    <row r="1022" spans="2:28" ht="51">
      <c r="B1022" s="45" t="s">
        <v>7</v>
      </c>
      <c r="C1022" s="45">
        <v>1013</v>
      </c>
      <c r="D1022" s="7">
        <v>630</v>
      </c>
      <c r="J1022" s="47" t="s">
        <v>887</v>
      </c>
      <c r="K1022" s="47" t="s">
        <v>4406</v>
      </c>
      <c r="L1022" s="23" t="s">
        <v>993</v>
      </c>
      <c r="M1022" s="56" t="s">
        <v>3371</v>
      </c>
      <c r="N1022" s="47" t="s">
        <v>74</v>
      </c>
      <c r="O1022" s="23">
        <v>3.97</v>
      </c>
      <c r="P1022" s="47">
        <v>18.239999999999998</v>
      </c>
      <c r="Q1022" s="23">
        <v>72.412800000000004</v>
      </c>
      <c r="R1022" s="46" t="s">
        <v>33</v>
      </c>
      <c r="S1022" s="146" t="s">
        <v>4147</v>
      </c>
      <c r="AB1022" s="23" t="s">
        <v>33</v>
      </c>
    </row>
    <row r="1023" spans="2:28" ht="17">
      <c r="B1023" s="45">
        <v>9</v>
      </c>
      <c r="C1023" s="45">
        <v>1014</v>
      </c>
      <c r="D1023" s="7" t="s">
        <v>23</v>
      </c>
      <c r="E1023" s="46" t="s">
        <v>1625</v>
      </c>
      <c r="F1023" s="46" t="s">
        <v>24</v>
      </c>
      <c r="G1023" s="46" t="s">
        <v>24</v>
      </c>
      <c r="H1023" s="46" t="s">
        <v>35</v>
      </c>
      <c r="I1023" s="47" t="s">
        <v>242</v>
      </c>
      <c r="J1023" s="47" t="s">
        <v>979</v>
      </c>
      <c r="K1023" s="47">
        <v>0</v>
      </c>
      <c r="L1023" s="23">
        <v>0</v>
      </c>
      <c r="M1023" s="56" t="s">
        <v>3594</v>
      </c>
      <c r="N1023" s="47" t="s">
        <v>23</v>
      </c>
      <c r="O1023" s="23" t="s">
        <v>23</v>
      </c>
      <c r="P1023" s="47" t="s">
        <v>23</v>
      </c>
      <c r="Q1023" s="23">
        <v>1090.0515500000001</v>
      </c>
      <c r="R1023" s="46">
        <v>0</v>
      </c>
      <c r="S1023" s="146">
        <v>0</v>
      </c>
      <c r="AB1023" s="23">
        <v>0</v>
      </c>
    </row>
    <row r="1024" spans="2:28" ht="17">
      <c r="B1024" s="45" t="s">
        <v>7</v>
      </c>
      <c r="C1024" s="45">
        <v>1015</v>
      </c>
      <c r="D1024" s="7">
        <v>631</v>
      </c>
      <c r="J1024" s="47" t="s">
        <v>979</v>
      </c>
      <c r="K1024" s="47" t="s">
        <v>4406</v>
      </c>
      <c r="L1024" s="23" t="s">
        <v>991</v>
      </c>
      <c r="M1024" s="56" t="s">
        <v>992</v>
      </c>
      <c r="N1024" s="47" t="s">
        <v>74</v>
      </c>
      <c r="O1024" s="23">
        <v>4.13</v>
      </c>
      <c r="P1024" s="47">
        <v>2.35</v>
      </c>
      <c r="Q1024" s="23">
        <v>9.7055000000000007</v>
      </c>
      <c r="R1024" s="46" t="s">
        <v>33</v>
      </c>
      <c r="S1024" s="146" t="s">
        <v>4145</v>
      </c>
      <c r="AB1024" s="23" t="s">
        <v>33</v>
      </c>
    </row>
    <row r="1025" spans="2:28" ht="34">
      <c r="B1025" s="45" t="s">
        <v>7</v>
      </c>
      <c r="C1025" s="45">
        <v>1016</v>
      </c>
      <c r="D1025" s="7">
        <v>632</v>
      </c>
      <c r="J1025" s="47" t="s">
        <v>979</v>
      </c>
      <c r="K1025" s="47" t="s">
        <v>4406</v>
      </c>
      <c r="L1025" s="23" t="s">
        <v>996</v>
      </c>
      <c r="M1025" s="56" t="s">
        <v>3374</v>
      </c>
      <c r="N1025" s="47" t="s">
        <v>995</v>
      </c>
      <c r="O1025" s="23">
        <v>6.1950000000000003</v>
      </c>
      <c r="P1025" s="47">
        <v>3.61</v>
      </c>
      <c r="Q1025" s="23">
        <v>22.363949999999999</v>
      </c>
      <c r="R1025" s="46" t="s">
        <v>33</v>
      </c>
      <c r="S1025" s="146" t="s">
        <v>4146</v>
      </c>
      <c r="AB1025" s="23" t="s">
        <v>33</v>
      </c>
    </row>
    <row r="1026" spans="2:28" ht="34">
      <c r="B1026" s="45" t="s">
        <v>7</v>
      </c>
      <c r="C1026" s="45">
        <v>1017</v>
      </c>
      <c r="D1026" s="7">
        <v>633</v>
      </c>
      <c r="J1026" s="47" t="s">
        <v>979</v>
      </c>
      <c r="K1026" s="47" t="s">
        <v>4406</v>
      </c>
      <c r="L1026" s="23" t="s">
        <v>996</v>
      </c>
      <c r="M1026" s="56" t="s">
        <v>3374</v>
      </c>
      <c r="N1026" s="47" t="s">
        <v>995</v>
      </c>
      <c r="O1026" s="23">
        <v>12.39</v>
      </c>
      <c r="P1026" s="47">
        <v>3.61</v>
      </c>
      <c r="Q1026" s="23">
        <v>44.727899999999998</v>
      </c>
      <c r="R1026" s="46" t="s">
        <v>33</v>
      </c>
      <c r="S1026" s="146" t="s">
        <v>4147</v>
      </c>
      <c r="AB1026" s="23" t="s">
        <v>33</v>
      </c>
    </row>
    <row r="1027" spans="2:28" ht="102">
      <c r="B1027" s="45" t="s">
        <v>7</v>
      </c>
      <c r="C1027" s="45">
        <v>1018</v>
      </c>
      <c r="D1027" s="7">
        <v>634</v>
      </c>
      <c r="J1027" s="47" t="s">
        <v>979</v>
      </c>
      <c r="K1027" s="47" t="s">
        <v>4406</v>
      </c>
      <c r="L1027" s="23" t="s">
        <v>1003</v>
      </c>
      <c r="M1027" s="56" t="s">
        <v>3408</v>
      </c>
      <c r="N1027" s="47" t="s">
        <v>74</v>
      </c>
      <c r="O1027" s="23">
        <v>28.91</v>
      </c>
      <c r="P1027" s="47">
        <v>16.54</v>
      </c>
      <c r="Q1027" s="23">
        <v>478.17140000000001</v>
      </c>
      <c r="R1027" s="46" t="s">
        <v>33</v>
      </c>
      <c r="S1027" s="146" t="s">
        <v>4148</v>
      </c>
      <c r="AB1027" s="23" t="s">
        <v>33</v>
      </c>
    </row>
    <row r="1028" spans="2:28" ht="102">
      <c r="B1028" s="45" t="s">
        <v>7</v>
      </c>
      <c r="C1028" s="45">
        <v>1019</v>
      </c>
      <c r="D1028" s="7">
        <v>635</v>
      </c>
      <c r="J1028" s="47" t="s">
        <v>979</v>
      </c>
      <c r="K1028" s="47" t="s">
        <v>4406</v>
      </c>
      <c r="L1028" s="23" t="s">
        <v>1005</v>
      </c>
      <c r="M1028" s="56" t="s">
        <v>3409</v>
      </c>
      <c r="N1028" s="47" t="s">
        <v>995</v>
      </c>
      <c r="O1028" s="23">
        <v>45.43</v>
      </c>
      <c r="P1028" s="47">
        <v>4.3600000000000003</v>
      </c>
      <c r="Q1028" s="23">
        <v>198.07480000000001</v>
      </c>
      <c r="R1028" s="46" t="s">
        <v>33</v>
      </c>
      <c r="S1028" s="146" t="s">
        <v>4148</v>
      </c>
      <c r="AB1028" s="23" t="s">
        <v>33</v>
      </c>
    </row>
    <row r="1029" spans="2:28" ht="51">
      <c r="B1029" s="45" t="s">
        <v>7</v>
      </c>
      <c r="C1029" s="45">
        <v>1020</v>
      </c>
      <c r="D1029" s="7">
        <v>636</v>
      </c>
      <c r="J1029" s="47" t="s">
        <v>979</v>
      </c>
      <c r="K1029" s="47" t="s">
        <v>4406</v>
      </c>
      <c r="L1029" s="23" t="s">
        <v>3454</v>
      </c>
      <c r="M1029" s="56" t="s">
        <v>3455</v>
      </c>
      <c r="N1029" s="47" t="s">
        <v>74</v>
      </c>
      <c r="O1029" s="23">
        <v>4.13</v>
      </c>
      <c r="P1029" s="47">
        <v>39.380000000000003</v>
      </c>
      <c r="Q1029" s="23">
        <v>162.63939999999999</v>
      </c>
      <c r="R1029" s="46" t="s">
        <v>33</v>
      </c>
      <c r="S1029" s="146" t="s">
        <v>4149</v>
      </c>
      <c r="AB1029" s="23" t="s">
        <v>33</v>
      </c>
    </row>
    <row r="1030" spans="2:28" ht="68">
      <c r="B1030" s="45" t="s">
        <v>7</v>
      </c>
      <c r="C1030" s="45">
        <v>1021</v>
      </c>
      <c r="D1030" s="7">
        <v>637</v>
      </c>
      <c r="J1030" s="47" t="s">
        <v>979</v>
      </c>
      <c r="K1030" s="47" t="s">
        <v>4406</v>
      </c>
      <c r="L1030" s="23" t="s">
        <v>3372</v>
      </c>
      <c r="M1030" s="56" t="s">
        <v>3373</v>
      </c>
      <c r="N1030" s="47" t="s">
        <v>74</v>
      </c>
      <c r="O1030" s="23">
        <v>4.13</v>
      </c>
      <c r="P1030" s="47">
        <v>23.98</v>
      </c>
      <c r="Q1030" s="23">
        <v>99.037400000000005</v>
      </c>
      <c r="R1030" s="46" t="s">
        <v>33</v>
      </c>
      <c r="S1030" s="146" t="s">
        <v>4146</v>
      </c>
      <c r="AB1030" s="23" t="s">
        <v>33</v>
      </c>
    </row>
    <row r="1031" spans="2:28" ht="51">
      <c r="B1031" s="45" t="s">
        <v>7</v>
      </c>
      <c r="C1031" s="45">
        <v>1022</v>
      </c>
      <c r="D1031" s="7">
        <v>638</v>
      </c>
      <c r="J1031" s="47" t="s">
        <v>979</v>
      </c>
      <c r="K1031" s="47" t="s">
        <v>4406</v>
      </c>
      <c r="L1031" s="23" t="s">
        <v>993</v>
      </c>
      <c r="M1031" s="56" t="s">
        <v>3371</v>
      </c>
      <c r="N1031" s="47" t="s">
        <v>74</v>
      </c>
      <c r="O1031" s="23">
        <v>4.13</v>
      </c>
      <c r="P1031" s="47">
        <v>18.239999999999998</v>
      </c>
      <c r="Q1031" s="23">
        <v>75.331199999999995</v>
      </c>
      <c r="R1031" s="46" t="s">
        <v>33</v>
      </c>
      <c r="S1031" s="146" t="s">
        <v>4147</v>
      </c>
      <c r="AB1031" s="23" t="s">
        <v>33</v>
      </c>
    </row>
    <row r="1032" spans="2:28" ht="17">
      <c r="B1032" s="45">
        <v>9</v>
      </c>
      <c r="C1032" s="45">
        <v>1023</v>
      </c>
      <c r="D1032" s="7" t="s">
        <v>23</v>
      </c>
      <c r="E1032" s="46" t="s">
        <v>1625</v>
      </c>
      <c r="F1032" s="46" t="s">
        <v>24</v>
      </c>
      <c r="G1032" s="46" t="s">
        <v>24</v>
      </c>
      <c r="H1032" s="46" t="s">
        <v>35</v>
      </c>
      <c r="I1032" s="47" t="s">
        <v>242</v>
      </c>
      <c r="J1032" s="47" t="s">
        <v>978</v>
      </c>
      <c r="K1032" s="47">
        <v>0</v>
      </c>
      <c r="L1032" s="23">
        <v>0</v>
      </c>
      <c r="M1032" s="56" t="s">
        <v>3592</v>
      </c>
      <c r="N1032" s="47" t="s">
        <v>23</v>
      </c>
      <c r="O1032" s="23" t="s">
        <v>23</v>
      </c>
      <c r="P1032" s="47" t="s">
        <v>23</v>
      </c>
      <c r="Q1032" s="23">
        <v>971.2808</v>
      </c>
      <c r="R1032" s="46">
        <v>0</v>
      </c>
      <c r="S1032" s="146">
        <v>0</v>
      </c>
      <c r="AB1032" s="23">
        <v>0</v>
      </c>
    </row>
    <row r="1033" spans="2:28" ht="17">
      <c r="B1033" s="45" t="s">
        <v>7</v>
      </c>
      <c r="C1033" s="45">
        <v>1024</v>
      </c>
      <c r="D1033" s="7">
        <v>639</v>
      </c>
      <c r="J1033" s="47" t="s">
        <v>978</v>
      </c>
      <c r="K1033" s="47" t="s">
        <v>4406</v>
      </c>
      <c r="L1033" s="23" t="s">
        <v>991</v>
      </c>
      <c r="M1033" s="56" t="s">
        <v>992</v>
      </c>
      <c r="N1033" s="47" t="s">
        <v>74</v>
      </c>
      <c r="O1033" s="23">
        <v>3.68</v>
      </c>
      <c r="P1033" s="47">
        <v>2.35</v>
      </c>
      <c r="Q1033" s="23">
        <v>8.6480000000000015</v>
      </c>
      <c r="R1033" s="46" t="s">
        <v>33</v>
      </c>
      <c r="S1033" s="146" t="s">
        <v>4145</v>
      </c>
      <c r="AB1033" s="23" t="s">
        <v>33</v>
      </c>
    </row>
    <row r="1034" spans="2:28" ht="34">
      <c r="B1034" s="45" t="s">
        <v>7</v>
      </c>
      <c r="C1034" s="45">
        <v>1025</v>
      </c>
      <c r="D1034" s="7">
        <v>640</v>
      </c>
      <c r="J1034" s="47" t="s">
        <v>978</v>
      </c>
      <c r="K1034" s="47" t="s">
        <v>4406</v>
      </c>
      <c r="L1034" s="23" t="s">
        <v>996</v>
      </c>
      <c r="M1034" s="56" t="s">
        <v>3374</v>
      </c>
      <c r="N1034" s="47" t="s">
        <v>995</v>
      </c>
      <c r="O1034" s="23">
        <v>5.5200000000000005</v>
      </c>
      <c r="P1034" s="47">
        <v>3.61</v>
      </c>
      <c r="Q1034" s="23">
        <v>19.927200000000003</v>
      </c>
      <c r="R1034" s="46" t="s">
        <v>33</v>
      </c>
      <c r="S1034" s="146" t="s">
        <v>4146</v>
      </c>
      <c r="AB1034" s="23" t="s">
        <v>33</v>
      </c>
    </row>
    <row r="1035" spans="2:28" ht="34">
      <c r="B1035" s="45" t="s">
        <v>7</v>
      </c>
      <c r="C1035" s="45">
        <v>1026</v>
      </c>
      <c r="D1035" s="7">
        <v>641</v>
      </c>
      <c r="J1035" s="47" t="s">
        <v>978</v>
      </c>
      <c r="K1035" s="47" t="s">
        <v>4406</v>
      </c>
      <c r="L1035" s="23" t="s">
        <v>996</v>
      </c>
      <c r="M1035" s="56" t="s">
        <v>3374</v>
      </c>
      <c r="N1035" s="47" t="s">
        <v>995</v>
      </c>
      <c r="O1035" s="23">
        <v>11.040000000000001</v>
      </c>
      <c r="P1035" s="47">
        <v>3.61</v>
      </c>
      <c r="Q1035" s="23">
        <v>39.854400000000005</v>
      </c>
      <c r="R1035" s="46" t="s">
        <v>33</v>
      </c>
      <c r="S1035" s="146" t="s">
        <v>4147</v>
      </c>
      <c r="AB1035" s="23" t="s">
        <v>33</v>
      </c>
    </row>
    <row r="1036" spans="2:28" ht="102">
      <c r="B1036" s="45" t="s">
        <v>7</v>
      </c>
      <c r="C1036" s="45">
        <v>1027</v>
      </c>
      <c r="D1036" s="7">
        <v>642</v>
      </c>
      <c r="J1036" s="47" t="s">
        <v>978</v>
      </c>
      <c r="K1036" s="47" t="s">
        <v>4406</v>
      </c>
      <c r="L1036" s="23" t="s">
        <v>1003</v>
      </c>
      <c r="M1036" s="56" t="s">
        <v>3408</v>
      </c>
      <c r="N1036" s="47" t="s">
        <v>74</v>
      </c>
      <c r="O1036" s="23">
        <v>25.76</v>
      </c>
      <c r="P1036" s="47">
        <v>16.54</v>
      </c>
      <c r="Q1036" s="23">
        <v>426.07040000000001</v>
      </c>
      <c r="R1036" s="46" t="s">
        <v>33</v>
      </c>
      <c r="S1036" s="146" t="s">
        <v>4148</v>
      </c>
      <c r="AB1036" s="23" t="s">
        <v>33</v>
      </c>
    </row>
    <row r="1037" spans="2:28" ht="102">
      <c r="B1037" s="45" t="s">
        <v>7</v>
      </c>
      <c r="C1037" s="45">
        <v>1028</v>
      </c>
      <c r="D1037" s="7">
        <v>643</v>
      </c>
      <c r="J1037" s="47" t="s">
        <v>978</v>
      </c>
      <c r="K1037" s="47" t="s">
        <v>4406</v>
      </c>
      <c r="L1037" s="23" t="s">
        <v>1005</v>
      </c>
      <c r="M1037" s="56" t="s">
        <v>3409</v>
      </c>
      <c r="N1037" s="47" t="s">
        <v>995</v>
      </c>
      <c r="O1037" s="23">
        <v>40.480000000000004</v>
      </c>
      <c r="P1037" s="47">
        <v>4.3600000000000003</v>
      </c>
      <c r="Q1037" s="23">
        <v>176.49280000000002</v>
      </c>
      <c r="R1037" s="46" t="s">
        <v>33</v>
      </c>
      <c r="S1037" s="146" t="s">
        <v>4148</v>
      </c>
      <c r="AB1037" s="23" t="s">
        <v>33</v>
      </c>
    </row>
    <row r="1038" spans="2:28" ht="51">
      <c r="B1038" s="45" t="s">
        <v>7</v>
      </c>
      <c r="C1038" s="45">
        <v>1029</v>
      </c>
      <c r="D1038" s="7">
        <v>644</v>
      </c>
      <c r="J1038" s="47" t="s">
        <v>978</v>
      </c>
      <c r="K1038" s="47" t="s">
        <v>4406</v>
      </c>
      <c r="L1038" s="23" t="s">
        <v>3454</v>
      </c>
      <c r="M1038" s="56" t="s">
        <v>3455</v>
      </c>
      <c r="N1038" s="47" t="s">
        <v>74</v>
      </c>
      <c r="O1038" s="23">
        <v>3.68</v>
      </c>
      <c r="P1038" s="47">
        <v>39.380000000000003</v>
      </c>
      <c r="Q1038" s="23">
        <v>144.91840000000002</v>
      </c>
      <c r="R1038" s="46" t="s">
        <v>33</v>
      </c>
      <c r="S1038" s="146" t="s">
        <v>4149</v>
      </c>
      <c r="AB1038" s="23" t="s">
        <v>33</v>
      </c>
    </row>
    <row r="1039" spans="2:28" ht="68">
      <c r="B1039" s="45" t="s">
        <v>7</v>
      </c>
      <c r="C1039" s="45">
        <v>1030</v>
      </c>
      <c r="D1039" s="7">
        <v>645</v>
      </c>
      <c r="J1039" s="47" t="s">
        <v>978</v>
      </c>
      <c r="K1039" s="47" t="s">
        <v>4406</v>
      </c>
      <c r="L1039" s="23" t="s">
        <v>3372</v>
      </c>
      <c r="M1039" s="56" t="s">
        <v>3373</v>
      </c>
      <c r="N1039" s="47" t="s">
        <v>74</v>
      </c>
      <c r="O1039" s="23">
        <v>3.68</v>
      </c>
      <c r="P1039" s="47">
        <v>23.98</v>
      </c>
      <c r="Q1039" s="23">
        <v>88.246400000000008</v>
      </c>
      <c r="R1039" s="46" t="s">
        <v>33</v>
      </c>
      <c r="S1039" s="146" t="s">
        <v>4146</v>
      </c>
      <c r="AB1039" s="23" t="s">
        <v>33</v>
      </c>
    </row>
    <row r="1040" spans="2:28" ht="51">
      <c r="B1040" s="45" t="s">
        <v>7</v>
      </c>
      <c r="C1040" s="45">
        <v>1031</v>
      </c>
      <c r="D1040" s="7">
        <v>646</v>
      </c>
      <c r="J1040" s="47" t="s">
        <v>978</v>
      </c>
      <c r="K1040" s="47" t="s">
        <v>4406</v>
      </c>
      <c r="L1040" s="23" t="s">
        <v>993</v>
      </c>
      <c r="M1040" s="56" t="s">
        <v>3371</v>
      </c>
      <c r="N1040" s="47" t="s">
        <v>74</v>
      </c>
      <c r="O1040" s="23">
        <v>3.68</v>
      </c>
      <c r="P1040" s="47">
        <v>18.239999999999998</v>
      </c>
      <c r="Q1040" s="23">
        <v>67.123199999999997</v>
      </c>
      <c r="R1040" s="46" t="s">
        <v>33</v>
      </c>
      <c r="S1040" s="146" t="s">
        <v>4147</v>
      </c>
      <c r="AB1040" s="23" t="s">
        <v>33</v>
      </c>
    </row>
    <row r="1041" spans="2:28" ht="17">
      <c r="B1041" s="45">
        <v>9</v>
      </c>
      <c r="C1041" s="45">
        <v>1032</v>
      </c>
      <c r="D1041" s="7" t="s">
        <v>23</v>
      </c>
      <c r="E1041" s="46" t="s">
        <v>1625</v>
      </c>
      <c r="F1041" s="46" t="s">
        <v>24</v>
      </c>
      <c r="G1041" s="46" t="s">
        <v>24</v>
      </c>
      <c r="H1041" s="46" t="s">
        <v>35</v>
      </c>
      <c r="I1041" s="47" t="s">
        <v>242</v>
      </c>
      <c r="J1041" s="47" t="s">
        <v>898</v>
      </c>
      <c r="K1041" s="47">
        <v>0</v>
      </c>
      <c r="L1041" s="23">
        <v>0</v>
      </c>
      <c r="M1041" s="56" t="s">
        <v>3599</v>
      </c>
      <c r="N1041" s="47" t="s">
        <v>23</v>
      </c>
      <c r="O1041" s="23" t="s">
        <v>23</v>
      </c>
      <c r="P1041" s="47" t="s">
        <v>23</v>
      </c>
      <c r="Q1041" s="23">
        <v>4101.5499</v>
      </c>
      <c r="R1041" s="46">
        <v>0</v>
      </c>
      <c r="S1041" s="146">
        <v>0</v>
      </c>
      <c r="AB1041" s="23">
        <v>0</v>
      </c>
    </row>
    <row r="1042" spans="2:28" ht="17">
      <c r="B1042" s="45" t="s">
        <v>7</v>
      </c>
      <c r="C1042" s="45">
        <v>1033</v>
      </c>
      <c r="D1042" s="7">
        <v>647</v>
      </c>
      <c r="J1042" s="47" t="s">
        <v>898</v>
      </c>
      <c r="K1042" s="47" t="s">
        <v>4406</v>
      </c>
      <c r="L1042" s="23" t="s">
        <v>991</v>
      </c>
      <c r="M1042" s="56" t="s">
        <v>992</v>
      </c>
      <c r="N1042" s="47" t="s">
        <v>74</v>
      </c>
      <c r="O1042" s="23">
        <v>15.54</v>
      </c>
      <c r="P1042" s="47">
        <v>2.35</v>
      </c>
      <c r="Q1042" s="23">
        <v>36.518999999999998</v>
      </c>
      <c r="R1042" s="46" t="s">
        <v>33</v>
      </c>
      <c r="S1042" s="146" t="s">
        <v>4145</v>
      </c>
      <c r="AB1042" s="23" t="s">
        <v>33</v>
      </c>
    </row>
    <row r="1043" spans="2:28" ht="34">
      <c r="B1043" s="45" t="s">
        <v>7</v>
      </c>
      <c r="C1043" s="45">
        <v>1034</v>
      </c>
      <c r="D1043" s="7">
        <v>648</v>
      </c>
      <c r="J1043" s="47" t="s">
        <v>898</v>
      </c>
      <c r="K1043" s="47" t="s">
        <v>4406</v>
      </c>
      <c r="L1043" s="23" t="s">
        <v>996</v>
      </c>
      <c r="M1043" s="56" t="s">
        <v>3374</v>
      </c>
      <c r="N1043" s="47" t="s">
        <v>995</v>
      </c>
      <c r="O1043" s="23">
        <v>23.31</v>
      </c>
      <c r="P1043" s="47">
        <v>3.61</v>
      </c>
      <c r="Q1043" s="23">
        <v>84.14909999999999</v>
      </c>
      <c r="R1043" s="46" t="s">
        <v>33</v>
      </c>
      <c r="S1043" s="146" t="s">
        <v>4146</v>
      </c>
      <c r="AB1043" s="23" t="s">
        <v>33</v>
      </c>
    </row>
    <row r="1044" spans="2:28" ht="34">
      <c r="B1044" s="45" t="s">
        <v>7</v>
      </c>
      <c r="C1044" s="45">
        <v>1035</v>
      </c>
      <c r="D1044" s="7">
        <v>649</v>
      </c>
      <c r="J1044" s="47" t="s">
        <v>898</v>
      </c>
      <c r="K1044" s="47" t="s">
        <v>4406</v>
      </c>
      <c r="L1044" s="23" t="s">
        <v>996</v>
      </c>
      <c r="M1044" s="56" t="s">
        <v>3374</v>
      </c>
      <c r="N1044" s="47" t="s">
        <v>995</v>
      </c>
      <c r="O1044" s="23">
        <v>46.62</v>
      </c>
      <c r="P1044" s="47">
        <v>3.61</v>
      </c>
      <c r="Q1044" s="23">
        <v>168.29819999999998</v>
      </c>
      <c r="R1044" s="46" t="s">
        <v>33</v>
      </c>
      <c r="S1044" s="146" t="s">
        <v>4147</v>
      </c>
      <c r="AB1044" s="23" t="s">
        <v>33</v>
      </c>
    </row>
    <row r="1045" spans="2:28" ht="102">
      <c r="B1045" s="45" t="s">
        <v>7</v>
      </c>
      <c r="C1045" s="45">
        <v>1036</v>
      </c>
      <c r="D1045" s="7">
        <v>650</v>
      </c>
      <c r="J1045" s="47" t="s">
        <v>898</v>
      </c>
      <c r="K1045" s="47" t="s">
        <v>4406</v>
      </c>
      <c r="L1045" s="23" t="s">
        <v>1003</v>
      </c>
      <c r="M1045" s="56" t="s">
        <v>3408</v>
      </c>
      <c r="N1045" s="47" t="s">
        <v>74</v>
      </c>
      <c r="O1045" s="23">
        <v>108.78</v>
      </c>
      <c r="P1045" s="47">
        <v>16.54</v>
      </c>
      <c r="Q1045" s="23">
        <v>1799.2212</v>
      </c>
      <c r="R1045" s="46" t="s">
        <v>33</v>
      </c>
      <c r="S1045" s="146" t="s">
        <v>4148</v>
      </c>
      <c r="AB1045" s="23" t="s">
        <v>33</v>
      </c>
    </row>
    <row r="1046" spans="2:28" ht="102">
      <c r="B1046" s="45" t="s">
        <v>7</v>
      </c>
      <c r="C1046" s="45">
        <v>1037</v>
      </c>
      <c r="D1046" s="7">
        <v>651</v>
      </c>
      <c r="J1046" s="47" t="s">
        <v>898</v>
      </c>
      <c r="K1046" s="47" t="s">
        <v>4406</v>
      </c>
      <c r="L1046" s="23" t="s">
        <v>1005</v>
      </c>
      <c r="M1046" s="56" t="s">
        <v>3409</v>
      </c>
      <c r="N1046" s="47" t="s">
        <v>995</v>
      </c>
      <c r="O1046" s="23">
        <v>170.94</v>
      </c>
      <c r="P1046" s="47">
        <v>4.3600000000000003</v>
      </c>
      <c r="Q1046" s="23">
        <v>745.29840000000002</v>
      </c>
      <c r="R1046" s="46" t="s">
        <v>33</v>
      </c>
      <c r="S1046" s="146" t="s">
        <v>4148</v>
      </c>
      <c r="AB1046" s="23" t="s">
        <v>33</v>
      </c>
    </row>
    <row r="1047" spans="2:28" ht="51">
      <c r="B1047" s="45" t="s">
        <v>7</v>
      </c>
      <c r="C1047" s="45">
        <v>1038</v>
      </c>
      <c r="D1047" s="7">
        <v>652</v>
      </c>
      <c r="J1047" s="47" t="s">
        <v>898</v>
      </c>
      <c r="K1047" s="47" t="s">
        <v>4406</v>
      </c>
      <c r="L1047" s="23" t="s">
        <v>3454</v>
      </c>
      <c r="M1047" s="56" t="s">
        <v>3455</v>
      </c>
      <c r="N1047" s="47" t="s">
        <v>74</v>
      </c>
      <c r="O1047" s="23">
        <v>15.54</v>
      </c>
      <c r="P1047" s="47">
        <v>39.380000000000003</v>
      </c>
      <c r="Q1047" s="23">
        <v>611.96519999999998</v>
      </c>
      <c r="R1047" s="46" t="s">
        <v>33</v>
      </c>
      <c r="S1047" s="146" t="s">
        <v>4149</v>
      </c>
      <c r="AB1047" s="23" t="s">
        <v>33</v>
      </c>
    </row>
    <row r="1048" spans="2:28" ht="68">
      <c r="B1048" s="45" t="s">
        <v>7</v>
      </c>
      <c r="C1048" s="45">
        <v>1039</v>
      </c>
      <c r="D1048" s="7">
        <v>653</v>
      </c>
      <c r="J1048" s="47" t="s">
        <v>898</v>
      </c>
      <c r="K1048" s="47" t="s">
        <v>4406</v>
      </c>
      <c r="L1048" s="23" t="s">
        <v>3372</v>
      </c>
      <c r="M1048" s="56" t="s">
        <v>3373</v>
      </c>
      <c r="N1048" s="47" t="s">
        <v>74</v>
      </c>
      <c r="O1048" s="23">
        <v>15.54</v>
      </c>
      <c r="P1048" s="47">
        <v>23.98</v>
      </c>
      <c r="Q1048" s="23">
        <v>372.64920000000001</v>
      </c>
      <c r="R1048" s="46" t="s">
        <v>33</v>
      </c>
      <c r="S1048" s="146" t="s">
        <v>4146</v>
      </c>
      <c r="AB1048" s="23" t="s">
        <v>33</v>
      </c>
    </row>
    <row r="1049" spans="2:28" ht="51">
      <c r="B1049" s="45" t="s">
        <v>7</v>
      </c>
      <c r="C1049" s="45">
        <v>1040</v>
      </c>
      <c r="D1049" s="7">
        <v>654</v>
      </c>
      <c r="J1049" s="47" t="s">
        <v>898</v>
      </c>
      <c r="K1049" s="47" t="s">
        <v>4406</v>
      </c>
      <c r="L1049" s="23" t="s">
        <v>993</v>
      </c>
      <c r="M1049" s="56" t="s">
        <v>3371</v>
      </c>
      <c r="N1049" s="47" t="s">
        <v>74</v>
      </c>
      <c r="O1049" s="23">
        <v>15.54</v>
      </c>
      <c r="P1049" s="47">
        <v>18.239999999999998</v>
      </c>
      <c r="Q1049" s="23">
        <v>283.44959999999998</v>
      </c>
      <c r="R1049" s="46" t="s">
        <v>33</v>
      </c>
      <c r="S1049" s="146" t="s">
        <v>4147</v>
      </c>
      <c r="AB1049" s="23" t="s">
        <v>33</v>
      </c>
    </row>
    <row r="1050" spans="2:28" ht="17">
      <c r="B1050" s="45">
        <v>9</v>
      </c>
      <c r="C1050" s="45">
        <v>1041</v>
      </c>
      <c r="D1050" s="7" t="s">
        <v>23</v>
      </c>
      <c r="E1050" s="46" t="s">
        <v>1625</v>
      </c>
      <c r="F1050" s="46" t="s">
        <v>24</v>
      </c>
      <c r="G1050" s="46" t="s">
        <v>24</v>
      </c>
      <c r="H1050" s="46" t="s">
        <v>35</v>
      </c>
      <c r="I1050" s="47" t="s">
        <v>242</v>
      </c>
      <c r="J1050" s="47" t="s">
        <v>944</v>
      </c>
      <c r="K1050" s="47">
        <v>0</v>
      </c>
      <c r="L1050" s="23">
        <v>0</v>
      </c>
      <c r="M1050" s="56" t="s">
        <v>3593</v>
      </c>
      <c r="N1050" s="47" t="s">
        <v>23</v>
      </c>
      <c r="O1050" s="23" t="s">
        <v>23</v>
      </c>
      <c r="P1050" s="47" t="s">
        <v>23</v>
      </c>
      <c r="Q1050" s="23">
        <v>971.2808</v>
      </c>
      <c r="R1050" s="46">
        <v>0</v>
      </c>
      <c r="S1050" s="146">
        <v>0</v>
      </c>
      <c r="AB1050" s="23">
        <v>0</v>
      </c>
    </row>
    <row r="1051" spans="2:28" ht="17">
      <c r="B1051" s="45" t="s">
        <v>7</v>
      </c>
      <c r="C1051" s="45">
        <v>1042</v>
      </c>
      <c r="D1051" s="7">
        <v>655</v>
      </c>
      <c r="J1051" s="47" t="s">
        <v>944</v>
      </c>
      <c r="K1051" s="47" t="s">
        <v>4406</v>
      </c>
      <c r="L1051" s="23" t="s">
        <v>991</v>
      </c>
      <c r="M1051" s="56" t="s">
        <v>992</v>
      </c>
      <c r="N1051" s="47" t="s">
        <v>74</v>
      </c>
      <c r="O1051" s="23">
        <v>3.68</v>
      </c>
      <c r="P1051" s="47">
        <v>2.35</v>
      </c>
      <c r="Q1051" s="23">
        <v>8.6480000000000015</v>
      </c>
      <c r="R1051" s="46" t="s">
        <v>33</v>
      </c>
      <c r="S1051" s="146" t="s">
        <v>4145</v>
      </c>
      <c r="AB1051" s="23" t="s">
        <v>33</v>
      </c>
    </row>
    <row r="1052" spans="2:28" ht="34">
      <c r="B1052" s="45" t="s">
        <v>7</v>
      </c>
      <c r="C1052" s="45">
        <v>1043</v>
      </c>
      <c r="D1052" s="7">
        <v>656</v>
      </c>
      <c r="J1052" s="47" t="s">
        <v>944</v>
      </c>
      <c r="K1052" s="47" t="s">
        <v>4406</v>
      </c>
      <c r="L1052" s="23" t="s">
        <v>996</v>
      </c>
      <c r="M1052" s="56" t="s">
        <v>3374</v>
      </c>
      <c r="N1052" s="47" t="s">
        <v>995</v>
      </c>
      <c r="O1052" s="23">
        <v>5.5200000000000005</v>
      </c>
      <c r="P1052" s="47">
        <v>3.61</v>
      </c>
      <c r="Q1052" s="23">
        <v>19.927200000000003</v>
      </c>
      <c r="R1052" s="46" t="s">
        <v>33</v>
      </c>
      <c r="S1052" s="146" t="s">
        <v>4146</v>
      </c>
      <c r="AB1052" s="23" t="s">
        <v>33</v>
      </c>
    </row>
    <row r="1053" spans="2:28" ht="34">
      <c r="B1053" s="45" t="s">
        <v>7</v>
      </c>
      <c r="C1053" s="45">
        <v>1044</v>
      </c>
      <c r="D1053" s="7">
        <v>657</v>
      </c>
      <c r="J1053" s="47" t="s">
        <v>944</v>
      </c>
      <c r="K1053" s="47" t="s">
        <v>4406</v>
      </c>
      <c r="L1053" s="23" t="s">
        <v>996</v>
      </c>
      <c r="M1053" s="56" t="s">
        <v>3374</v>
      </c>
      <c r="N1053" s="47" t="s">
        <v>995</v>
      </c>
      <c r="O1053" s="23">
        <v>11.040000000000001</v>
      </c>
      <c r="P1053" s="47">
        <v>3.61</v>
      </c>
      <c r="Q1053" s="23">
        <v>39.854400000000005</v>
      </c>
      <c r="R1053" s="46" t="s">
        <v>33</v>
      </c>
      <c r="S1053" s="146" t="s">
        <v>4147</v>
      </c>
      <c r="AB1053" s="23" t="s">
        <v>33</v>
      </c>
    </row>
    <row r="1054" spans="2:28" ht="102">
      <c r="B1054" s="45" t="s">
        <v>7</v>
      </c>
      <c r="C1054" s="45">
        <v>1045</v>
      </c>
      <c r="D1054" s="7">
        <v>658</v>
      </c>
      <c r="J1054" s="47" t="s">
        <v>944</v>
      </c>
      <c r="K1054" s="47" t="s">
        <v>4406</v>
      </c>
      <c r="L1054" s="23" t="s">
        <v>1003</v>
      </c>
      <c r="M1054" s="56" t="s">
        <v>3408</v>
      </c>
      <c r="N1054" s="47" t="s">
        <v>74</v>
      </c>
      <c r="O1054" s="23">
        <v>25.76</v>
      </c>
      <c r="P1054" s="47">
        <v>16.54</v>
      </c>
      <c r="Q1054" s="23">
        <v>426.07040000000001</v>
      </c>
      <c r="R1054" s="46" t="s">
        <v>33</v>
      </c>
      <c r="S1054" s="146" t="s">
        <v>4148</v>
      </c>
      <c r="AB1054" s="23" t="s">
        <v>33</v>
      </c>
    </row>
    <row r="1055" spans="2:28" ht="102">
      <c r="B1055" s="45" t="s">
        <v>7</v>
      </c>
      <c r="C1055" s="45">
        <v>1046</v>
      </c>
      <c r="D1055" s="7">
        <v>659</v>
      </c>
      <c r="J1055" s="47" t="s">
        <v>944</v>
      </c>
      <c r="K1055" s="47" t="s">
        <v>4406</v>
      </c>
      <c r="L1055" s="23" t="s">
        <v>1005</v>
      </c>
      <c r="M1055" s="56" t="s">
        <v>3409</v>
      </c>
      <c r="N1055" s="47" t="s">
        <v>995</v>
      </c>
      <c r="O1055" s="23">
        <v>40.480000000000004</v>
      </c>
      <c r="P1055" s="47">
        <v>4.3600000000000003</v>
      </c>
      <c r="Q1055" s="23">
        <v>176.49280000000002</v>
      </c>
      <c r="R1055" s="46" t="s">
        <v>33</v>
      </c>
      <c r="S1055" s="146" t="s">
        <v>4148</v>
      </c>
      <c r="AB1055" s="23" t="s">
        <v>33</v>
      </c>
    </row>
    <row r="1056" spans="2:28" ht="51">
      <c r="B1056" s="45" t="s">
        <v>7</v>
      </c>
      <c r="C1056" s="45">
        <v>1047</v>
      </c>
      <c r="D1056" s="7">
        <v>660</v>
      </c>
      <c r="J1056" s="47" t="s">
        <v>944</v>
      </c>
      <c r="K1056" s="47" t="s">
        <v>4406</v>
      </c>
      <c r="L1056" s="23" t="s">
        <v>3454</v>
      </c>
      <c r="M1056" s="56" t="s">
        <v>3455</v>
      </c>
      <c r="N1056" s="47" t="s">
        <v>74</v>
      </c>
      <c r="O1056" s="23">
        <v>3.68</v>
      </c>
      <c r="P1056" s="47">
        <v>39.380000000000003</v>
      </c>
      <c r="Q1056" s="23">
        <v>144.91840000000002</v>
      </c>
      <c r="R1056" s="46" t="s">
        <v>33</v>
      </c>
      <c r="S1056" s="146" t="s">
        <v>4149</v>
      </c>
      <c r="AB1056" s="23" t="s">
        <v>33</v>
      </c>
    </row>
    <row r="1057" spans="2:28" ht="68">
      <c r="B1057" s="45" t="s">
        <v>7</v>
      </c>
      <c r="C1057" s="45">
        <v>1048</v>
      </c>
      <c r="D1057" s="7">
        <v>661</v>
      </c>
      <c r="J1057" s="47" t="s">
        <v>944</v>
      </c>
      <c r="K1057" s="47" t="s">
        <v>4406</v>
      </c>
      <c r="L1057" s="23" t="s">
        <v>3372</v>
      </c>
      <c r="M1057" s="56" t="s">
        <v>3373</v>
      </c>
      <c r="N1057" s="47" t="s">
        <v>74</v>
      </c>
      <c r="O1057" s="23">
        <v>3.68</v>
      </c>
      <c r="P1057" s="47">
        <v>23.98</v>
      </c>
      <c r="Q1057" s="23">
        <v>88.246400000000008</v>
      </c>
      <c r="R1057" s="46" t="s">
        <v>33</v>
      </c>
      <c r="S1057" s="146" t="s">
        <v>4146</v>
      </c>
      <c r="AB1057" s="23" t="s">
        <v>33</v>
      </c>
    </row>
    <row r="1058" spans="2:28" ht="51">
      <c r="B1058" s="45" t="s">
        <v>7</v>
      </c>
      <c r="C1058" s="45">
        <v>1049</v>
      </c>
      <c r="D1058" s="7">
        <v>662</v>
      </c>
      <c r="J1058" s="47" t="s">
        <v>944</v>
      </c>
      <c r="K1058" s="47" t="s">
        <v>4406</v>
      </c>
      <c r="L1058" s="23" t="s">
        <v>993</v>
      </c>
      <c r="M1058" s="56" t="s">
        <v>3371</v>
      </c>
      <c r="N1058" s="47" t="s">
        <v>74</v>
      </c>
      <c r="O1058" s="23">
        <v>3.68</v>
      </c>
      <c r="P1058" s="47">
        <v>18.239999999999998</v>
      </c>
      <c r="Q1058" s="23">
        <v>67.123199999999997</v>
      </c>
      <c r="R1058" s="46" t="s">
        <v>33</v>
      </c>
      <c r="S1058" s="146" t="s">
        <v>4147</v>
      </c>
      <c r="AB1058" s="23" t="s">
        <v>33</v>
      </c>
    </row>
    <row r="1059" spans="2:28" ht="17">
      <c r="B1059" s="45">
        <v>9</v>
      </c>
      <c r="C1059" s="45">
        <v>1050</v>
      </c>
      <c r="D1059" s="7" t="s">
        <v>23</v>
      </c>
      <c r="E1059" s="46" t="s">
        <v>1625</v>
      </c>
      <c r="F1059" s="46" t="s">
        <v>24</v>
      </c>
      <c r="G1059" s="46" t="s">
        <v>24</v>
      </c>
      <c r="H1059" s="46" t="s">
        <v>35</v>
      </c>
      <c r="I1059" s="47" t="s">
        <v>242</v>
      </c>
      <c r="J1059" s="47" t="s">
        <v>854</v>
      </c>
      <c r="K1059" s="47">
        <v>0</v>
      </c>
      <c r="L1059" s="23">
        <v>0</v>
      </c>
      <c r="M1059" s="56" t="s">
        <v>3594</v>
      </c>
      <c r="N1059" s="47" t="s">
        <v>23</v>
      </c>
      <c r="O1059" s="23" t="s">
        <v>23</v>
      </c>
      <c r="P1059" s="47" t="s">
        <v>23</v>
      </c>
      <c r="Q1059" s="23">
        <v>1103.2482999999997</v>
      </c>
      <c r="R1059" s="46">
        <v>0</v>
      </c>
      <c r="S1059" s="146">
        <v>0</v>
      </c>
      <c r="AB1059" s="23">
        <v>0</v>
      </c>
    </row>
    <row r="1060" spans="2:28" ht="17">
      <c r="B1060" s="45" t="s">
        <v>7</v>
      </c>
      <c r="C1060" s="45">
        <v>1051</v>
      </c>
      <c r="D1060" s="7">
        <v>663</v>
      </c>
      <c r="J1060" s="47" t="s">
        <v>854</v>
      </c>
      <c r="K1060" s="47" t="s">
        <v>4406</v>
      </c>
      <c r="L1060" s="23" t="s">
        <v>991</v>
      </c>
      <c r="M1060" s="56" t="s">
        <v>992</v>
      </c>
      <c r="N1060" s="47" t="s">
        <v>74</v>
      </c>
      <c r="O1060" s="23">
        <v>4.18</v>
      </c>
      <c r="P1060" s="47">
        <v>2.35</v>
      </c>
      <c r="Q1060" s="23">
        <v>9.8230000000000004</v>
      </c>
      <c r="R1060" s="46" t="s">
        <v>33</v>
      </c>
      <c r="S1060" s="146" t="s">
        <v>4145</v>
      </c>
      <c r="AB1060" s="23" t="s">
        <v>33</v>
      </c>
    </row>
    <row r="1061" spans="2:28" ht="34">
      <c r="B1061" s="45" t="s">
        <v>7</v>
      </c>
      <c r="C1061" s="45">
        <v>1052</v>
      </c>
      <c r="D1061" s="7">
        <v>664</v>
      </c>
      <c r="J1061" s="47" t="s">
        <v>854</v>
      </c>
      <c r="K1061" s="47" t="s">
        <v>4406</v>
      </c>
      <c r="L1061" s="23" t="s">
        <v>996</v>
      </c>
      <c r="M1061" s="56" t="s">
        <v>3374</v>
      </c>
      <c r="N1061" s="47" t="s">
        <v>995</v>
      </c>
      <c r="O1061" s="23">
        <v>6.27</v>
      </c>
      <c r="P1061" s="47">
        <v>3.61</v>
      </c>
      <c r="Q1061" s="23">
        <v>22.634699999999999</v>
      </c>
      <c r="R1061" s="46" t="s">
        <v>33</v>
      </c>
      <c r="S1061" s="146" t="s">
        <v>4146</v>
      </c>
      <c r="AB1061" s="23" t="s">
        <v>33</v>
      </c>
    </row>
    <row r="1062" spans="2:28" ht="34">
      <c r="B1062" s="45" t="s">
        <v>7</v>
      </c>
      <c r="C1062" s="45">
        <v>1053</v>
      </c>
      <c r="D1062" s="7">
        <v>665</v>
      </c>
      <c r="J1062" s="47" t="s">
        <v>854</v>
      </c>
      <c r="K1062" s="47" t="s">
        <v>4406</v>
      </c>
      <c r="L1062" s="23" t="s">
        <v>996</v>
      </c>
      <c r="M1062" s="56" t="s">
        <v>3374</v>
      </c>
      <c r="N1062" s="47" t="s">
        <v>995</v>
      </c>
      <c r="O1062" s="23">
        <v>12.54</v>
      </c>
      <c r="P1062" s="47">
        <v>3.61</v>
      </c>
      <c r="Q1062" s="23">
        <v>45.269399999999997</v>
      </c>
      <c r="R1062" s="46" t="s">
        <v>33</v>
      </c>
      <c r="S1062" s="146" t="s">
        <v>4147</v>
      </c>
      <c r="AB1062" s="23" t="s">
        <v>33</v>
      </c>
    </row>
    <row r="1063" spans="2:28" ht="102">
      <c r="B1063" s="45" t="s">
        <v>7</v>
      </c>
      <c r="C1063" s="45">
        <v>1054</v>
      </c>
      <c r="D1063" s="7">
        <v>666</v>
      </c>
      <c r="J1063" s="47" t="s">
        <v>854</v>
      </c>
      <c r="K1063" s="47" t="s">
        <v>4406</v>
      </c>
      <c r="L1063" s="23" t="s">
        <v>1003</v>
      </c>
      <c r="M1063" s="56" t="s">
        <v>3408</v>
      </c>
      <c r="N1063" s="47" t="s">
        <v>74</v>
      </c>
      <c r="O1063" s="23">
        <v>29.259999999999998</v>
      </c>
      <c r="P1063" s="47">
        <v>16.54</v>
      </c>
      <c r="Q1063" s="23">
        <v>483.96039999999994</v>
      </c>
      <c r="R1063" s="46" t="s">
        <v>33</v>
      </c>
      <c r="S1063" s="146" t="s">
        <v>4148</v>
      </c>
      <c r="AB1063" s="23" t="s">
        <v>33</v>
      </c>
    </row>
    <row r="1064" spans="2:28" ht="102">
      <c r="B1064" s="45" t="s">
        <v>7</v>
      </c>
      <c r="C1064" s="45">
        <v>1055</v>
      </c>
      <c r="D1064" s="7">
        <v>667</v>
      </c>
      <c r="J1064" s="47" t="s">
        <v>854</v>
      </c>
      <c r="K1064" s="47" t="s">
        <v>4406</v>
      </c>
      <c r="L1064" s="23" t="s">
        <v>1005</v>
      </c>
      <c r="M1064" s="56" t="s">
        <v>3409</v>
      </c>
      <c r="N1064" s="47" t="s">
        <v>995</v>
      </c>
      <c r="O1064" s="23">
        <v>45.98</v>
      </c>
      <c r="P1064" s="47">
        <v>4.3600000000000003</v>
      </c>
      <c r="Q1064" s="23">
        <v>200.47280000000001</v>
      </c>
      <c r="R1064" s="46" t="s">
        <v>33</v>
      </c>
      <c r="S1064" s="146" t="s">
        <v>4148</v>
      </c>
      <c r="AB1064" s="23" t="s">
        <v>33</v>
      </c>
    </row>
    <row r="1065" spans="2:28" ht="51">
      <c r="B1065" s="45" t="s">
        <v>7</v>
      </c>
      <c r="C1065" s="45">
        <v>1056</v>
      </c>
      <c r="D1065" s="7">
        <v>668</v>
      </c>
      <c r="J1065" s="47" t="s">
        <v>854</v>
      </c>
      <c r="K1065" s="47" t="s">
        <v>4406</v>
      </c>
      <c r="L1065" s="23" t="s">
        <v>3454</v>
      </c>
      <c r="M1065" s="56" t="s">
        <v>3455</v>
      </c>
      <c r="N1065" s="47" t="s">
        <v>74</v>
      </c>
      <c r="O1065" s="23">
        <v>4.18</v>
      </c>
      <c r="P1065" s="47">
        <v>39.380000000000003</v>
      </c>
      <c r="Q1065" s="23">
        <v>164.60839999999999</v>
      </c>
      <c r="R1065" s="46" t="s">
        <v>33</v>
      </c>
      <c r="S1065" s="146" t="s">
        <v>4149</v>
      </c>
      <c r="AB1065" s="23" t="s">
        <v>33</v>
      </c>
    </row>
    <row r="1066" spans="2:28" ht="68">
      <c r="B1066" s="45" t="s">
        <v>7</v>
      </c>
      <c r="C1066" s="45">
        <v>1057</v>
      </c>
      <c r="D1066" s="7">
        <v>669</v>
      </c>
      <c r="J1066" s="47" t="s">
        <v>854</v>
      </c>
      <c r="K1066" s="47" t="s">
        <v>4406</v>
      </c>
      <c r="L1066" s="23" t="s">
        <v>3372</v>
      </c>
      <c r="M1066" s="56" t="s">
        <v>3373</v>
      </c>
      <c r="N1066" s="47" t="s">
        <v>74</v>
      </c>
      <c r="O1066" s="23">
        <v>4.18</v>
      </c>
      <c r="P1066" s="47">
        <v>23.98</v>
      </c>
      <c r="Q1066" s="23">
        <v>100.23639999999999</v>
      </c>
      <c r="R1066" s="46" t="s">
        <v>33</v>
      </c>
      <c r="S1066" s="146" t="s">
        <v>4146</v>
      </c>
      <c r="AB1066" s="23" t="s">
        <v>33</v>
      </c>
    </row>
    <row r="1067" spans="2:28" ht="51">
      <c r="B1067" s="45" t="s">
        <v>7</v>
      </c>
      <c r="C1067" s="45">
        <v>1058</v>
      </c>
      <c r="D1067" s="7">
        <v>670</v>
      </c>
      <c r="J1067" s="47" t="s">
        <v>854</v>
      </c>
      <c r="K1067" s="47" t="s">
        <v>4406</v>
      </c>
      <c r="L1067" s="23" t="s">
        <v>993</v>
      </c>
      <c r="M1067" s="56" t="s">
        <v>3371</v>
      </c>
      <c r="N1067" s="47" t="s">
        <v>74</v>
      </c>
      <c r="O1067" s="23">
        <v>4.18</v>
      </c>
      <c r="P1067" s="47">
        <v>18.239999999999998</v>
      </c>
      <c r="Q1067" s="23">
        <v>76.243199999999987</v>
      </c>
      <c r="R1067" s="46" t="s">
        <v>33</v>
      </c>
      <c r="S1067" s="146" t="s">
        <v>4147</v>
      </c>
      <c r="AB1067" s="23" t="s">
        <v>33</v>
      </c>
    </row>
    <row r="1068" spans="2:28" ht="17">
      <c r="B1068" s="45">
        <v>9</v>
      </c>
      <c r="C1068" s="45">
        <v>1059</v>
      </c>
      <c r="D1068" s="7" t="s">
        <v>23</v>
      </c>
      <c r="E1068" s="46" t="s">
        <v>1625</v>
      </c>
      <c r="F1068" s="46" t="s">
        <v>24</v>
      </c>
      <c r="G1068" s="46" t="s">
        <v>24</v>
      </c>
      <c r="H1068" s="46" t="s">
        <v>35</v>
      </c>
      <c r="I1068" s="47" t="s">
        <v>242</v>
      </c>
      <c r="J1068" s="47" t="s">
        <v>928</v>
      </c>
      <c r="K1068" s="47">
        <v>0</v>
      </c>
      <c r="L1068" s="23">
        <v>0</v>
      </c>
      <c r="M1068" s="56" t="s">
        <v>3591</v>
      </c>
      <c r="N1068" s="47" t="s">
        <v>23</v>
      </c>
      <c r="O1068" s="23" t="s">
        <v>23</v>
      </c>
      <c r="P1068" s="47" t="s">
        <v>23</v>
      </c>
      <c r="Q1068" s="23">
        <v>1351.3471999999999</v>
      </c>
      <c r="R1068" s="46">
        <v>0</v>
      </c>
      <c r="S1068" s="146">
        <v>0</v>
      </c>
      <c r="AB1068" s="23">
        <v>0</v>
      </c>
    </row>
    <row r="1069" spans="2:28" ht="17">
      <c r="B1069" s="45" t="s">
        <v>7</v>
      </c>
      <c r="C1069" s="45">
        <v>1060</v>
      </c>
      <c r="D1069" s="7">
        <v>671</v>
      </c>
      <c r="J1069" s="47" t="s">
        <v>928</v>
      </c>
      <c r="K1069" s="47" t="s">
        <v>4406</v>
      </c>
      <c r="L1069" s="23" t="s">
        <v>991</v>
      </c>
      <c r="M1069" s="56" t="s">
        <v>992</v>
      </c>
      <c r="N1069" s="47" t="s">
        <v>74</v>
      </c>
      <c r="O1069" s="23">
        <v>5.12</v>
      </c>
      <c r="P1069" s="47">
        <v>2.35</v>
      </c>
      <c r="Q1069" s="23">
        <v>12.032</v>
      </c>
      <c r="R1069" s="46" t="s">
        <v>33</v>
      </c>
      <c r="S1069" s="146" t="s">
        <v>4145</v>
      </c>
      <c r="AB1069" s="23" t="s">
        <v>33</v>
      </c>
    </row>
    <row r="1070" spans="2:28" ht="34">
      <c r="B1070" s="45" t="s">
        <v>7</v>
      </c>
      <c r="C1070" s="45">
        <v>1061</v>
      </c>
      <c r="D1070" s="7">
        <v>672</v>
      </c>
      <c r="J1070" s="47" t="s">
        <v>928</v>
      </c>
      <c r="K1070" s="47" t="s">
        <v>4406</v>
      </c>
      <c r="L1070" s="23" t="s">
        <v>996</v>
      </c>
      <c r="M1070" s="56" t="s">
        <v>3374</v>
      </c>
      <c r="N1070" s="47" t="s">
        <v>995</v>
      </c>
      <c r="O1070" s="23">
        <v>7.68</v>
      </c>
      <c r="P1070" s="47">
        <v>3.61</v>
      </c>
      <c r="Q1070" s="23">
        <v>27.724799999999998</v>
      </c>
      <c r="R1070" s="46" t="s">
        <v>33</v>
      </c>
      <c r="S1070" s="146" t="s">
        <v>4146</v>
      </c>
      <c r="AB1070" s="23" t="s">
        <v>33</v>
      </c>
    </row>
    <row r="1071" spans="2:28" ht="34">
      <c r="B1071" s="45" t="s">
        <v>7</v>
      </c>
      <c r="C1071" s="45">
        <v>1062</v>
      </c>
      <c r="D1071" s="7">
        <v>673</v>
      </c>
      <c r="J1071" s="47" t="s">
        <v>928</v>
      </c>
      <c r="K1071" s="47" t="s">
        <v>4406</v>
      </c>
      <c r="L1071" s="23" t="s">
        <v>996</v>
      </c>
      <c r="M1071" s="56" t="s">
        <v>3374</v>
      </c>
      <c r="N1071" s="47" t="s">
        <v>995</v>
      </c>
      <c r="O1071" s="23">
        <v>15.36</v>
      </c>
      <c r="P1071" s="47">
        <v>3.61</v>
      </c>
      <c r="Q1071" s="23">
        <v>55.449599999999997</v>
      </c>
      <c r="R1071" s="46" t="s">
        <v>33</v>
      </c>
      <c r="S1071" s="146" t="s">
        <v>4147</v>
      </c>
      <c r="AB1071" s="23" t="s">
        <v>33</v>
      </c>
    </row>
    <row r="1072" spans="2:28" ht="102">
      <c r="B1072" s="45" t="s">
        <v>7</v>
      </c>
      <c r="C1072" s="45">
        <v>1063</v>
      </c>
      <c r="D1072" s="7">
        <v>674</v>
      </c>
      <c r="J1072" s="47" t="s">
        <v>928</v>
      </c>
      <c r="K1072" s="47" t="s">
        <v>4406</v>
      </c>
      <c r="L1072" s="23" t="s">
        <v>1003</v>
      </c>
      <c r="M1072" s="56" t="s">
        <v>3408</v>
      </c>
      <c r="N1072" s="47" t="s">
        <v>74</v>
      </c>
      <c r="O1072" s="23">
        <v>35.840000000000003</v>
      </c>
      <c r="P1072" s="47">
        <v>16.54</v>
      </c>
      <c r="Q1072" s="23">
        <v>592.79359999999997</v>
      </c>
      <c r="R1072" s="46" t="s">
        <v>33</v>
      </c>
      <c r="S1072" s="146" t="s">
        <v>4148</v>
      </c>
      <c r="AB1072" s="23" t="s">
        <v>33</v>
      </c>
    </row>
    <row r="1073" spans="2:28" ht="102">
      <c r="B1073" s="45" t="s">
        <v>7</v>
      </c>
      <c r="C1073" s="45">
        <v>1064</v>
      </c>
      <c r="D1073" s="7">
        <v>675</v>
      </c>
      <c r="J1073" s="47" t="s">
        <v>928</v>
      </c>
      <c r="K1073" s="47" t="s">
        <v>4406</v>
      </c>
      <c r="L1073" s="23" t="s">
        <v>1005</v>
      </c>
      <c r="M1073" s="56" t="s">
        <v>3409</v>
      </c>
      <c r="N1073" s="47" t="s">
        <v>995</v>
      </c>
      <c r="O1073" s="23">
        <v>56.32</v>
      </c>
      <c r="P1073" s="47">
        <v>4.3600000000000003</v>
      </c>
      <c r="Q1073" s="23">
        <v>245.55520000000001</v>
      </c>
      <c r="R1073" s="46" t="s">
        <v>33</v>
      </c>
      <c r="S1073" s="146" t="s">
        <v>4148</v>
      </c>
      <c r="AB1073" s="23" t="s">
        <v>33</v>
      </c>
    </row>
    <row r="1074" spans="2:28" ht="51">
      <c r="B1074" s="45" t="s">
        <v>7</v>
      </c>
      <c r="C1074" s="45">
        <v>1065</v>
      </c>
      <c r="D1074" s="7">
        <v>676</v>
      </c>
      <c r="J1074" s="47" t="s">
        <v>928</v>
      </c>
      <c r="K1074" s="47" t="s">
        <v>4406</v>
      </c>
      <c r="L1074" s="23" t="s">
        <v>3454</v>
      </c>
      <c r="M1074" s="56" t="s">
        <v>3455</v>
      </c>
      <c r="N1074" s="47" t="s">
        <v>74</v>
      </c>
      <c r="O1074" s="23">
        <v>5.12</v>
      </c>
      <c r="P1074" s="47">
        <v>39.380000000000003</v>
      </c>
      <c r="Q1074" s="23">
        <v>201.62560000000002</v>
      </c>
      <c r="R1074" s="46" t="s">
        <v>33</v>
      </c>
      <c r="S1074" s="146" t="s">
        <v>4149</v>
      </c>
      <c r="AB1074" s="23" t="s">
        <v>33</v>
      </c>
    </row>
    <row r="1075" spans="2:28" ht="68">
      <c r="B1075" s="45" t="s">
        <v>7</v>
      </c>
      <c r="C1075" s="45">
        <v>1066</v>
      </c>
      <c r="D1075" s="7">
        <v>677</v>
      </c>
      <c r="J1075" s="47" t="s">
        <v>928</v>
      </c>
      <c r="K1075" s="47" t="s">
        <v>4406</v>
      </c>
      <c r="L1075" s="23" t="s">
        <v>3372</v>
      </c>
      <c r="M1075" s="56" t="s">
        <v>3373</v>
      </c>
      <c r="N1075" s="47" t="s">
        <v>74</v>
      </c>
      <c r="O1075" s="23">
        <v>5.12</v>
      </c>
      <c r="P1075" s="47">
        <v>23.98</v>
      </c>
      <c r="Q1075" s="23">
        <v>122.77760000000001</v>
      </c>
      <c r="R1075" s="46" t="s">
        <v>33</v>
      </c>
      <c r="S1075" s="146" t="s">
        <v>4146</v>
      </c>
      <c r="AB1075" s="23" t="s">
        <v>33</v>
      </c>
    </row>
    <row r="1076" spans="2:28" ht="51">
      <c r="B1076" s="45" t="s">
        <v>7</v>
      </c>
      <c r="C1076" s="45">
        <v>1067</v>
      </c>
      <c r="D1076" s="7">
        <v>678</v>
      </c>
      <c r="J1076" s="47" t="s">
        <v>928</v>
      </c>
      <c r="K1076" s="47" t="s">
        <v>4406</v>
      </c>
      <c r="L1076" s="23" t="s">
        <v>993</v>
      </c>
      <c r="M1076" s="56" t="s">
        <v>3371</v>
      </c>
      <c r="N1076" s="47" t="s">
        <v>74</v>
      </c>
      <c r="O1076" s="23">
        <v>5.12</v>
      </c>
      <c r="P1076" s="47">
        <v>18.239999999999998</v>
      </c>
      <c r="Q1076" s="23">
        <v>93.388799999999989</v>
      </c>
      <c r="R1076" s="46" t="s">
        <v>33</v>
      </c>
      <c r="S1076" s="146" t="s">
        <v>4147</v>
      </c>
      <c r="AB1076" s="23" t="s">
        <v>33</v>
      </c>
    </row>
    <row r="1077" spans="2:28" ht="17">
      <c r="B1077" s="45">
        <v>9</v>
      </c>
      <c r="C1077" s="45">
        <v>1068</v>
      </c>
      <c r="D1077" s="7" t="s">
        <v>23</v>
      </c>
      <c r="E1077" s="46" t="s">
        <v>1625</v>
      </c>
      <c r="F1077" s="46" t="s">
        <v>24</v>
      </c>
      <c r="G1077" s="46" t="s">
        <v>24</v>
      </c>
      <c r="H1077" s="46" t="s">
        <v>35</v>
      </c>
      <c r="I1077" s="47" t="s">
        <v>242</v>
      </c>
      <c r="J1077" s="47" t="s">
        <v>932</v>
      </c>
      <c r="K1077" s="47">
        <v>0</v>
      </c>
      <c r="L1077" s="23">
        <v>0</v>
      </c>
      <c r="M1077" s="56" t="s">
        <v>3594</v>
      </c>
      <c r="N1077" s="47" t="s">
        <v>23</v>
      </c>
      <c r="O1077" s="23" t="s">
        <v>23</v>
      </c>
      <c r="P1077" s="47" t="s">
        <v>23</v>
      </c>
      <c r="Q1077" s="23">
        <v>1047.82195</v>
      </c>
      <c r="R1077" s="46">
        <v>0</v>
      </c>
      <c r="S1077" s="146">
        <v>0</v>
      </c>
      <c r="AB1077" s="23">
        <v>0</v>
      </c>
    </row>
    <row r="1078" spans="2:28" ht="17">
      <c r="B1078" s="45" t="s">
        <v>7</v>
      </c>
      <c r="C1078" s="45">
        <v>1069</v>
      </c>
      <c r="D1078" s="7">
        <v>679</v>
      </c>
      <c r="J1078" s="47" t="s">
        <v>932</v>
      </c>
      <c r="K1078" s="47" t="s">
        <v>4406</v>
      </c>
      <c r="L1078" s="23" t="s">
        <v>991</v>
      </c>
      <c r="M1078" s="56" t="s">
        <v>992</v>
      </c>
      <c r="N1078" s="47" t="s">
        <v>74</v>
      </c>
      <c r="O1078" s="23">
        <v>3.97</v>
      </c>
      <c r="P1078" s="47">
        <v>2.35</v>
      </c>
      <c r="Q1078" s="23">
        <v>9.3295000000000012</v>
      </c>
      <c r="R1078" s="46" t="s">
        <v>33</v>
      </c>
      <c r="S1078" s="146" t="s">
        <v>4145</v>
      </c>
      <c r="AB1078" s="23" t="s">
        <v>33</v>
      </c>
    </row>
    <row r="1079" spans="2:28" ht="34">
      <c r="B1079" s="45" t="s">
        <v>7</v>
      </c>
      <c r="C1079" s="45">
        <v>1070</v>
      </c>
      <c r="D1079" s="7">
        <v>680</v>
      </c>
      <c r="J1079" s="47" t="s">
        <v>932</v>
      </c>
      <c r="K1079" s="47" t="s">
        <v>4406</v>
      </c>
      <c r="L1079" s="23" t="s">
        <v>996</v>
      </c>
      <c r="M1079" s="56" t="s">
        <v>3374</v>
      </c>
      <c r="N1079" s="47" t="s">
        <v>995</v>
      </c>
      <c r="O1079" s="23">
        <v>5.9550000000000001</v>
      </c>
      <c r="P1079" s="47">
        <v>3.61</v>
      </c>
      <c r="Q1079" s="23">
        <v>21.49755</v>
      </c>
      <c r="R1079" s="46" t="s">
        <v>33</v>
      </c>
      <c r="S1079" s="146" t="s">
        <v>4146</v>
      </c>
      <c r="AB1079" s="23" t="s">
        <v>33</v>
      </c>
    </row>
    <row r="1080" spans="2:28" ht="34">
      <c r="B1080" s="45" t="s">
        <v>7</v>
      </c>
      <c r="C1080" s="45">
        <v>1071</v>
      </c>
      <c r="D1080" s="7">
        <v>681</v>
      </c>
      <c r="J1080" s="47" t="s">
        <v>932</v>
      </c>
      <c r="K1080" s="47" t="s">
        <v>4406</v>
      </c>
      <c r="L1080" s="23" t="s">
        <v>996</v>
      </c>
      <c r="M1080" s="56" t="s">
        <v>3374</v>
      </c>
      <c r="N1080" s="47" t="s">
        <v>995</v>
      </c>
      <c r="O1080" s="23">
        <v>11.91</v>
      </c>
      <c r="P1080" s="47">
        <v>3.61</v>
      </c>
      <c r="Q1080" s="23">
        <v>42.995100000000001</v>
      </c>
      <c r="R1080" s="46" t="s">
        <v>33</v>
      </c>
      <c r="S1080" s="146" t="s">
        <v>4147</v>
      </c>
      <c r="AB1080" s="23" t="s">
        <v>33</v>
      </c>
    </row>
    <row r="1081" spans="2:28" ht="102">
      <c r="B1081" s="45" t="s">
        <v>7</v>
      </c>
      <c r="C1081" s="45">
        <v>1072</v>
      </c>
      <c r="D1081" s="7">
        <v>682</v>
      </c>
      <c r="J1081" s="47" t="s">
        <v>932</v>
      </c>
      <c r="K1081" s="47" t="s">
        <v>4406</v>
      </c>
      <c r="L1081" s="23" t="s">
        <v>1003</v>
      </c>
      <c r="M1081" s="56" t="s">
        <v>3408</v>
      </c>
      <c r="N1081" s="47" t="s">
        <v>74</v>
      </c>
      <c r="O1081" s="23">
        <v>27.790000000000003</v>
      </c>
      <c r="P1081" s="47">
        <v>16.54</v>
      </c>
      <c r="Q1081" s="23">
        <v>459.64660000000003</v>
      </c>
      <c r="R1081" s="46" t="s">
        <v>33</v>
      </c>
      <c r="S1081" s="146" t="s">
        <v>4148</v>
      </c>
      <c r="AB1081" s="23" t="s">
        <v>33</v>
      </c>
    </row>
    <row r="1082" spans="2:28" ht="102">
      <c r="B1082" s="45" t="s">
        <v>7</v>
      </c>
      <c r="C1082" s="45">
        <v>1073</v>
      </c>
      <c r="D1082" s="7">
        <v>683</v>
      </c>
      <c r="J1082" s="47" t="s">
        <v>932</v>
      </c>
      <c r="K1082" s="47" t="s">
        <v>4406</v>
      </c>
      <c r="L1082" s="23" t="s">
        <v>1005</v>
      </c>
      <c r="M1082" s="56" t="s">
        <v>3409</v>
      </c>
      <c r="N1082" s="47" t="s">
        <v>995</v>
      </c>
      <c r="O1082" s="23">
        <v>43.67</v>
      </c>
      <c r="P1082" s="47">
        <v>4.3600000000000003</v>
      </c>
      <c r="Q1082" s="23">
        <v>190.40120000000002</v>
      </c>
      <c r="R1082" s="46" t="s">
        <v>33</v>
      </c>
      <c r="S1082" s="146" t="s">
        <v>4148</v>
      </c>
      <c r="AB1082" s="23" t="s">
        <v>33</v>
      </c>
    </row>
    <row r="1083" spans="2:28" ht="51">
      <c r="B1083" s="45" t="s">
        <v>7</v>
      </c>
      <c r="C1083" s="45">
        <v>1074</v>
      </c>
      <c r="D1083" s="7">
        <v>684</v>
      </c>
      <c r="J1083" s="47" t="s">
        <v>932</v>
      </c>
      <c r="K1083" s="47" t="s">
        <v>4406</v>
      </c>
      <c r="L1083" s="23" t="s">
        <v>3454</v>
      </c>
      <c r="M1083" s="56" t="s">
        <v>3455</v>
      </c>
      <c r="N1083" s="47" t="s">
        <v>74</v>
      </c>
      <c r="O1083" s="23">
        <v>3.97</v>
      </c>
      <c r="P1083" s="47">
        <v>39.380000000000003</v>
      </c>
      <c r="Q1083" s="23">
        <v>156.33860000000001</v>
      </c>
      <c r="R1083" s="46" t="s">
        <v>33</v>
      </c>
      <c r="S1083" s="146" t="s">
        <v>4149</v>
      </c>
      <c r="AB1083" s="23" t="s">
        <v>33</v>
      </c>
    </row>
    <row r="1084" spans="2:28" ht="68">
      <c r="B1084" s="45" t="s">
        <v>7</v>
      </c>
      <c r="C1084" s="45">
        <v>1075</v>
      </c>
      <c r="D1084" s="7">
        <v>685</v>
      </c>
      <c r="J1084" s="47" t="s">
        <v>932</v>
      </c>
      <c r="K1084" s="47" t="s">
        <v>4406</v>
      </c>
      <c r="L1084" s="23" t="s">
        <v>3372</v>
      </c>
      <c r="M1084" s="56" t="s">
        <v>3373</v>
      </c>
      <c r="N1084" s="47" t="s">
        <v>74</v>
      </c>
      <c r="O1084" s="23">
        <v>3.97</v>
      </c>
      <c r="P1084" s="47">
        <v>23.98</v>
      </c>
      <c r="Q1084" s="23">
        <v>95.200600000000009</v>
      </c>
      <c r="R1084" s="46" t="s">
        <v>33</v>
      </c>
      <c r="S1084" s="146" t="s">
        <v>4146</v>
      </c>
      <c r="AB1084" s="23" t="s">
        <v>33</v>
      </c>
    </row>
    <row r="1085" spans="2:28" ht="51">
      <c r="B1085" s="45" t="s">
        <v>7</v>
      </c>
      <c r="C1085" s="45">
        <v>1076</v>
      </c>
      <c r="D1085" s="7">
        <v>686</v>
      </c>
      <c r="J1085" s="47" t="s">
        <v>932</v>
      </c>
      <c r="K1085" s="47" t="s">
        <v>4406</v>
      </c>
      <c r="L1085" s="23" t="s">
        <v>993</v>
      </c>
      <c r="M1085" s="56" t="s">
        <v>3371</v>
      </c>
      <c r="N1085" s="47" t="s">
        <v>74</v>
      </c>
      <c r="O1085" s="23">
        <v>3.97</v>
      </c>
      <c r="P1085" s="47">
        <v>18.239999999999998</v>
      </c>
      <c r="Q1085" s="23">
        <v>72.412800000000004</v>
      </c>
      <c r="R1085" s="46" t="s">
        <v>33</v>
      </c>
      <c r="S1085" s="146" t="s">
        <v>4147</v>
      </c>
      <c r="AB1085" s="23" t="s">
        <v>33</v>
      </c>
    </row>
    <row r="1086" spans="2:28" ht="17">
      <c r="B1086" s="45">
        <v>9</v>
      </c>
      <c r="C1086" s="45">
        <v>1077</v>
      </c>
      <c r="D1086" s="7" t="s">
        <v>23</v>
      </c>
      <c r="E1086" s="46" t="s">
        <v>1625</v>
      </c>
      <c r="F1086" s="46" t="s">
        <v>24</v>
      </c>
      <c r="G1086" s="46" t="s">
        <v>24</v>
      </c>
      <c r="H1086" s="46" t="s">
        <v>35</v>
      </c>
      <c r="I1086" s="47" t="s">
        <v>242</v>
      </c>
      <c r="J1086" s="47" t="s">
        <v>931</v>
      </c>
      <c r="K1086" s="47">
        <v>0</v>
      </c>
      <c r="L1086" s="23">
        <v>0</v>
      </c>
      <c r="M1086" s="56" t="s">
        <v>3595</v>
      </c>
      <c r="N1086" s="47" t="s">
        <v>23</v>
      </c>
      <c r="O1086" s="23" t="s">
        <v>23</v>
      </c>
      <c r="P1086" s="47" t="s">
        <v>23</v>
      </c>
      <c r="Q1086" s="23">
        <v>395.90250000000003</v>
      </c>
      <c r="R1086" s="46">
        <v>0</v>
      </c>
      <c r="S1086" s="146">
        <v>0</v>
      </c>
      <c r="AB1086" s="23">
        <v>0</v>
      </c>
    </row>
    <row r="1087" spans="2:28" ht="17">
      <c r="B1087" s="45" t="s">
        <v>7</v>
      </c>
      <c r="C1087" s="45">
        <v>1078</v>
      </c>
      <c r="D1087" s="7">
        <v>687</v>
      </c>
      <c r="J1087" s="47" t="s">
        <v>931</v>
      </c>
      <c r="K1087" s="47" t="s">
        <v>4406</v>
      </c>
      <c r="L1087" s="23" t="s">
        <v>991</v>
      </c>
      <c r="M1087" s="56" t="s">
        <v>992</v>
      </c>
      <c r="N1087" s="47" t="s">
        <v>74</v>
      </c>
      <c r="O1087" s="23">
        <v>1.5</v>
      </c>
      <c r="P1087" s="47">
        <v>2.35</v>
      </c>
      <c r="Q1087" s="23">
        <v>3.5250000000000004</v>
      </c>
      <c r="R1087" s="46" t="s">
        <v>33</v>
      </c>
      <c r="S1087" s="146" t="s">
        <v>4145</v>
      </c>
      <c r="AB1087" s="23" t="s">
        <v>33</v>
      </c>
    </row>
    <row r="1088" spans="2:28" ht="34">
      <c r="B1088" s="45" t="s">
        <v>7</v>
      </c>
      <c r="C1088" s="45">
        <v>1079</v>
      </c>
      <c r="D1088" s="7">
        <v>688</v>
      </c>
      <c r="J1088" s="47" t="s">
        <v>931</v>
      </c>
      <c r="K1088" s="47" t="s">
        <v>4406</v>
      </c>
      <c r="L1088" s="23" t="s">
        <v>996</v>
      </c>
      <c r="M1088" s="56" t="s">
        <v>3374</v>
      </c>
      <c r="N1088" s="47" t="s">
        <v>995</v>
      </c>
      <c r="O1088" s="23">
        <v>2.25</v>
      </c>
      <c r="P1088" s="47">
        <v>3.61</v>
      </c>
      <c r="Q1088" s="23">
        <v>8.1225000000000005</v>
      </c>
      <c r="R1088" s="46" t="s">
        <v>33</v>
      </c>
      <c r="S1088" s="146" t="s">
        <v>4146</v>
      </c>
      <c r="AB1088" s="23" t="s">
        <v>33</v>
      </c>
    </row>
    <row r="1089" spans="2:28" ht="34">
      <c r="B1089" s="45" t="s">
        <v>7</v>
      </c>
      <c r="C1089" s="45">
        <v>1080</v>
      </c>
      <c r="D1089" s="7">
        <v>689</v>
      </c>
      <c r="J1089" s="47" t="s">
        <v>931</v>
      </c>
      <c r="K1089" s="47" t="s">
        <v>4406</v>
      </c>
      <c r="L1089" s="23" t="s">
        <v>996</v>
      </c>
      <c r="M1089" s="56" t="s">
        <v>3374</v>
      </c>
      <c r="N1089" s="47" t="s">
        <v>995</v>
      </c>
      <c r="O1089" s="23">
        <v>4.5</v>
      </c>
      <c r="P1089" s="47">
        <v>3.61</v>
      </c>
      <c r="Q1089" s="23">
        <v>16.245000000000001</v>
      </c>
      <c r="R1089" s="46" t="s">
        <v>33</v>
      </c>
      <c r="S1089" s="146" t="s">
        <v>4147</v>
      </c>
      <c r="AB1089" s="23" t="s">
        <v>33</v>
      </c>
    </row>
    <row r="1090" spans="2:28" ht="102">
      <c r="B1090" s="45" t="s">
        <v>7</v>
      </c>
      <c r="C1090" s="45">
        <v>1081</v>
      </c>
      <c r="D1090" s="7">
        <v>690</v>
      </c>
      <c r="J1090" s="47" t="s">
        <v>931</v>
      </c>
      <c r="K1090" s="47" t="s">
        <v>4406</v>
      </c>
      <c r="L1090" s="23" t="s">
        <v>1003</v>
      </c>
      <c r="M1090" s="56" t="s">
        <v>3408</v>
      </c>
      <c r="N1090" s="47" t="s">
        <v>74</v>
      </c>
      <c r="O1090" s="23">
        <v>10.5</v>
      </c>
      <c r="P1090" s="47">
        <v>16.54</v>
      </c>
      <c r="Q1090" s="23">
        <v>173.67</v>
      </c>
      <c r="R1090" s="46" t="s">
        <v>33</v>
      </c>
      <c r="S1090" s="146" t="s">
        <v>4148</v>
      </c>
      <c r="AB1090" s="23" t="s">
        <v>33</v>
      </c>
    </row>
    <row r="1091" spans="2:28" ht="102">
      <c r="B1091" s="45" t="s">
        <v>7</v>
      </c>
      <c r="C1091" s="45">
        <v>1082</v>
      </c>
      <c r="D1091" s="7">
        <v>691</v>
      </c>
      <c r="J1091" s="47" t="s">
        <v>931</v>
      </c>
      <c r="K1091" s="47" t="s">
        <v>4406</v>
      </c>
      <c r="L1091" s="23" t="s">
        <v>1005</v>
      </c>
      <c r="M1091" s="56" t="s">
        <v>3409</v>
      </c>
      <c r="N1091" s="47" t="s">
        <v>995</v>
      </c>
      <c r="O1091" s="23">
        <v>16.5</v>
      </c>
      <c r="P1091" s="47">
        <v>4.3600000000000003</v>
      </c>
      <c r="Q1091" s="23">
        <v>71.940000000000012</v>
      </c>
      <c r="R1091" s="46" t="s">
        <v>33</v>
      </c>
      <c r="S1091" s="146" t="s">
        <v>4148</v>
      </c>
      <c r="AB1091" s="23" t="s">
        <v>33</v>
      </c>
    </row>
    <row r="1092" spans="2:28" ht="51">
      <c r="B1092" s="45" t="s">
        <v>7</v>
      </c>
      <c r="C1092" s="45">
        <v>1083</v>
      </c>
      <c r="D1092" s="7">
        <v>692</v>
      </c>
      <c r="J1092" s="47" t="s">
        <v>931</v>
      </c>
      <c r="K1092" s="47" t="s">
        <v>4406</v>
      </c>
      <c r="L1092" s="23" t="s">
        <v>3454</v>
      </c>
      <c r="M1092" s="56" t="s">
        <v>3455</v>
      </c>
      <c r="N1092" s="47" t="s">
        <v>74</v>
      </c>
      <c r="O1092" s="23">
        <v>1.5</v>
      </c>
      <c r="P1092" s="47">
        <v>39.380000000000003</v>
      </c>
      <c r="Q1092" s="23">
        <v>59.070000000000007</v>
      </c>
      <c r="R1092" s="46" t="s">
        <v>33</v>
      </c>
      <c r="S1092" s="146" t="s">
        <v>4149</v>
      </c>
      <c r="AB1092" s="23" t="s">
        <v>33</v>
      </c>
    </row>
    <row r="1093" spans="2:28" ht="68">
      <c r="B1093" s="45" t="s">
        <v>7</v>
      </c>
      <c r="C1093" s="45">
        <v>1084</v>
      </c>
      <c r="D1093" s="7">
        <v>693</v>
      </c>
      <c r="J1093" s="47" t="s">
        <v>931</v>
      </c>
      <c r="K1093" s="47" t="s">
        <v>4406</v>
      </c>
      <c r="L1093" s="23" t="s">
        <v>3372</v>
      </c>
      <c r="M1093" s="56" t="s">
        <v>3373</v>
      </c>
      <c r="N1093" s="47" t="s">
        <v>74</v>
      </c>
      <c r="O1093" s="23">
        <v>1.5</v>
      </c>
      <c r="P1093" s="47">
        <v>23.98</v>
      </c>
      <c r="Q1093" s="23">
        <v>35.97</v>
      </c>
      <c r="R1093" s="46" t="s">
        <v>33</v>
      </c>
      <c r="S1093" s="146" t="s">
        <v>4146</v>
      </c>
      <c r="AB1093" s="23" t="s">
        <v>33</v>
      </c>
    </row>
    <row r="1094" spans="2:28" ht="51">
      <c r="B1094" s="45" t="s">
        <v>7</v>
      </c>
      <c r="C1094" s="45">
        <v>1085</v>
      </c>
      <c r="D1094" s="7">
        <v>694</v>
      </c>
      <c r="J1094" s="47" t="s">
        <v>931</v>
      </c>
      <c r="K1094" s="47" t="s">
        <v>4406</v>
      </c>
      <c r="L1094" s="23" t="s">
        <v>993</v>
      </c>
      <c r="M1094" s="56" t="s">
        <v>3371</v>
      </c>
      <c r="N1094" s="47" t="s">
        <v>74</v>
      </c>
      <c r="O1094" s="23">
        <v>1.5</v>
      </c>
      <c r="P1094" s="47">
        <v>18.239999999999998</v>
      </c>
      <c r="Q1094" s="23">
        <v>27.36</v>
      </c>
      <c r="R1094" s="46" t="s">
        <v>33</v>
      </c>
      <c r="S1094" s="146" t="s">
        <v>4147</v>
      </c>
      <c r="AB1094" s="23" t="s">
        <v>33</v>
      </c>
    </row>
    <row r="1095" spans="2:28" ht="17">
      <c r="B1095" s="45">
        <v>9</v>
      </c>
      <c r="C1095" s="45">
        <v>1086</v>
      </c>
      <c r="D1095" s="7" t="s">
        <v>23</v>
      </c>
      <c r="E1095" s="46" t="s">
        <v>1625</v>
      </c>
      <c r="F1095" s="46" t="s">
        <v>24</v>
      </c>
      <c r="G1095" s="46" t="s">
        <v>24</v>
      </c>
      <c r="H1095" s="46" t="s">
        <v>35</v>
      </c>
      <c r="I1095" s="47" t="s">
        <v>242</v>
      </c>
      <c r="J1095" s="47" t="s">
        <v>871</v>
      </c>
      <c r="K1095" s="47">
        <v>0</v>
      </c>
      <c r="L1095" s="23">
        <v>0</v>
      </c>
      <c r="M1095" s="56" t="s">
        <v>3590</v>
      </c>
      <c r="N1095" s="47" t="s">
        <v>23</v>
      </c>
      <c r="O1095" s="23" t="s">
        <v>23</v>
      </c>
      <c r="P1095" s="47" t="s">
        <v>23</v>
      </c>
      <c r="Q1095" s="23">
        <v>395.90250000000003</v>
      </c>
      <c r="R1095" s="46">
        <v>0</v>
      </c>
      <c r="S1095" s="146">
        <v>0</v>
      </c>
      <c r="AB1095" s="23">
        <v>0</v>
      </c>
    </row>
    <row r="1096" spans="2:28" ht="17">
      <c r="B1096" s="45" t="s">
        <v>7</v>
      </c>
      <c r="C1096" s="45">
        <v>1087</v>
      </c>
      <c r="D1096" s="7">
        <v>695</v>
      </c>
      <c r="J1096" s="47" t="s">
        <v>871</v>
      </c>
      <c r="K1096" s="47" t="s">
        <v>4406</v>
      </c>
      <c r="L1096" s="23" t="s">
        <v>991</v>
      </c>
      <c r="M1096" s="56" t="s">
        <v>992</v>
      </c>
      <c r="N1096" s="47" t="s">
        <v>74</v>
      </c>
      <c r="O1096" s="23">
        <v>1.5</v>
      </c>
      <c r="P1096" s="47">
        <v>2.35</v>
      </c>
      <c r="Q1096" s="23">
        <v>3.5250000000000004</v>
      </c>
      <c r="R1096" s="46" t="s">
        <v>33</v>
      </c>
      <c r="S1096" s="146" t="s">
        <v>4145</v>
      </c>
      <c r="AB1096" s="23" t="s">
        <v>33</v>
      </c>
    </row>
    <row r="1097" spans="2:28" ht="34">
      <c r="B1097" s="45" t="s">
        <v>7</v>
      </c>
      <c r="C1097" s="45">
        <v>1088</v>
      </c>
      <c r="D1097" s="7">
        <v>696</v>
      </c>
      <c r="J1097" s="47" t="s">
        <v>871</v>
      </c>
      <c r="K1097" s="47" t="s">
        <v>4406</v>
      </c>
      <c r="L1097" s="23" t="s">
        <v>996</v>
      </c>
      <c r="M1097" s="56" t="s">
        <v>3374</v>
      </c>
      <c r="N1097" s="47" t="s">
        <v>995</v>
      </c>
      <c r="O1097" s="23">
        <v>2.25</v>
      </c>
      <c r="P1097" s="47">
        <v>3.61</v>
      </c>
      <c r="Q1097" s="23">
        <v>8.1225000000000005</v>
      </c>
      <c r="R1097" s="46" t="s">
        <v>33</v>
      </c>
      <c r="S1097" s="146" t="s">
        <v>4146</v>
      </c>
      <c r="AB1097" s="23" t="s">
        <v>33</v>
      </c>
    </row>
    <row r="1098" spans="2:28" ht="34">
      <c r="B1098" s="45" t="s">
        <v>7</v>
      </c>
      <c r="C1098" s="45">
        <v>1089</v>
      </c>
      <c r="D1098" s="7">
        <v>697</v>
      </c>
      <c r="J1098" s="47" t="s">
        <v>871</v>
      </c>
      <c r="K1098" s="47" t="s">
        <v>4406</v>
      </c>
      <c r="L1098" s="23" t="s">
        <v>996</v>
      </c>
      <c r="M1098" s="56" t="s">
        <v>3374</v>
      </c>
      <c r="N1098" s="47" t="s">
        <v>995</v>
      </c>
      <c r="O1098" s="23">
        <v>4.5</v>
      </c>
      <c r="P1098" s="47">
        <v>3.61</v>
      </c>
      <c r="Q1098" s="23">
        <v>16.245000000000001</v>
      </c>
      <c r="R1098" s="46" t="s">
        <v>33</v>
      </c>
      <c r="S1098" s="146" t="s">
        <v>4147</v>
      </c>
      <c r="AB1098" s="23" t="s">
        <v>33</v>
      </c>
    </row>
    <row r="1099" spans="2:28" ht="102">
      <c r="B1099" s="45" t="s">
        <v>7</v>
      </c>
      <c r="C1099" s="45">
        <v>1090</v>
      </c>
      <c r="D1099" s="7">
        <v>698</v>
      </c>
      <c r="J1099" s="47" t="s">
        <v>871</v>
      </c>
      <c r="K1099" s="47" t="s">
        <v>4406</v>
      </c>
      <c r="L1099" s="23" t="s">
        <v>1003</v>
      </c>
      <c r="M1099" s="56" t="s">
        <v>3408</v>
      </c>
      <c r="N1099" s="47" t="s">
        <v>74</v>
      </c>
      <c r="O1099" s="23">
        <v>10.5</v>
      </c>
      <c r="P1099" s="47">
        <v>16.54</v>
      </c>
      <c r="Q1099" s="23">
        <v>173.67</v>
      </c>
      <c r="R1099" s="46" t="s">
        <v>33</v>
      </c>
      <c r="S1099" s="146" t="s">
        <v>4148</v>
      </c>
      <c r="AB1099" s="23" t="s">
        <v>33</v>
      </c>
    </row>
    <row r="1100" spans="2:28" ht="102">
      <c r="B1100" s="45" t="s">
        <v>7</v>
      </c>
      <c r="C1100" s="45">
        <v>1091</v>
      </c>
      <c r="D1100" s="7">
        <v>699</v>
      </c>
      <c r="J1100" s="47" t="s">
        <v>871</v>
      </c>
      <c r="K1100" s="47" t="s">
        <v>4406</v>
      </c>
      <c r="L1100" s="23" t="s">
        <v>1005</v>
      </c>
      <c r="M1100" s="56" t="s">
        <v>3409</v>
      </c>
      <c r="N1100" s="47" t="s">
        <v>995</v>
      </c>
      <c r="O1100" s="23">
        <v>16.5</v>
      </c>
      <c r="P1100" s="47">
        <v>4.3600000000000003</v>
      </c>
      <c r="Q1100" s="23">
        <v>71.940000000000012</v>
      </c>
      <c r="R1100" s="46" t="s">
        <v>33</v>
      </c>
      <c r="S1100" s="146" t="s">
        <v>4148</v>
      </c>
      <c r="AB1100" s="23" t="s">
        <v>33</v>
      </c>
    </row>
    <row r="1101" spans="2:28" ht="51">
      <c r="B1101" s="45" t="s">
        <v>7</v>
      </c>
      <c r="C1101" s="45">
        <v>1092</v>
      </c>
      <c r="D1101" s="7">
        <v>700</v>
      </c>
      <c r="J1101" s="47" t="s">
        <v>871</v>
      </c>
      <c r="K1101" s="47" t="s">
        <v>4406</v>
      </c>
      <c r="L1101" s="23" t="s">
        <v>3454</v>
      </c>
      <c r="M1101" s="56" t="s">
        <v>3455</v>
      </c>
      <c r="N1101" s="47" t="s">
        <v>74</v>
      </c>
      <c r="O1101" s="23">
        <v>1.5</v>
      </c>
      <c r="P1101" s="47">
        <v>39.380000000000003</v>
      </c>
      <c r="Q1101" s="23">
        <v>59.070000000000007</v>
      </c>
      <c r="R1101" s="46" t="s">
        <v>33</v>
      </c>
      <c r="S1101" s="146" t="s">
        <v>4149</v>
      </c>
      <c r="AB1101" s="23" t="s">
        <v>33</v>
      </c>
    </row>
    <row r="1102" spans="2:28" ht="68">
      <c r="B1102" s="45" t="s">
        <v>7</v>
      </c>
      <c r="C1102" s="45">
        <v>1093</v>
      </c>
      <c r="D1102" s="7">
        <v>701</v>
      </c>
      <c r="J1102" s="47" t="s">
        <v>871</v>
      </c>
      <c r="K1102" s="47" t="s">
        <v>4406</v>
      </c>
      <c r="L1102" s="23" t="s">
        <v>3372</v>
      </c>
      <c r="M1102" s="56" t="s">
        <v>3373</v>
      </c>
      <c r="N1102" s="47" t="s">
        <v>74</v>
      </c>
      <c r="O1102" s="23">
        <v>1.5</v>
      </c>
      <c r="P1102" s="47">
        <v>23.98</v>
      </c>
      <c r="Q1102" s="23">
        <v>35.97</v>
      </c>
      <c r="R1102" s="46" t="s">
        <v>33</v>
      </c>
      <c r="S1102" s="146" t="s">
        <v>4146</v>
      </c>
      <c r="AB1102" s="23" t="s">
        <v>33</v>
      </c>
    </row>
    <row r="1103" spans="2:28" ht="51">
      <c r="B1103" s="45" t="s">
        <v>7</v>
      </c>
      <c r="C1103" s="45">
        <v>1094</v>
      </c>
      <c r="D1103" s="7">
        <v>702</v>
      </c>
      <c r="J1103" s="47" t="s">
        <v>871</v>
      </c>
      <c r="K1103" s="47" t="s">
        <v>4406</v>
      </c>
      <c r="L1103" s="23" t="s">
        <v>993</v>
      </c>
      <c r="M1103" s="56" t="s">
        <v>3371</v>
      </c>
      <c r="N1103" s="47" t="s">
        <v>74</v>
      </c>
      <c r="O1103" s="23">
        <v>1.5</v>
      </c>
      <c r="P1103" s="47">
        <v>18.239999999999998</v>
      </c>
      <c r="Q1103" s="23">
        <v>27.36</v>
      </c>
      <c r="R1103" s="46" t="s">
        <v>33</v>
      </c>
      <c r="S1103" s="146" t="s">
        <v>4147</v>
      </c>
      <c r="AB1103" s="23" t="s">
        <v>33</v>
      </c>
    </row>
    <row r="1104" spans="2:28" ht="17">
      <c r="B1104" s="45">
        <v>9</v>
      </c>
      <c r="C1104" s="45">
        <v>1095</v>
      </c>
      <c r="D1104" s="7" t="s">
        <v>23</v>
      </c>
      <c r="E1104" s="46" t="s">
        <v>1625</v>
      </c>
      <c r="F1104" s="46" t="s">
        <v>24</v>
      </c>
      <c r="G1104" s="46" t="s">
        <v>24</v>
      </c>
      <c r="H1104" s="46" t="s">
        <v>35</v>
      </c>
      <c r="I1104" s="47" t="s">
        <v>242</v>
      </c>
      <c r="J1104" s="47" t="s">
        <v>891</v>
      </c>
      <c r="K1104" s="47">
        <v>0</v>
      </c>
      <c r="L1104" s="23">
        <v>0</v>
      </c>
      <c r="M1104" s="56" t="s">
        <v>3591</v>
      </c>
      <c r="N1104" s="47" t="s">
        <v>23</v>
      </c>
      <c r="O1104" s="23" t="s">
        <v>23</v>
      </c>
      <c r="P1104" s="47" t="s">
        <v>23</v>
      </c>
      <c r="Q1104" s="23">
        <v>1412.05225</v>
      </c>
      <c r="R1104" s="46">
        <v>0</v>
      </c>
      <c r="S1104" s="146">
        <v>0</v>
      </c>
      <c r="AB1104" s="23">
        <v>0</v>
      </c>
    </row>
    <row r="1105" spans="2:28" ht="17">
      <c r="B1105" s="45" t="s">
        <v>7</v>
      </c>
      <c r="C1105" s="45">
        <v>1096</v>
      </c>
      <c r="D1105" s="7">
        <v>703</v>
      </c>
      <c r="J1105" s="47" t="s">
        <v>891</v>
      </c>
      <c r="K1105" s="47" t="s">
        <v>4406</v>
      </c>
      <c r="L1105" s="23" t="s">
        <v>991</v>
      </c>
      <c r="M1105" s="56" t="s">
        <v>992</v>
      </c>
      <c r="N1105" s="47" t="s">
        <v>74</v>
      </c>
      <c r="O1105" s="23">
        <v>5.35</v>
      </c>
      <c r="P1105" s="47">
        <v>2.35</v>
      </c>
      <c r="Q1105" s="23">
        <v>12.5725</v>
      </c>
      <c r="R1105" s="46" t="s">
        <v>33</v>
      </c>
      <c r="S1105" s="146" t="s">
        <v>4145</v>
      </c>
      <c r="AB1105" s="23" t="s">
        <v>33</v>
      </c>
    </row>
    <row r="1106" spans="2:28" ht="34">
      <c r="B1106" s="45" t="s">
        <v>7</v>
      </c>
      <c r="C1106" s="45">
        <v>1097</v>
      </c>
      <c r="D1106" s="7">
        <v>704</v>
      </c>
      <c r="J1106" s="47" t="s">
        <v>891</v>
      </c>
      <c r="K1106" s="47" t="s">
        <v>4406</v>
      </c>
      <c r="L1106" s="23" t="s">
        <v>996</v>
      </c>
      <c r="M1106" s="56" t="s">
        <v>3374</v>
      </c>
      <c r="N1106" s="47" t="s">
        <v>995</v>
      </c>
      <c r="O1106" s="23">
        <v>8.0249999999999986</v>
      </c>
      <c r="P1106" s="47">
        <v>3.61</v>
      </c>
      <c r="Q1106" s="23">
        <v>28.970249999999993</v>
      </c>
      <c r="R1106" s="46" t="s">
        <v>33</v>
      </c>
      <c r="S1106" s="146" t="s">
        <v>4146</v>
      </c>
      <c r="AB1106" s="23" t="s">
        <v>33</v>
      </c>
    </row>
    <row r="1107" spans="2:28" ht="34">
      <c r="B1107" s="45" t="s">
        <v>7</v>
      </c>
      <c r="C1107" s="45">
        <v>1098</v>
      </c>
      <c r="D1107" s="7">
        <v>705</v>
      </c>
      <c r="J1107" s="47" t="s">
        <v>891</v>
      </c>
      <c r="K1107" s="47" t="s">
        <v>4406</v>
      </c>
      <c r="L1107" s="23" t="s">
        <v>996</v>
      </c>
      <c r="M1107" s="56" t="s">
        <v>3374</v>
      </c>
      <c r="N1107" s="47" t="s">
        <v>995</v>
      </c>
      <c r="O1107" s="23">
        <v>16.049999999999997</v>
      </c>
      <c r="P1107" s="47">
        <v>3.61</v>
      </c>
      <c r="Q1107" s="23">
        <v>57.940499999999986</v>
      </c>
      <c r="R1107" s="46" t="s">
        <v>33</v>
      </c>
      <c r="S1107" s="146" t="s">
        <v>4147</v>
      </c>
      <c r="AB1107" s="23" t="s">
        <v>33</v>
      </c>
    </row>
    <row r="1108" spans="2:28" ht="102">
      <c r="B1108" s="45" t="s">
        <v>7</v>
      </c>
      <c r="C1108" s="45">
        <v>1099</v>
      </c>
      <c r="D1108" s="7">
        <v>706</v>
      </c>
      <c r="J1108" s="47" t="s">
        <v>891</v>
      </c>
      <c r="K1108" s="47" t="s">
        <v>4406</v>
      </c>
      <c r="L1108" s="23" t="s">
        <v>1003</v>
      </c>
      <c r="M1108" s="56" t="s">
        <v>3408</v>
      </c>
      <c r="N1108" s="47" t="s">
        <v>74</v>
      </c>
      <c r="O1108" s="23">
        <v>37.449999999999996</v>
      </c>
      <c r="P1108" s="47">
        <v>16.54</v>
      </c>
      <c r="Q1108" s="23">
        <v>619.42299999999989</v>
      </c>
      <c r="R1108" s="46" t="s">
        <v>33</v>
      </c>
      <c r="S1108" s="146" t="s">
        <v>4148</v>
      </c>
      <c r="AB1108" s="23" t="s">
        <v>33</v>
      </c>
    </row>
    <row r="1109" spans="2:28" ht="102">
      <c r="B1109" s="45" t="s">
        <v>7</v>
      </c>
      <c r="C1109" s="45">
        <v>1100</v>
      </c>
      <c r="D1109" s="7">
        <v>707</v>
      </c>
      <c r="J1109" s="47" t="s">
        <v>891</v>
      </c>
      <c r="K1109" s="47" t="s">
        <v>4406</v>
      </c>
      <c r="L1109" s="23" t="s">
        <v>1005</v>
      </c>
      <c r="M1109" s="56" t="s">
        <v>3409</v>
      </c>
      <c r="N1109" s="47" t="s">
        <v>995</v>
      </c>
      <c r="O1109" s="23">
        <v>58.849999999999994</v>
      </c>
      <c r="P1109" s="47">
        <v>4.3600000000000003</v>
      </c>
      <c r="Q1109" s="23">
        <v>256.58600000000001</v>
      </c>
      <c r="R1109" s="46" t="s">
        <v>33</v>
      </c>
      <c r="S1109" s="146" t="s">
        <v>4148</v>
      </c>
      <c r="AB1109" s="23" t="s">
        <v>33</v>
      </c>
    </row>
    <row r="1110" spans="2:28" ht="51">
      <c r="B1110" s="45" t="s">
        <v>7</v>
      </c>
      <c r="C1110" s="45">
        <v>1101</v>
      </c>
      <c r="D1110" s="7">
        <v>708</v>
      </c>
      <c r="J1110" s="47" t="s">
        <v>891</v>
      </c>
      <c r="K1110" s="47" t="s">
        <v>4406</v>
      </c>
      <c r="L1110" s="23" t="s">
        <v>3454</v>
      </c>
      <c r="M1110" s="56" t="s">
        <v>3455</v>
      </c>
      <c r="N1110" s="47" t="s">
        <v>74</v>
      </c>
      <c r="O1110" s="23">
        <v>5.35</v>
      </c>
      <c r="P1110" s="47">
        <v>39.380000000000003</v>
      </c>
      <c r="Q1110" s="23">
        <v>210.68299999999999</v>
      </c>
      <c r="R1110" s="46" t="s">
        <v>33</v>
      </c>
      <c r="S1110" s="146" t="s">
        <v>4149</v>
      </c>
      <c r="AB1110" s="23" t="s">
        <v>33</v>
      </c>
    </row>
    <row r="1111" spans="2:28" ht="68">
      <c r="B1111" s="45" t="s">
        <v>7</v>
      </c>
      <c r="C1111" s="45">
        <v>1102</v>
      </c>
      <c r="D1111" s="7">
        <v>709</v>
      </c>
      <c r="J1111" s="47" t="s">
        <v>891</v>
      </c>
      <c r="K1111" s="47" t="s">
        <v>4406</v>
      </c>
      <c r="L1111" s="23" t="s">
        <v>3372</v>
      </c>
      <c r="M1111" s="56" t="s">
        <v>3373</v>
      </c>
      <c r="N1111" s="47" t="s">
        <v>74</v>
      </c>
      <c r="O1111" s="23">
        <v>5.35</v>
      </c>
      <c r="P1111" s="47">
        <v>23.98</v>
      </c>
      <c r="Q1111" s="23">
        <v>128.29300000000001</v>
      </c>
      <c r="R1111" s="46" t="s">
        <v>33</v>
      </c>
      <c r="S1111" s="146" t="s">
        <v>4146</v>
      </c>
      <c r="AB1111" s="23" t="s">
        <v>33</v>
      </c>
    </row>
    <row r="1112" spans="2:28" ht="51">
      <c r="B1112" s="45" t="s">
        <v>7</v>
      </c>
      <c r="C1112" s="45">
        <v>1103</v>
      </c>
      <c r="D1112" s="7">
        <v>710</v>
      </c>
      <c r="J1112" s="47" t="s">
        <v>891</v>
      </c>
      <c r="K1112" s="47" t="s">
        <v>4406</v>
      </c>
      <c r="L1112" s="23" t="s">
        <v>993</v>
      </c>
      <c r="M1112" s="56" t="s">
        <v>3371</v>
      </c>
      <c r="N1112" s="47" t="s">
        <v>74</v>
      </c>
      <c r="O1112" s="23">
        <v>5.35</v>
      </c>
      <c r="P1112" s="47">
        <v>18.239999999999998</v>
      </c>
      <c r="Q1112" s="23">
        <v>97.583999999999989</v>
      </c>
      <c r="R1112" s="46" t="s">
        <v>33</v>
      </c>
      <c r="S1112" s="146" t="s">
        <v>4147</v>
      </c>
      <c r="AB1112" s="23" t="s">
        <v>33</v>
      </c>
    </row>
    <row r="1113" spans="2:28" ht="17">
      <c r="B1113" s="45">
        <v>9</v>
      </c>
      <c r="C1113" s="45">
        <v>1104</v>
      </c>
      <c r="D1113" s="7" t="s">
        <v>23</v>
      </c>
      <c r="E1113" s="46" t="s">
        <v>1625</v>
      </c>
      <c r="F1113" s="46" t="s">
        <v>24</v>
      </c>
      <c r="G1113" s="46" t="s">
        <v>24</v>
      </c>
      <c r="H1113" s="46" t="s">
        <v>35</v>
      </c>
      <c r="I1113" s="47" t="s">
        <v>242</v>
      </c>
      <c r="J1113" s="47" t="s">
        <v>865</v>
      </c>
      <c r="K1113" s="47">
        <v>0</v>
      </c>
      <c r="L1113" s="23">
        <v>0</v>
      </c>
      <c r="M1113" s="56" t="s">
        <v>3591</v>
      </c>
      <c r="N1113" s="47" t="s">
        <v>23</v>
      </c>
      <c r="O1113" s="23" t="s">
        <v>23</v>
      </c>
      <c r="P1113" s="47" t="s">
        <v>23</v>
      </c>
      <c r="Q1113" s="23">
        <v>1406.7735500000001</v>
      </c>
      <c r="R1113" s="46">
        <v>0</v>
      </c>
      <c r="S1113" s="146">
        <v>0</v>
      </c>
      <c r="AB1113" s="23">
        <v>0</v>
      </c>
    </row>
    <row r="1114" spans="2:28" ht="17">
      <c r="B1114" s="45" t="s">
        <v>7</v>
      </c>
      <c r="C1114" s="45">
        <v>1105</v>
      </c>
      <c r="D1114" s="7">
        <v>711</v>
      </c>
      <c r="J1114" s="47" t="s">
        <v>865</v>
      </c>
      <c r="K1114" s="47" t="s">
        <v>4406</v>
      </c>
      <c r="L1114" s="23" t="s">
        <v>991</v>
      </c>
      <c r="M1114" s="56" t="s">
        <v>992</v>
      </c>
      <c r="N1114" s="47" t="s">
        <v>74</v>
      </c>
      <c r="O1114" s="23">
        <v>5.33</v>
      </c>
      <c r="P1114" s="47">
        <v>2.35</v>
      </c>
      <c r="Q1114" s="23">
        <v>12.525500000000001</v>
      </c>
      <c r="R1114" s="46" t="s">
        <v>33</v>
      </c>
      <c r="S1114" s="146" t="s">
        <v>4145</v>
      </c>
      <c r="AB1114" s="23" t="s">
        <v>33</v>
      </c>
    </row>
    <row r="1115" spans="2:28" ht="34">
      <c r="B1115" s="45" t="s">
        <v>7</v>
      </c>
      <c r="C1115" s="45">
        <v>1106</v>
      </c>
      <c r="D1115" s="7">
        <v>712</v>
      </c>
      <c r="J1115" s="47" t="s">
        <v>865</v>
      </c>
      <c r="K1115" s="47" t="s">
        <v>4406</v>
      </c>
      <c r="L1115" s="23" t="s">
        <v>996</v>
      </c>
      <c r="M1115" s="56" t="s">
        <v>3374</v>
      </c>
      <c r="N1115" s="47" t="s">
        <v>995</v>
      </c>
      <c r="O1115" s="23">
        <v>7.9950000000000001</v>
      </c>
      <c r="P1115" s="47">
        <v>3.61</v>
      </c>
      <c r="Q1115" s="23">
        <v>28.86195</v>
      </c>
      <c r="R1115" s="46" t="s">
        <v>33</v>
      </c>
      <c r="S1115" s="146" t="s">
        <v>4146</v>
      </c>
      <c r="AB1115" s="23" t="s">
        <v>33</v>
      </c>
    </row>
    <row r="1116" spans="2:28" ht="34">
      <c r="B1116" s="45" t="s">
        <v>7</v>
      </c>
      <c r="C1116" s="45">
        <v>1107</v>
      </c>
      <c r="D1116" s="7">
        <v>713</v>
      </c>
      <c r="J1116" s="47" t="s">
        <v>865</v>
      </c>
      <c r="K1116" s="47" t="s">
        <v>4406</v>
      </c>
      <c r="L1116" s="23" t="s">
        <v>996</v>
      </c>
      <c r="M1116" s="56" t="s">
        <v>3374</v>
      </c>
      <c r="N1116" s="47" t="s">
        <v>995</v>
      </c>
      <c r="O1116" s="23">
        <v>15.99</v>
      </c>
      <c r="P1116" s="47">
        <v>3.61</v>
      </c>
      <c r="Q1116" s="23">
        <v>57.7239</v>
      </c>
      <c r="R1116" s="46" t="s">
        <v>33</v>
      </c>
      <c r="S1116" s="146" t="s">
        <v>4147</v>
      </c>
      <c r="AB1116" s="23" t="s">
        <v>33</v>
      </c>
    </row>
    <row r="1117" spans="2:28" ht="102">
      <c r="B1117" s="45" t="s">
        <v>7</v>
      </c>
      <c r="C1117" s="45">
        <v>1108</v>
      </c>
      <c r="D1117" s="7">
        <v>714</v>
      </c>
      <c r="J1117" s="47" t="s">
        <v>865</v>
      </c>
      <c r="K1117" s="47" t="s">
        <v>4406</v>
      </c>
      <c r="L1117" s="23" t="s">
        <v>1003</v>
      </c>
      <c r="M1117" s="56" t="s">
        <v>3408</v>
      </c>
      <c r="N1117" s="47" t="s">
        <v>74</v>
      </c>
      <c r="O1117" s="23">
        <v>37.31</v>
      </c>
      <c r="P1117" s="47">
        <v>16.54</v>
      </c>
      <c r="Q1117" s="23">
        <v>617.10739999999998</v>
      </c>
      <c r="R1117" s="46" t="s">
        <v>33</v>
      </c>
      <c r="S1117" s="146" t="s">
        <v>4148</v>
      </c>
      <c r="AB1117" s="23" t="s">
        <v>33</v>
      </c>
    </row>
    <row r="1118" spans="2:28" ht="102">
      <c r="B1118" s="45" t="s">
        <v>7</v>
      </c>
      <c r="C1118" s="45">
        <v>1109</v>
      </c>
      <c r="D1118" s="7">
        <v>715</v>
      </c>
      <c r="J1118" s="47" t="s">
        <v>865</v>
      </c>
      <c r="K1118" s="47" t="s">
        <v>4406</v>
      </c>
      <c r="L1118" s="23" t="s">
        <v>1005</v>
      </c>
      <c r="M1118" s="56" t="s">
        <v>3409</v>
      </c>
      <c r="N1118" s="47" t="s">
        <v>995</v>
      </c>
      <c r="O1118" s="23">
        <v>58.63</v>
      </c>
      <c r="P1118" s="47">
        <v>4.3600000000000003</v>
      </c>
      <c r="Q1118" s="23">
        <v>255.62680000000003</v>
      </c>
      <c r="R1118" s="46" t="s">
        <v>33</v>
      </c>
      <c r="S1118" s="146" t="s">
        <v>4148</v>
      </c>
      <c r="AB1118" s="23" t="s">
        <v>33</v>
      </c>
    </row>
    <row r="1119" spans="2:28" ht="51">
      <c r="B1119" s="45" t="s">
        <v>7</v>
      </c>
      <c r="C1119" s="45">
        <v>1110</v>
      </c>
      <c r="D1119" s="7">
        <v>716</v>
      </c>
      <c r="J1119" s="47" t="s">
        <v>865</v>
      </c>
      <c r="K1119" s="47" t="s">
        <v>4406</v>
      </c>
      <c r="L1119" s="23" t="s">
        <v>3454</v>
      </c>
      <c r="M1119" s="56" t="s">
        <v>3455</v>
      </c>
      <c r="N1119" s="47" t="s">
        <v>74</v>
      </c>
      <c r="O1119" s="23">
        <v>5.33</v>
      </c>
      <c r="P1119" s="47">
        <v>39.380000000000003</v>
      </c>
      <c r="Q1119" s="23">
        <v>209.89540000000002</v>
      </c>
      <c r="R1119" s="46" t="s">
        <v>33</v>
      </c>
      <c r="S1119" s="146" t="s">
        <v>4149</v>
      </c>
      <c r="AB1119" s="23" t="s">
        <v>33</v>
      </c>
    </row>
    <row r="1120" spans="2:28" ht="68">
      <c r="B1120" s="45" t="s">
        <v>7</v>
      </c>
      <c r="C1120" s="45">
        <v>1111</v>
      </c>
      <c r="D1120" s="7">
        <v>717</v>
      </c>
      <c r="J1120" s="47" t="s">
        <v>865</v>
      </c>
      <c r="K1120" s="47" t="s">
        <v>4406</v>
      </c>
      <c r="L1120" s="23" t="s">
        <v>3372</v>
      </c>
      <c r="M1120" s="56" t="s">
        <v>3373</v>
      </c>
      <c r="N1120" s="47" t="s">
        <v>74</v>
      </c>
      <c r="O1120" s="23">
        <v>5.33</v>
      </c>
      <c r="P1120" s="47">
        <v>23.98</v>
      </c>
      <c r="Q1120" s="23">
        <v>127.8134</v>
      </c>
      <c r="R1120" s="46" t="s">
        <v>33</v>
      </c>
      <c r="S1120" s="146" t="s">
        <v>4146</v>
      </c>
      <c r="AB1120" s="23" t="s">
        <v>33</v>
      </c>
    </row>
    <row r="1121" spans="2:28" ht="51">
      <c r="B1121" s="45" t="s">
        <v>7</v>
      </c>
      <c r="C1121" s="45">
        <v>1112</v>
      </c>
      <c r="D1121" s="7">
        <v>718</v>
      </c>
      <c r="J1121" s="47" t="s">
        <v>865</v>
      </c>
      <c r="K1121" s="47" t="s">
        <v>4406</v>
      </c>
      <c r="L1121" s="23" t="s">
        <v>993</v>
      </c>
      <c r="M1121" s="56" t="s">
        <v>3371</v>
      </c>
      <c r="N1121" s="47" t="s">
        <v>74</v>
      </c>
      <c r="O1121" s="23">
        <v>5.33</v>
      </c>
      <c r="P1121" s="47">
        <v>18.239999999999998</v>
      </c>
      <c r="Q1121" s="23">
        <v>97.219199999999987</v>
      </c>
      <c r="R1121" s="46" t="s">
        <v>33</v>
      </c>
      <c r="S1121" s="146" t="s">
        <v>4147</v>
      </c>
      <c r="AB1121" s="23" t="s">
        <v>33</v>
      </c>
    </row>
    <row r="1122" spans="2:28" ht="17">
      <c r="B1122" s="45">
        <v>9</v>
      </c>
      <c r="C1122" s="45">
        <v>1113</v>
      </c>
      <c r="D1122" s="7" t="s">
        <v>23</v>
      </c>
      <c r="E1122" s="46" t="s">
        <v>1625</v>
      </c>
      <c r="F1122" s="46" t="s">
        <v>24</v>
      </c>
      <c r="G1122" s="46" t="s">
        <v>24</v>
      </c>
      <c r="H1122" s="46" t="s">
        <v>35</v>
      </c>
      <c r="I1122" s="47" t="s">
        <v>242</v>
      </c>
      <c r="J1122" s="47" t="s">
        <v>943</v>
      </c>
      <c r="K1122" s="47">
        <v>0</v>
      </c>
      <c r="L1122" s="23">
        <v>0</v>
      </c>
      <c r="M1122" s="56" t="s">
        <v>3591</v>
      </c>
      <c r="N1122" s="47" t="s">
        <v>23</v>
      </c>
      <c r="O1122" s="23" t="s">
        <v>23</v>
      </c>
      <c r="P1122" s="47" t="s">
        <v>23</v>
      </c>
      <c r="Q1122" s="23">
        <v>1406.7735500000001</v>
      </c>
      <c r="R1122" s="46">
        <v>0</v>
      </c>
      <c r="S1122" s="146">
        <v>0</v>
      </c>
      <c r="AB1122" s="23">
        <v>0</v>
      </c>
    </row>
    <row r="1123" spans="2:28" ht="17">
      <c r="B1123" s="45" t="s">
        <v>7</v>
      </c>
      <c r="C1123" s="45">
        <v>1114</v>
      </c>
      <c r="D1123" s="7">
        <v>719</v>
      </c>
      <c r="J1123" s="47" t="s">
        <v>943</v>
      </c>
      <c r="K1123" s="47" t="s">
        <v>4406</v>
      </c>
      <c r="L1123" s="23" t="s">
        <v>991</v>
      </c>
      <c r="M1123" s="56" t="s">
        <v>992</v>
      </c>
      <c r="N1123" s="47" t="s">
        <v>74</v>
      </c>
      <c r="O1123" s="23">
        <v>5.33</v>
      </c>
      <c r="P1123" s="47">
        <v>2.35</v>
      </c>
      <c r="Q1123" s="23">
        <v>12.525500000000001</v>
      </c>
      <c r="R1123" s="46" t="s">
        <v>33</v>
      </c>
      <c r="S1123" s="146" t="s">
        <v>4145</v>
      </c>
      <c r="AB1123" s="23" t="s">
        <v>33</v>
      </c>
    </row>
    <row r="1124" spans="2:28" ht="34">
      <c r="B1124" s="45" t="s">
        <v>7</v>
      </c>
      <c r="C1124" s="45">
        <v>1115</v>
      </c>
      <c r="D1124" s="7">
        <v>720</v>
      </c>
      <c r="J1124" s="47" t="s">
        <v>943</v>
      </c>
      <c r="K1124" s="47" t="s">
        <v>4406</v>
      </c>
      <c r="L1124" s="23" t="s">
        <v>996</v>
      </c>
      <c r="M1124" s="56" t="s">
        <v>3374</v>
      </c>
      <c r="N1124" s="47" t="s">
        <v>995</v>
      </c>
      <c r="O1124" s="23">
        <v>7.9950000000000001</v>
      </c>
      <c r="P1124" s="47">
        <v>3.61</v>
      </c>
      <c r="Q1124" s="23">
        <v>28.86195</v>
      </c>
      <c r="R1124" s="46" t="s">
        <v>33</v>
      </c>
      <c r="S1124" s="146" t="s">
        <v>4146</v>
      </c>
      <c r="AB1124" s="23" t="s">
        <v>33</v>
      </c>
    </row>
    <row r="1125" spans="2:28" ht="34">
      <c r="B1125" s="45" t="s">
        <v>7</v>
      </c>
      <c r="C1125" s="45">
        <v>1116</v>
      </c>
      <c r="D1125" s="7">
        <v>721</v>
      </c>
      <c r="J1125" s="47" t="s">
        <v>943</v>
      </c>
      <c r="K1125" s="47" t="s">
        <v>4406</v>
      </c>
      <c r="L1125" s="23" t="s">
        <v>996</v>
      </c>
      <c r="M1125" s="56" t="s">
        <v>3374</v>
      </c>
      <c r="N1125" s="47" t="s">
        <v>995</v>
      </c>
      <c r="O1125" s="23">
        <v>15.99</v>
      </c>
      <c r="P1125" s="47">
        <v>3.61</v>
      </c>
      <c r="Q1125" s="23">
        <v>57.7239</v>
      </c>
      <c r="R1125" s="46" t="s">
        <v>33</v>
      </c>
      <c r="S1125" s="146" t="s">
        <v>4147</v>
      </c>
      <c r="AB1125" s="23" t="s">
        <v>33</v>
      </c>
    </row>
    <row r="1126" spans="2:28" ht="102">
      <c r="B1126" s="45" t="s">
        <v>7</v>
      </c>
      <c r="C1126" s="45">
        <v>1117</v>
      </c>
      <c r="D1126" s="7">
        <v>722</v>
      </c>
      <c r="J1126" s="47" t="s">
        <v>943</v>
      </c>
      <c r="K1126" s="47" t="s">
        <v>4406</v>
      </c>
      <c r="L1126" s="23" t="s">
        <v>1003</v>
      </c>
      <c r="M1126" s="56" t="s">
        <v>3408</v>
      </c>
      <c r="N1126" s="47" t="s">
        <v>74</v>
      </c>
      <c r="O1126" s="23">
        <v>37.31</v>
      </c>
      <c r="P1126" s="47">
        <v>16.54</v>
      </c>
      <c r="Q1126" s="23">
        <v>617.10739999999998</v>
      </c>
      <c r="R1126" s="46" t="s">
        <v>33</v>
      </c>
      <c r="S1126" s="146" t="s">
        <v>4148</v>
      </c>
      <c r="AB1126" s="23" t="s">
        <v>33</v>
      </c>
    </row>
    <row r="1127" spans="2:28" ht="102">
      <c r="B1127" s="45" t="s">
        <v>7</v>
      </c>
      <c r="C1127" s="45">
        <v>1118</v>
      </c>
      <c r="D1127" s="7">
        <v>723</v>
      </c>
      <c r="J1127" s="47" t="s">
        <v>943</v>
      </c>
      <c r="K1127" s="47" t="s">
        <v>4406</v>
      </c>
      <c r="L1127" s="23" t="s">
        <v>1005</v>
      </c>
      <c r="M1127" s="56" t="s">
        <v>3409</v>
      </c>
      <c r="N1127" s="47" t="s">
        <v>995</v>
      </c>
      <c r="O1127" s="23">
        <v>58.63</v>
      </c>
      <c r="P1127" s="47">
        <v>4.3600000000000003</v>
      </c>
      <c r="Q1127" s="23">
        <v>255.62680000000003</v>
      </c>
      <c r="R1127" s="46" t="s">
        <v>33</v>
      </c>
      <c r="S1127" s="146" t="s">
        <v>4148</v>
      </c>
      <c r="AB1127" s="23" t="s">
        <v>33</v>
      </c>
    </row>
    <row r="1128" spans="2:28" ht="51">
      <c r="B1128" s="45" t="s">
        <v>7</v>
      </c>
      <c r="C1128" s="45">
        <v>1119</v>
      </c>
      <c r="D1128" s="7">
        <v>724</v>
      </c>
      <c r="J1128" s="47" t="s">
        <v>943</v>
      </c>
      <c r="K1128" s="47" t="s">
        <v>4406</v>
      </c>
      <c r="L1128" s="23" t="s">
        <v>3454</v>
      </c>
      <c r="M1128" s="56" t="s">
        <v>3455</v>
      </c>
      <c r="N1128" s="47" t="s">
        <v>74</v>
      </c>
      <c r="O1128" s="23">
        <v>5.33</v>
      </c>
      <c r="P1128" s="47">
        <v>39.380000000000003</v>
      </c>
      <c r="Q1128" s="23">
        <v>209.89540000000002</v>
      </c>
      <c r="R1128" s="46" t="s">
        <v>33</v>
      </c>
      <c r="S1128" s="146" t="s">
        <v>4149</v>
      </c>
      <c r="AB1128" s="23" t="s">
        <v>33</v>
      </c>
    </row>
    <row r="1129" spans="2:28" ht="68">
      <c r="B1129" s="45" t="s">
        <v>7</v>
      </c>
      <c r="C1129" s="45">
        <v>1120</v>
      </c>
      <c r="D1129" s="7">
        <v>725</v>
      </c>
      <c r="J1129" s="47" t="s">
        <v>943</v>
      </c>
      <c r="K1129" s="47" t="s">
        <v>4406</v>
      </c>
      <c r="L1129" s="23" t="s">
        <v>3372</v>
      </c>
      <c r="M1129" s="56" t="s">
        <v>3373</v>
      </c>
      <c r="N1129" s="47" t="s">
        <v>74</v>
      </c>
      <c r="O1129" s="23">
        <v>5.33</v>
      </c>
      <c r="P1129" s="47">
        <v>23.98</v>
      </c>
      <c r="Q1129" s="23">
        <v>127.8134</v>
      </c>
      <c r="R1129" s="46" t="s">
        <v>33</v>
      </c>
      <c r="S1129" s="146" t="s">
        <v>4146</v>
      </c>
      <c r="AB1129" s="23" t="s">
        <v>33</v>
      </c>
    </row>
    <row r="1130" spans="2:28" ht="51">
      <c r="B1130" s="45" t="s">
        <v>7</v>
      </c>
      <c r="C1130" s="45">
        <v>1121</v>
      </c>
      <c r="D1130" s="7">
        <v>726</v>
      </c>
      <c r="J1130" s="47" t="s">
        <v>943</v>
      </c>
      <c r="K1130" s="47" t="s">
        <v>4406</v>
      </c>
      <c r="L1130" s="23" t="s">
        <v>993</v>
      </c>
      <c r="M1130" s="56" t="s">
        <v>3371</v>
      </c>
      <c r="N1130" s="47" t="s">
        <v>74</v>
      </c>
      <c r="O1130" s="23">
        <v>5.33</v>
      </c>
      <c r="P1130" s="47">
        <v>18.239999999999998</v>
      </c>
      <c r="Q1130" s="23">
        <v>97.219199999999987</v>
      </c>
      <c r="R1130" s="46" t="s">
        <v>33</v>
      </c>
      <c r="S1130" s="146" t="s">
        <v>4147</v>
      </c>
      <c r="AB1130" s="23" t="s">
        <v>33</v>
      </c>
    </row>
    <row r="1131" spans="2:28" ht="17">
      <c r="B1131" s="45">
        <v>9</v>
      </c>
      <c r="C1131" s="45">
        <v>1122</v>
      </c>
      <c r="D1131" s="7" t="s">
        <v>23</v>
      </c>
      <c r="E1131" s="46" t="s">
        <v>1625</v>
      </c>
      <c r="F1131" s="46" t="s">
        <v>24</v>
      </c>
      <c r="G1131" s="46" t="s">
        <v>24</v>
      </c>
      <c r="H1131" s="46" t="s">
        <v>35</v>
      </c>
      <c r="I1131" s="47" t="s">
        <v>242</v>
      </c>
      <c r="J1131" s="47" t="s">
        <v>925</v>
      </c>
      <c r="K1131" s="47">
        <v>0</v>
      </c>
      <c r="L1131" s="23">
        <v>0</v>
      </c>
      <c r="M1131" s="56" t="s">
        <v>3591</v>
      </c>
      <c r="N1131" s="47" t="s">
        <v>23</v>
      </c>
      <c r="O1131" s="23" t="s">
        <v>23</v>
      </c>
      <c r="P1131" s="47" t="s">
        <v>23</v>
      </c>
      <c r="Q1131" s="23">
        <v>1356.6259</v>
      </c>
      <c r="R1131" s="46">
        <v>0</v>
      </c>
      <c r="S1131" s="146">
        <v>0</v>
      </c>
      <c r="AB1131" s="23">
        <v>0</v>
      </c>
    </row>
    <row r="1132" spans="2:28" ht="17">
      <c r="B1132" s="45" t="s">
        <v>7</v>
      </c>
      <c r="C1132" s="45">
        <v>1123</v>
      </c>
      <c r="D1132" s="7">
        <v>727</v>
      </c>
      <c r="J1132" s="47" t="s">
        <v>925</v>
      </c>
      <c r="K1132" s="47" t="s">
        <v>4406</v>
      </c>
      <c r="L1132" s="23" t="s">
        <v>991</v>
      </c>
      <c r="M1132" s="56" t="s">
        <v>992</v>
      </c>
      <c r="N1132" s="47" t="s">
        <v>74</v>
      </c>
      <c r="O1132" s="23">
        <v>5.14</v>
      </c>
      <c r="P1132" s="47">
        <v>2.35</v>
      </c>
      <c r="Q1132" s="23">
        <v>12.078999999999999</v>
      </c>
      <c r="R1132" s="46" t="s">
        <v>33</v>
      </c>
      <c r="S1132" s="146" t="s">
        <v>4145</v>
      </c>
      <c r="AB1132" s="23" t="s">
        <v>33</v>
      </c>
    </row>
    <row r="1133" spans="2:28" ht="34">
      <c r="B1133" s="45" t="s">
        <v>7</v>
      </c>
      <c r="C1133" s="45">
        <v>1124</v>
      </c>
      <c r="D1133" s="7">
        <v>728</v>
      </c>
      <c r="J1133" s="47" t="s">
        <v>925</v>
      </c>
      <c r="K1133" s="47" t="s">
        <v>4406</v>
      </c>
      <c r="L1133" s="23" t="s">
        <v>996</v>
      </c>
      <c r="M1133" s="56" t="s">
        <v>3374</v>
      </c>
      <c r="N1133" s="47" t="s">
        <v>995</v>
      </c>
      <c r="O1133" s="23">
        <v>7.7099999999999991</v>
      </c>
      <c r="P1133" s="47">
        <v>3.61</v>
      </c>
      <c r="Q1133" s="23">
        <v>27.833099999999995</v>
      </c>
      <c r="R1133" s="46" t="s">
        <v>33</v>
      </c>
      <c r="S1133" s="146" t="s">
        <v>4146</v>
      </c>
      <c r="AB1133" s="23" t="s">
        <v>33</v>
      </c>
    </row>
    <row r="1134" spans="2:28" ht="34">
      <c r="B1134" s="45" t="s">
        <v>7</v>
      </c>
      <c r="C1134" s="45">
        <v>1125</v>
      </c>
      <c r="D1134" s="7">
        <v>729</v>
      </c>
      <c r="J1134" s="47" t="s">
        <v>925</v>
      </c>
      <c r="K1134" s="47" t="s">
        <v>4406</v>
      </c>
      <c r="L1134" s="23" t="s">
        <v>996</v>
      </c>
      <c r="M1134" s="56" t="s">
        <v>3374</v>
      </c>
      <c r="N1134" s="47" t="s">
        <v>995</v>
      </c>
      <c r="O1134" s="23">
        <v>15.419999999999998</v>
      </c>
      <c r="P1134" s="47">
        <v>3.61</v>
      </c>
      <c r="Q1134" s="23">
        <v>55.666199999999989</v>
      </c>
      <c r="R1134" s="46" t="s">
        <v>33</v>
      </c>
      <c r="S1134" s="146" t="s">
        <v>4147</v>
      </c>
      <c r="AB1134" s="23" t="s">
        <v>33</v>
      </c>
    </row>
    <row r="1135" spans="2:28" ht="102">
      <c r="B1135" s="45" t="s">
        <v>7</v>
      </c>
      <c r="C1135" s="45">
        <v>1126</v>
      </c>
      <c r="D1135" s="7">
        <v>730</v>
      </c>
      <c r="J1135" s="47" t="s">
        <v>925</v>
      </c>
      <c r="K1135" s="47" t="s">
        <v>4406</v>
      </c>
      <c r="L1135" s="23" t="s">
        <v>1003</v>
      </c>
      <c r="M1135" s="56" t="s">
        <v>3408</v>
      </c>
      <c r="N1135" s="47" t="s">
        <v>74</v>
      </c>
      <c r="O1135" s="23">
        <v>35.979999999999997</v>
      </c>
      <c r="P1135" s="47">
        <v>16.54</v>
      </c>
      <c r="Q1135" s="23">
        <v>595.10919999999987</v>
      </c>
      <c r="R1135" s="46" t="s">
        <v>33</v>
      </c>
      <c r="S1135" s="146" t="s">
        <v>4148</v>
      </c>
      <c r="AB1135" s="23" t="s">
        <v>33</v>
      </c>
    </row>
    <row r="1136" spans="2:28" ht="102">
      <c r="B1136" s="45" t="s">
        <v>7</v>
      </c>
      <c r="C1136" s="45">
        <v>1127</v>
      </c>
      <c r="D1136" s="7">
        <v>731</v>
      </c>
      <c r="J1136" s="47" t="s">
        <v>925</v>
      </c>
      <c r="K1136" s="47" t="s">
        <v>4406</v>
      </c>
      <c r="L1136" s="23" t="s">
        <v>1005</v>
      </c>
      <c r="M1136" s="56" t="s">
        <v>3409</v>
      </c>
      <c r="N1136" s="47" t="s">
        <v>995</v>
      </c>
      <c r="O1136" s="23">
        <v>56.54</v>
      </c>
      <c r="P1136" s="47">
        <v>4.3600000000000003</v>
      </c>
      <c r="Q1136" s="23">
        <v>246.51440000000002</v>
      </c>
      <c r="R1136" s="46" t="s">
        <v>33</v>
      </c>
      <c r="S1136" s="146" t="s">
        <v>4148</v>
      </c>
      <c r="AB1136" s="23" t="s">
        <v>33</v>
      </c>
    </row>
    <row r="1137" spans="2:28" ht="51">
      <c r="B1137" s="45" t="s">
        <v>7</v>
      </c>
      <c r="C1137" s="45">
        <v>1128</v>
      </c>
      <c r="D1137" s="7">
        <v>732</v>
      </c>
      <c r="J1137" s="47" t="s">
        <v>925</v>
      </c>
      <c r="K1137" s="47" t="s">
        <v>4406</v>
      </c>
      <c r="L1137" s="23" t="s">
        <v>3454</v>
      </c>
      <c r="M1137" s="56" t="s">
        <v>3455</v>
      </c>
      <c r="N1137" s="47" t="s">
        <v>74</v>
      </c>
      <c r="O1137" s="23">
        <v>5.14</v>
      </c>
      <c r="P1137" s="47">
        <v>39.380000000000003</v>
      </c>
      <c r="Q1137" s="23">
        <v>202.41319999999999</v>
      </c>
      <c r="R1137" s="46" t="s">
        <v>33</v>
      </c>
      <c r="S1137" s="146" t="s">
        <v>4149</v>
      </c>
      <c r="AB1137" s="23" t="s">
        <v>33</v>
      </c>
    </row>
    <row r="1138" spans="2:28" ht="68">
      <c r="B1138" s="45" t="s">
        <v>7</v>
      </c>
      <c r="C1138" s="45">
        <v>1129</v>
      </c>
      <c r="D1138" s="7">
        <v>733</v>
      </c>
      <c r="J1138" s="47" t="s">
        <v>925</v>
      </c>
      <c r="K1138" s="47" t="s">
        <v>4406</v>
      </c>
      <c r="L1138" s="23" t="s">
        <v>3372</v>
      </c>
      <c r="M1138" s="56" t="s">
        <v>3373</v>
      </c>
      <c r="N1138" s="47" t="s">
        <v>74</v>
      </c>
      <c r="O1138" s="23">
        <v>5.14</v>
      </c>
      <c r="P1138" s="47">
        <v>23.98</v>
      </c>
      <c r="Q1138" s="23">
        <v>123.2572</v>
      </c>
      <c r="R1138" s="46" t="s">
        <v>33</v>
      </c>
      <c r="S1138" s="146" t="s">
        <v>4146</v>
      </c>
      <c r="AB1138" s="23" t="s">
        <v>33</v>
      </c>
    </row>
    <row r="1139" spans="2:28" ht="51">
      <c r="B1139" s="45" t="s">
        <v>7</v>
      </c>
      <c r="C1139" s="45">
        <v>1130</v>
      </c>
      <c r="D1139" s="7">
        <v>734</v>
      </c>
      <c r="J1139" s="47" t="s">
        <v>925</v>
      </c>
      <c r="K1139" s="47" t="s">
        <v>4406</v>
      </c>
      <c r="L1139" s="23" t="s">
        <v>993</v>
      </c>
      <c r="M1139" s="56" t="s">
        <v>3371</v>
      </c>
      <c r="N1139" s="47" t="s">
        <v>74</v>
      </c>
      <c r="O1139" s="23">
        <v>5.14</v>
      </c>
      <c r="P1139" s="47">
        <v>18.239999999999998</v>
      </c>
      <c r="Q1139" s="23">
        <v>93.753599999999992</v>
      </c>
      <c r="R1139" s="46" t="s">
        <v>33</v>
      </c>
      <c r="S1139" s="146" t="s">
        <v>4147</v>
      </c>
      <c r="AB1139" s="23" t="s">
        <v>33</v>
      </c>
    </row>
    <row r="1140" spans="2:28" ht="17">
      <c r="B1140" s="45">
        <v>9</v>
      </c>
      <c r="C1140" s="45">
        <v>1131</v>
      </c>
      <c r="D1140" s="7" t="s">
        <v>23</v>
      </c>
      <c r="E1140" s="46" t="s">
        <v>1625</v>
      </c>
      <c r="F1140" s="46" t="s">
        <v>24</v>
      </c>
      <c r="G1140" s="46" t="s">
        <v>24</v>
      </c>
      <c r="H1140" s="46" t="s">
        <v>35</v>
      </c>
      <c r="I1140" s="47" t="s">
        <v>242</v>
      </c>
      <c r="J1140" s="47" t="s">
        <v>882</v>
      </c>
      <c r="K1140" s="47">
        <v>0</v>
      </c>
      <c r="L1140" s="23">
        <v>0</v>
      </c>
      <c r="M1140" s="56" t="s">
        <v>3594</v>
      </c>
      <c r="N1140" s="47" t="s">
        <v>23</v>
      </c>
      <c r="O1140" s="23" t="s">
        <v>23</v>
      </c>
      <c r="P1140" s="47" t="s">
        <v>23</v>
      </c>
      <c r="Q1140" s="23">
        <v>1097.9695999999999</v>
      </c>
      <c r="R1140" s="46">
        <v>0</v>
      </c>
      <c r="S1140" s="146">
        <v>0</v>
      </c>
      <c r="AB1140" s="23">
        <v>0</v>
      </c>
    </row>
    <row r="1141" spans="2:28" ht="17">
      <c r="B1141" s="45" t="s">
        <v>7</v>
      </c>
      <c r="C1141" s="45">
        <v>1132</v>
      </c>
      <c r="D1141" s="7">
        <v>735</v>
      </c>
      <c r="J1141" s="47" t="s">
        <v>882</v>
      </c>
      <c r="K1141" s="47" t="s">
        <v>4406</v>
      </c>
      <c r="L1141" s="23" t="s">
        <v>991</v>
      </c>
      <c r="M1141" s="56" t="s">
        <v>992</v>
      </c>
      <c r="N1141" s="47" t="s">
        <v>74</v>
      </c>
      <c r="O1141" s="23">
        <v>4.16</v>
      </c>
      <c r="P1141" s="47">
        <v>2.35</v>
      </c>
      <c r="Q1141" s="23">
        <v>9.7760000000000016</v>
      </c>
      <c r="R1141" s="46" t="s">
        <v>33</v>
      </c>
      <c r="S1141" s="146" t="s">
        <v>4145</v>
      </c>
      <c r="AB1141" s="23" t="s">
        <v>33</v>
      </c>
    </row>
    <row r="1142" spans="2:28" ht="34">
      <c r="B1142" s="45" t="s">
        <v>7</v>
      </c>
      <c r="C1142" s="45">
        <v>1133</v>
      </c>
      <c r="D1142" s="7">
        <v>736</v>
      </c>
      <c r="J1142" s="47" t="s">
        <v>882</v>
      </c>
      <c r="K1142" s="47" t="s">
        <v>4406</v>
      </c>
      <c r="L1142" s="23" t="s">
        <v>996</v>
      </c>
      <c r="M1142" s="56" t="s">
        <v>3374</v>
      </c>
      <c r="N1142" s="47" t="s">
        <v>995</v>
      </c>
      <c r="O1142" s="23">
        <v>6.24</v>
      </c>
      <c r="P1142" s="47">
        <v>3.61</v>
      </c>
      <c r="Q1142" s="23">
        <v>22.526399999999999</v>
      </c>
      <c r="R1142" s="46" t="s">
        <v>33</v>
      </c>
      <c r="S1142" s="146" t="s">
        <v>4146</v>
      </c>
      <c r="AB1142" s="23" t="s">
        <v>33</v>
      </c>
    </row>
    <row r="1143" spans="2:28" ht="34">
      <c r="B1143" s="45" t="s">
        <v>7</v>
      </c>
      <c r="C1143" s="45">
        <v>1134</v>
      </c>
      <c r="D1143" s="7">
        <v>737</v>
      </c>
      <c r="J1143" s="47" t="s">
        <v>882</v>
      </c>
      <c r="K1143" s="47" t="s">
        <v>4406</v>
      </c>
      <c r="L1143" s="23" t="s">
        <v>996</v>
      </c>
      <c r="M1143" s="56" t="s">
        <v>3374</v>
      </c>
      <c r="N1143" s="47" t="s">
        <v>995</v>
      </c>
      <c r="O1143" s="23">
        <v>12.48</v>
      </c>
      <c r="P1143" s="47">
        <v>3.61</v>
      </c>
      <c r="Q1143" s="23">
        <v>45.052799999999998</v>
      </c>
      <c r="R1143" s="46" t="s">
        <v>33</v>
      </c>
      <c r="S1143" s="146" t="s">
        <v>4147</v>
      </c>
      <c r="AB1143" s="23" t="s">
        <v>33</v>
      </c>
    </row>
    <row r="1144" spans="2:28" ht="102">
      <c r="B1144" s="45" t="s">
        <v>7</v>
      </c>
      <c r="C1144" s="45">
        <v>1135</v>
      </c>
      <c r="D1144" s="7">
        <v>738</v>
      </c>
      <c r="J1144" s="47" t="s">
        <v>882</v>
      </c>
      <c r="K1144" s="47" t="s">
        <v>4406</v>
      </c>
      <c r="L1144" s="23" t="s">
        <v>1003</v>
      </c>
      <c r="M1144" s="56" t="s">
        <v>3408</v>
      </c>
      <c r="N1144" s="47" t="s">
        <v>74</v>
      </c>
      <c r="O1144" s="23">
        <v>29.12</v>
      </c>
      <c r="P1144" s="47">
        <v>16.54</v>
      </c>
      <c r="Q1144" s="23">
        <v>481.64479999999998</v>
      </c>
      <c r="R1144" s="46" t="s">
        <v>33</v>
      </c>
      <c r="S1144" s="146" t="s">
        <v>4148</v>
      </c>
      <c r="AB1144" s="23" t="s">
        <v>33</v>
      </c>
    </row>
    <row r="1145" spans="2:28" ht="102">
      <c r="B1145" s="45" t="s">
        <v>7</v>
      </c>
      <c r="C1145" s="45">
        <v>1136</v>
      </c>
      <c r="D1145" s="7">
        <v>739</v>
      </c>
      <c r="J1145" s="47" t="s">
        <v>882</v>
      </c>
      <c r="K1145" s="47" t="s">
        <v>4406</v>
      </c>
      <c r="L1145" s="23" t="s">
        <v>1005</v>
      </c>
      <c r="M1145" s="56" t="s">
        <v>3409</v>
      </c>
      <c r="N1145" s="47" t="s">
        <v>995</v>
      </c>
      <c r="O1145" s="23">
        <v>45.760000000000005</v>
      </c>
      <c r="P1145" s="47">
        <v>4.3600000000000003</v>
      </c>
      <c r="Q1145" s="23">
        <v>199.51360000000003</v>
      </c>
      <c r="R1145" s="46" t="s">
        <v>33</v>
      </c>
      <c r="S1145" s="146" t="s">
        <v>4148</v>
      </c>
      <c r="AB1145" s="23" t="s">
        <v>33</v>
      </c>
    </row>
    <row r="1146" spans="2:28" ht="51">
      <c r="B1146" s="45" t="s">
        <v>7</v>
      </c>
      <c r="C1146" s="45">
        <v>1137</v>
      </c>
      <c r="D1146" s="7">
        <v>740</v>
      </c>
      <c r="J1146" s="47" t="s">
        <v>882</v>
      </c>
      <c r="K1146" s="47" t="s">
        <v>4406</v>
      </c>
      <c r="L1146" s="23" t="s">
        <v>3454</v>
      </c>
      <c r="M1146" s="56" t="s">
        <v>3455</v>
      </c>
      <c r="N1146" s="47" t="s">
        <v>74</v>
      </c>
      <c r="O1146" s="23">
        <v>4.16</v>
      </c>
      <c r="P1146" s="47">
        <v>39.380000000000003</v>
      </c>
      <c r="Q1146" s="23">
        <v>163.82080000000002</v>
      </c>
      <c r="R1146" s="46" t="s">
        <v>33</v>
      </c>
      <c r="S1146" s="146" t="s">
        <v>4149</v>
      </c>
      <c r="AB1146" s="23" t="s">
        <v>33</v>
      </c>
    </row>
    <row r="1147" spans="2:28" ht="68">
      <c r="B1147" s="45" t="s">
        <v>7</v>
      </c>
      <c r="C1147" s="45">
        <v>1138</v>
      </c>
      <c r="D1147" s="7">
        <v>741</v>
      </c>
      <c r="J1147" s="47" t="s">
        <v>882</v>
      </c>
      <c r="K1147" s="47" t="s">
        <v>4406</v>
      </c>
      <c r="L1147" s="23" t="s">
        <v>3372</v>
      </c>
      <c r="M1147" s="56" t="s">
        <v>3373</v>
      </c>
      <c r="N1147" s="47" t="s">
        <v>74</v>
      </c>
      <c r="O1147" s="23">
        <v>4.16</v>
      </c>
      <c r="P1147" s="47">
        <v>23.98</v>
      </c>
      <c r="Q1147" s="23">
        <v>99.756799999999998</v>
      </c>
      <c r="R1147" s="46" t="s">
        <v>33</v>
      </c>
      <c r="S1147" s="146" t="s">
        <v>4146</v>
      </c>
      <c r="AB1147" s="23" t="s">
        <v>33</v>
      </c>
    </row>
    <row r="1148" spans="2:28" ht="51">
      <c r="B1148" s="45" t="s">
        <v>7</v>
      </c>
      <c r="C1148" s="45">
        <v>1139</v>
      </c>
      <c r="D1148" s="7">
        <v>742</v>
      </c>
      <c r="J1148" s="47" t="s">
        <v>882</v>
      </c>
      <c r="K1148" s="47" t="s">
        <v>4406</v>
      </c>
      <c r="L1148" s="23" t="s">
        <v>993</v>
      </c>
      <c r="M1148" s="56" t="s">
        <v>3371</v>
      </c>
      <c r="N1148" s="47" t="s">
        <v>74</v>
      </c>
      <c r="O1148" s="23">
        <v>4.16</v>
      </c>
      <c r="P1148" s="47">
        <v>18.239999999999998</v>
      </c>
      <c r="Q1148" s="23">
        <v>75.878399999999999</v>
      </c>
      <c r="R1148" s="46" t="s">
        <v>33</v>
      </c>
      <c r="S1148" s="146" t="s">
        <v>4147</v>
      </c>
      <c r="AB1148" s="23" t="s">
        <v>33</v>
      </c>
    </row>
    <row r="1149" spans="2:28" ht="17">
      <c r="B1149" s="45">
        <v>9</v>
      </c>
      <c r="C1149" s="45">
        <v>1140</v>
      </c>
      <c r="D1149" s="7" t="s">
        <v>23</v>
      </c>
      <c r="E1149" s="46" t="s">
        <v>1625</v>
      </c>
      <c r="F1149" s="46" t="s">
        <v>24</v>
      </c>
      <c r="G1149" s="46" t="s">
        <v>24</v>
      </c>
      <c r="H1149" s="46" t="s">
        <v>35</v>
      </c>
      <c r="I1149" s="47" t="s">
        <v>242</v>
      </c>
      <c r="J1149" s="47" t="s">
        <v>914</v>
      </c>
      <c r="K1149" s="47">
        <v>0</v>
      </c>
      <c r="L1149" s="23">
        <v>0</v>
      </c>
      <c r="M1149" s="56" t="s">
        <v>3594</v>
      </c>
      <c r="N1149" s="47" t="s">
        <v>23</v>
      </c>
      <c r="O1149" s="23" t="s">
        <v>23</v>
      </c>
      <c r="P1149" s="47" t="s">
        <v>23</v>
      </c>
      <c r="Q1149" s="23">
        <v>2444.0380999999998</v>
      </c>
      <c r="R1149" s="46">
        <v>0</v>
      </c>
      <c r="S1149" s="146">
        <v>0</v>
      </c>
      <c r="AB1149" s="23">
        <v>0</v>
      </c>
    </row>
    <row r="1150" spans="2:28" ht="17">
      <c r="B1150" s="45" t="s">
        <v>7</v>
      </c>
      <c r="C1150" s="45">
        <v>1141</v>
      </c>
      <c r="D1150" s="7">
        <v>743</v>
      </c>
      <c r="J1150" s="47" t="s">
        <v>914</v>
      </c>
      <c r="K1150" s="47" t="s">
        <v>4406</v>
      </c>
      <c r="L1150" s="23" t="s">
        <v>991</v>
      </c>
      <c r="M1150" s="56" t="s">
        <v>992</v>
      </c>
      <c r="N1150" s="47" t="s">
        <v>74</v>
      </c>
      <c r="O1150" s="23">
        <v>9.26</v>
      </c>
      <c r="P1150" s="47">
        <v>2.35</v>
      </c>
      <c r="Q1150" s="23">
        <v>21.760999999999999</v>
      </c>
      <c r="R1150" s="46" t="s">
        <v>33</v>
      </c>
      <c r="S1150" s="146" t="s">
        <v>4145</v>
      </c>
      <c r="AB1150" s="23" t="s">
        <v>33</v>
      </c>
    </row>
    <row r="1151" spans="2:28" ht="34">
      <c r="B1151" s="45" t="s">
        <v>7</v>
      </c>
      <c r="C1151" s="45">
        <v>1142</v>
      </c>
      <c r="D1151" s="7">
        <v>744</v>
      </c>
      <c r="J1151" s="47" t="s">
        <v>914</v>
      </c>
      <c r="K1151" s="47" t="s">
        <v>4406</v>
      </c>
      <c r="L1151" s="23" t="s">
        <v>996</v>
      </c>
      <c r="M1151" s="56" t="s">
        <v>3374</v>
      </c>
      <c r="N1151" s="47" t="s">
        <v>995</v>
      </c>
      <c r="O1151" s="23">
        <v>13.89</v>
      </c>
      <c r="P1151" s="47">
        <v>3.61</v>
      </c>
      <c r="Q1151" s="23">
        <v>50.142899999999997</v>
      </c>
      <c r="R1151" s="46" t="s">
        <v>33</v>
      </c>
      <c r="S1151" s="146" t="s">
        <v>4146</v>
      </c>
      <c r="AB1151" s="23" t="s">
        <v>33</v>
      </c>
    </row>
    <row r="1152" spans="2:28" ht="34">
      <c r="B1152" s="45" t="s">
        <v>7</v>
      </c>
      <c r="C1152" s="45">
        <v>1143</v>
      </c>
      <c r="D1152" s="7">
        <v>745</v>
      </c>
      <c r="J1152" s="47" t="s">
        <v>914</v>
      </c>
      <c r="K1152" s="47" t="s">
        <v>4406</v>
      </c>
      <c r="L1152" s="23" t="s">
        <v>996</v>
      </c>
      <c r="M1152" s="56" t="s">
        <v>3374</v>
      </c>
      <c r="N1152" s="47" t="s">
        <v>995</v>
      </c>
      <c r="O1152" s="23">
        <v>27.78</v>
      </c>
      <c r="P1152" s="47">
        <v>3.61</v>
      </c>
      <c r="Q1152" s="23">
        <v>100.28579999999999</v>
      </c>
      <c r="R1152" s="46" t="s">
        <v>33</v>
      </c>
      <c r="S1152" s="146" t="s">
        <v>4147</v>
      </c>
      <c r="AB1152" s="23" t="s">
        <v>33</v>
      </c>
    </row>
    <row r="1153" spans="2:28" ht="102">
      <c r="B1153" s="45" t="s">
        <v>7</v>
      </c>
      <c r="C1153" s="45">
        <v>1144</v>
      </c>
      <c r="D1153" s="7">
        <v>746</v>
      </c>
      <c r="J1153" s="47" t="s">
        <v>914</v>
      </c>
      <c r="K1153" s="47" t="s">
        <v>4406</v>
      </c>
      <c r="L1153" s="23" t="s">
        <v>1003</v>
      </c>
      <c r="M1153" s="56" t="s">
        <v>3408</v>
      </c>
      <c r="N1153" s="47" t="s">
        <v>74</v>
      </c>
      <c r="O1153" s="23">
        <v>64.819999999999993</v>
      </c>
      <c r="P1153" s="47">
        <v>16.54</v>
      </c>
      <c r="Q1153" s="23">
        <v>1072.1227999999999</v>
      </c>
      <c r="R1153" s="46" t="s">
        <v>33</v>
      </c>
      <c r="S1153" s="146" t="s">
        <v>4148</v>
      </c>
      <c r="AB1153" s="23" t="s">
        <v>33</v>
      </c>
    </row>
    <row r="1154" spans="2:28" ht="102">
      <c r="B1154" s="45" t="s">
        <v>7</v>
      </c>
      <c r="C1154" s="45">
        <v>1145</v>
      </c>
      <c r="D1154" s="7">
        <v>747</v>
      </c>
      <c r="J1154" s="47" t="s">
        <v>914</v>
      </c>
      <c r="K1154" s="47" t="s">
        <v>4406</v>
      </c>
      <c r="L1154" s="23" t="s">
        <v>1005</v>
      </c>
      <c r="M1154" s="56" t="s">
        <v>3409</v>
      </c>
      <c r="N1154" s="47" t="s">
        <v>995</v>
      </c>
      <c r="O1154" s="23">
        <v>101.85999999999999</v>
      </c>
      <c r="P1154" s="47">
        <v>4.3600000000000003</v>
      </c>
      <c r="Q1154" s="23">
        <v>444.10959999999994</v>
      </c>
      <c r="R1154" s="46" t="s">
        <v>33</v>
      </c>
      <c r="S1154" s="146" t="s">
        <v>4148</v>
      </c>
      <c r="AB1154" s="23" t="s">
        <v>33</v>
      </c>
    </row>
    <row r="1155" spans="2:28" ht="51">
      <c r="B1155" s="45" t="s">
        <v>7</v>
      </c>
      <c r="C1155" s="45">
        <v>1146</v>
      </c>
      <c r="D1155" s="7">
        <v>748</v>
      </c>
      <c r="J1155" s="47" t="s">
        <v>914</v>
      </c>
      <c r="K1155" s="47" t="s">
        <v>4406</v>
      </c>
      <c r="L1155" s="23" t="s">
        <v>3454</v>
      </c>
      <c r="M1155" s="56" t="s">
        <v>3455</v>
      </c>
      <c r="N1155" s="47" t="s">
        <v>74</v>
      </c>
      <c r="O1155" s="23">
        <v>9.26</v>
      </c>
      <c r="P1155" s="47">
        <v>39.380000000000003</v>
      </c>
      <c r="Q1155" s="23">
        <v>364.65880000000004</v>
      </c>
      <c r="R1155" s="46" t="s">
        <v>33</v>
      </c>
      <c r="S1155" s="146" t="s">
        <v>4149</v>
      </c>
      <c r="AB1155" s="23" t="s">
        <v>33</v>
      </c>
    </row>
    <row r="1156" spans="2:28" ht="68">
      <c r="B1156" s="45" t="s">
        <v>7</v>
      </c>
      <c r="C1156" s="45">
        <v>1147</v>
      </c>
      <c r="D1156" s="7">
        <v>749</v>
      </c>
      <c r="J1156" s="47" t="s">
        <v>914</v>
      </c>
      <c r="K1156" s="47" t="s">
        <v>4406</v>
      </c>
      <c r="L1156" s="23" t="s">
        <v>3372</v>
      </c>
      <c r="M1156" s="56" t="s">
        <v>3373</v>
      </c>
      <c r="N1156" s="47" t="s">
        <v>74</v>
      </c>
      <c r="O1156" s="23">
        <v>9.26</v>
      </c>
      <c r="P1156" s="47">
        <v>23.98</v>
      </c>
      <c r="Q1156" s="23">
        <v>222.0548</v>
      </c>
      <c r="R1156" s="46" t="s">
        <v>33</v>
      </c>
      <c r="S1156" s="146" t="s">
        <v>4146</v>
      </c>
      <c r="AB1156" s="23" t="s">
        <v>33</v>
      </c>
    </row>
    <row r="1157" spans="2:28" ht="51">
      <c r="B1157" s="45" t="s">
        <v>7</v>
      </c>
      <c r="C1157" s="45">
        <v>1148</v>
      </c>
      <c r="D1157" s="7">
        <v>750</v>
      </c>
      <c r="J1157" s="47" t="s">
        <v>914</v>
      </c>
      <c r="K1157" s="47" t="s">
        <v>4406</v>
      </c>
      <c r="L1157" s="23" t="s">
        <v>993</v>
      </c>
      <c r="M1157" s="56" t="s">
        <v>3371</v>
      </c>
      <c r="N1157" s="47" t="s">
        <v>74</v>
      </c>
      <c r="O1157" s="23">
        <v>9.26</v>
      </c>
      <c r="P1157" s="47">
        <v>18.239999999999998</v>
      </c>
      <c r="Q1157" s="23">
        <v>168.90239999999997</v>
      </c>
      <c r="R1157" s="46" t="s">
        <v>33</v>
      </c>
      <c r="S1157" s="146" t="s">
        <v>4147</v>
      </c>
      <c r="AB1157" s="23" t="s">
        <v>33</v>
      </c>
    </row>
    <row r="1158" spans="2:28" ht="17">
      <c r="B1158" s="45">
        <v>9</v>
      </c>
      <c r="C1158" s="45">
        <v>1149</v>
      </c>
      <c r="D1158" s="7" t="s">
        <v>23</v>
      </c>
      <c r="E1158" s="46" t="s">
        <v>1625</v>
      </c>
      <c r="F1158" s="46" t="s">
        <v>24</v>
      </c>
      <c r="G1158" s="46" t="s">
        <v>24</v>
      </c>
      <c r="H1158" s="46" t="s">
        <v>35</v>
      </c>
      <c r="I1158" s="47" t="s">
        <v>242</v>
      </c>
      <c r="J1158" s="47" t="s">
        <v>907</v>
      </c>
      <c r="K1158" s="47">
        <v>0</v>
      </c>
      <c r="L1158" s="23">
        <v>0</v>
      </c>
      <c r="M1158" s="56" t="s">
        <v>3594</v>
      </c>
      <c r="N1158" s="47" t="s">
        <v>23</v>
      </c>
      <c r="O1158" s="23" t="s">
        <v>23</v>
      </c>
      <c r="P1158" s="47" t="s">
        <v>23</v>
      </c>
      <c r="Q1158" s="23">
        <v>1087.4122</v>
      </c>
      <c r="R1158" s="46">
        <v>0</v>
      </c>
      <c r="S1158" s="146">
        <v>0</v>
      </c>
      <c r="AB1158" s="23">
        <v>0</v>
      </c>
    </row>
    <row r="1159" spans="2:28" ht="17">
      <c r="B1159" s="45" t="s">
        <v>7</v>
      </c>
      <c r="C1159" s="45">
        <v>1150</v>
      </c>
      <c r="D1159" s="7">
        <v>751</v>
      </c>
      <c r="J1159" s="47" t="s">
        <v>907</v>
      </c>
      <c r="K1159" s="47" t="s">
        <v>4406</v>
      </c>
      <c r="L1159" s="23" t="s">
        <v>991</v>
      </c>
      <c r="M1159" s="56" t="s">
        <v>992</v>
      </c>
      <c r="N1159" s="47" t="s">
        <v>74</v>
      </c>
      <c r="O1159" s="23">
        <v>4.12</v>
      </c>
      <c r="P1159" s="47">
        <v>2.35</v>
      </c>
      <c r="Q1159" s="23">
        <v>9.6820000000000004</v>
      </c>
      <c r="R1159" s="46" t="s">
        <v>33</v>
      </c>
      <c r="S1159" s="146" t="s">
        <v>4145</v>
      </c>
      <c r="AB1159" s="23" t="s">
        <v>33</v>
      </c>
    </row>
    <row r="1160" spans="2:28" ht="34">
      <c r="B1160" s="45" t="s">
        <v>7</v>
      </c>
      <c r="C1160" s="45">
        <v>1151</v>
      </c>
      <c r="D1160" s="7">
        <v>752</v>
      </c>
      <c r="J1160" s="47" t="s">
        <v>907</v>
      </c>
      <c r="K1160" s="47" t="s">
        <v>4406</v>
      </c>
      <c r="L1160" s="23" t="s">
        <v>996</v>
      </c>
      <c r="M1160" s="56" t="s">
        <v>3374</v>
      </c>
      <c r="N1160" s="47" t="s">
        <v>995</v>
      </c>
      <c r="O1160" s="23">
        <v>6.18</v>
      </c>
      <c r="P1160" s="47">
        <v>3.61</v>
      </c>
      <c r="Q1160" s="23">
        <v>22.309799999999999</v>
      </c>
      <c r="R1160" s="46" t="s">
        <v>33</v>
      </c>
      <c r="S1160" s="146" t="s">
        <v>4146</v>
      </c>
      <c r="AB1160" s="23" t="s">
        <v>33</v>
      </c>
    </row>
    <row r="1161" spans="2:28" ht="34">
      <c r="B1161" s="45" t="s">
        <v>7</v>
      </c>
      <c r="C1161" s="45">
        <v>1152</v>
      </c>
      <c r="D1161" s="7">
        <v>753</v>
      </c>
      <c r="J1161" s="47" t="s">
        <v>907</v>
      </c>
      <c r="K1161" s="47" t="s">
        <v>4406</v>
      </c>
      <c r="L1161" s="23" t="s">
        <v>996</v>
      </c>
      <c r="M1161" s="56" t="s">
        <v>3374</v>
      </c>
      <c r="N1161" s="47" t="s">
        <v>995</v>
      </c>
      <c r="O1161" s="23">
        <v>12.36</v>
      </c>
      <c r="P1161" s="47">
        <v>3.61</v>
      </c>
      <c r="Q1161" s="23">
        <v>44.619599999999998</v>
      </c>
      <c r="R1161" s="46" t="s">
        <v>33</v>
      </c>
      <c r="S1161" s="146" t="s">
        <v>4147</v>
      </c>
      <c r="AB1161" s="23" t="s">
        <v>33</v>
      </c>
    </row>
    <row r="1162" spans="2:28" ht="102">
      <c r="B1162" s="45" t="s">
        <v>7</v>
      </c>
      <c r="C1162" s="45">
        <v>1153</v>
      </c>
      <c r="D1162" s="7">
        <v>754</v>
      </c>
      <c r="J1162" s="47" t="s">
        <v>907</v>
      </c>
      <c r="K1162" s="47" t="s">
        <v>4406</v>
      </c>
      <c r="L1162" s="23" t="s">
        <v>1003</v>
      </c>
      <c r="M1162" s="56" t="s">
        <v>3408</v>
      </c>
      <c r="N1162" s="47" t="s">
        <v>74</v>
      </c>
      <c r="O1162" s="23">
        <v>28.84</v>
      </c>
      <c r="P1162" s="47">
        <v>16.54</v>
      </c>
      <c r="Q1162" s="23">
        <v>477.0136</v>
      </c>
      <c r="R1162" s="46" t="s">
        <v>33</v>
      </c>
      <c r="S1162" s="146" t="s">
        <v>4148</v>
      </c>
      <c r="AB1162" s="23" t="s">
        <v>33</v>
      </c>
    </row>
    <row r="1163" spans="2:28" ht="102">
      <c r="B1163" s="45" t="s">
        <v>7</v>
      </c>
      <c r="C1163" s="45">
        <v>1154</v>
      </c>
      <c r="D1163" s="7">
        <v>755</v>
      </c>
      <c r="J1163" s="47" t="s">
        <v>907</v>
      </c>
      <c r="K1163" s="47" t="s">
        <v>4406</v>
      </c>
      <c r="L1163" s="23" t="s">
        <v>1005</v>
      </c>
      <c r="M1163" s="56" t="s">
        <v>3409</v>
      </c>
      <c r="N1163" s="47" t="s">
        <v>995</v>
      </c>
      <c r="O1163" s="23">
        <v>45.32</v>
      </c>
      <c r="P1163" s="47">
        <v>4.3600000000000003</v>
      </c>
      <c r="Q1163" s="23">
        <v>197.59520000000001</v>
      </c>
      <c r="R1163" s="46" t="s">
        <v>33</v>
      </c>
      <c r="S1163" s="146" t="s">
        <v>4148</v>
      </c>
      <c r="AB1163" s="23" t="s">
        <v>33</v>
      </c>
    </row>
    <row r="1164" spans="2:28" ht="51">
      <c r="B1164" s="45" t="s">
        <v>7</v>
      </c>
      <c r="C1164" s="45">
        <v>1155</v>
      </c>
      <c r="D1164" s="7">
        <v>756</v>
      </c>
      <c r="J1164" s="47" t="s">
        <v>907</v>
      </c>
      <c r="K1164" s="47" t="s">
        <v>4406</v>
      </c>
      <c r="L1164" s="23" t="s">
        <v>3454</v>
      </c>
      <c r="M1164" s="56" t="s">
        <v>3455</v>
      </c>
      <c r="N1164" s="47" t="s">
        <v>74</v>
      </c>
      <c r="O1164" s="23">
        <v>4.12</v>
      </c>
      <c r="P1164" s="47">
        <v>39.380000000000003</v>
      </c>
      <c r="Q1164" s="23">
        <v>162.24560000000002</v>
      </c>
      <c r="R1164" s="46" t="s">
        <v>33</v>
      </c>
      <c r="S1164" s="146" t="s">
        <v>4149</v>
      </c>
      <c r="AB1164" s="23" t="s">
        <v>33</v>
      </c>
    </row>
    <row r="1165" spans="2:28" ht="68">
      <c r="B1165" s="45" t="s">
        <v>7</v>
      </c>
      <c r="C1165" s="45">
        <v>1156</v>
      </c>
      <c r="D1165" s="7">
        <v>757</v>
      </c>
      <c r="J1165" s="47" t="s">
        <v>907</v>
      </c>
      <c r="K1165" s="47" t="s">
        <v>4406</v>
      </c>
      <c r="L1165" s="23" t="s">
        <v>3372</v>
      </c>
      <c r="M1165" s="56" t="s">
        <v>3373</v>
      </c>
      <c r="N1165" s="47" t="s">
        <v>74</v>
      </c>
      <c r="O1165" s="23">
        <v>4.12</v>
      </c>
      <c r="P1165" s="47">
        <v>23.98</v>
      </c>
      <c r="Q1165" s="23">
        <v>98.797600000000003</v>
      </c>
      <c r="R1165" s="46" t="s">
        <v>33</v>
      </c>
      <c r="S1165" s="146" t="s">
        <v>4146</v>
      </c>
      <c r="AB1165" s="23" t="s">
        <v>33</v>
      </c>
    </row>
    <row r="1166" spans="2:28" ht="51">
      <c r="B1166" s="45" t="s">
        <v>7</v>
      </c>
      <c r="C1166" s="45">
        <v>1157</v>
      </c>
      <c r="D1166" s="7">
        <v>758</v>
      </c>
      <c r="J1166" s="47" t="s">
        <v>907</v>
      </c>
      <c r="K1166" s="47" t="s">
        <v>4406</v>
      </c>
      <c r="L1166" s="23" t="s">
        <v>993</v>
      </c>
      <c r="M1166" s="56" t="s">
        <v>3371</v>
      </c>
      <c r="N1166" s="47" t="s">
        <v>74</v>
      </c>
      <c r="O1166" s="23">
        <v>4.12</v>
      </c>
      <c r="P1166" s="47">
        <v>18.239999999999998</v>
      </c>
      <c r="Q1166" s="23">
        <v>75.148799999999994</v>
      </c>
      <c r="R1166" s="46" t="s">
        <v>33</v>
      </c>
      <c r="S1166" s="146" t="s">
        <v>4147</v>
      </c>
      <c r="AB1166" s="23" t="s">
        <v>33</v>
      </c>
    </row>
    <row r="1167" spans="2:28" ht="17">
      <c r="B1167" s="45">
        <v>9</v>
      </c>
      <c r="C1167" s="45">
        <v>1158</v>
      </c>
      <c r="D1167" s="7" t="s">
        <v>23</v>
      </c>
      <c r="E1167" s="46" t="s">
        <v>1625</v>
      </c>
      <c r="F1167" s="46" t="s">
        <v>24</v>
      </c>
      <c r="G1167" s="46" t="s">
        <v>24</v>
      </c>
      <c r="H1167" s="46" t="s">
        <v>35</v>
      </c>
      <c r="I1167" s="47" t="s">
        <v>242</v>
      </c>
      <c r="J1167" s="47" t="s">
        <v>908</v>
      </c>
      <c r="K1167" s="47">
        <v>0</v>
      </c>
      <c r="L1167" s="23">
        <v>0</v>
      </c>
      <c r="M1167" s="56" t="s">
        <v>3593</v>
      </c>
      <c r="N1167" s="47" t="s">
        <v>23</v>
      </c>
      <c r="O1167" s="23" t="s">
        <v>23</v>
      </c>
      <c r="P1167" s="47" t="s">
        <v>23</v>
      </c>
      <c r="Q1167" s="23">
        <v>3528.81095</v>
      </c>
      <c r="R1167" s="46">
        <v>0</v>
      </c>
      <c r="S1167" s="146">
        <v>0</v>
      </c>
      <c r="AB1167" s="23">
        <v>0</v>
      </c>
    </row>
    <row r="1168" spans="2:28" ht="17">
      <c r="B1168" s="45" t="s">
        <v>7</v>
      </c>
      <c r="C1168" s="45">
        <v>1159</v>
      </c>
      <c r="D1168" s="7">
        <v>759</v>
      </c>
      <c r="J1168" s="47" t="s">
        <v>908</v>
      </c>
      <c r="K1168" s="47" t="s">
        <v>4406</v>
      </c>
      <c r="L1168" s="23" t="s">
        <v>991</v>
      </c>
      <c r="M1168" s="56" t="s">
        <v>992</v>
      </c>
      <c r="N1168" s="47" t="s">
        <v>74</v>
      </c>
      <c r="O1168" s="23">
        <v>13.37</v>
      </c>
      <c r="P1168" s="47">
        <v>2.35</v>
      </c>
      <c r="Q1168" s="23">
        <v>31.419499999999999</v>
      </c>
      <c r="R1168" s="46" t="s">
        <v>33</v>
      </c>
      <c r="S1168" s="146" t="s">
        <v>4145</v>
      </c>
      <c r="AB1168" s="23" t="s">
        <v>33</v>
      </c>
    </row>
    <row r="1169" spans="2:28" ht="34">
      <c r="B1169" s="45" t="s">
        <v>7</v>
      </c>
      <c r="C1169" s="45">
        <v>1160</v>
      </c>
      <c r="D1169" s="7">
        <v>760</v>
      </c>
      <c r="J1169" s="47" t="s">
        <v>908</v>
      </c>
      <c r="K1169" s="47" t="s">
        <v>4406</v>
      </c>
      <c r="L1169" s="23" t="s">
        <v>996</v>
      </c>
      <c r="M1169" s="56" t="s">
        <v>3374</v>
      </c>
      <c r="N1169" s="47" t="s">
        <v>995</v>
      </c>
      <c r="O1169" s="23">
        <v>20.055</v>
      </c>
      <c r="P1169" s="47">
        <v>3.61</v>
      </c>
      <c r="Q1169" s="23">
        <v>72.39855</v>
      </c>
      <c r="R1169" s="46" t="s">
        <v>33</v>
      </c>
      <c r="S1169" s="146" t="s">
        <v>4146</v>
      </c>
      <c r="AB1169" s="23" t="s">
        <v>33</v>
      </c>
    </row>
    <row r="1170" spans="2:28" ht="34">
      <c r="B1170" s="45" t="s">
        <v>7</v>
      </c>
      <c r="C1170" s="45">
        <v>1161</v>
      </c>
      <c r="D1170" s="7">
        <v>761</v>
      </c>
      <c r="J1170" s="47" t="s">
        <v>908</v>
      </c>
      <c r="K1170" s="47" t="s">
        <v>4406</v>
      </c>
      <c r="L1170" s="23" t="s">
        <v>996</v>
      </c>
      <c r="M1170" s="56" t="s">
        <v>3374</v>
      </c>
      <c r="N1170" s="47" t="s">
        <v>995</v>
      </c>
      <c r="O1170" s="23">
        <v>40.11</v>
      </c>
      <c r="P1170" s="47">
        <v>3.61</v>
      </c>
      <c r="Q1170" s="23">
        <v>144.7971</v>
      </c>
      <c r="R1170" s="46" t="s">
        <v>33</v>
      </c>
      <c r="S1170" s="146" t="s">
        <v>4147</v>
      </c>
      <c r="AB1170" s="23" t="s">
        <v>33</v>
      </c>
    </row>
    <row r="1171" spans="2:28" ht="102">
      <c r="B1171" s="45" t="s">
        <v>7</v>
      </c>
      <c r="C1171" s="45">
        <v>1162</v>
      </c>
      <c r="D1171" s="7">
        <v>762</v>
      </c>
      <c r="J1171" s="47" t="s">
        <v>908</v>
      </c>
      <c r="K1171" s="47" t="s">
        <v>4406</v>
      </c>
      <c r="L1171" s="23" t="s">
        <v>1003</v>
      </c>
      <c r="M1171" s="56" t="s">
        <v>3408</v>
      </c>
      <c r="N1171" s="47" t="s">
        <v>74</v>
      </c>
      <c r="O1171" s="23">
        <v>93.589999999999989</v>
      </c>
      <c r="P1171" s="47">
        <v>16.54</v>
      </c>
      <c r="Q1171" s="23">
        <v>1547.9785999999997</v>
      </c>
      <c r="R1171" s="46" t="s">
        <v>33</v>
      </c>
      <c r="S1171" s="146" t="s">
        <v>4148</v>
      </c>
      <c r="AB1171" s="23" t="s">
        <v>33</v>
      </c>
    </row>
    <row r="1172" spans="2:28" ht="102">
      <c r="B1172" s="45" t="s">
        <v>7</v>
      </c>
      <c r="C1172" s="45">
        <v>1163</v>
      </c>
      <c r="D1172" s="7">
        <v>763</v>
      </c>
      <c r="J1172" s="47" t="s">
        <v>908</v>
      </c>
      <c r="K1172" s="47" t="s">
        <v>4406</v>
      </c>
      <c r="L1172" s="23" t="s">
        <v>1005</v>
      </c>
      <c r="M1172" s="56" t="s">
        <v>3409</v>
      </c>
      <c r="N1172" s="47" t="s">
        <v>995</v>
      </c>
      <c r="O1172" s="23">
        <v>147.07</v>
      </c>
      <c r="P1172" s="47">
        <v>4.3600000000000003</v>
      </c>
      <c r="Q1172" s="23">
        <v>641.22519999999997</v>
      </c>
      <c r="R1172" s="46" t="s">
        <v>33</v>
      </c>
      <c r="S1172" s="146" t="s">
        <v>4148</v>
      </c>
      <c r="AB1172" s="23" t="s">
        <v>33</v>
      </c>
    </row>
    <row r="1173" spans="2:28" ht="51">
      <c r="B1173" s="45" t="s">
        <v>7</v>
      </c>
      <c r="C1173" s="45">
        <v>1164</v>
      </c>
      <c r="D1173" s="7">
        <v>764</v>
      </c>
      <c r="J1173" s="47" t="s">
        <v>908</v>
      </c>
      <c r="K1173" s="47" t="s">
        <v>4406</v>
      </c>
      <c r="L1173" s="23" t="s">
        <v>3454</v>
      </c>
      <c r="M1173" s="56" t="s">
        <v>3455</v>
      </c>
      <c r="N1173" s="47" t="s">
        <v>74</v>
      </c>
      <c r="O1173" s="23">
        <v>13.37</v>
      </c>
      <c r="P1173" s="47">
        <v>39.380000000000003</v>
      </c>
      <c r="Q1173" s="23">
        <v>526.51059999999995</v>
      </c>
      <c r="R1173" s="46" t="s">
        <v>33</v>
      </c>
      <c r="S1173" s="146" t="s">
        <v>4149</v>
      </c>
      <c r="AB1173" s="23" t="s">
        <v>33</v>
      </c>
    </row>
    <row r="1174" spans="2:28" ht="68">
      <c r="B1174" s="45" t="s">
        <v>7</v>
      </c>
      <c r="C1174" s="45">
        <v>1165</v>
      </c>
      <c r="D1174" s="7">
        <v>765</v>
      </c>
      <c r="J1174" s="47" t="s">
        <v>908</v>
      </c>
      <c r="K1174" s="47" t="s">
        <v>4406</v>
      </c>
      <c r="L1174" s="23" t="s">
        <v>3372</v>
      </c>
      <c r="M1174" s="56" t="s">
        <v>3373</v>
      </c>
      <c r="N1174" s="47" t="s">
        <v>74</v>
      </c>
      <c r="O1174" s="23">
        <v>13.37</v>
      </c>
      <c r="P1174" s="47">
        <v>23.98</v>
      </c>
      <c r="Q1174" s="23">
        <v>320.61259999999999</v>
      </c>
      <c r="R1174" s="46" t="s">
        <v>33</v>
      </c>
      <c r="S1174" s="146" t="s">
        <v>4146</v>
      </c>
      <c r="AB1174" s="23" t="s">
        <v>33</v>
      </c>
    </row>
    <row r="1175" spans="2:28" ht="51">
      <c r="B1175" s="45" t="s">
        <v>7</v>
      </c>
      <c r="C1175" s="45">
        <v>1166</v>
      </c>
      <c r="D1175" s="7">
        <v>766</v>
      </c>
      <c r="J1175" s="47" t="s">
        <v>908</v>
      </c>
      <c r="K1175" s="47" t="s">
        <v>4406</v>
      </c>
      <c r="L1175" s="23" t="s">
        <v>993</v>
      </c>
      <c r="M1175" s="56" t="s">
        <v>3371</v>
      </c>
      <c r="N1175" s="47" t="s">
        <v>74</v>
      </c>
      <c r="O1175" s="23">
        <v>13.37</v>
      </c>
      <c r="P1175" s="47">
        <v>18.239999999999998</v>
      </c>
      <c r="Q1175" s="23">
        <v>243.86879999999996</v>
      </c>
      <c r="R1175" s="46" t="s">
        <v>33</v>
      </c>
      <c r="S1175" s="146" t="s">
        <v>4147</v>
      </c>
      <c r="AB1175" s="23" t="s">
        <v>33</v>
      </c>
    </row>
    <row r="1176" spans="2:28" ht="17">
      <c r="B1176" s="45">
        <v>9</v>
      </c>
      <c r="C1176" s="45">
        <v>1167</v>
      </c>
      <c r="D1176" s="7" t="s">
        <v>23</v>
      </c>
      <c r="E1176" s="46" t="s">
        <v>1625</v>
      </c>
      <c r="F1176" s="46" t="s">
        <v>24</v>
      </c>
      <c r="G1176" s="46" t="s">
        <v>24</v>
      </c>
      <c r="H1176" s="46" t="s">
        <v>35</v>
      </c>
      <c r="I1176" s="47" t="s">
        <v>242</v>
      </c>
      <c r="J1176" s="47" t="s">
        <v>886</v>
      </c>
      <c r="K1176" s="47">
        <v>0</v>
      </c>
      <c r="L1176" s="23">
        <v>0</v>
      </c>
      <c r="M1176" s="56" t="s">
        <v>3622</v>
      </c>
      <c r="N1176" s="47" t="s">
        <v>23</v>
      </c>
      <c r="O1176" s="23" t="s">
        <v>23</v>
      </c>
      <c r="P1176" s="47" t="s">
        <v>23</v>
      </c>
      <c r="Q1176" s="23">
        <v>7825.6727499999988</v>
      </c>
      <c r="R1176" s="46">
        <v>0</v>
      </c>
      <c r="S1176" s="146">
        <v>0</v>
      </c>
      <c r="AB1176" s="23">
        <v>0</v>
      </c>
    </row>
    <row r="1177" spans="2:28" ht="17">
      <c r="B1177" s="45" t="s">
        <v>7</v>
      </c>
      <c r="C1177" s="45">
        <v>1168</v>
      </c>
      <c r="D1177" s="7">
        <v>767</v>
      </c>
      <c r="J1177" s="47" t="s">
        <v>886</v>
      </c>
      <c r="K1177" s="47" t="s">
        <v>4406</v>
      </c>
      <c r="L1177" s="23" t="s">
        <v>991</v>
      </c>
      <c r="M1177" s="56" t="s">
        <v>992</v>
      </c>
      <c r="N1177" s="47" t="s">
        <v>74</v>
      </c>
      <c r="O1177" s="23">
        <v>29.65</v>
      </c>
      <c r="P1177" s="47">
        <v>2.35</v>
      </c>
      <c r="Q1177" s="23">
        <v>69.677499999999995</v>
      </c>
      <c r="R1177" s="46" t="s">
        <v>33</v>
      </c>
      <c r="S1177" s="146" t="s">
        <v>4145</v>
      </c>
      <c r="AB1177" s="23" t="s">
        <v>33</v>
      </c>
    </row>
    <row r="1178" spans="2:28" ht="34">
      <c r="B1178" s="45" t="s">
        <v>7</v>
      </c>
      <c r="C1178" s="45">
        <v>1169</v>
      </c>
      <c r="D1178" s="7">
        <v>768</v>
      </c>
      <c r="J1178" s="47" t="s">
        <v>886</v>
      </c>
      <c r="K1178" s="47" t="s">
        <v>4406</v>
      </c>
      <c r="L1178" s="23" t="s">
        <v>996</v>
      </c>
      <c r="M1178" s="56" t="s">
        <v>3374</v>
      </c>
      <c r="N1178" s="47" t="s">
        <v>995</v>
      </c>
      <c r="O1178" s="23">
        <v>44.474999999999994</v>
      </c>
      <c r="P1178" s="47">
        <v>3.61</v>
      </c>
      <c r="Q1178" s="23">
        <v>160.55474999999998</v>
      </c>
      <c r="R1178" s="46" t="s">
        <v>33</v>
      </c>
      <c r="S1178" s="146" t="s">
        <v>4146</v>
      </c>
      <c r="AB1178" s="23" t="s">
        <v>33</v>
      </c>
    </row>
    <row r="1179" spans="2:28" ht="34">
      <c r="B1179" s="45" t="s">
        <v>7</v>
      </c>
      <c r="C1179" s="45">
        <v>1170</v>
      </c>
      <c r="D1179" s="7">
        <v>769</v>
      </c>
      <c r="J1179" s="47" t="s">
        <v>886</v>
      </c>
      <c r="K1179" s="47" t="s">
        <v>4406</v>
      </c>
      <c r="L1179" s="23" t="s">
        <v>996</v>
      </c>
      <c r="M1179" s="56" t="s">
        <v>3374</v>
      </c>
      <c r="N1179" s="47" t="s">
        <v>995</v>
      </c>
      <c r="O1179" s="23">
        <v>88.949999999999989</v>
      </c>
      <c r="P1179" s="47">
        <v>3.61</v>
      </c>
      <c r="Q1179" s="23">
        <v>321.10949999999997</v>
      </c>
      <c r="R1179" s="46" t="s">
        <v>33</v>
      </c>
      <c r="S1179" s="146" t="s">
        <v>4147</v>
      </c>
      <c r="AB1179" s="23" t="s">
        <v>33</v>
      </c>
    </row>
    <row r="1180" spans="2:28" ht="102">
      <c r="B1180" s="45" t="s">
        <v>7</v>
      </c>
      <c r="C1180" s="45">
        <v>1171</v>
      </c>
      <c r="D1180" s="7">
        <v>770</v>
      </c>
      <c r="J1180" s="47" t="s">
        <v>886</v>
      </c>
      <c r="K1180" s="47" t="s">
        <v>4406</v>
      </c>
      <c r="L1180" s="23" t="s">
        <v>1003</v>
      </c>
      <c r="M1180" s="56" t="s">
        <v>3408</v>
      </c>
      <c r="N1180" s="47" t="s">
        <v>74</v>
      </c>
      <c r="O1180" s="23">
        <v>207.54999999999998</v>
      </c>
      <c r="P1180" s="47">
        <v>16.54</v>
      </c>
      <c r="Q1180" s="23">
        <v>3432.8769999999995</v>
      </c>
      <c r="R1180" s="46" t="s">
        <v>33</v>
      </c>
      <c r="S1180" s="146" t="s">
        <v>4148</v>
      </c>
      <c r="AB1180" s="23" t="s">
        <v>33</v>
      </c>
    </row>
    <row r="1181" spans="2:28" ht="102">
      <c r="B1181" s="45" t="s">
        <v>7</v>
      </c>
      <c r="C1181" s="45">
        <v>1172</v>
      </c>
      <c r="D1181" s="7">
        <v>771</v>
      </c>
      <c r="J1181" s="47" t="s">
        <v>886</v>
      </c>
      <c r="K1181" s="47" t="s">
        <v>4406</v>
      </c>
      <c r="L1181" s="23" t="s">
        <v>1005</v>
      </c>
      <c r="M1181" s="56" t="s">
        <v>3409</v>
      </c>
      <c r="N1181" s="47" t="s">
        <v>995</v>
      </c>
      <c r="O1181" s="23">
        <v>326.14999999999998</v>
      </c>
      <c r="P1181" s="47">
        <v>4.3600000000000003</v>
      </c>
      <c r="Q1181" s="23">
        <v>1422.0139999999999</v>
      </c>
      <c r="R1181" s="46" t="s">
        <v>33</v>
      </c>
      <c r="S1181" s="146" t="s">
        <v>4148</v>
      </c>
      <c r="AB1181" s="23" t="s">
        <v>33</v>
      </c>
    </row>
    <row r="1182" spans="2:28" ht="51">
      <c r="B1182" s="45" t="s">
        <v>7</v>
      </c>
      <c r="C1182" s="45">
        <v>1173</v>
      </c>
      <c r="D1182" s="7">
        <v>772</v>
      </c>
      <c r="J1182" s="47" t="s">
        <v>886</v>
      </c>
      <c r="K1182" s="47" t="s">
        <v>4406</v>
      </c>
      <c r="L1182" s="23" t="s">
        <v>3454</v>
      </c>
      <c r="M1182" s="56" t="s">
        <v>3455</v>
      </c>
      <c r="N1182" s="47" t="s">
        <v>74</v>
      </c>
      <c r="O1182" s="23">
        <v>29.65</v>
      </c>
      <c r="P1182" s="47">
        <v>39.380000000000003</v>
      </c>
      <c r="Q1182" s="23">
        <v>1167.617</v>
      </c>
      <c r="R1182" s="46" t="s">
        <v>33</v>
      </c>
      <c r="S1182" s="146" t="s">
        <v>4149</v>
      </c>
      <c r="AB1182" s="23" t="s">
        <v>33</v>
      </c>
    </row>
    <row r="1183" spans="2:28" ht="68">
      <c r="B1183" s="45" t="s">
        <v>7</v>
      </c>
      <c r="C1183" s="45">
        <v>1174</v>
      </c>
      <c r="D1183" s="7">
        <v>773</v>
      </c>
      <c r="J1183" s="47" t="s">
        <v>886</v>
      </c>
      <c r="K1183" s="47" t="s">
        <v>4406</v>
      </c>
      <c r="L1183" s="23" t="s">
        <v>3372</v>
      </c>
      <c r="M1183" s="56" t="s">
        <v>3373</v>
      </c>
      <c r="N1183" s="47" t="s">
        <v>74</v>
      </c>
      <c r="O1183" s="23">
        <v>29.65</v>
      </c>
      <c r="P1183" s="47">
        <v>23.98</v>
      </c>
      <c r="Q1183" s="23">
        <v>711.00699999999995</v>
      </c>
      <c r="R1183" s="46" t="s">
        <v>33</v>
      </c>
      <c r="S1183" s="146" t="s">
        <v>4146</v>
      </c>
      <c r="AB1183" s="23" t="s">
        <v>33</v>
      </c>
    </row>
    <row r="1184" spans="2:28" ht="51">
      <c r="B1184" s="45" t="s">
        <v>7</v>
      </c>
      <c r="C1184" s="45">
        <v>1175</v>
      </c>
      <c r="D1184" s="7">
        <v>774</v>
      </c>
      <c r="J1184" s="47" t="s">
        <v>886</v>
      </c>
      <c r="K1184" s="47" t="s">
        <v>4406</v>
      </c>
      <c r="L1184" s="23" t="s">
        <v>993</v>
      </c>
      <c r="M1184" s="56" t="s">
        <v>3371</v>
      </c>
      <c r="N1184" s="47" t="s">
        <v>74</v>
      </c>
      <c r="O1184" s="23">
        <v>29.65</v>
      </c>
      <c r="P1184" s="47">
        <v>18.239999999999998</v>
      </c>
      <c r="Q1184" s="23">
        <v>540.81599999999992</v>
      </c>
      <c r="R1184" s="46" t="s">
        <v>33</v>
      </c>
      <c r="S1184" s="146" t="s">
        <v>4147</v>
      </c>
      <c r="AB1184" s="23" t="s">
        <v>33</v>
      </c>
    </row>
    <row r="1185" spans="2:28" ht="17">
      <c r="B1185" s="45">
        <v>9</v>
      </c>
      <c r="C1185" s="45">
        <v>1176</v>
      </c>
      <c r="D1185" s="7" t="s">
        <v>23</v>
      </c>
      <c r="E1185" s="46" t="s">
        <v>1625</v>
      </c>
      <c r="F1185" s="46" t="s">
        <v>24</v>
      </c>
      <c r="G1185" s="46" t="s">
        <v>24</v>
      </c>
      <c r="H1185" s="46" t="s">
        <v>35</v>
      </c>
      <c r="I1185" s="47" t="s">
        <v>242</v>
      </c>
      <c r="J1185" s="47" t="s">
        <v>864</v>
      </c>
      <c r="K1185" s="47">
        <v>0</v>
      </c>
      <c r="L1185" s="23">
        <v>0</v>
      </c>
      <c r="M1185" s="56" t="s">
        <v>3592</v>
      </c>
      <c r="N1185" s="47" t="s">
        <v>23</v>
      </c>
      <c r="O1185" s="23" t="s">
        <v>23</v>
      </c>
      <c r="P1185" s="47" t="s">
        <v>23</v>
      </c>
      <c r="Q1185" s="23">
        <v>3322.9416499999998</v>
      </c>
      <c r="R1185" s="46">
        <v>0</v>
      </c>
      <c r="S1185" s="146">
        <v>0</v>
      </c>
      <c r="AB1185" s="23">
        <v>0</v>
      </c>
    </row>
    <row r="1186" spans="2:28" ht="17">
      <c r="B1186" s="45" t="s">
        <v>7</v>
      </c>
      <c r="C1186" s="45">
        <v>1177</v>
      </c>
      <c r="D1186" s="7">
        <v>775</v>
      </c>
      <c r="J1186" s="47" t="s">
        <v>864</v>
      </c>
      <c r="K1186" s="47" t="s">
        <v>4406</v>
      </c>
      <c r="L1186" s="23" t="s">
        <v>991</v>
      </c>
      <c r="M1186" s="56" t="s">
        <v>992</v>
      </c>
      <c r="N1186" s="47" t="s">
        <v>74</v>
      </c>
      <c r="O1186" s="23">
        <v>12.59</v>
      </c>
      <c r="P1186" s="47">
        <v>2.35</v>
      </c>
      <c r="Q1186" s="23">
        <v>29.586500000000001</v>
      </c>
      <c r="R1186" s="46" t="s">
        <v>33</v>
      </c>
      <c r="S1186" s="146" t="s">
        <v>4145</v>
      </c>
      <c r="AB1186" s="23" t="s">
        <v>33</v>
      </c>
    </row>
    <row r="1187" spans="2:28" ht="34">
      <c r="B1187" s="45" t="s">
        <v>7</v>
      </c>
      <c r="C1187" s="45">
        <v>1178</v>
      </c>
      <c r="D1187" s="7">
        <v>776</v>
      </c>
      <c r="J1187" s="47" t="s">
        <v>864</v>
      </c>
      <c r="K1187" s="47" t="s">
        <v>4406</v>
      </c>
      <c r="L1187" s="23" t="s">
        <v>996</v>
      </c>
      <c r="M1187" s="56" t="s">
        <v>3374</v>
      </c>
      <c r="N1187" s="47" t="s">
        <v>995</v>
      </c>
      <c r="O1187" s="23">
        <v>18.884999999999998</v>
      </c>
      <c r="P1187" s="47">
        <v>3.61</v>
      </c>
      <c r="Q1187" s="23">
        <v>68.174849999999992</v>
      </c>
      <c r="R1187" s="46" t="s">
        <v>33</v>
      </c>
      <c r="S1187" s="146" t="s">
        <v>4146</v>
      </c>
      <c r="AB1187" s="23" t="s">
        <v>33</v>
      </c>
    </row>
    <row r="1188" spans="2:28" ht="34">
      <c r="B1188" s="45" t="s">
        <v>7</v>
      </c>
      <c r="C1188" s="45">
        <v>1179</v>
      </c>
      <c r="D1188" s="7">
        <v>777</v>
      </c>
      <c r="J1188" s="47" t="s">
        <v>864</v>
      </c>
      <c r="K1188" s="47" t="s">
        <v>4406</v>
      </c>
      <c r="L1188" s="23" t="s">
        <v>996</v>
      </c>
      <c r="M1188" s="56" t="s">
        <v>3374</v>
      </c>
      <c r="N1188" s="47" t="s">
        <v>995</v>
      </c>
      <c r="O1188" s="23">
        <v>37.769999999999996</v>
      </c>
      <c r="P1188" s="47">
        <v>3.61</v>
      </c>
      <c r="Q1188" s="23">
        <v>136.34969999999998</v>
      </c>
      <c r="R1188" s="46" t="s">
        <v>33</v>
      </c>
      <c r="S1188" s="146" t="s">
        <v>4147</v>
      </c>
      <c r="AB1188" s="23" t="s">
        <v>33</v>
      </c>
    </row>
    <row r="1189" spans="2:28" ht="102">
      <c r="B1189" s="45" t="s">
        <v>7</v>
      </c>
      <c r="C1189" s="45">
        <v>1180</v>
      </c>
      <c r="D1189" s="7">
        <v>778</v>
      </c>
      <c r="J1189" s="47" t="s">
        <v>864</v>
      </c>
      <c r="K1189" s="47" t="s">
        <v>4406</v>
      </c>
      <c r="L1189" s="23" t="s">
        <v>1003</v>
      </c>
      <c r="M1189" s="56" t="s">
        <v>3408</v>
      </c>
      <c r="N1189" s="47" t="s">
        <v>74</v>
      </c>
      <c r="O1189" s="23">
        <v>88.13</v>
      </c>
      <c r="P1189" s="47">
        <v>16.54</v>
      </c>
      <c r="Q1189" s="23">
        <v>1457.6701999999998</v>
      </c>
      <c r="R1189" s="46" t="s">
        <v>33</v>
      </c>
      <c r="S1189" s="146" t="s">
        <v>4148</v>
      </c>
      <c r="AB1189" s="23" t="s">
        <v>33</v>
      </c>
    </row>
    <row r="1190" spans="2:28" ht="102">
      <c r="B1190" s="45" t="s">
        <v>7</v>
      </c>
      <c r="C1190" s="45">
        <v>1181</v>
      </c>
      <c r="D1190" s="7">
        <v>779</v>
      </c>
      <c r="J1190" s="47" t="s">
        <v>864</v>
      </c>
      <c r="K1190" s="47" t="s">
        <v>4406</v>
      </c>
      <c r="L1190" s="23" t="s">
        <v>1005</v>
      </c>
      <c r="M1190" s="56" t="s">
        <v>3409</v>
      </c>
      <c r="N1190" s="47" t="s">
        <v>995</v>
      </c>
      <c r="O1190" s="23">
        <v>138.49</v>
      </c>
      <c r="P1190" s="47">
        <v>4.3600000000000003</v>
      </c>
      <c r="Q1190" s="23">
        <v>603.81640000000004</v>
      </c>
      <c r="R1190" s="46" t="s">
        <v>33</v>
      </c>
      <c r="S1190" s="146" t="s">
        <v>4148</v>
      </c>
      <c r="AB1190" s="23" t="s">
        <v>33</v>
      </c>
    </row>
    <row r="1191" spans="2:28" ht="51">
      <c r="B1191" s="45" t="s">
        <v>7</v>
      </c>
      <c r="C1191" s="45">
        <v>1182</v>
      </c>
      <c r="D1191" s="7">
        <v>780</v>
      </c>
      <c r="J1191" s="47" t="s">
        <v>864</v>
      </c>
      <c r="K1191" s="47" t="s">
        <v>4406</v>
      </c>
      <c r="L1191" s="23" t="s">
        <v>3454</v>
      </c>
      <c r="M1191" s="56" t="s">
        <v>3455</v>
      </c>
      <c r="N1191" s="47" t="s">
        <v>74</v>
      </c>
      <c r="O1191" s="23">
        <v>12.59</v>
      </c>
      <c r="P1191" s="47">
        <v>39.380000000000003</v>
      </c>
      <c r="Q1191" s="23">
        <v>495.79420000000005</v>
      </c>
      <c r="R1191" s="46" t="s">
        <v>33</v>
      </c>
      <c r="S1191" s="146" t="s">
        <v>4149</v>
      </c>
      <c r="AB1191" s="23" t="s">
        <v>33</v>
      </c>
    </row>
    <row r="1192" spans="2:28" ht="68">
      <c r="B1192" s="45" t="s">
        <v>7</v>
      </c>
      <c r="C1192" s="45">
        <v>1183</v>
      </c>
      <c r="D1192" s="7">
        <v>781</v>
      </c>
      <c r="J1192" s="47" t="s">
        <v>864</v>
      </c>
      <c r="K1192" s="47" t="s">
        <v>4406</v>
      </c>
      <c r="L1192" s="23" t="s">
        <v>3372</v>
      </c>
      <c r="M1192" s="56" t="s">
        <v>3373</v>
      </c>
      <c r="N1192" s="47" t="s">
        <v>74</v>
      </c>
      <c r="O1192" s="23">
        <v>12.59</v>
      </c>
      <c r="P1192" s="47">
        <v>23.98</v>
      </c>
      <c r="Q1192" s="23">
        <v>301.90820000000002</v>
      </c>
      <c r="R1192" s="46" t="s">
        <v>33</v>
      </c>
      <c r="S1192" s="146" t="s">
        <v>4146</v>
      </c>
      <c r="AB1192" s="23" t="s">
        <v>33</v>
      </c>
    </row>
    <row r="1193" spans="2:28" ht="51">
      <c r="B1193" s="45" t="s">
        <v>7</v>
      </c>
      <c r="C1193" s="45">
        <v>1184</v>
      </c>
      <c r="D1193" s="7">
        <v>782</v>
      </c>
      <c r="J1193" s="47" t="s">
        <v>864</v>
      </c>
      <c r="K1193" s="47" t="s">
        <v>4406</v>
      </c>
      <c r="L1193" s="23" t="s">
        <v>993</v>
      </c>
      <c r="M1193" s="56" t="s">
        <v>3371</v>
      </c>
      <c r="N1193" s="47" t="s">
        <v>74</v>
      </c>
      <c r="O1193" s="23">
        <v>12.59</v>
      </c>
      <c r="P1193" s="47">
        <v>18.239999999999998</v>
      </c>
      <c r="Q1193" s="23">
        <v>229.64159999999998</v>
      </c>
      <c r="R1193" s="46" t="s">
        <v>33</v>
      </c>
      <c r="S1193" s="146" t="s">
        <v>4147</v>
      </c>
      <c r="AB1193" s="23" t="s">
        <v>33</v>
      </c>
    </row>
    <row r="1194" spans="2:28" ht="17">
      <c r="B1194" s="45">
        <v>9</v>
      </c>
      <c r="C1194" s="45">
        <v>1185</v>
      </c>
      <c r="D1194" s="7" t="s">
        <v>23</v>
      </c>
      <c r="E1194" s="46" t="s">
        <v>1625</v>
      </c>
      <c r="F1194" s="46" t="s">
        <v>24</v>
      </c>
      <c r="G1194" s="46" t="s">
        <v>24</v>
      </c>
      <c r="H1194" s="46" t="s">
        <v>35</v>
      </c>
      <c r="I1194" s="47" t="s">
        <v>242</v>
      </c>
      <c r="J1194" s="47" t="s">
        <v>878</v>
      </c>
      <c r="K1194" s="47">
        <v>0</v>
      </c>
      <c r="L1194" s="23">
        <v>0</v>
      </c>
      <c r="M1194" s="56" t="s">
        <v>3591</v>
      </c>
      <c r="N1194" s="47" t="s">
        <v>23</v>
      </c>
      <c r="O1194" s="23" t="s">
        <v>23</v>
      </c>
      <c r="P1194" s="47" t="s">
        <v>23</v>
      </c>
      <c r="Q1194" s="23">
        <v>1369.8226500000003</v>
      </c>
      <c r="R1194" s="46">
        <v>0</v>
      </c>
      <c r="S1194" s="146">
        <v>0</v>
      </c>
      <c r="AB1194" s="23">
        <v>0</v>
      </c>
    </row>
    <row r="1195" spans="2:28" ht="17">
      <c r="B1195" s="45" t="s">
        <v>7</v>
      </c>
      <c r="C1195" s="45">
        <v>1186</v>
      </c>
      <c r="D1195" s="7">
        <v>783</v>
      </c>
      <c r="J1195" s="47" t="s">
        <v>878</v>
      </c>
      <c r="K1195" s="47" t="s">
        <v>4406</v>
      </c>
      <c r="L1195" s="23" t="s">
        <v>991</v>
      </c>
      <c r="M1195" s="56" t="s">
        <v>992</v>
      </c>
      <c r="N1195" s="47" t="s">
        <v>74</v>
      </c>
      <c r="O1195" s="23">
        <v>5.19</v>
      </c>
      <c r="P1195" s="47">
        <v>2.35</v>
      </c>
      <c r="Q1195" s="23">
        <v>12.196500000000002</v>
      </c>
      <c r="R1195" s="46" t="s">
        <v>33</v>
      </c>
      <c r="S1195" s="146" t="s">
        <v>4145</v>
      </c>
      <c r="AB1195" s="23" t="s">
        <v>33</v>
      </c>
    </row>
    <row r="1196" spans="2:28" ht="34">
      <c r="B1196" s="45" t="s">
        <v>7</v>
      </c>
      <c r="C1196" s="45">
        <v>1187</v>
      </c>
      <c r="D1196" s="7">
        <v>784</v>
      </c>
      <c r="J1196" s="47" t="s">
        <v>878</v>
      </c>
      <c r="K1196" s="47" t="s">
        <v>4406</v>
      </c>
      <c r="L1196" s="23" t="s">
        <v>996</v>
      </c>
      <c r="M1196" s="56" t="s">
        <v>3374</v>
      </c>
      <c r="N1196" s="47" t="s">
        <v>995</v>
      </c>
      <c r="O1196" s="23">
        <v>7.7850000000000001</v>
      </c>
      <c r="P1196" s="47">
        <v>3.61</v>
      </c>
      <c r="Q1196" s="23">
        <v>28.103849999999998</v>
      </c>
      <c r="R1196" s="46" t="s">
        <v>33</v>
      </c>
      <c r="S1196" s="146" t="s">
        <v>4146</v>
      </c>
      <c r="AB1196" s="23" t="s">
        <v>33</v>
      </c>
    </row>
    <row r="1197" spans="2:28" ht="34">
      <c r="B1197" s="45" t="s">
        <v>7</v>
      </c>
      <c r="C1197" s="45">
        <v>1188</v>
      </c>
      <c r="D1197" s="7">
        <v>785</v>
      </c>
      <c r="J1197" s="47" t="s">
        <v>878</v>
      </c>
      <c r="K1197" s="47" t="s">
        <v>4406</v>
      </c>
      <c r="L1197" s="23" t="s">
        <v>996</v>
      </c>
      <c r="M1197" s="56" t="s">
        <v>3374</v>
      </c>
      <c r="N1197" s="47" t="s">
        <v>995</v>
      </c>
      <c r="O1197" s="23">
        <v>15.57</v>
      </c>
      <c r="P1197" s="47">
        <v>3.61</v>
      </c>
      <c r="Q1197" s="23">
        <v>56.207699999999996</v>
      </c>
      <c r="R1197" s="46" t="s">
        <v>33</v>
      </c>
      <c r="S1197" s="146" t="s">
        <v>4147</v>
      </c>
      <c r="AB1197" s="23" t="s">
        <v>33</v>
      </c>
    </row>
    <row r="1198" spans="2:28" ht="102">
      <c r="B1198" s="45" t="s">
        <v>7</v>
      </c>
      <c r="C1198" s="45">
        <v>1189</v>
      </c>
      <c r="D1198" s="7">
        <v>786</v>
      </c>
      <c r="J1198" s="47" t="s">
        <v>878</v>
      </c>
      <c r="K1198" s="47" t="s">
        <v>4406</v>
      </c>
      <c r="L1198" s="23" t="s">
        <v>1003</v>
      </c>
      <c r="M1198" s="56" t="s">
        <v>3408</v>
      </c>
      <c r="N1198" s="47" t="s">
        <v>74</v>
      </c>
      <c r="O1198" s="23">
        <v>36.330000000000005</v>
      </c>
      <c r="P1198" s="47">
        <v>16.54</v>
      </c>
      <c r="Q1198" s="23">
        <v>600.89820000000009</v>
      </c>
      <c r="R1198" s="46" t="s">
        <v>33</v>
      </c>
      <c r="S1198" s="146" t="s">
        <v>4148</v>
      </c>
      <c r="AB1198" s="23" t="s">
        <v>33</v>
      </c>
    </row>
    <row r="1199" spans="2:28" ht="102">
      <c r="B1199" s="45" t="s">
        <v>7</v>
      </c>
      <c r="C1199" s="45">
        <v>1190</v>
      </c>
      <c r="D1199" s="7">
        <v>787</v>
      </c>
      <c r="J1199" s="47" t="s">
        <v>878</v>
      </c>
      <c r="K1199" s="47" t="s">
        <v>4406</v>
      </c>
      <c r="L1199" s="23" t="s">
        <v>1005</v>
      </c>
      <c r="M1199" s="56" t="s">
        <v>3409</v>
      </c>
      <c r="N1199" s="47" t="s">
        <v>995</v>
      </c>
      <c r="O1199" s="23">
        <v>57.09</v>
      </c>
      <c r="P1199" s="47">
        <v>4.3600000000000003</v>
      </c>
      <c r="Q1199" s="23">
        <v>248.91240000000002</v>
      </c>
      <c r="R1199" s="46" t="s">
        <v>33</v>
      </c>
      <c r="S1199" s="146" t="s">
        <v>4148</v>
      </c>
      <c r="AB1199" s="23" t="s">
        <v>33</v>
      </c>
    </row>
    <row r="1200" spans="2:28" ht="51">
      <c r="B1200" s="45" t="s">
        <v>7</v>
      </c>
      <c r="C1200" s="45">
        <v>1191</v>
      </c>
      <c r="D1200" s="7">
        <v>788</v>
      </c>
      <c r="J1200" s="47" t="s">
        <v>878</v>
      </c>
      <c r="K1200" s="47" t="s">
        <v>4406</v>
      </c>
      <c r="L1200" s="23" t="s">
        <v>3454</v>
      </c>
      <c r="M1200" s="56" t="s">
        <v>3455</v>
      </c>
      <c r="N1200" s="47" t="s">
        <v>74</v>
      </c>
      <c r="O1200" s="23">
        <v>5.19</v>
      </c>
      <c r="P1200" s="47">
        <v>39.380000000000003</v>
      </c>
      <c r="Q1200" s="23">
        <v>204.38220000000004</v>
      </c>
      <c r="R1200" s="46" t="s">
        <v>33</v>
      </c>
      <c r="S1200" s="146" t="s">
        <v>4149</v>
      </c>
      <c r="AB1200" s="23" t="s">
        <v>33</v>
      </c>
    </row>
    <row r="1201" spans="2:28" ht="68">
      <c r="B1201" s="45" t="s">
        <v>7</v>
      </c>
      <c r="C1201" s="45">
        <v>1192</v>
      </c>
      <c r="D1201" s="7">
        <v>789</v>
      </c>
      <c r="J1201" s="47" t="s">
        <v>878</v>
      </c>
      <c r="K1201" s="47" t="s">
        <v>4406</v>
      </c>
      <c r="L1201" s="23" t="s">
        <v>3372</v>
      </c>
      <c r="M1201" s="56" t="s">
        <v>3373</v>
      </c>
      <c r="N1201" s="47" t="s">
        <v>74</v>
      </c>
      <c r="O1201" s="23">
        <v>5.19</v>
      </c>
      <c r="P1201" s="47">
        <v>23.98</v>
      </c>
      <c r="Q1201" s="23">
        <v>124.45620000000001</v>
      </c>
      <c r="R1201" s="46" t="s">
        <v>33</v>
      </c>
      <c r="S1201" s="146" t="s">
        <v>4146</v>
      </c>
      <c r="AB1201" s="23" t="s">
        <v>33</v>
      </c>
    </row>
    <row r="1202" spans="2:28" ht="51">
      <c r="B1202" s="45" t="s">
        <v>7</v>
      </c>
      <c r="C1202" s="45">
        <v>1193</v>
      </c>
      <c r="D1202" s="7">
        <v>790</v>
      </c>
      <c r="J1202" s="47" t="s">
        <v>878</v>
      </c>
      <c r="K1202" s="47" t="s">
        <v>4406</v>
      </c>
      <c r="L1202" s="23" t="s">
        <v>993</v>
      </c>
      <c r="M1202" s="56" t="s">
        <v>3371</v>
      </c>
      <c r="N1202" s="47" t="s">
        <v>74</v>
      </c>
      <c r="O1202" s="23">
        <v>5.19</v>
      </c>
      <c r="P1202" s="47">
        <v>18.239999999999998</v>
      </c>
      <c r="Q1202" s="23">
        <v>94.665599999999998</v>
      </c>
      <c r="R1202" s="46" t="s">
        <v>33</v>
      </c>
      <c r="S1202" s="146" t="s">
        <v>4147</v>
      </c>
      <c r="AB1202" s="23" t="s">
        <v>33</v>
      </c>
    </row>
    <row r="1203" spans="2:28" ht="17">
      <c r="B1203" s="45">
        <v>9</v>
      </c>
      <c r="C1203" s="45">
        <v>1194</v>
      </c>
      <c r="D1203" s="7" t="s">
        <v>23</v>
      </c>
      <c r="E1203" s="46" t="s">
        <v>1625</v>
      </c>
      <c r="F1203" s="46" t="s">
        <v>24</v>
      </c>
      <c r="G1203" s="46" t="s">
        <v>24</v>
      </c>
      <c r="H1203" s="46" t="s">
        <v>35</v>
      </c>
      <c r="I1203" s="47" t="s">
        <v>242</v>
      </c>
      <c r="J1203" s="47" t="s">
        <v>895</v>
      </c>
      <c r="K1203" s="47">
        <v>0</v>
      </c>
      <c r="L1203" s="23">
        <v>0</v>
      </c>
      <c r="M1203" s="56" t="s">
        <v>3594</v>
      </c>
      <c r="N1203" s="47" t="s">
        <v>23</v>
      </c>
      <c r="O1203" s="23" t="s">
        <v>23</v>
      </c>
      <c r="P1203" s="47" t="s">
        <v>23</v>
      </c>
      <c r="Q1203" s="23">
        <v>1055.74</v>
      </c>
      <c r="R1203" s="46">
        <v>0</v>
      </c>
      <c r="S1203" s="146">
        <v>0</v>
      </c>
      <c r="AB1203" s="23">
        <v>0</v>
      </c>
    </row>
    <row r="1204" spans="2:28" ht="17">
      <c r="B1204" s="45" t="s">
        <v>7</v>
      </c>
      <c r="C1204" s="45">
        <v>1195</v>
      </c>
      <c r="D1204" s="7">
        <v>791</v>
      </c>
      <c r="J1204" s="47" t="s">
        <v>895</v>
      </c>
      <c r="K1204" s="47" t="s">
        <v>4406</v>
      </c>
      <c r="L1204" s="23" t="s">
        <v>991</v>
      </c>
      <c r="M1204" s="56" t="s">
        <v>992</v>
      </c>
      <c r="N1204" s="47" t="s">
        <v>74</v>
      </c>
      <c r="O1204" s="23">
        <v>4</v>
      </c>
      <c r="P1204" s="47">
        <v>2.35</v>
      </c>
      <c r="Q1204" s="23">
        <v>9.4</v>
      </c>
      <c r="R1204" s="46" t="s">
        <v>33</v>
      </c>
      <c r="S1204" s="146" t="s">
        <v>4145</v>
      </c>
      <c r="AB1204" s="23" t="s">
        <v>33</v>
      </c>
    </row>
    <row r="1205" spans="2:28" ht="34">
      <c r="B1205" s="45" t="s">
        <v>7</v>
      </c>
      <c r="C1205" s="45">
        <v>1196</v>
      </c>
      <c r="D1205" s="7">
        <v>792</v>
      </c>
      <c r="J1205" s="47" t="s">
        <v>895</v>
      </c>
      <c r="K1205" s="47" t="s">
        <v>4406</v>
      </c>
      <c r="L1205" s="23" t="s">
        <v>996</v>
      </c>
      <c r="M1205" s="56" t="s">
        <v>3374</v>
      </c>
      <c r="N1205" s="47" t="s">
        <v>995</v>
      </c>
      <c r="O1205" s="23">
        <v>6</v>
      </c>
      <c r="P1205" s="47">
        <v>3.61</v>
      </c>
      <c r="Q1205" s="23">
        <v>21.66</v>
      </c>
      <c r="R1205" s="46" t="s">
        <v>33</v>
      </c>
      <c r="S1205" s="146" t="s">
        <v>4146</v>
      </c>
      <c r="AB1205" s="23" t="s">
        <v>33</v>
      </c>
    </row>
    <row r="1206" spans="2:28" ht="34">
      <c r="B1206" s="45" t="s">
        <v>7</v>
      </c>
      <c r="C1206" s="45">
        <v>1197</v>
      </c>
      <c r="D1206" s="7">
        <v>793</v>
      </c>
      <c r="J1206" s="47" t="s">
        <v>895</v>
      </c>
      <c r="K1206" s="47" t="s">
        <v>4406</v>
      </c>
      <c r="L1206" s="23" t="s">
        <v>996</v>
      </c>
      <c r="M1206" s="56" t="s">
        <v>3374</v>
      </c>
      <c r="N1206" s="47" t="s">
        <v>995</v>
      </c>
      <c r="O1206" s="23">
        <v>12</v>
      </c>
      <c r="P1206" s="47">
        <v>3.61</v>
      </c>
      <c r="Q1206" s="23">
        <v>43.32</v>
      </c>
      <c r="R1206" s="46" t="s">
        <v>33</v>
      </c>
      <c r="S1206" s="146" t="s">
        <v>4147</v>
      </c>
      <c r="AB1206" s="23" t="s">
        <v>33</v>
      </c>
    </row>
    <row r="1207" spans="2:28" ht="102">
      <c r="B1207" s="45" t="s">
        <v>7</v>
      </c>
      <c r="C1207" s="45">
        <v>1198</v>
      </c>
      <c r="D1207" s="7">
        <v>794</v>
      </c>
      <c r="J1207" s="47" t="s">
        <v>895</v>
      </c>
      <c r="K1207" s="47" t="s">
        <v>4406</v>
      </c>
      <c r="L1207" s="23" t="s">
        <v>1003</v>
      </c>
      <c r="M1207" s="56" t="s">
        <v>3408</v>
      </c>
      <c r="N1207" s="47" t="s">
        <v>74</v>
      </c>
      <c r="O1207" s="23">
        <v>28</v>
      </c>
      <c r="P1207" s="47">
        <v>16.54</v>
      </c>
      <c r="Q1207" s="23">
        <v>463.12</v>
      </c>
      <c r="R1207" s="46" t="s">
        <v>33</v>
      </c>
      <c r="S1207" s="146" t="s">
        <v>4148</v>
      </c>
      <c r="AB1207" s="23" t="s">
        <v>33</v>
      </c>
    </row>
    <row r="1208" spans="2:28" ht="102">
      <c r="B1208" s="45" t="s">
        <v>7</v>
      </c>
      <c r="C1208" s="45">
        <v>1199</v>
      </c>
      <c r="D1208" s="7">
        <v>795</v>
      </c>
      <c r="J1208" s="47" t="s">
        <v>895</v>
      </c>
      <c r="K1208" s="47" t="s">
        <v>4406</v>
      </c>
      <c r="L1208" s="23" t="s">
        <v>1005</v>
      </c>
      <c r="M1208" s="56" t="s">
        <v>3409</v>
      </c>
      <c r="N1208" s="47" t="s">
        <v>995</v>
      </c>
      <c r="O1208" s="23">
        <v>44</v>
      </c>
      <c r="P1208" s="47">
        <v>4.3600000000000003</v>
      </c>
      <c r="Q1208" s="23">
        <v>191.84</v>
      </c>
      <c r="R1208" s="46" t="s">
        <v>33</v>
      </c>
      <c r="S1208" s="146" t="s">
        <v>4148</v>
      </c>
      <c r="AB1208" s="23" t="s">
        <v>33</v>
      </c>
    </row>
    <row r="1209" spans="2:28" ht="51">
      <c r="B1209" s="45" t="s">
        <v>7</v>
      </c>
      <c r="C1209" s="45">
        <v>1200</v>
      </c>
      <c r="D1209" s="7">
        <v>796</v>
      </c>
      <c r="J1209" s="47" t="s">
        <v>895</v>
      </c>
      <c r="K1209" s="47" t="s">
        <v>4406</v>
      </c>
      <c r="L1209" s="23" t="s">
        <v>3454</v>
      </c>
      <c r="M1209" s="56" t="s">
        <v>3455</v>
      </c>
      <c r="N1209" s="47" t="s">
        <v>74</v>
      </c>
      <c r="O1209" s="23">
        <v>4</v>
      </c>
      <c r="P1209" s="47">
        <v>39.380000000000003</v>
      </c>
      <c r="Q1209" s="23">
        <v>157.52000000000001</v>
      </c>
      <c r="R1209" s="46" t="s">
        <v>33</v>
      </c>
      <c r="S1209" s="146" t="s">
        <v>4149</v>
      </c>
      <c r="AB1209" s="23" t="s">
        <v>33</v>
      </c>
    </row>
    <row r="1210" spans="2:28" ht="68">
      <c r="B1210" s="45" t="s">
        <v>7</v>
      </c>
      <c r="C1210" s="45">
        <v>1201</v>
      </c>
      <c r="D1210" s="7">
        <v>797</v>
      </c>
      <c r="J1210" s="47" t="s">
        <v>895</v>
      </c>
      <c r="K1210" s="47" t="s">
        <v>4406</v>
      </c>
      <c r="L1210" s="23" t="s">
        <v>3372</v>
      </c>
      <c r="M1210" s="56" t="s">
        <v>3373</v>
      </c>
      <c r="N1210" s="47" t="s">
        <v>74</v>
      </c>
      <c r="O1210" s="23">
        <v>4</v>
      </c>
      <c r="P1210" s="47">
        <v>23.98</v>
      </c>
      <c r="Q1210" s="23">
        <v>95.92</v>
      </c>
      <c r="R1210" s="46" t="s">
        <v>33</v>
      </c>
      <c r="S1210" s="146" t="s">
        <v>4146</v>
      </c>
      <c r="AB1210" s="23" t="s">
        <v>33</v>
      </c>
    </row>
    <row r="1211" spans="2:28" ht="51">
      <c r="B1211" s="45" t="s">
        <v>7</v>
      </c>
      <c r="C1211" s="45">
        <v>1202</v>
      </c>
      <c r="D1211" s="7">
        <v>798</v>
      </c>
      <c r="J1211" s="47" t="s">
        <v>895</v>
      </c>
      <c r="K1211" s="47" t="s">
        <v>4406</v>
      </c>
      <c r="L1211" s="23" t="s">
        <v>993</v>
      </c>
      <c r="M1211" s="56" t="s">
        <v>3371</v>
      </c>
      <c r="N1211" s="47" t="s">
        <v>74</v>
      </c>
      <c r="O1211" s="23">
        <v>4</v>
      </c>
      <c r="P1211" s="47">
        <v>18.239999999999998</v>
      </c>
      <c r="Q1211" s="23">
        <v>72.959999999999994</v>
      </c>
      <c r="R1211" s="46" t="s">
        <v>33</v>
      </c>
      <c r="S1211" s="146" t="s">
        <v>4147</v>
      </c>
      <c r="AB1211" s="23" t="s">
        <v>33</v>
      </c>
    </row>
    <row r="1212" spans="2:28" ht="17">
      <c r="B1212" s="45">
        <v>9</v>
      </c>
      <c r="C1212" s="45">
        <v>1203</v>
      </c>
      <c r="D1212" s="7" t="s">
        <v>23</v>
      </c>
      <c r="E1212" s="46" t="s">
        <v>1625</v>
      </c>
      <c r="F1212" s="46" t="s">
        <v>24</v>
      </c>
      <c r="G1212" s="46" t="s">
        <v>24</v>
      </c>
      <c r="H1212" s="46" t="s">
        <v>35</v>
      </c>
      <c r="I1212" s="47" t="s">
        <v>242</v>
      </c>
      <c r="J1212" s="47" t="s">
        <v>906</v>
      </c>
      <c r="K1212" s="47">
        <v>0</v>
      </c>
      <c r="L1212" s="23">
        <v>0</v>
      </c>
      <c r="M1212" s="56" t="s">
        <v>3594</v>
      </c>
      <c r="N1212" s="47" t="s">
        <v>23</v>
      </c>
      <c r="O1212" s="23" t="s">
        <v>23</v>
      </c>
      <c r="P1212" s="47" t="s">
        <v>23</v>
      </c>
      <c r="Q1212" s="23">
        <v>1055.74</v>
      </c>
      <c r="R1212" s="46">
        <v>0</v>
      </c>
      <c r="S1212" s="146">
        <v>0</v>
      </c>
      <c r="AB1212" s="23">
        <v>0</v>
      </c>
    </row>
    <row r="1213" spans="2:28" ht="17">
      <c r="B1213" s="45" t="s">
        <v>7</v>
      </c>
      <c r="C1213" s="45">
        <v>1204</v>
      </c>
      <c r="D1213" s="7">
        <v>799</v>
      </c>
      <c r="J1213" s="47" t="s">
        <v>906</v>
      </c>
      <c r="K1213" s="47" t="s">
        <v>4406</v>
      </c>
      <c r="L1213" s="23" t="s">
        <v>991</v>
      </c>
      <c r="M1213" s="56" t="s">
        <v>992</v>
      </c>
      <c r="N1213" s="47" t="s">
        <v>74</v>
      </c>
      <c r="O1213" s="23">
        <v>4</v>
      </c>
      <c r="P1213" s="47">
        <v>2.35</v>
      </c>
      <c r="Q1213" s="23">
        <v>9.4</v>
      </c>
      <c r="R1213" s="46" t="s">
        <v>33</v>
      </c>
      <c r="S1213" s="146" t="s">
        <v>4145</v>
      </c>
      <c r="AB1213" s="23" t="s">
        <v>33</v>
      </c>
    </row>
    <row r="1214" spans="2:28" ht="34">
      <c r="B1214" s="45" t="s">
        <v>7</v>
      </c>
      <c r="C1214" s="45">
        <v>1205</v>
      </c>
      <c r="D1214" s="7">
        <v>800</v>
      </c>
      <c r="J1214" s="47" t="s">
        <v>906</v>
      </c>
      <c r="K1214" s="47" t="s">
        <v>4406</v>
      </c>
      <c r="L1214" s="23" t="s">
        <v>996</v>
      </c>
      <c r="M1214" s="56" t="s">
        <v>3374</v>
      </c>
      <c r="N1214" s="47" t="s">
        <v>995</v>
      </c>
      <c r="O1214" s="23">
        <v>6</v>
      </c>
      <c r="P1214" s="47">
        <v>3.61</v>
      </c>
      <c r="Q1214" s="23">
        <v>21.66</v>
      </c>
      <c r="R1214" s="46" t="s">
        <v>33</v>
      </c>
      <c r="S1214" s="146" t="s">
        <v>4146</v>
      </c>
      <c r="AB1214" s="23" t="s">
        <v>33</v>
      </c>
    </row>
    <row r="1215" spans="2:28" ht="34">
      <c r="B1215" s="45" t="s">
        <v>7</v>
      </c>
      <c r="C1215" s="45">
        <v>1206</v>
      </c>
      <c r="D1215" s="7">
        <v>801</v>
      </c>
      <c r="J1215" s="47" t="s">
        <v>906</v>
      </c>
      <c r="K1215" s="47" t="s">
        <v>4406</v>
      </c>
      <c r="L1215" s="23" t="s">
        <v>996</v>
      </c>
      <c r="M1215" s="56" t="s">
        <v>3374</v>
      </c>
      <c r="N1215" s="47" t="s">
        <v>995</v>
      </c>
      <c r="O1215" s="23">
        <v>12</v>
      </c>
      <c r="P1215" s="47">
        <v>3.61</v>
      </c>
      <c r="Q1215" s="23">
        <v>43.32</v>
      </c>
      <c r="R1215" s="46" t="s">
        <v>33</v>
      </c>
      <c r="S1215" s="146" t="s">
        <v>4147</v>
      </c>
      <c r="AB1215" s="23" t="s">
        <v>33</v>
      </c>
    </row>
    <row r="1216" spans="2:28" ht="102">
      <c r="B1216" s="45" t="s">
        <v>7</v>
      </c>
      <c r="C1216" s="45">
        <v>1207</v>
      </c>
      <c r="D1216" s="7">
        <v>802</v>
      </c>
      <c r="J1216" s="47" t="s">
        <v>906</v>
      </c>
      <c r="K1216" s="47" t="s">
        <v>4406</v>
      </c>
      <c r="L1216" s="23" t="s">
        <v>1003</v>
      </c>
      <c r="M1216" s="56" t="s">
        <v>3408</v>
      </c>
      <c r="N1216" s="47" t="s">
        <v>74</v>
      </c>
      <c r="O1216" s="23">
        <v>28</v>
      </c>
      <c r="P1216" s="47">
        <v>16.54</v>
      </c>
      <c r="Q1216" s="23">
        <v>463.12</v>
      </c>
      <c r="R1216" s="46" t="s">
        <v>33</v>
      </c>
      <c r="S1216" s="146" t="s">
        <v>4148</v>
      </c>
      <c r="AB1216" s="23" t="s">
        <v>33</v>
      </c>
    </row>
    <row r="1217" spans="2:28" ht="102">
      <c r="B1217" s="45" t="s">
        <v>7</v>
      </c>
      <c r="C1217" s="45">
        <v>1208</v>
      </c>
      <c r="D1217" s="7">
        <v>803</v>
      </c>
      <c r="J1217" s="47" t="s">
        <v>906</v>
      </c>
      <c r="K1217" s="47" t="s">
        <v>4406</v>
      </c>
      <c r="L1217" s="23" t="s">
        <v>1005</v>
      </c>
      <c r="M1217" s="56" t="s">
        <v>3409</v>
      </c>
      <c r="N1217" s="47" t="s">
        <v>995</v>
      </c>
      <c r="O1217" s="23">
        <v>44</v>
      </c>
      <c r="P1217" s="47">
        <v>4.3600000000000003</v>
      </c>
      <c r="Q1217" s="23">
        <v>191.84</v>
      </c>
      <c r="R1217" s="46" t="s">
        <v>33</v>
      </c>
      <c r="S1217" s="146" t="s">
        <v>4148</v>
      </c>
      <c r="AB1217" s="23" t="s">
        <v>33</v>
      </c>
    </row>
    <row r="1218" spans="2:28" ht="51">
      <c r="B1218" s="45" t="s">
        <v>7</v>
      </c>
      <c r="C1218" s="45">
        <v>1209</v>
      </c>
      <c r="D1218" s="7">
        <v>804</v>
      </c>
      <c r="J1218" s="47" t="s">
        <v>906</v>
      </c>
      <c r="K1218" s="47" t="s">
        <v>4406</v>
      </c>
      <c r="L1218" s="23" t="s">
        <v>3454</v>
      </c>
      <c r="M1218" s="56" t="s">
        <v>3455</v>
      </c>
      <c r="N1218" s="47" t="s">
        <v>74</v>
      </c>
      <c r="O1218" s="23">
        <v>4</v>
      </c>
      <c r="P1218" s="47">
        <v>39.380000000000003</v>
      </c>
      <c r="Q1218" s="23">
        <v>157.52000000000001</v>
      </c>
      <c r="R1218" s="46" t="s">
        <v>33</v>
      </c>
      <c r="S1218" s="146" t="s">
        <v>4149</v>
      </c>
      <c r="AB1218" s="23" t="s">
        <v>33</v>
      </c>
    </row>
    <row r="1219" spans="2:28" ht="68">
      <c r="B1219" s="45" t="s">
        <v>7</v>
      </c>
      <c r="C1219" s="45">
        <v>1210</v>
      </c>
      <c r="D1219" s="7">
        <v>805</v>
      </c>
      <c r="J1219" s="47" t="s">
        <v>906</v>
      </c>
      <c r="K1219" s="47" t="s">
        <v>4406</v>
      </c>
      <c r="L1219" s="23" t="s">
        <v>3372</v>
      </c>
      <c r="M1219" s="56" t="s">
        <v>3373</v>
      </c>
      <c r="N1219" s="47" t="s">
        <v>74</v>
      </c>
      <c r="O1219" s="23">
        <v>4</v>
      </c>
      <c r="P1219" s="47">
        <v>23.98</v>
      </c>
      <c r="Q1219" s="23">
        <v>95.92</v>
      </c>
      <c r="R1219" s="46" t="s">
        <v>33</v>
      </c>
      <c r="S1219" s="146" t="s">
        <v>4146</v>
      </c>
      <c r="AB1219" s="23" t="s">
        <v>33</v>
      </c>
    </row>
    <row r="1220" spans="2:28" ht="51">
      <c r="B1220" s="45" t="s">
        <v>7</v>
      </c>
      <c r="C1220" s="45">
        <v>1211</v>
      </c>
      <c r="D1220" s="7">
        <v>806</v>
      </c>
      <c r="J1220" s="47" t="s">
        <v>906</v>
      </c>
      <c r="K1220" s="47" t="s">
        <v>4406</v>
      </c>
      <c r="L1220" s="23" t="s">
        <v>993</v>
      </c>
      <c r="M1220" s="56" t="s">
        <v>3371</v>
      </c>
      <c r="N1220" s="47" t="s">
        <v>74</v>
      </c>
      <c r="O1220" s="23">
        <v>4</v>
      </c>
      <c r="P1220" s="47">
        <v>18.239999999999998</v>
      </c>
      <c r="Q1220" s="23">
        <v>72.959999999999994</v>
      </c>
      <c r="R1220" s="46" t="s">
        <v>33</v>
      </c>
      <c r="S1220" s="146" t="s">
        <v>4147</v>
      </c>
      <c r="AB1220" s="23" t="s">
        <v>33</v>
      </c>
    </row>
    <row r="1221" spans="2:28" ht="17">
      <c r="B1221" s="45">
        <v>9</v>
      </c>
      <c r="C1221" s="45">
        <v>1212</v>
      </c>
      <c r="D1221" s="7" t="s">
        <v>23</v>
      </c>
      <c r="E1221" s="46" t="s">
        <v>1625</v>
      </c>
      <c r="F1221" s="46" t="s">
        <v>24</v>
      </c>
      <c r="G1221" s="46" t="s">
        <v>24</v>
      </c>
      <c r="H1221" s="46" t="s">
        <v>35</v>
      </c>
      <c r="I1221" s="47" t="s">
        <v>242</v>
      </c>
      <c r="J1221" s="47" t="s">
        <v>929</v>
      </c>
      <c r="K1221" s="47">
        <v>0</v>
      </c>
      <c r="L1221" s="23">
        <v>0</v>
      </c>
      <c r="M1221" s="56" t="s">
        <v>3594</v>
      </c>
      <c r="N1221" s="47" t="s">
        <v>23</v>
      </c>
      <c r="O1221" s="23" t="s">
        <v>23</v>
      </c>
      <c r="P1221" s="47" t="s">
        <v>23</v>
      </c>
      <c r="Q1221" s="23">
        <v>1111.1663500000002</v>
      </c>
      <c r="R1221" s="46">
        <v>0</v>
      </c>
      <c r="S1221" s="146">
        <v>0</v>
      </c>
      <c r="AB1221" s="23">
        <v>0</v>
      </c>
    </row>
    <row r="1222" spans="2:28" ht="17">
      <c r="B1222" s="45" t="s">
        <v>7</v>
      </c>
      <c r="C1222" s="45">
        <v>1213</v>
      </c>
      <c r="D1222" s="7">
        <v>807</v>
      </c>
      <c r="J1222" s="47" t="s">
        <v>929</v>
      </c>
      <c r="K1222" s="47" t="s">
        <v>4406</v>
      </c>
      <c r="L1222" s="23" t="s">
        <v>991</v>
      </c>
      <c r="M1222" s="56" t="s">
        <v>992</v>
      </c>
      <c r="N1222" s="47" t="s">
        <v>74</v>
      </c>
      <c r="O1222" s="23">
        <v>4.21</v>
      </c>
      <c r="P1222" s="47">
        <v>2.35</v>
      </c>
      <c r="Q1222" s="23">
        <v>9.8934999999999995</v>
      </c>
      <c r="R1222" s="46" t="s">
        <v>33</v>
      </c>
      <c r="S1222" s="146" t="s">
        <v>4145</v>
      </c>
      <c r="AB1222" s="23" t="s">
        <v>33</v>
      </c>
    </row>
    <row r="1223" spans="2:28" ht="34">
      <c r="B1223" s="45" t="s">
        <v>7</v>
      </c>
      <c r="C1223" s="45">
        <v>1214</v>
      </c>
      <c r="D1223" s="7">
        <v>808</v>
      </c>
      <c r="J1223" s="47" t="s">
        <v>929</v>
      </c>
      <c r="K1223" s="47" t="s">
        <v>4406</v>
      </c>
      <c r="L1223" s="23" t="s">
        <v>996</v>
      </c>
      <c r="M1223" s="56" t="s">
        <v>3374</v>
      </c>
      <c r="N1223" s="47" t="s">
        <v>995</v>
      </c>
      <c r="O1223" s="23">
        <v>6.3149999999999995</v>
      </c>
      <c r="P1223" s="47">
        <v>3.61</v>
      </c>
      <c r="Q1223" s="23">
        <v>22.797149999999998</v>
      </c>
      <c r="R1223" s="46" t="s">
        <v>33</v>
      </c>
      <c r="S1223" s="146" t="s">
        <v>4146</v>
      </c>
      <c r="AB1223" s="23" t="s">
        <v>33</v>
      </c>
    </row>
    <row r="1224" spans="2:28" ht="34">
      <c r="B1224" s="45" t="s">
        <v>7</v>
      </c>
      <c r="C1224" s="45">
        <v>1215</v>
      </c>
      <c r="D1224" s="7">
        <v>809</v>
      </c>
      <c r="J1224" s="47" t="s">
        <v>929</v>
      </c>
      <c r="K1224" s="47" t="s">
        <v>4406</v>
      </c>
      <c r="L1224" s="23" t="s">
        <v>996</v>
      </c>
      <c r="M1224" s="56" t="s">
        <v>3374</v>
      </c>
      <c r="N1224" s="47" t="s">
        <v>995</v>
      </c>
      <c r="O1224" s="23">
        <v>12.629999999999999</v>
      </c>
      <c r="P1224" s="47">
        <v>3.61</v>
      </c>
      <c r="Q1224" s="23">
        <v>45.594299999999997</v>
      </c>
      <c r="R1224" s="46" t="s">
        <v>33</v>
      </c>
      <c r="S1224" s="146" t="s">
        <v>4147</v>
      </c>
      <c r="AB1224" s="23" t="s">
        <v>33</v>
      </c>
    </row>
    <row r="1225" spans="2:28" ht="102">
      <c r="B1225" s="45" t="s">
        <v>7</v>
      </c>
      <c r="C1225" s="45">
        <v>1216</v>
      </c>
      <c r="D1225" s="7">
        <v>810</v>
      </c>
      <c r="J1225" s="47" t="s">
        <v>929</v>
      </c>
      <c r="K1225" s="47" t="s">
        <v>4406</v>
      </c>
      <c r="L1225" s="23" t="s">
        <v>1003</v>
      </c>
      <c r="M1225" s="56" t="s">
        <v>3408</v>
      </c>
      <c r="N1225" s="47" t="s">
        <v>74</v>
      </c>
      <c r="O1225" s="23">
        <v>29.47</v>
      </c>
      <c r="P1225" s="47">
        <v>16.54</v>
      </c>
      <c r="Q1225" s="23">
        <v>487.43379999999996</v>
      </c>
      <c r="R1225" s="46" t="s">
        <v>33</v>
      </c>
      <c r="S1225" s="146" t="s">
        <v>4148</v>
      </c>
      <c r="AB1225" s="23" t="s">
        <v>33</v>
      </c>
    </row>
    <row r="1226" spans="2:28" ht="102">
      <c r="B1226" s="45" t="s">
        <v>7</v>
      </c>
      <c r="C1226" s="45">
        <v>1217</v>
      </c>
      <c r="D1226" s="7">
        <v>811</v>
      </c>
      <c r="J1226" s="47" t="s">
        <v>929</v>
      </c>
      <c r="K1226" s="47" t="s">
        <v>4406</v>
      </c>
      <c r="L1226" s="23" t="s">
        <v>1005</v>
      </c>
      <c r="M1226" s="56" t="s">
        <v>3409</v>
      </c>
      <c r="N1226" s="47" t="s">
        <v>995</v>
      </c>
      <c r="O1226" s="23">
        <v>46.31</v>
      </c>
      <c r="P1226" s="47">
        <v>4.3600000000000003</v>
      </c>
      <c r="Q1226" s="23">
        <v>201.91160000000002</v>
      </c>
      <c r="R1226" s="46" t="s">
        <v>33</v>
      </c>
      <c r="S1226" s="146" t="s">
        <v>4148</v>
      </c>
      <c r="AB1226" s="23" t="s">
        <v>33</v>
      </c>
    </row>
    <row r="1227" spans="2:28" ht="51">
      <c r="B1227" s="45" t="s">
        <v>7</v>
      </c>
      <c r="C1227" s="45">
        <v>1218</v>
      </c>
      <c r="D1227" s="7">
        <v>812</v>
      </c>
      <c r="J1227" s="47" t="s">
        <v>929</v>
      </c>
      <c r="K1227" s="47" t="s">
        <v>4406</v>
      </c>
      <c r="L1227" s="23" t="s">
        <v>3454</v>
      </c>
      <c r="M1227" s="56" t="s">
        <v>3455</v>
      </c>
      <c r="N1227" s="47" t="s">
        <v>74</v>
      </c>
      <c r="O1227" s="23">
        <v>4.21</v>
      </c>
      <c r="P1227" s="47">
        <v>39.380000000000003</v>
      </c>
      <c r="Q1227" s="23">
        <v>165.78980000000001</v>
      </c>
      <c r="R1227" s="46" t="s">
        <v>33</v>
      </c>
      <c r="S1227" s="146" t="s">
        <v>4149</v>
      </c>
      <c r="AB1227" s="23" t="s">
        <v>33</v>
      </c>
    </row>
    <row r="1228" spans="2:28" ht="68">
      <c r="B1228" s="45" t="s">
        <v>7</v>
      </c>
      <c r="C1228" s="45">
        <v>1219</v>
      </c>
      <c r="D1228" s="7">
        <v>813</v>
      </c>
      <c r="J1228" s="47" t="s">
        <v>929</v>
      </c>
      <c r="K1228" s="47" t="s">
        <v>4406</v>
      </c>
      <c r="L1228" s="23" t="s">
        <v>3372</v>
      </c>
      <c r="M1228" s="56" t="s">
        <v>3373</v>
      </c>
      <c r="N1228" s="47" t="s">
        <v>74</v>
      </c>
      <c r="O1228" s="23">
        <v>4.21</v>
      </c>
      <c r="P1228" s="47">
        <v>23.98</v>
      </c>
      <c r="Q1228" s="23">
        <v>100.9558</v>
      </c>
      <c r="R1228" s="46" t="s">
        <v>33</v>
      </c>
      <c r="S1228" s="146" t="s">
        <v>4146</v>
      </c>
      <c r="AB1228" s="23" t="s">
        <v>33</v>
      </c>
    </row>
    <row r="1229" spans="2:28" ht="51">
      <c r="B1229" s="45" t="s">
        <v>7</v>
      </c>
      <c r="C1229" s="45">
        <v>1220</v>
      </c>
      <c r="D1229" s="7">
        <v>814</v>
      </c>
      <c r="J1229" s="47" t="s">
        <v>929</v>
      </c>
      <c r="K1229" s="47" t="s">
        <v>4406</v>
      </c>
      <c r="L1229" s="23" t="s">
        <v>993</v>
      </c>
      <c r="M1229" s="56" t="s">
        <v>3371</v>
      </c>
      <c r="N1229" s="47" t="s">
        <v>74</v>
      </c>
      <c r="O1229" s="23">
        <v>4.21</v>
      </c>
      <c r="P1229" s="47">
        <v>18.239999999999998</v>
      </c>
      <c r="Q1229" s="23">
        <v>76.790399999999991</v>
      </c>
      <c r="R1229" s="46" t="s">
        <v>33</v>
      </c>
      <c r="S1229" s="146" t="s">
        <v>4147</v>
      </c>
      <c r="AB1229" s="23" t="s">
        <v>33</v>
      </c>
    </row>
    <row r="1230" spans="2:28" ht="17">
      <c r="B1230" s="45">
        <v>9</v>
      </c>
      <c r="C1230" s="45">
        <v>1221</v>
      </c>
      <c r="D1230" s="7" t="s">
        <v>23</v>
      </c>
      <c r="E1230" s="46" t="s">
        <v>1625</v>
      </c>
      <c r="F1230" s="46" t="s">
        <v>24</v>
      </c>
      <c r="G1230" s="46" t="s">
        <v>24</v>
      </c>
      <c r="H1230" s="46" t="s">
        <v>35</v>
      </c>
      <c r="I1230" s="47" t="s">
        <v>242</v>
      </c>
      <c r="J1230" s="47" t="s">
        <v>939</v>
      </c>
      <c r="K1230" s="47">
        <v>0</v>
      </c>
      <c r="L1230" s="23">
        <v>0</v>
      </c>
      <c r="M1230" s="56" t="s">
        <v>3591</v>
      </c>
      <c r="N1230" s="47" t="s">
        <v>23</v>
      </c>
      <c r="O1230" s="23" t="s">
        <v>23</v>
      </c>
      <c r="P1230" s="47" t="s">
        <v>23</v>
      </c>
      <c r="Q1230" s="23">
        <v>1409.4128999999998</v>
      </c>
      <c r="R1230" s="46">
        <v>0</v>
      </c>
      <c r="S1230" s="146">
        <v>0</v>
      </c>
      <c r="AB1230" s="23">
        <v>0</v>
      </c>
    </row>
    <row r="1231" spans="2:28" ht="17">
      <c r="B1231" s="45" t="s">
        <v>7</v>
      </c>
      <c r="C1231" s="45">
        <v>1222</v>
      </c>
      <c r="D1231" s="7">
        <v>815</v>
      </c>
      <c r="J1231" s="47" t="s">
        <v>939</v>
      </c>
      <c r="K1231" s="47" t="s">
        <v>4406</v>
      </c>
      <c r="L1231" s="23" t="s">
        <v>991</v>
      </c>
      <c r="M1231" s="56" t="s">
        <v>992</v>
      </c>
      <c r="N1231" s="47" t="s">
        <v>74</v>
      </c>
      <c r="O1231" s="23">
        <v>5.34</v>
      </c>
      <c r="P1231" s="47">
        <v>2.35</v>
      </c>
      <c r="Q1231" s="23">
        <v>12.548999999999999</v>
      </c>
      <c r="R1231" s="46" t="s">
        <v>33</v>
      </c>
      <c r="S1231" s="146" t="s">
        <v>4145</v>
      </c>
      <c r="AB1231" s="23" t="s">
        <v>33</v>
      </c>
    </row>
    <row r="1232" spans="2:28" ht="34">
      <c r="B1232" s="45" t="s">
        <v>7</v>
      </c>
      <c r="C1232" s="45">
        <v>1223</v>
      </c>
      <c r="D1232" s="7">
        <v>816</v>
      </c>
      <c r="J1232" s="47" t="s">
        <v>939</v>
      </c>
      <c r="K1232" s="47" t="s">
        <v>4406</v>
      </c>
      <c r="L1232" s="23" t="s">
        <v>996</v>
      </c>
      <c r="M1232" s="56" t="s">
        <v>3374</v>
      </c>
      <c r="N1232" s="47" t="s">
        <v>995</v>
      </c>
      <c r="O1232" s="23">
        <v>8.01</v>
      </c>
      <c r="P1232" s="47">
        <v>3.61</v>
      </c>
      <c r="Q1232" s="23">
        <v>28.916099999999997</v>
      </c>
      <c r="R1232" s="46" t="s">
        <v>33</v>
      </c>
      <c r="S1232" s="146" t="s">
        <v>4146</v>
      </c>
      <c r="AB1232" s="23" t="s">
        <v>33</v>
      </c>
    </row>
    <row r="1233" spans="2:28" ht="34">
      <c r="B1233" s="45" t="s">
        <v>7</v>
      </c>
      <c r="C1233" s="45">
        <v>1224</v>
      </c>
      <c r="D1233" s="7">
        <v>817</v>
      </c>
      <c r="J1233" s="47" t="s">
        <v>939</v>
      </c>
      <c r="K1233" s="47" t="s">
        <v>4406</v>
      </c>
      <c r="L1233" s="23" t="s">
        <v>996</v>
      </c>
      <c r="M1233" s="56" t="s">
        <v>3374</v>
      </c>
      <c r="N1233" s="47" t="s">
        <v>995</v>
      </c>
      <c r="O1233" s="23">
        <v>16.02</v>
      </c>
      <c r="P1233" s="47">
        <v>3.61</v>
      </c>
      <c r="Q1233" s="23">
        <v>57.832199999999993</v>
      </c>
      <c r="R1233" s="46" t="s">
        <v>33</v>
      </c>
      <c r="S1233" s="146" t="s">
        <v>4147</v>
      </c>
      <c r="AB1233" s="23" t="s">
        <v>33</v>
      </c>
    </row>
    <row r="1234" spans="2:28" ht="102">
      <c r="B1234" s="45" t="s">
        <v>7</v>
      </c>
      <c r="C1234" s="45">
        <v>1225</v>
      </c>
      <c r="D1234" s="7">
        <v>818</v>
      </c>
      <c r="J1234" s="47" t="s">
        <v>939</v>
      </c>
      <c r="K1234" s="47" t="s">
        <v>4406</v>
      </c>
      <c r="L1234" s="23" t="s">
        <v>1003</v>
      </c>
      <c r="M1234" s="56" t="s">
        <v>3408</v>
      </c>
      <c r="N1234" s="47" t="s">
        <v>74</v>
      </c>
      <c r="O1234" s="23">
        <v>37.379999999999995</v>
      </c>
      <c r="P1234" s="47">
        <v>16.54</v>
      </c>
      <c r="Q1234" s="23">
        <v>618.26519999999994</v>
      </c>
      <c r="R1234" s="46" t="s">
        <v>33</v>
      </c>
      <c r="S1234" s="146" t="s">
        <v>4148</v>
      </c>
      <c r="AB1234" s="23" t="s">
        <v>33</v>
      </c>
    </row>
    <row r="1235" spans="2:28" ht="102">
      <c r="B1235" s="45" t="s">
        <v>7</v>
      </c>
      <c r="C1235" s="45">
        <v>1226</v>
      </c>
      <c r="D1235" s="7">
        <v>819</v>
      </c>
      <c r="J1235" s="47" t="s">
        <v>939</v>
      </c>
      <c r="K1235" s="47" t="s">
        <v>4406</v>
      </c>
      <c r="L1235" s="23" t="s">
        <v>1005</v>
      </c>
      <c r="M1235" s="56" t="s">
        <v>3409</v>
      </c>
      <c r="N1235" s="47" t="s">
        <v>995</v>
      </c>
      <c r="O1235" s="23">
        <v>58.739999999999995</v>
      </c>
      <c r="P1235" s="47">
        <v>4.3600000000000003</v>
      </c>
      <c r="Q1235" s="23">
        <v>256.10640000000001</v>
      </c>
      <c r="R1235" s="46" t="s">
        <v>33</v>
      </c>
      <c r="S1235" s="146" t="s">
        <v>4148</v>
      </c>
      <c r="AB1235" s="23" t="s">
        <v>33</v>
      </c>
    </row>
    <row r="1236" spans="2:28" ht="51">
      <c r="B1236" s="45" t="s">
        <v>7</v>
      </c>
      <c r="C1236" s="45">
        <v>1227</v>
      </c>
      <c r="D1236" s="7">
        <v>820</v>
      </c>
      <c r="J1236" s="47" t="s">
        <v>939</v>
      </c>
      <c r="K1236" s="47" t="s">
        <v>4406</v>
      </c>
      <c r="L1236" s="23" t="s">
        <v>3454</v>
      </c>
      <c r="M1236" s="56" t="s">
        <v>3455</v>
      </c>
      <c r="N1236" s="47" t="s">
        <v>74</v>
      </c>
      <c r="O1236" s="23">
        <v>5.34</v>
      </c>
      <c r="P1236" s="47">
        <v>39.380000000000003</v>
      </c>
      <c r="Q1236" s="23">
        <v>210.28919999999999</v>
      </c>
      <c r="R1236" s="46" t="s">
        <v>33</v>
      </c>
      <c r="S1236" s="146" t="s">
        <v>4149</v>
      </c>
      <c r="AB1236" s="23" t="s">
        <v>33</v>
      </c>
    </row>
    <row r="1237" spans="2:28" ht="68">
      <c r="B1237" s="45" t="s">
        <v>7</v>
      </c>
      <c r="C1237" s="45">
        <v>1228</v>
      </c>
      <c r="D1237" s="7">
        <v>821</v>
      </c>
      <c r="J1237" s="47" t="s">
        <v>939</v>
      </c>
      <c r="K1237" s="47" t="s">
        <v>4406</v>
      </c>
      <c r="L1237" s="23" t="s">
        <v>3372</v>
      </c>
      <c r="M1237" s="56" t="s">
        <v>3373</v>
      </c>
      <c r="N1237" s="47" t="s">
        <v>74</v>
      </c>
      <c r="O1237" s="23">
        <v>5.34</v>
      </c>
      <c r="P1237" s="47">
        <v>23.98</v>
      </c>
      <c r="Q1237" s="23">
        <v>128.0532</v>
      </c>
      <c r="R1237" s="46" t="s">
        <v>33</v>
      </c>
      <c r="S1237" s="146" t="s">
        <v>4146</v>
      </c>
      <c r="AB1237" s="23" t="s">
        <v>33</v>
      </c>
    </row>
    <row r="1238" spans="2:28" ht="51">
      <c r="B1238" s="45" t="s">
        <v>7</v>
      </c>
      <c r="C1238" s="45">
        <v>1229</v>
      </c>
      <c r="D1238" s="7">
        <v>822</v>
      </c>
      <c r="J1238" s="47" t="s">
        <v>939</v>
      </c>
      <c r="K1238" s="47" t="s">
        <v>4406</v>
      </c>
      <c r="L1238" s="23" t="s">
        <v>993</v>
      </c>
      <c r="M1238" s="56" t="s">
        <v>3371</v>
      </c>
      <c r="N1238" s="47" t="s">
        <v>74</v>
      </c>
      <c r="O1238" s="23">
        <v>5.34</v>
      </c>
      <c r="P1238" s="47">
        <v>18.239999999999998</v>
      </c>
      <c r="Q1238" s="23">
        <v>97.401599999999988</v>
      </c>
      <c r="R1238" s="46" t="s">
        <v>33</v>
      </c>
      <c r="S1238" s="146" t="s">
        <v>4147</v>
      </c>
      <c r="AB1238" s="23" t="s">
        <v>33</v>
      </c>
    </row>
    <row r="1239" spans="2:28" ht="17">
      <c r="B1239" s="45">
        <v>9</v>
      </c>
      <c r="C1239" s="45">
        <v>1230</v>
      </c>
      <c r="D1239" s="7" t="s">
        <v>23</v>
      </c>
      <c r="E1239" s="46" t="s">
        <v>1625</v>
      </c>
      <c r="F1239" s="46" t="s">
        <v>24</v>
      </c>
      <c r="G1239" s="46" t="s">
        <v>24</v>
      </c>
      <c r="H1239" s="46" t="s">
        <v>35</v>
      </c>
      <c r="I1239" s="47" t="s">
        <v>242</v>
      </c>
      <c r="J1239" s="47" t="s">
        <v>920</v>
      </c>
      <c r="K1239" s="47">
        <v>0</v>
      </c>
      <c r="L1239" s="23">
        <v>0</v>
      </c>
      <c r="M1239" s="56" t="s">
        <v>3592</v>
      </c>
      <c r="N1239" s="47" t="s">
        <v>23</v>
      </c>
      <c r="O1239" s="23" t="s">
        <v>23</v>
      </c>
      <c r="P1239" s="47" t="s">
        <v>23</v>
      </c>
      <c r="Q1239" s="23">
        <v>303.52524999999997</v>
      </c>
      <c r="R1239" s="46">
        <v>0</v>
      </c>
      <c r="S1239" s="146">
        <v>0</v>
      </c>
      <c r="AB1239" s="23">
        <v>0</v>
      </c>
    </row>
    <row r="1240" spans="2:28" ht="17">
      <c r="B1240" s="45" t="s">
        <v>7</v>
      </c>
      <c r="C1240" s="45">
        <v>1231</v>
      </c>
      <c r="D1240" s="7">
        <v>823</v>
      </c>
      <c r="J1240" s="47" t="s">
        <v>920</v>
      </c>
      <c r="K1240" s="47" t="s">
        <v>4406</v>
      </c>
      <c r="L1240" s="23" t="s">
        <v>991</v>
      </c>
      <c r="M1240" s="56" t="s">
        <v>992</v>
      </c>
      <c r="N1240" s="47" t="s">
        <v>74</v>
      </c>
      <c r="O1240" s="23">
        <v>1.1499999999999999</v>
      </c>
      <c r="P1240" s="47">
        <v>2.35</v>
      </c>
      <c r="Q1240" s="23">
        <v>2.7024999999999997</v>
      </c>
      <c r="R1240" s="46" t="s">
        <v>33</v>
      </c>
      <c r="S1240" s="146" t="s">
        <v>4145</v>
      </c>
      <c r="AB1240" s="23" t="s">
        <v>33</v>
      </c>
    </row>
    <row r="1241" spans="2:28" ht="34">
      <c r="B1241" s="45" t="s">
        <v>7</v>
      </c>
      <c r="C1241" s="45">
        <v>1232</v>
      </c>
      <c r="D1241" s="7">
        <v>824</v>
      </c>
      <c r="J1241" s="47" t="s">
        <v>920</v>
      </c>
      <c r="K1241" s="47" t="s">
        <v>4406</v>
      </c>
      <c r="L1241" s="23" t="s">
        <v>996</v>
      </c>
      <c r="M1241" s="56" t="s">
        <v>3374</v>
      </c>
      <c r="N1241" s="47" t="s">
        <v>995</v>
      </c>
      <c r="O1241" s="23">
        <v>1.7249999999999999</v>
      </c>
      <c r="P1241" s="47">
        <v>3.61</v>
      </c>
      <c r="Q1241" s="23">
        <v>6.2272499999999997</v>
      </c>
      <c r="R1241" s="46" t="s">
        <v>33</v>
      </c>
      <c r="S1241" s="146" t="s">
        <v>4146</v>
      </c>
      <c r="AB1241" s="23" t="s">
        <v>33</v>
      </c>
    </row>
    <row r="1242" spans="2:28" ht="34">
      <c r="B1242" s="45" t="s">
        <v>7</v>
      </c>
      <c r="C1242" s="45">
        <v>1233</v>
      </c>
      <c r="D1242" s="7">
        <v>825</v>
      </c>
      <c r="J1242" s="47" t="s">
        <v>920</v>
      </c>
      <c r="K1242" s="47" t="s">
        <v>4406</v>
      </c>
      <c r="L1242" s="23" t="s">
        <v>996</v>
      </c>
      <c r="M1242" s="56" t="s">
        <v>3374</v>
      </c>
      <c r="N1242" s="47" t="s">
        <v>995</v>
      </c>
      <c r="O1242" s="23">
        <v>3.4499999999999997</v>
      </c>
      <c r="P1242" s="47">
        <v>3.61</v>
      </c>
      <c r="Q1242" s="23">
        <v>12.454499999999999</v>
      </c>
      <c r="R1242" s="46" t="s">
        <v>33</v>
      </c>
      <c r="S1242" s="146" t="s">
        <v>4147</v>
      </c>
      <c r="AB1242" s="23" t="s">
        <v>33</v>
      </c>
    </row>
    <row r="1243" spans="2:28" ht="102">
      <c r="B1243" s="45" t="s">
        <v>7</v>
      </c>
      <c r="C1243" s="45">
        <v>1234</v>
      </c>
      <c r="D1243" s="7">
        <v>826</v>
      </c>
      <c r="J1243" s="47" t="s">
        <v>920</v>
      </c>
      <c r="K1243" s="47" t="s">
        <v>4406</v>
      </c>
      <c r="L1243" s="23" t="s">
        <v>1003</v>
      </c>
      <c r="M1243" s="56" t="s">
        <v>3408</v>
      </c>
      <c r="N1243" s="47" t="s">
        <v>74</v>
      </c>
      <c r="O1243" s="23">
        <v>8.0499999999999989</v>
      </c>
      <c r="P1243" s="47">
        <v>16.54</v>
      </c>
      <c r="Q1243" s="23">
        <v>133.14699999999996</v>
      </c>
      <c r="R1243" s="46" t="s">
        <v>33</v>
      </c>
      <c r="S1243" s="146" t="s">
        <v>4148</v>
      </c>
      <c r="AB1243" s="23" t="s">
        <v>33</v>
      </c>
    </row>
    <row r="1244" spans="2:28" ht="102">
      <c r="B1244" s="45" t="s">
        <v>7</v>
      </c>
      <c r="C1244" s="45">
        <v>1235</v>
      </c>
      <c r="D1244" s="7">
        <v>827</v>
      </c>
      <c r="J1244" s="47" t="s">
        <v>920</v>
      </c>
      <c r="K1244" s="47" t="s">
        <v>4406</v>
      </c>
      <c r="L1244" s="23" t="s">
        <v>1005</v>
      </c>
      <c r="M1244" s="56" t="s">
        <v>3409</v>
      </c>
      <c r="N1244" s="47" t="s">
        <v>995</v>
      </c>
      <c r="O1244" s="23">
        <v>12.649999999999999</v>
      </c>
      <c r="P1244" s="47">
        <v>4.3600000000000003</v>
      </c>
      <c r="Q1244" s="23">
        <v>55.153999999999996</v>
      </c>
      <c r="R1244" s="46" t="s">
        <v>33</v>
      </c>
      <c r="S1244" s="146" t="s">
        <v>4148</v>
      </c>
      <c r="AB1244" s="23" t="s">
        <v>33</v>
      </c>
    </row>
    <row r="1245" spans="2:28" ht="51">
      <c r="B1245" s="45" t="s">
        <v>7</v>
      </c>
      <c r="C1245" s="45">
        <v>1236</v>
      </c>
      <c r="D1245" s="7">
        <v>828</v>
      </c>
      <c r="J1245" s="47" t="s">
        <v>920</v>
      </c>
      <c r="K1245" s="47" t="s">
        <v>4406</v>
      </c>
      <c r="L1245" s="23" t="s">
        <v>3454</v>
      </c>
      <c r="M1245" s="56" t="s">
        <v>3455</v>
      </c>
      <c r="N1245" s="47" t="s">
        <v>74</v>
      </c>
      <c r="O1245" s="23">
        <v>1.1499999999999999</v>
      </c>
      <c r="P1245" s="47">
        <v>39.380000000000003</v>
      </c>
      <c r="Q1245" s="23">
        <v>45.286999999999999</v>
      </c>
      <c r="R1245" s="46" t="s">
        <v>33</v>
      </c>
      <c r="S1245" s="146" t="s">
        <v>4149</v>
      </c>
      <c r="AB1245" s="23" t="s">
        <v>33</v>
      </c>
    </row>
    <row r="1246" spans="2:28" ht="68">
      <c r="B1246" s="45" t="s">
        <v>7</v>
      </c>
      <c r="C1246" s="45">
        <v>1237</v>
      </c>
      <c r="D1246" s="7">
        <v>829</v>
      </c>
      <c r="J1246" s="47" t="s">
        <v>920</v>
      </c>
      <c r="K1246" s="47" t="s">
        <v>4406</v>
      </c>
      <c r="L1246" s="23" t="s">
        <v>3372</v>
      </c>
      <c r="M1246" s="56" t="s">
        <v>3373</v>
      </c>
      <c r="N1246" s="47" t="s">
        <v>74</v>
      </c>
      <c r="O1246" s="23">
        <v>1.1499999999999999</v>
      </c>
      <c r="P1246" s="47">
        <v>23.98</v>
      </c>
      <c r="Q1246" s="23">
        <v>27.576999999999998</v>
      </c>
      <c r="R1246" s="46" t="s">
        <v>33</v>
      </c>
      <c r="S1246" s="146" t="s">
        <v>4146</v>
      </c>
      <c r="AB1246" s="23" t="s">
        <v>33</v>
      </c>
    </row>
    <row r="1247" spans="2:28" ht="51">
      <c r="B1247" s="45" t="s">
        <v>7</v>
      </c>
      <c r="C1247" s="45">
        <v>1238</v>
      </c>
      <c r="D1247" s="7">
        <v>830</v>
      </c>
      <c r="J1247" s="47" t="s">
        <v>920</v>
      </c>
      <c r="K1247" s="47" t="s">
        <v>4406</v>
      </c>
      <c r="L1247" s="23" t="s">
        <v>993</v>
      </c>
      <c r="M1247" s="56" t="s">
        <v>3371</v>
      </c>
      <c r="N1247" s="47" t="s">
        <v>74</v>
      </c>
      <c r="O1247" s="23">
        <v>1.1499999999999999</v>
      </c>
      <c r="P1247" s="47">
        <v>18.239999999999998</v>
      </c>
      <c r="Q1247" s="23">
        <v>20.975999999999996</v>
      </c>
      <c r="R1247" s="46" t="s">
        <v>33</v>
      </c>
      <c r="S1247" s="146" t="s">
        <v>4147</v>
      </c>
      <c r="AB1247" s="23" t="s">
        <v>33</v>
      </c>
    </row>
    <row r="1248" spans="2:28" ht="17">
      <c r="B1248" s="45">
        <v>9</v>
      </c>
      <c r="C1248" s="45">
        <v>1239</v>
      </c>
      <c r="D1248" s="7" t="s">
        <v>23</v>
      </c>
      <c r="E1248" s="46" t="s">
        <v>1625</v>
      </c>
      <c r="F1248" s="46" t="s">
        <v>24</v>
      </c>
      <c r="G1248" s="46" t="s">
        <v>24</v>
      </c>
      <c r="H1248" s="46" t="s">
        <v>35</v>
      </c>
      <c r="I1248" s="47" t="s">
        <v>242</v>
      </c>
      <c r="J1248" s="47" t="s">
        <v>923</v>
      </c>
      <c r="K1248" s="47">
        <v>0</v>
      </c>
      <c r="L1248" s="23">
        <v>0</v>
      </c>
      <c r="M1248" s="56" t="s">
        <v>3592</v>
      </c>
      <c r="N1248" s="47" t="s">
        <v>23</v>
      </c>
      <c r="O1248" s="23" t="s">
        <v>23</v>
      </c>
      <c r="P1248" s="47" t="s">
        <v>23</v>
      </c>
      <c r="Q1248" s="23">
        <v>303.52524999999997</v>
      </c>
      <c r="R1248" s="46">
        <v>0</v>
      </c>
      <c r="S1248" s="146">
        <v>0</v>
      </c>
      <c r="AB1248" s="23">
        <v>0</v>
      </c>
    </row>
    <row r="1249" spans="2:28" ht="17">
      <c r="B1249" s="45" t="s">
        <v>7</v>
      </c>
      <c r="C1249" s="45">
        <v>1240</v>
      </c>
      <c r="D1249" s="7">
        <v>831</v>
      </c>
      <c r="J1249" s="47" t="s">
        <v>923</v>
      </c>
      <c r="K1249" s="47" t="s">
        <v>4406</v>
      </c>
      <c r="L1249" s="23" t="s">
        <v>991</v>
      </c>
      <c r="M1249" s="56" t="s">
        <v>992</v>
      </c>
      <c r="N1249" s="47" t="s">
        <v>74</v>
      </c>
      <c r="O1249" s="23">
        <v>1.1499999999999999</v>
      </c>
      <c r="P1249" s="47">
        <v>2.35</v>
      </c>
      <c r="Q1249" s="23">
        <v>2.7024999999999997</v>
      </c>
      <c r="R1249" s="46" t="s">
        <v>33</v>
      </c>
      <c r="S1249" s="146" t="s">
        <v>4145</v>
      </c>
      <c r="AB1249" s="23" t="s">
        <v>33</v>
      </c>
    </row>
    <row r="1250" spans="2:28" ht="34">
      <c r="B1250" s="45" t="s">
        <v>7</v>
      </c>
      <c r="C1250" s="45">
        <v>1241</v>
      </c>
      <c r="D1250" s="7">
        <v>832</v>
      </c>
      <c r="J1250" s="47" t="s">
        <v>923</v>
      </c>
      <c r="K1250" s="47" t="s">
        <v>4406</v>
      </c>
      <c r="L1250" s="23" t="s">
        <v>996</v>
      </c>
      <c r="M1250" s="56" t="s">
        <v>3374</v>
      </c>
      <c r="N1250" s="47" t="s">
        <v>995</v>
      </c>
      <c r="O1250" s="23">
        <v>1.7249999999999999</v>
      </c>
      <c r="P1250" s="47">
        <v>3.61</v>
      </c>
      <c r="Q1250" s="23">
        <v>6.2272499999999997</v>
      </c>
      <c r="R1250" s="46" t="s">
        <v>33</v>
      </c>
      <c r="S1250" s="146" t="s">
        <v>4146</v>
      </c>
      <c r="AB1250" s="23" t="s">
        <v>33</v>
      </c>
    </row>
    <row r="1251" spans="2:28" ht="34">
      <c r="B1251" s="45" t="s">
        <v>7</v>
      </c>
      <c r="C1251" s="45">
        <v>1242</v>
      </c>
      <c r="D1251" s="7">
        <v>833</v>
      </c>
      <c r="J1251" s="47" t="s">
        <v>923</v>
      </c>
      <c r="K1251" s="47" t="s">
        <v>4406</v>
      </c>
      <c r="L1251" s="23" t="s">
        <v>996</v>
      </c>
      <c r="M1251" s="56" t="s">
        <v>3374</v>
      </c>
      <c r="N1251" s="47" t="s">
        <v>995</v>
      </c>
      <c r="O1251" s="23">
        <v>3.4499999999999997</v>
      </c>
      <c r="P1251" s="47">
        <v>3.61</v>
      </c>
      <c r="Q1251" s="23">
        <v>12.454499999999999</v>
      </c>
      <c r="R1251" s="46" t="s">
        <v>33</v>
      </c>
      <c r="S1251" s="146" t="s">
        <v>4147</v>
      </c>
      <c r="AB1251" s="23" t="s">
        <v>33</v>
      </c>
    </row>
    <row r="1252" spans="2:28" ht="102">
      <c r="B1252" s="45" t="s">
        <v>7</v>
      </c>
      <c r="C1252" s="45">
        <v>1243</v>
      </c>
      <c r="D1252" s="7">
        <v>834</v>
      </c>
      <c r="J1252" s="47" t="s">
        <v>923</v>
      </c>
      <c r="K1252" s="47" t="s">
        <v>4406</v>
      </c>
      <c r="L1252" s="23" t="s">
        <v>1003</v>
      </c>
      <c r="M1252" s="56" t="s">
        <v>3408</v>
      </c>
      <c r="N1252" s="47" t="s">
        <v>74</v>
      </c>
      <c r="O1252" s="23">
        <v>8.0499999999999989</v>
      </c>
      <c r="P1252" s="47">
        <v>16.54</v>
      </c>
      <c r="Q1252" s="23">
        <v>133.14699999999996</v>
      </c>
      <c r="R1252" s="46" t="s">
        <v>33</v>
      </c>
      <c r="S1252" s="146" t="s">
        <v>4148</v>
      </c>
      <c r="AB1252" s="23" t="s">
        <v>33</v>
      </c>
    </row>
    <row r="1253" spans="2:28" ht="102">
      <c r="B1253" s="45" t="s">
        <v>7</v>
      </c>
      <c r="C1253" s="45">
        <v>1244</v>
      </c>
      <c r="D1253" s="7">
        <v>835</v>
      </c>
      <c r="J1253" s="47" t="s">
        <v>923</v>
      </c>
      <c r="K1253" s="47" t="s">
        <v>4406</v>
      </c>
      <c r="L1253" s="23" t="s">
        <v>1005</v>
      </c>
      <c r="M1253" s="56" t="s">
        <v>3409</v>
      </c>
      <c r="N1253" s="47" t="s">
        <v>995</v>
      </c>
      <c r="O1253" s="23">
        <v>12.649999999999999</v>
      </c>
      <c r="P1253" s="47">
        <v>4.3600000000000003</v>
      </c>
      <c r="Q1253" s="23">
        <v>55.153999999999996</v>
      </c>
      <c r="R1253" s="46" t="s">
        <v>33</v>
      </c>
      <c r="S1253" s="146" t="s">
        <v>4148</v>
      </c>
      <c r="AB1253" s="23" t="s">
        <v>33</v>
      </c>
    </row>
    <row r="1254" spans="2:28" ht="51">
      <c r="B1254" s="45" t="s">
        <v>7</v>
      </c>
      <c r="C1254" s="45">
        <v>1245</v>
      </c>
      <c r="D1254" s="7">
        <v>836</v>
      </c>
      <c r="J1254" s="47" t="s">
        <v>923</v>
      </c>
      <c r="K1254" s="47" t="s">
        <v>4406</v>
      </c>
      <c r="L1254" s="23" t="s">
        <v>3454</v>
      </c>
      <c r="M1254" s="56" t="s">
        <v>3455</v>
      </c>
      <c r="N1254" s="47" t="s">
        <v>74</v>
      </c>
      <c r="O1254" s="23">
        <v>1.1499999999999999</v>
      </c>
      <c r="P1254" s="47">
        <v>39.380000000000003</v>
      </c>
      <c r="Q1254" s="23">
        <v>45.286999999999999</v>
      </c>
      <c r="R1254" s="46" t="s">
        <v>33</v>
      </c>
      <c r="S1254" s="146" t="s">
        <v>4149</v>
      </c>
      <c r="AB1254" s="23" t="s">
        <v>33</v>
      </c>
    </row>
    <row r="1255" spans="2:28" ht="68">
      <c r="B1255" s="45" t="s">
        <v>7</v>
      </c>
      <c r="C1255" s="45">
        <v>1246</v>
      </c>
      <c r="D1255" s="7">
        <v>837</v>
      </c>
      <c r="J1255" s="47" t="s">
        <v>923</v>
      </c>
      <c r="K1255" s="47" t="s">
        <v>4406</v>
      </c>
      <c r="L1255" s="23" t="s">
        <v>3372</v>
      </c>
      <c r="M1255" s="56" t="s">
        <v>3373</v>
      </c>
      <c r="N1255" s="47" t="s">
        <v>74</v>
      </c>
      <c r="O1255" s="23">
        <v>1.1499999999999999</v>
      </c>
      <c r="P1255" s="47">
        <v>23.98</v>
      </c>
      <c r="Q1255" s="23">
        <v>27.576999999999998</v>
      </c>
      <c r="R1255" s="46" t="s">
        <v>33</v>
      </c>
      <c r="S1255" s="146" t="s">
        <v>4146</v>
      </c>
      <c r="AB1255" s="23" t="s">
        <v>33</v>
      </c>
    </row>
    <row r="1256" spans="2:28" ht="51">
      <c r="B1256" s="45" t="s">
        <v>7</v>
      </c>
      <c r="C1256" s="45">
        <v>1247</v>
      </c>
      <c r="D1256" s="7">
        <v>838</v>
      </c>
      <c r="J1256" s="47" t="s">
        <v>923</v>
      </c>
      <c r="K1256" s="47" t="s">
        <v>4406</v>
      </c>
      <c r="L1256" s="23" t="s">
        <v>993</v>
      </c>
      <c r="M1256" s="56" t="s">
        <v>3371</v>
      </c>
      <c r="N1256" s="47" t="s">
        <v>74</v>
      </c>
      <c r="O1256" s="23">
        <v>1.1499999999999999</v>
      </c>
      <c r="P1256" s="47">
        <v>18.239999999999998</v>
      </c>
      <c r="Q1256" s="23">
        <v>20.975999999999996</v>
      </c>
      <c r="R1256" s="46" t="s">
        <v>33</v>
      </c>
      <c r="S1256" s="146" t="s">
        <v>4147</v>
      </c>
      <c r="AB1256" s="23" t="s">
        <v>33</v>
      </c>
    </row>
    <row r="1257" spans="2:28" ht="17">
      <c r="B1257" s="45">
        <v>9</v>
      </c>
      <c r="C1257" s="45">
        <v>1248</v>
      </c>
      <c r="D1257" s="7" t="s">
        <v>23</v>
      </c>
      <c r="E1257" s="46" t="s">
        <v>1625</v>
      </c>
      <c r="F1257" s="46" t="s">
        <v>24</v>
      </c>
      <c r="G1257" s="46" t="s">
        <v>24</v>
      </c>
      <c r="H1257" s="46" t="s">
        <v>35</v>
      </c>
      <c r="I1257" s="47" t="s">
        <v>242</v>
      </c>
      <c r="J1257" s="47" t="s">
        <v>915</v>
      </c>
      <c r="K1257" s="47">
        <v>0</v>
      </c>
      <c r="L1257" s="23">
        <v>0</v>
      </c>
      <c r="M1257" s="56" t="s">
        <v>3592</v>
      </c>
      <c r="N1257" s="47" t="s">
        <v>23</v>
      </c>
      <c r="O1257" s="23" t="s">
        <v>23</v>
      </c>
      <c r="P1257" s="47" t="s">
        <v>23</v>
      </c>
      <c r="Q1257" s="23">
        <v>303.52524999999997</v>
      </c>
      <c r="R1257" s="46">
        <v>0</v>
      </c>
      <c r="S1257" s="146">
        <v>0</v>
      </c>
      <c r="AB1257" s="23">
        <v>0</v>
      </c>
    </row>
    <row r="1258" spans="2:28" ht="17">
      <c r="B1258" s="45" t="s">
        <v>7</v>
      </c>
      <c r="C1258" s="45">
        <v>1249</v>
      </c>
      <c r="D1258" s="7">
        <v>839</v>
      </c>
      <c r="J1258" s="47" t="s">
        <v>915</v>
      </c>
      <c r="K1258" s="47" t="s">
        <v>4406</v>
      </c>
      <c r="L1258" s="23" t="s">
        <v>991</v>
      </c>
      <c r="M1258" s="56" t="s">
        <v>992</v>
      </c>
      <c r="N1258" s="47" t="s">
        <v>74</v>
      </c>
      <c r="O1258" s="23">
        <v>1.1499999999999999</v>
      </c>
      <c r="P1258" s="47">
        <v>2.35</v>
      </c>
      <c r="Q1258" s="23">
        <v>2.7024999999999997</v>
      </c>
      <c r="R1258" s="46" t="s">
        <v>33</v>
      </c>
      <c r="S1258" s="146" t="s">
        <v>4145</v>
      </c>
      <c r="AB1258" s="23" t="s">
        <v>33</v>
      </c>
    </row>
    <row r="1259" spans="2:28" ht="34">
      <c r="B1259" s="45" t="s">
        <v>7</v>
      </c>
      <c r="C1259" s="45">
        <v>1250</v>
      </c>
      <c r="D1259" s="7">
        <v>840</v>
      </c>
      <c r="J1259" s="47" t="s">
        <v>915</v>
      </c>
      <c r="K1259" s="47" t="s">
        <v>4406</v>
      </c>
      <c r="L1259" s="23" t="s">
        <v>996</v>
      </c>
      <c r="M1259" s="56" t="s">
        <v>3374</v>
      </c>
      <c r="N1259" s="47" t="s">
        <v>995</v>
      </c>
      <c r="O1259" s="23">
        <v>1.7249999999999999</v>
      </c>
      <c r="P1259" s="47">
        <v>3.61</v>
      </c>
      <c r="Q1259" s="23">
        <v>6.2272499999999997</v>
      </c>
      <c r="R1259" s="46" t="s">
        <v>33</v>
      </c>
      <c r="S1259" s="146" t="s">
        <v>4146</v>
      </c>
      <c r="AB1259" s="23" t="s">
        <v>33</v>
      </c>
    </row>
    <row r="1260" spans="2:28" ht="34">
      <c r="B1260" s="45" t="s">
        <v>7</v>
      </c>
      <c r="C1260" s="45">
        <v>1251</v>
      </c>
      <c r="D1260" s="7">
        <v>841</v>
      </c>
      <c r="J1260" s="47" t="s">
        <v>915</v>
      </c>
      <c r="K1260" s="47" t="s">
        <v>4406</v>
      </c>
      <c r="L1260" s="23" t="s">
        <v>996</v>
      </c>
      <c r="M1260" s="56" t="s">
        <v>3374</v>
      </c>
      <c r="N1260" s="47" t="s">
        <v>995</v>
      </c>
      <c r="O1260" s="23">
        <v>3.4499999999999997</v>
      </c>
      <c r="P1260" s="47">
        <v>3.61</v>
      </c>
      <c r="Q1260" s="23">
        <v>12.454499999999999</v>
      </c>
      <c r="R1260" s="46" t="s">
        <v>33</v>
      </c>
      <c r="S1260" s="146" t="s">
        <v>4147</v>
      </c>
      <c r="AB1260" s="23" t="s">
        <v>33</v>
      </c>
    </row>
    <row r="1261" spans="2:28" ht="102">
      <c r="B1261" s="45" t="s">
        <v>7</v>
      </c>
      <c r="C1261" s="45">
        <v>1252</v>
      </c>
      <c r="D1261" s="7">
        <v>842</v>
      </c>
      <c r="J1261" s="47" t="s">
        <v>915</v>
      </c>
      <c r="K1261" s="47" t="s">
        <v>4406</v>
      </c>
      <c r="L1261" s="23" t="s">
        <v>1003</v>
      </c>
      <c r="M1261" s="56" t="s">
        <v>3408</v>
      </c>
      <c r="N1261" s="47" t="s">
        <v>74</v>
      </c>
      <c r="O1261" s="23">
        <v>8.0499999999999989</v>
      </c>
      <c r="P1261" s="47">
        <v>16.54</v>
      </c>
      <c r="Q1261" s="23">
        <v>133.14699999999996</v>
      </c>
      <c r="R1261" s="46" t="s">
        <v>33</v>
      </c>
      <c r="S1261" s="146" t="s">
        <v>4148</v>
      </c>
      <c r="AB1261" s="23" t="s">
        <v>33</v>
      </c>
    </row>
    <row r="1262" spans="2:28" ht="102">
      <c r="B1262" s="45" t="s">
        <v>7</v>
      </c>
      <c r="C1262" s="45">
        <v>1253</v>
      </c>
      <c r="D1262" s="7">
        <v>843</v>
      </c>
      <c r="J1262" s="47" t="s">
        <v>915</v>
      </c>
      <c r="K1262" s="47" t="s">
        <v>4406</v>
      </c>
      <c r="L1262" s="23" t="s">
        <v>1005</v>
      </c>
      <c r="M1262" s="56" t="s">
        <v>3409</v>
      </c>
      <c r="N1262" s="47" t="s">
        <v>995</v>
      </c>
      <c r="O1262" s="23">
        <v>12.649999999999999</v>
      </c>
      <c r="P1262" s="47">
        <v>4.3600000000000003</v>
      </c>
      <c r="Q1262" s="23">
        <v>55.153999999999996</v>
      </c>
      <c r="R1262" s="46" t="s">
        <v>33</v>
      </c>
      <c r="S1262" s="146" t="s">
        <v>4148</v>
      </c>
      <c r="AB1262" s="23" t="s">
        <v>33</v>
      </c>
    </row>
    <row r="1263" spans="2:28" ht="51">
      <c r="B1263" s="45" t="s">
        <v>7</v>
      </c>
      <c r="C1263" s="45">
        <v>1254</v>
      </c>
      <c r="D1263" s="7">
        <v>844</v>
      </c>
      <c r="J1263" s="47" t="s">
        <v>915</v>
      </c>
      <c r="K1263" s="47" t="s">
        <v>4406</v>
      </c>
      <c r="L1263" s="23" t="s">
        <v>3454</v>
      </c>
      <c r="M1263" s="56" t="s">
        <v>3455</v>
      </c>
      <c r="N1263" s="47" t="s">
        <v>74</v>
      </c>
      <c r="O1263" s="23">
        <v>1.1499999999999999</v>
      </c>
      <c r="P1263" s="47">
        <v>39.380000000000003</v>
      </c>
      <c r="Q1263" s="23">
        <v>45.286999999999999</v>
      </c>
      <c r="R1263" s="46" t="s">
        <v>33</v>
      </c>
      <c r="S1263" s="146" t="s">
        <v>4149</v>
      </c>
      <c r="AB1263" s="23" t="s">
        <v>33</v>
      </c>
    </row>
    <row r="1264" spans="2:28" ht="68">
      <c r="B1264" s="45" t="s">
        <v>7</v>
      </c>
      <c r="C1264" s="45">
        <v>1255</v>
      </c>
      <c r="D1264" s="7">
        <v>845</v>
      </c>
      <c r="J1264" s="47" t="s">
        <v>915</v>
      </c>
      <c r="K1264" s="47" t="s">
        <v>4406</v>
      </c>
      <c r="L1264" s="23" t="s">
        <v>3372</v>
      </c>
      <c r="M1264" s="56" t="s">
        <v>3373</v>
      </c>
      <c r="N1264" s="47" t="s">
        <v>74</v>
      </c>
      <c r="O1264" s="23">
        <v>1.1499999999999999</v>
      </c>
      <c r="P1264" s="47">
        <v>23.98</v>
      </c>
      <c r="Q1264" s="23">
        <v>27.576999999999998</v>
      </c>
      <c r="R1264" s="46" t="s">
        <v>33</v>
      </c>
      <c r="S1264" s="146" t="s">
        <v>4146</v>
      </c>
      <c r="AB1264" s="23" t="s">
        <v>33</v>
      </c>
    </row>
    <row r="1265" spans="2:28" ht="51">
      <c r="B1265" s="45" t="s">
        <v>7</v>
      </c>
      <c r="C1265" s="45">
        <v>1256</v>
      </c>
      <c r="D1265" s="7">
        <v>846</v>
      </c>
      <c r="J1265" s="47" t="s">
        <v>915</v>
      </c>
      <c r="K1265" s="47" t="s">
        <v>4406</v>
      </c>
      <c r="L1265" s="23" t="s">
        <v>993</v>
      </c>
      <c r="M1265" s="56" t="s">
        <v>3371</v>
      </c>
      <c r="N1265" s="47" t="s">
        <v>74</v>
      </c>
      <c r="O1265" s="23">
        <v>1.1499999999999999</v>
      </c>
      <c r="P1265" s="47">
        <v>18.239999999999998</v>
      </c>
      <c r="Q1265" s="23">
        <v>20.975999999999996</v>
      </c>
      <c r="R1265" s="46" t="s">
        <v>33</v>
      </c>
      <c r="S1265" s="146" t="s">
        <v>4147</v>
      </c>
      <c r="AB1265" s="23" t="s">
        <v>33</v>
      </c>
    </row>
    <row r="1266" spans="2:28" ht="17">
      <c r="B1266" s="45">
        <v>9</v>
      </c>
      <c r="C1266" s="45">
        <v>1257</v>
      </c>
      <c r="D1266" s="7" t="s">
        <v>23</v>
      </c>
      <c r="E1266" s="46" t="s">
        <v>1625</v>
      </c>
      <c r="F1266" s="46" t="s">
        <v>24</v>
      </c>
      <c r="G1266" s="46" t="s">
        <v>24</v>
      </c>
      <c r="H1266" s="46" t="s">
        <v>35</v>
      </c>
      <c r="I1266" s="47" t="s">
        <v>242</v>
      </c>
      <c r="J1266" s="47" t="s">
        <v>912</v>
      </c>
      <c r="K1266" s="47">
        <v>0</v>
      </c>
      <c r="L1266" s="23">
        <v>0</v>
      </c>
      <c r="M1266" s="56" t="s">
        <v>3592</v>
      </c>
      <c r="N1266" s="47" t="s">
        <v>23</v>
      </c>
      <c r="O1266" s="23" t="s">
        <v>23</v>
      </c>
      <c r="P1266" s="47" t="s">
        <v>23</v>
      </c>
      <c r="Q1266" s="23">
        <v>303.52524999999997</v>
      </c>
      <c r="R1266" s="46">
        <v>0</v>
      </c>
      <c r="S1266" s="146">
        <v>0</v>
      </c>
      <c r="AB1266" s="23">
        <v>0</v>
      </c>
    </row>
    <row r="1267" spans="2:28" ht="17">
      <c r="B1267" s="45" t="s">
        <v>7</v>
      </c>
      <c r="C1267" s="45">
        <v>1258</v>
      </c>
      <c r="D1267" s="7">
        <v>847</v>
      </c>
      <c r="J1267" s="47" t="s">
        <v>912</v>
      </c>
      <c r="K1267" s="47" t="s">
        <v>4406</v>
      </c>
      <c r="L1267" s="23" t="s">
        <v>991</v>
      </c>
      <c r="M1267" s="56" t="s">
        <v>992</v>
      </c>
      <c r="N1267" s="47" t="s">
        <v>74</v>
      </c>
      <c r="O1267" s="23">
        <v>1.1499999999999999</v>
      </c>
      <c r="P1267" s="47">
        <v>2.35</v>
      </c>
      <c r="Q1267" s="23">
        <v>2.7024999999999997</v>
      </c>
      <c r="R1267" s="46" t="s">
        <v>33</v>
      </c>
      <c r="S1267" s="146" t="s">
        <v>4145</v>
      </c>
      <c r="AB1267" s="23" t="s">
        <v>33</v>
      </c>
    </row>
    <row r="1268" spans="2:28" ht="34">
      <c r="B1268" s="45" t="s">
        <v>7</v>
      </c>
      <c r="C1268" s="45">
        <v>1259</v>
      </c>
      <c r="D1268" s="7">
        <v>848</v>
      </c>
      <c r="J1268" s="47" t="s">
        <v>912</v>
      </c>
      <c r="K1268" s="47" t="s">
        <v>4406</v>
      </c>
      <c r="L1268" s="23" t="s">
        <v>996</v>
      </c>
      <c r="M1268" s="56" t="s">
        <v>3374</v>
      </c>
      <c r="N1268" s="47" t="s">
        <v>995</v>
      </c>
      <c r="O1268" s="23">
        <v>1.7249999999999999</v>
      </c>
      <c r="P1268" s="47">
        <v>3.61</v>
      </c>
      <c r="Q1268" s="23">
        <v>6.2272499999999997</v>
      </c>
      <c r="R1268" s="46" t="s">
        <v>33</v>
      </c>
      <c r="S1268" s="146" t="s">
        <v>4146</v>
      </c>
      <c r="AB1268" s="23" t="s">
        <v>33</v>
      </c>
    </row>
    <row r="1269" spans="2:28" ht="34">
      <c r="B1269" s="45" t="s">
        <v>7</v>
      </c>
      <c r="C1269" s="45">
        <v>1260</v>
      </c>
      <c r="D1269" s="7">
        <v>849</v>
      </c>
      <c r="J1269" s="47" t="s">
        <v>912</v>
      </c>
      <c r="K1269" s="47" t="s">
        <v>4406</v>
      </c>
      <c r="L1269" s="23" t="s">
        <v>996</v>
      </c>
      <c r="M1269" s="56" t="s">
        <v>3374</v>
      </c>
      <c r="N1269" s="47" t="s">
        <v>995</v>
      </c>
      <c r="O1269" s="23">
        <v>3.4499999999999997</v>
      </c>
      <c r="P1269" s="47">
        <v>3.61</v>
      </c>
      <c r="Q1269" s="23">
        <v>12.454499999999999</v>
      </c>
      <c r="R1269" s="46" t="s">
        <v>33</v>
      </c>
      <c r="S1269" s="146" t="s">
        <v>4147</v>
      </c>
      <c r="AB1269" s="23" t="s">
        <v>33</v>
      </c>
    </row>
    <row r="1270" spans="2:28" ht="102">
      <c r="B1270" s="45" t="s">
        <v>7</v>
      </c>
      <c r="C1270" s="45">
        <v>1261</v>
      </c>
      <c r="D1270" s="7">
        <v>850</v>
      </c>
      <c r="J1270" s="47" t="s">
        <v>912</v>
      </c>
      <c r="K1270" s="47" t="s">
        <v>4406</v>
      </c>
      <c r="L1270" s="23" t="s">
        <v>1003</v>
      </c>
      <c r="M1270" s="56" t="s">
        <v>3408</v>
      </c>
      <c r="N1270" s="47" t="s">
        <v>74</v>
      </c>
      <c r="O1270" s="23">
        <v>8.0499999999999989</v>
      </c>
      <c r="P1270" s="47">
        <v>16.54</v>
      </c>
      <c r="Q1270" s="23">
        <v>133.14699999999996</v>
      </c>
      <c r="R1270" s="46" t="s">
        <v>33</v>
      </c>
      <c r="S1270" s="146" t="s">
        <v>4148</v>
      </c>
      <c r="AB1270" s="23" t="s">
        <v>33</v>
      </c>
    </row>
    <row r="1271" spans="2:28" ht="102">
      <c r="B1271" s="45" t="s">
        <v>7</v>
      </c>
      <c r="C1271" s="45">
        <v>1262</v>
      </c>
      <c r="D1271" s="7">
        <v>851</v>
      </c>
      <c r="J1271" s="47" t="s">
        <v>912</v>
      </c>
      <c r="K1271" s="47" t="s">
        <v>4406</v>
      </c>
      <c r="L1271" s="23" t="s">
        <v>1005</v>
      </c>
      <c r="M1271" s="56" t="s">
        <v>3409</v>
      </c>
      <c r="N1271" s="47" t="s">
        <v>995</v>
      </c>
      <c r="O1271" s="23">
        <v>12.649999999999999</v>
      </c>
      <c r="P1271" s="47">
        <v>4.3600000000000003</v>
      </c>
      <c r="Q1271" s="23">
        <v>55.153999999999996</v>
      </c>
      <c r="R1271" s="46" t="s">
        <v>33</v>
      </c>
      <c r="S1271" s="146" t="s">
        <v>4148</v>
      </c>
      <c r="AB1271" s="23" t="s">
        <v>33</v>
      </c>
    </row>
    <row r="1272" spans="2:28" ht="51">
      <c r="B1272" s="45" t="s">
        <v>7</v>
      </c>
      <c r="C1272" s="45">
        <v>1263</v>
      </c>
      <c r="D1272" s="7">
        <v>852</v>
      </c>
      <c r="J1272" s="47" t="s">
        <v>912</v>
      </c>
      <c r="K1272" s="47" t="s">
        <v>4406</v>
      </c>
      <c r="L1272" s="23" t="s">
        <v>3454</v>
      </c>
      <c r="M1272" s="56" t="s">
        <v>3455</v>
      </c>
      <c r="N1272" s="47" t="s">
        <v>74</v>
      </c>
      <c r="O1272" s="23">
        <v>1.1499999999999999</v>
      </c>
      <c r="P1272" s="47">
        <v>39.380000000000003</v>
      </c>
      <c r="Q1272" s="23">
        <v>45.286999999999999</v>
      </c>
      <c r="R1272" s="46" t="s">
        <v>33</v>
      </c>
      <c r="S1272" s="146" t="s">
        <v>4149</v>
      </c>
      <c r="AB1272" s="23" t="s">
        <v>33</v>
      </c>
    </row>
    <row r="1273" spans="2:28" ht="68">
      <c r="B1273" s="45" t="s">
        <v>7</v>
      </c>
      <c r="C1273" s="45">
        <v>1264</v>
      </c>
      <c r="D1273" s="7">
        <v>853</v>
      </c>
      <c r="J1273" s="47" t="s">
        <v>912</v>
      </c>
      <c r="K1273" s="47" t="s">
        <v>4406</v>
      </c>
      <c r="L1273" s="23" t="s">
        <v>3372</v>
      </c>
      <c r="M1273" s="56" t="s">
        <v>3373</v>
      </c>
      <c r="N1273" s="47" t="s">
        <v>74</v>
      </c>
      <c r="O1273" s="23">
        <v>1.1499999999999999</v>
      </c>
      <c r="P1273" s="47">
        <v>23.98</v>
      </c>
      <c r="Q1273" s="23">
        <v>27.576999999999998</v>
      </c>
      <c r="R1273" s="46" t="s">
        <v>33</v>
      </c>
      <c r="S1273" s="146" t="s">
        <v>4146</v>
      </c>
      <c r="AB1273" s="23" t="s">
        <v>33</v>
      </c>
    </row>
    <row r="1274" spans="2:28" ht="51">
      <c r="B1274" s="45" t="s">
        <v>7</v>
      </c>
      <c r="C1274" s="45">
        <v>1265</v>
      </c>
      <c r="D1274" s="7">
        <v>854</v>
      </c>
      <c r="J1274" s="47" t="s">
        <v>912</v>
      </c>
      <c r="K1274" s="47" t="s">
        <v>4406</v>
      </c>
      <c r="L1274" s="23" t="s">
        <v>993</v>
      </c>
      <c r="M1274" s="56" t="s">
        <v>3371</v>
      </c>
      <c r="N1274" s="47" t="s">
        <v>74</v>
      </c>
      <c r="O1274" s="23">
        <v>1.1499999999999999</v>
      </c>
      <c r="P1274" s="47">
        <v>18.239999999999998</v>
      </c>
      <c r="Q1274" s="23">
        <v>20.975999999999996</v>
      </c>
      <c r="R1274" s="46" t="s">
        <v>33</v>
      </c>
      <c r="S1274" s="146" t="s">
        <v>4147</v>
      </c>
      <c r="AB1274" s="23" t="s">
        <v>33</v>
      </c>
    </row>
    <row r="1275" spans="2:28" ht="17">
      <c r="B1275" s="45">
        <v>9</v>
      </c>
      <c r="C1275" s="45">
        <v>1266</v>
      </c>
      <c r="D1275" s="7" t="s">
        <v>23</v>
      </c>
      <c r="E1275" s="46" t="s">
        <v>1625</v>
      </c>
      <c r="F1275" s="46" t="s">
        <v>24</v>
      </c>
      <c r="G1275" s="46" t="s">
        <v>24</v>
      </c>
      <c r="H1275" s="46" t="s">
        <v>35</v>
      </c>
      <c r="I1275" s="47" t="s">
        <v>242</v>
      </c>
      <c r="J1275" s="47" t="s">
        <v>866</v>
      </c>
      <c r="K1275" s="47">
        <v>0</v>
      </c>
      <c r="L1275" s="23">
        <v>0</v>
      </c>
      <c r="M1275" s="56" t="s">
        <v>3592</v>
      </c>
      <c r="N1275" s="47" t="s">
        <v>23</v>
      </c>
      <c r="O1275" s="23" t="s">
        <v>23</v>
      </c>
      <c r="P1275" s="47" t="s">
        <v>23</v>
      </c>
      <c r="Q1275" s="23">
        <v>303.52524999999997</v>
      </c>
      <c r="R1275" s="46">
        <v>0</v>
      </c>
      <c r="S1275" s="146">
        <v>0</v>
      </c>
      <c r="AB1275" s="23">
        <v>0</v>
      </c>
    </row>
    <row r="1276" spans="2:28" ht="17">
      <c r="B1276" s="45" t="s">
        <v>7</v>
      </c>
      <c r="C1276" s="45">
        <v>1267</v>
      </c>
      <c r="D1276" s="7">
        <v>855</v>
      </c>
      <c r="J1276" s="47" t="s">
        <v>866</v>
      </c>
      <c r="K1276" s="47" t="s">
        <v>4406</v>
      </c>
      <c r="L1276" s="23" t="s">
        <v>991</v>
      </c>
      <c r="M1276" s="56" t="s">
        <v>992</v>
      </c>
      <c r="N1276" s="47" t="s">
        <v>74</v>
      </c>
      <c r="O1276" s="23">
        <v>1.1499999999999999</v>
      </c>
      <c r="P1276" s="47">
        <v>2.35</v>
      </c>
      <c r="Q1276" s="23">
        <v>2.7024999999999997</v>
      </c>
      <c r="R1276" s="46" t="s">
        <v>33</v>
      </c>
      <c r="S1276" s="146" t="s">
        <v>4145</v>
      </c>
      <c r="AB1276" s="23" t="s">
        <v>33</v>
      </c>
    </row>
    <row r="1277" spans="2:28" ht="34">
      <c r="B1277" s="45" t="s">
        <v>7</v>
      </c>
      <c r="C1277" s="45">
        <v>1268</v>
      </c>
      <c r="D1277" s="7">
        <v>856</v>
      </c>
      <c r="J1277" s="47" t="s">
        <v>866</v>
      </c>
      <c r="K1277" s="47" t="s">
        <v>4406</v>
      </c>
      <c r="L1277" s="23" t="s">
        <v>996</v>
      </c>
      <c r="M1277" s="56" t="s">
        <v>3374</v>
      </c>
      <c r="N1277" s="47" t="s">
        <v>995</v>
      </c>
      <c r="O1277" s="23">
        <v>1.7249999999999999</v>
      </c>
      <c r="P1277" s="47">
        <v>3.61</v>
      </c>
      <c r="Q1277" s="23">
        <v>6.2272499999999997</v>
      </c>
      <c r="R1277" s="46" t="s">
        <v>33</v>
      </c>
      <c r="S1277" s="146" t="s">
        <v>4146</v>
      </c>
      <c r="AB1277" s="23" t="s">
        <v>33</v>
      </c>
    </row>
    <row r="1278" spans="2:28" ht="34">
      <c r="B1278" s="45" t="s">
        <v>7</v>
      </c>
      <c r="C1278" s="45">
        <v>1269</v>
      </c>
      <c r="D1278" s="7">
        <v>857</v>
      </c>
      <c r="J1278" s="47" t="s">
        <v>866</v>
      </c>
      <c r="K1278" s="47" t="s">
        <v>4406</v>
      </c>
      <c r="L1278" s="23" t="s">
        <v>996</v>
      </c>
      <c r="M1278" s="56" t="s">
        <v>3374</v>
      </c>
      <c r="N1278" s="47" t="s">
        <v>995</v>
      </c>
      <c r="O1278" s="23">
        <v>3.4499999999999997</v>
      </c>
      <c r="P1278" s="47">
        <v>3.61</v>
      </c>
      <c r="Q1278" s="23">
        <v>12.454499999999999</v>
      </c>
      <c r="R1278" s="46" t="s">
        <v>33</v>
      </c>
      <c r="S1278" s="146" t="s">
        <v>4147</v>
      </c>
      <c r="AB1278" s="23" t="s">
        <v>33</v>
      </c>
    </row>
    <row r="1279" spans="2:28" ht="102">
      <c r="B1279" s="45" t="s">
        <v>7</v>
      </c>
      <c r="C1279" s="45">
        <v>1270</v>
      </c>
      <c r="D1279" s="7">
        <v>858</v>
      </c>
      <c r="J1279" s="47" t="s">
        <v>866</v>
      </c>
      <c r="K1279" s="47" t="s">
        <v>4406</v>
      </c>
      <c r="L1279" s="23" t="s">
        <v>1003</v>
      </c>
      <c r="M1279" s="56" t="s">
        <v>3408</v>
      </c>
      <c r="N1279" s="47" t="s">
        <v>74</v>
      </c>
      <c r="O1279" s="23">
        <v>8.0499999999999989</v>
      </c>
      <c r="P1279" s="47">
        <v>16.54</v>
      </c>
      <c r="Q1279" s="23">
        <v>133.14699999999996</v>
      </c>
      <c r="R1279" s="46" t="s">
        <v>33</v>
      </c>
      <c r="S1279" s="146" t="s">
        <v>4148</v>
      </c>
      <c r="AB1279" s="23" t="s">
        <v>33</v>
      </c>
    </row>
    <row r="1280" spans="2:28" ht="102">
      <c r="B1280" s="45" t="s">
        <v>7</v>
      </c>
      <c r="C1280" s="45">
        <v>1271</v>
      </c>
      <c r="D1280" s="7">
        <v>859</v>
      </c>
      <c r="J1280" s="47" t="s">
        <v>866</v>
      </c>
      <c r="K1280" s="47" t="s">
        <v>4406</v>
      </c>
      <c r="L1280" s="23" t="s">
        <v>1005</v>
      </c>
      <c r="M1280" s="56" t="s">
        <v>3409</v>
      </c>
      <c r="N1280" s="47" t="s">
        <v>995</v>
      </c>
      <c r="O1280" s="23">
        <v>12.649999999999999</v>
      </c>
      <c r="P1280" s="47">
        <v>4.3600000000000003</v>
      </c>
      <c r="Q1280" s="23">
        <v>55.153999999999996</v>
      </c>
      <c r="R1280" s="46" t="s">
        <v>33</v>
      </c>
      <c r="S1280" s="146" t="s">
        <v>4148</v>
      </c>
      <c r="AB1280" s="23" t="s">
        <v>33</v>
      </c>
    </row>
    <row r="1281" spans="2:28" ht="51">
      <c r="B1281" s="45" t="s">
        <v>7</v>
      </c>
      <c r="C1281" s="45">
        <v>1272</v>
      </c>
      <c r="D1281" s="7">
        <v>860</v>
      </c>
      <c r="J1281" s="47" t="s">
        <v>866</v>
      </c>
      <c r="K1281" s="47" t="s">
        <v>4406</v>
      </c>
      <c r="L1281" s="23" t="s">
        <v>3454</v>
      </c>
      <c r="M1281" s="56" t="s">
        <v>3455</v>
      </c>
      <c r="N1281" s="47" t="s">
        <v>74</v>
      </c>
      <c r="O1281" s="23">
        <v>1.1499999999999999</v>
      </c>
      <c r="P1281" s="47">
        <v>39.380000000000003</v>
      </c>
      <c r="Q1281" s="23">
        <v>45.286999999999999</v>
      </c>
      <c r="R1281" s="46" t="s">
        <v>33</v>
      </c>
      <c r="S1281" s="146" t="s">
        <v>4149</v>
      </c>
      <c r="AB1281" s="23" t="s">
        <v>33</v>
      </c>
    </row>
    <row r="1282" spans="2:28" ht="68">
      <c r="B1282" s="45" t="s">
        <v>7</v>
      </c>
      <c r="C1282" s="45">
        <v>1273</v>
      </c>
      <c r="D1282" s="7">
        <v>861</v>
      </c>
      <c r="J1282" s="47" t="s">
        <v>866</v>
      </c>
      <c r="K1282" s="47" t="s">
        <v>4406</v>
      </c>
      <c r="L1282" s="23" t="s">
        <v>3372</v>
      </c>
      <c r="M1282" s="56" t="s">
        <v>3373</v>
      </c>
      <c r="N1282" s="47" t="s">
        <v>74</v>
      </c>
      <c r="O1282" s="23">
        <v>1.1499999999999999</v>
      </c>
      <c r="P1282" s="47">
        <v>23.98</v>
      </c>
      <c r="Q1282" s="23">
        <v>27.576999999999998</v>
      </c>
      <c r="R1282" s="46" t="s">
        <v>33</v>
      </c>
      <c r="S1282" s="146" t="s">
        <v>4146</v>
      </c>
      <c r="AB1282" s="23" t="s">
        <v>33</v>
      </c>
    </row>
    <row r="1283" spans="2:28" ht="51">
      <c r="B1283" s="45" t="s">
        <v>7</v>
      </c>
      <c r="C1283" s="45">
        <v>1274</v>
      </c>
      <c r="D1283" s="7">
        <v>862</v>
      </c>
      <c r="J1283" s="47" t="s">
        <v>866</v>
      </c>
      <c r="K1283" s="47" t="s">
        <v>4406</v>
      </c>
      <c r="L1283" s="23" t="s">
        <v>993</v>
      </c>
      <c r="M1283" s="56" t="s">
        <v>3371</v>
      </c>
      <c r="N1283" s="47" t="s">
        <v>74</v>
      </c>
      <c r="O1283" s="23">
        <v>1.1499999999999999</v>
      </c>
      <c r="P1283" s="47">
        <v>18.239999999999998</v>
      </c>
      <c r="Q1283" s="23">
        <v>20.975999999999996</v>
      </c>
      <c r="R1283" s="46" t="s">
        <v>33</v>
      </c>
      <c r="S1283" s="146" t="s">
        <v>4147</v>
      </c>
      <c r="AB1283" s="23" t="s">
        <v>33</v>
      </c>
    </row>
    <row r="1284" spans="2:28" ht="17">
      <c r="B1284" s="45">
        <v>9</v>
      </c>
      <c r="C1284" s="45">
        <v>1275</v>
      </c>
      <c r="D1284" s="7" t="s">
        <v>23</v>
      </c>
      <c r="E1284" s="46" t="s">
        <v>1625</v>
      </c>
      <c r="F1284" s="46" t="s">
        <v>24</v>
      </c>
      <c r="G1284" s="46" t="s">
        <v>24</v>
      </c>
      <c r="H1284" s="46" t="s">
        <v>35</v>
      </c>
      <c r="I1284" s="47" t="s">
        <v>242</v>
      </c>
      <c r="J1284" s="47" t="s">
        <v>927</v>
      </c>
      <c r="K1284" s="47">
        <v>0</v>
      </c>
      <c r="L1284" s="23">
        <v>0</v>
      </c>
      <c r="M1284" s="56" t="s">
        <v>3592</v>
      </c>
      <c r="N1284" s="47" t="s">
        <v>23</v>
      </c>
      <c r="O1284" s="23" t="s">
        <v>23</v>
      </c>
      <c r="P1284" s="47" t="s">
        <v>23</v>
      </c>
      <c r="Q1284" s="23">
        <v>353.67290000000003</v>
      </c>
      <c r="R1284" s="46">
        <v>0</v>
      </c>
      <c r="S1284" s="146">
        <v>0</v>
      </c>
      <c r="AB1284" s="23">
        <v>0</v>
      </c>
    </row>
    <row r="1285" spans="2:28" ht="17">
      <c r="B1285" s="45" t="s">
        <v>7</v>
      </c>
      <c r="C1285" s="45">
        <v>1276</v>
      </c>
      <c r="D1285" s="7">
        <v>863</v>
      </c>
      <c r="J1285" s="47" t="s">
        <v>927</v>
      </c>
      <c r="K1285" s="47" t="s">
        <v>4406</v>
      </c>
      <c r="L1285" s="23" t="s">
        <v>991</v>
      </c>
      <c r="M1285" s="56" t="s">
        <v>992</v>
      </c>
      <c r="N1285" s="47" t="s">
        <v>74</v>
      </c>
      <c r="O1285" s="23">
        <v>1.34</v>
      </c>
      <c r="P1285" s="47">
        <v>2.35</v>
      </c>
      <c r="Q1285" s="23">
        <v>3.1490000000000005</v>
      </c>
      <c r="R1285" s="46" t="s">
        <v>33</v>
      </c>
      <c r="S1285" s="146" t="s">
        <v>4145</v>
      </c>
      <c r="AB1285" s="23" t="s">
        <v>33</v>
      </c>
    </row>
    <row r="1286" spans="2:28" ht="34">
      <c r="B1286" s="45" t="s">
        <v>7</v>
      </c>
      <c r="C1286" s="45">
        <v>1277</v>
      </c>
      <c r="D1286" s="7">
        <v>864</v>
      </c>
      <c r="J1286" s="47" t="s">
        <v>927</v>
      </c>
      <c r="K1286" s="47" t="s">
        <v>4406</v>
      </c>
      <c r="L1286" s="23" t="s">
        <v>996</v>
      </c>
      <c r="M1286" s="56" t="s">
        <v>3374</v>
      </c>
      <c r="N1286" s="47" t="s">
        <v>995</v>
      </c>
      <c r="O1286" s="23">
        <v>2.0100000000000002</v>
      </c>
      <c r="P1286" s="47">
        <v>3.61</v>
      </c>
      <c r="Q1286" s="23">
        <v>7.2561000000000009</v>
      </c>
      <c r="R1286" s="46" t="s">
        <v>33</v>
      </c>
      <c r="S1286" s="146" t="s">
        <v>4146</v>
      </c>
      <c r="AB1286" s="23" t="s">
        <v>33</v>
      </c>
    </row>
    <row r="1287" spans="2:28" ht="34">
      <c r="B1287" s="45" t="s">
        <v>7</v>
      </c>
      <c r="C1287" s="45">
        <v>1278</v>
      </c>
      <c r="D1287" s="7">
        <v>865</v>
      </c>
      <c r="J1287" s="47" t="s">
        <v>927</v>
      </c>
      <c r="K1287" s="47" t="s">
        <v>4406</v>
      </c>
      <c r="L1287" s="23" t="s">
        <v>996</v>
      </c>
      <c r="M1287" s="56" t="s">
        <v>3374</v>
      </c>
      <c r="N1287" s="47" t="s">
        <v>995</v>
      </c>
      <c r="O1287" s="23">
        <v>4.0200000000000005</v>
      </c>
      <c r="P1287" s="47">
        <v>3.61</v>
      </c>
      <c r="Q1287" s="23">
        <v>14.512200000000002</v>
      </c>
      <c r="R1287" s="46" t="s">
        <v>33</v>
      </c>
      <c r="S1287" s="146" t="s">
        <v>4147</v>
      </c>
      <c r="AB1287" s="23" t="s">
        <v>33</v>
      </c>
    </row>
    <row r="1288" spans="2:28" ht="102">
      <c r="B1288" s="45" t="s">
        <v>7</v>
      </c>
      <c r="C1288" s="45">
        <v>1279</v>
      </c>
      <c r="D1288" s="7">
        <v>866</v>
      </c>
      <c r="J1288" s="47" t="s">
        <v>927</v>
      </c>
      <c r="K1288" s="47" t="s">
        <v>4406</v>
      </c>
      <c r="L1288" s="23" t="s">
        <v>1003</v>
      </c>
      <c r="M1288" s="56" t="s">
        <v>3408</v>
      </c>
      <c r="N1288" s="47" t="s">
        <v>74</v>
      </c>
      <c r="O1288" s="23">
        <v>9.3800000000000008</v>
      </c>
      <c r="P1288" s="47">
        <v>16.54</v>
      </c>
      <c r="Q1288" s="23">
        <v>155.14520000000002</v>
      </c>
      <c r="R1288" s="46" t="s">
        <v>33</v>
      </c>
      <c r="S1288" s="146" t="s">
        <v>4148</v>
      </c>
      <c r="AB1288" s="23" t="s">
        <v>33</v>
      </c>
    </row>
    <row r="1289" spans="2:28" ht="102">
      <c r="B1289" s="45" t="s">
        <v>7</v>
      </c>
      <c r="C1289" s="45">
        <v>1280</v>
      </c>
      <c r="D1289" s="7">
        <v>867</v>
      </c>
      <c r="J1289" s="47" t="s">
        <v>927</v>
      </c>
      <c r="K1289" s="47" t="s">
        <v>4406</v>
      </c>
      <c r="L1289" s="23" t="s">
        <v>1005</v>
      </c>
      <c r="M1289" s="56" t="s">
        <v>3409</v>
      </c>
      <c r="N1289" s="47" t="s">
        <v>995</v>
      </c>
      <c r="O1289" s="23">
        <v>14.74</v>
      </c>
      <c r="P1289" s="47">
        <v>4.3600000000000003</v>
      </c>
      <c r="Q1289" s="23">
        <v>64.266400000000004</v>
      </c>
      <c r="R1289" s="46" t="s">
        <v>33</v>
      </c>
      <c r="S1289" s="146" t="s">
        <v>4148</v>
      </c>
      <c r="AB1289" s="23" t="s">
        <v>33</v>
      </c>
    </row>
    <row r="1290" spans="2:28" ht="51">
      <c r="B1290" s="45" t="s">
        <v>7</v>
      </c>
      <c r="C1290" s="45">
        <v>1281</v>
      </c>
      <c r="D1290" s="7">
        <v>868</v>
      </c>
      <c r="J1290" s="47" t="s">
        <v>927</v>
      </c>
      <c r="K1290" s="47" t="s">
        <v>4406</v>
      </c>
      <c r="L1290" s="23" t="s">
        <v>3454</v>
      </c>
      <c r="M1290" s="56" t="s">
        <v>3455</v>
      </c>
      <c r="N1290" s="47" t="s">
        <v>74</v>
      </c>
      <c r="O1290" s="23">
        <v>1.34</v>
      </c>
      <c r="P1290" s="47">
        <v>39.380000000000003</v>
      </c>
      <c r="Q1290" s="23">
        <v>52.769200000000005</v>
      </c>
      <c r="R1290" s="46" t="s">
        <v>33</v>
      </c>
      <c r="S1290" s="146" t="s">
        <v>4149</v>
      </c>
      <c r="AB1290" s="23" t="s">
        <v>33</v>
      </c>
    </row>
    <row r="1291" spans="2:28" ht="68">
      <c r="B1291" s="45" t="s">
        <v>7</v>
      </c>
      <c r="C1291" s="45">
        <v>1282</v>
      </c>
      <c r="D1291" s="7">
        <v>869</v>
      </c>
      <c r="J1291" s="47" t="s">
        <v>927</v>
      </c>
      <c r="K1291" s="47" t="s">
        <v>4406</v>
      </c>
      <c r="L1291" s="23" t="s">
        <v>3372</v>
      </c>
      <c r="M1291" s="56" t="s">
        <v>3373</v>
      </c>
      <c r="N1291" s="47" t="s">
        <v>74</v>
      </c>
      <c r="O1291" s="23">
        <v>1.34</v>
      </c>
      <c r="P1291" s="47">
        <v>23.98</v>
      </c>
      <c r="Q1291" s="23">
        <v>32.133200000000002</v>
      </c>
      <c r="R1291" s="46" t="s">
        <v>33</v>
      </c>
      <c r="S1291" s="146" t="s">
        <v>4146</v>
      </c>
      <c r="AB1291" s="23" t="s">
        <v>33</v>
      </c>
    </row>
    <row r="1292" spans="2:28" ht="51">
      <c r="B1292" s="45" t="s">
        <v>7</v>
      </c>
      <c r="C1292" s="45">
        <v>1283</v>
      </c>
      <c r="D1292" s="7">
        <v>870</v>
      </c>
      <c r="J1292" s="47" t="s">
        <v>927</v>
      </c>
      <c r="K1292" s="47" t="s">
        <v>4406</v>
      </c>
      <c r="L1292" s="23" t="s">
        <v>993</v>
      </c>
      <c r="M1292" s="56" t="s">
        <v>3371</v>
      </c>
      <c r="N1292" s="47" t="s">
        <v>74</v>
      </c>
      <c r="O1292" s="23">
        <v>1.34</v>
      </c>
      <c r="P1292" s="47">
        <v>18.239999999999998</v>
      </c>
      <c r="Q1292" s="23">
        <v>24.441600000000001</v>
      </c>
      <c r="R1292" s="46" t="s">
        <v>33</v>
      </c>
      <c r="S1292" s="146" t="s">
        <v>4147</v>
      </c>
      <c r="AB1292" s="23" t="s">
        <v>33</v>
      </c>
    </row>
    <row r="1293" spans="2:28" ht="17">
      <c r="B1293" s="45">
        <v>9</v>
      </c>
      <c r="C1293" s="45">
        <v>1284</v>
      </c>
      <c r="D1293" s="7" t="s">
        <v>23</v>
      </c>
      <c r="E1293" s="46" t="s">
        <v>1625</v>
      </c>
      <c r="F1293" s="46" t="s">
        <v>24</v>
      </c>
      <c r="G1293" s="46" t="s">
        <v>24</v>
      </c>
      <c r="H1293" s="46" t="s">
        <v>35</v>
      </c>
      <c r="I1293" s="47" t="s">
        <v>242</v>
      </c>
      <c r="J1293" s="47" t="s">
        <v>930</v>
      </c>
      <c r="K1293" s="47">
        <v>0</v>
      </c>
      <c r="L1293" s="23">
        <v>0</v>
      </c>
      <c r="M1293" s="56" t="s">
        <v>3592</v>
      </c>
      <c r="N1293" s="47" t="s">
        <v>23</v>
      </c>
      <c r="O1293" s="23" t="s">
        <v>23</v>
      </c>
      <c r="P1293" s="47" t="s">
        <v>23</v>
      </c>
      <c r="Q1293" s="23">
        <v>348.39420000000001</v>
      </c>
      <c r="R1293" s="46">
        <v>0</v>
      </c>
      <c r="S1293" s="146">
        <v>0</v>
      </c>
      <c r="AB1293" s="23">
        <v>0</v>
      </c>
    </row>
    <row r="1294" spans="2:28" ht="17">
      <c r="B1294" s="45" t="s">
        <v>7</v>
      </c>
      <c r="C1294" s="45">
        <v>1285</v>
      </c>
      <c r="D1294" s="7">
        <v>871</v>
      </c>
      <c r="J1294" s="47" t="s">
        <v>930</v>
      </c>
      <c r="K1294" s="47" t="s">
        <v>4406</v>
      </c>
      <c r="L1294" s="23" t="s">
        <v>991</v>
      </c>
      <c r="M1294" s="56" t="s">
        <v>992</v>
      </c>
      <c r="N1294" s="47" t="s">
        <v>74</v>
      </c>
      <c r="O1294" s="23">
        <v>1.32</v>
      </c>
      <c r="P1294" s="47">
        <v>2.35</v>
      </c>
      <c r="Q1294" s="23">
        <v>3.1020000000000003</v>
      </c>
      <c r="R1294" s="46" t="s">
        <v>33</v>
      </c>
      <c r="S1294" s="146" t="s">
        <v>4145</v>
      </c>
      <c r="AB1294" s="23" t="s">
        <v>33</v>
      </c>
    </row>
    <row r="1295" spans="2:28" ht="34">
      <c r="B1295" s="45" t="s">
        <v>7</v>
      </c>
      <c r="C1295" s="45">
        <v>1286</v>
      </c>
      <c r="D1295" s="7">
        <v>872</v>
      </c>
      <c r="J1295" s="47" t="s">
        <v>930</v>
      </c>
      <c r="K1295" s="47" t="s">
        <v>4406</v>
      </c>
      <c r="L1295" s="23" t="s">
        <v>996</v>
      </c>
      <c r="M1295" s="56" t="s">
        <v>3374</v>
      </c>
      <c r="N1295" s="47" t="s">
        <v>995</v>
      </c>
      <c r="O1295" s="23">
        <v>1.98</v>
      </c>
      <c r="P1295" s="47">
        <v>3.61</v>
      </c>
      <c r="Q1295" s="23">
        <v>7.1477999999999993</v>
      </c>
      <c r="R1295" s="46" t="s">
        <v>33</v>
      </c>
      <c r="S1295" s="146" t="s">
        <v>4146</v>
      </c>
      <c r="AB1295" s="23" t="s">
        <v>33</v>
      </c>
    </row>
    <row r="1296" spans="2:28" ht="34">
      <c r="B1296" s="45" t="s">
        <v>7</v>
      </c>
      <c r="C1296" s="45">
        <v>1287</v>
      </c>
      <c r="D1296" s="7">
        <v>873</v>
      </c>
      <c r="J1296" s="47" t="s">
        <v>930</v>
      </c>
      <c r="K1296" s="47" t="s">
        <v>4406</v>
      </c>
      <c r="L1296" s="23" t="s">
        <v>996</v>
      </c>
      <c r="M1296" s="56" t="s">
        <v>3374</v>
      </c>
      <c r="N1296" s="47" t="s">
        <v>995</v>
      </c>
      <c r="O1296" s="23">
        <v>3.96</v>
      </c>
      <c r="P1296" s="47">
        <v>3.61</v>
      </c>
      <c r="Q1296" s="23">
        <v>14.295599999999999</v>
      </c>
      <c r="R1296" s="46" t="s">
        <v>33</v>
      </c>
      <c r="S1296" s="146" t="s">
        <v>4147</v>
      </c>
      <c r="AB1296" s="23" t="s">
        <v>33</v>
      </c>
    </row>
    <row r="1297" spans="2:28" ht="102">
      <c r="B1297" s="45" t="s">
        <v>7</v>
      </c>
      <c r="C1297" s="45">
        <v>1288</v>
      </c>
      <c r="D1297" s="7">
        <v>874</v>
      </c>
      <c r="J1297" s="47" t="s">
        <v>930</v>
      </c>
      <c r="K1297" s="47" t="s">
        <v>4406</v>
      </c>
      <c r="L1297" s="23" t="s">
        <v>1003</v>
      </c>
      <c r="M1297" s="56" t="s">
        <v>3408</v>
      </c>
      <c r="N1297" s="47" t="s">
        <v>74</v>
      </c>
      <c r="O1297" s="23">
        <v>9.24</v>
      </c>
      <c r="P1297" s="47">
        <v>16.54</v>
      </c>
      <c r="Q1297" s="23">
        <v>152.8296</v>
      </c>
      <c r="R1297" s="46" t="s">
        <v>33</v>
      </c>
      <c r="S1297" s="146" t="s">
        <v>4148</v>
      </c>
      <c r="AB1297" s="23" t="s">
        <v>33</v>
      </c>
    </row>
    <row r="1298" spans="2:28" ht="102">
      <c r="B1298" s="45" t="s">
        <v>7</v>
      </c>
      <c r="C1298" s="45">
        <v>1289</v>
      </c>
      <c r="D1298" s="7">
        <v>875</v>
      </c>
      <c r="J1298" s="47" t="s">
        <v>930</v>
      </c>
      <c r="K1298" s="47" t="s">
        <v>4406</v>
      </c>
      <c r="L1298" s="23" t="s">
        <v>1005</v>
      </c>
      <c r="M1298" s="56" t="s">
        <v>3409</v>
      </c>
      <c r="N1298" s="47" t="s">
        <v>995</v>
      </c>
      <c r="O1298" s="23">
        <v>14.520000000000001</v>
      </c>
      <c r="P1298" s="47">
        <v>4.3600000000000003</v>
      </c>
      <c r="Q1298" s="23">
        <v>63.307200000000009</v>
      </c>
      <c r="R1298" s="46" t="s">
        <v>33</v>
      </c>
      <c r="S1298" s="146" t="s">
        <v>4148</v>
      </c>
      <c r="AB1298" s="23" t="s">
        <v>33</v>
      </c>
    </row>
    <row r="1299" spans="2:28" ht="51">
      <c r="B1299" s="45" t="s">
        <v>7</v>
      </c>
      <c r="C1299" s="45">
        <v>1290</v>
      </c>
      <c r="D1299" s="7">
        <v>876</v>
      </c>
      <c r="J1299" s="47" t="s">
        <v>930</v>
      </c>
      <c r="K1299" s="47" t="s">
        <v>4406</v>
      </c>
      <c r="L1299" s="23" t="s">
        <v>3454</v>
      </c>
      <c r="M1299" s="56" t="s">
        <v>3455</v>
      </c>
      <c r="N1299" s="47" t="s">
        <v>74</v>
      </c>
      <c r="O1299" s="23">
        <v>1.32</v>
      </c>
      <c r="P1299" s="47">
        <v>39.380000000000003</v>
      </c>
      <c r="Q1299" s="23">
        <v>51.981600000000007</v>
      </c>
      <c r="R1299" s="46" t="s">
        <v>33</v>
      </c>
      <c r="S1299" s="146" t="s">
        <v>4149</v>
      </c>
      <c r="AB1299" s="23" t="s">
        <v>33</v>
      </c>
    </row>
    <row r="1300" spans="2:28" ht="68">
      <c r="B1300" s="45" t="s">
        <v>7</v>
      </c>
      <c r="C1300" s="45">
        <v>1291</v>
      </c>
      <c r="D1300" s="7">
        <v>877</v>
      </c>
      <c r="J1300" s="47" t="s">
        <v>930</v>
      </c>
      <c r="K1300" s="47" t="s">
        <v>4406</v>
      </c>
      <c r="L1300" s="23" t="s">
        <v>3372</v>
      </c>
      <c r="M1300" s="56" t="s">
        <v>3373</v>
      </c>
      <c r="N1300" s="47" t="s">
        <v>74</v>
      </c>
      <c r="O1300" s="23">
        <v>1.32</v>
      </c>
      <c r="P1300" s="47">
        <v>23.98</v>
      </c>
      <c r="Q1300" s="23">
        <v>31.653600000000001</v>
      </c>
      <c r="R1300" s="46" t="s">
        <v>33</v>
      </c>
      <c r="S1300" s="146" t="s">
        <v>4146</v>
      </c>
      <c r="AB1300" s="23" t="s">
        <v>33</v>
      </c>
    </row>
    <row r="1301" spans="2:28" ht="51">
      <c r="B1301" s="45" t="s">
        <v>7</v>
      </c>
      <c r="C1301" s="45">
        <v>1292</v>
      </c>
      <c r="D1301" s="7">
        <v>878</v>
      </c>
      <c r="J1301" s="47" t="s">
        <v>930</v>
      </c>
      <c r="K1301" s="47" t="s">
        <v>4406</v>
      </c>
      <c r="L1301" s="23" t="s">
        <v>993</v>
      </c>
      <c r="M1301" s="56" t="s">
        <v>3371</v>
      </c>
      <c r="N1301" s="47" t="s">
        <v>74</v>
      </c>
      <c r="O1301" s="23">
        <v>1.32</v>
      </c>
      <c r="P1301" s="47">
        <v>18.239999999999998</v>
      </c>
      <c r="Q1301" s="23">
        <v>24.076799999999999</v>
      </c>
      <c r="R1301" s="46" t="s">
        <v>33</v>
      </c>
      <c r="S1301" s="146" t="s">
        <v>4147</v>
      </c>
      <c r="AB1301" s="23" t="s">
        <v>33</v>
      </c>
    </row>
    <row r="1302" spans="2:28" ht="17">
      <c r="B1302" s="45">
        <v>9</v>
      </c>
      <c r="C1302" s="45">
        <v>1293</v>
      </c>
      <c r="D1302" s="7" t="s">
        <v>23</v>
      </c>
      <c r="E1302" s="46" t="s">
        <v>1625</v>
      </c>
      <c r="F1302" s="46" t="s">
        <v>24</v>
      </c>
      <c r="G1302" s="46" t="s">
        <v>24</v>
      </c>
      <c r="H1302" s="46" t="s">
        <v>35</v>
      </c>
      <c r="I1302" s="47" t="s">
        <v>242</v>
      </c>
      <c r="J1302" s="47" t="s">
        <v>950</v>
      </c>
      <c r="K1302" s="47">
        <v>0</v>
      </c>
      <c r="L1302" s="23">
        <v>0</v>
      </c>
      <c r="M1302" s="56" t="s">
        <v>3594</v>
      </c>
      <c r="N1302" s="47" t="s">
        <v>23</v>
      </c>
      <c r="O1302" s="23" t="s">
        <v>23</v>
      </c>
      <c r="P1302" s="47" t="s">
        <v>23</v>
      </c>
      <c r="Q1302" s="23">
        <v>2106.2013000000002</v>
      </c>
      <c r="R1302" s="46">
        <v>0</v>
      </c>
      <c r="S1302" s="146">
        <v>0</v>
      </c>
      <c r="AB1302" s="23">
        <v>0</v>
      </c>
    </row>
    <row r="1303" spans="2:28" ht="17">
      <c r="B1303" s="45" t="s">
        <v>7</v>
      </c>
      <c r="C1303" s="45">
        <v>1294</v>
      </c>
      <c r="D1303" s="7">
        <v>879</v>
      </c>
      <c r="J1303" s="47" t="s">
        <v>950</v>
      </c>
      <c r="K1303" s="47" t="s">
        <v>4406</v>
      </c>
      <c r="L1303" s="23" t="s">
        <v>991</v>
      </c>
      <c r="M1303" s="56" t="s">
        <v>992</v>
      </c>
      <c r="N1303" s="47" t="s">
        <v>74</v>
      </c>
      <c r="O1303" s="23">
        <v>7.98</v>
      </c>
      <c r="P1303" s="47">
        <v>2.35</v>
      </c>
      <c r="Q1303" s="23">
        <v>18.753</v>
      </c>
      <c r="R1303" s="46" t="s">
        <v>33</v>
      </c>
      <c r="S1303" s="146" t="s">
        <v>4145</v>
      </c>
      <c r="AB1303" s="23" t="s">
        <v>33</v>
      </c>
    </row>
    <row r="1304" spans="2:28" ht="34">
      <c r="B1304" s="45" t="s">
        <v>7</v>
      </c>
      <c r="C1304" s="45">
        <v>1295</v>
      </c>
      <c r="D1304" s="7">
        <v>880</v>
      </c>
      <c r="J1304" s="47" t="s">
        <v>950</v>
      </c>
      <c r="K1304" s="47" t="s">
        <v>4406</v>
      </c>
      <c r="L1304" s="23" t="s">
        <v>996</v>
      </c>
      <c r="M1304" s="56" t="s">
        <v>3374</v>
      </c>
      <c r="N1304" s="47" t="s">
        <v>995</v>
      </c>
      <c r="O1304" s="23">
        <v>11.97</v>
      </c>
      <c r="P1304" s="47">
        <v>3.61</v>
      </c>
      <c r="Q1304" s="23">
        <v>43.2117</v>
      </c>
      <c r="R1304" s="46" t="s">
        <v>33</v>
      </c>
      <c r="S1304" s="146" t="s">
        <v>4146</v>
      </c>
      <c r="AB1304" s="23" t="s">
        <v>33</v>
      </c>
    </row>
    <row r="1305" spans="2:28" ht="34">
      <c r="B1305" s="45" t="s">
        <v>7</v>
      </c>
      <c r="C1305" s="45">
        <v>1296</v>
      </c>
      <c r="D1305" s="7">
        <v>881</v>
      </c>
      <c r="J1305" s="47" t="s">
        <v>950</v>
      </c>
      <c r="K1305" s="47" t="s">
        <v>4406</v>
      </c>
      <c r="L1305" s="23" t="s">
        <v>996</v>
      </c>
      <c r="M1305" s="56" t="s">
        <v>3374</v>
      </c>
      <c r="N1305" s="47" t="s">
        <v>995</v>
      </c>
      <c r="O1305" s="23">
        <v>23.94</v>
      </c>
      <c r="P1305" s="47">
        <v>3.61</v>
      </c>
      <c r="Q1305" s="23">
        <v>86.423400000000001</v>
      </c>
      <c r="R1305" s="46" t="s">
        <v>33</v>
      </c>
      <c r="S1305" s="146" t="s">
        <v>4147</v>
      </c>
      <c r="AB1305" s="23" t="s">
        <v>33</v>
      </c>
    </row>
    <row r="1306" spans="2:28" ht="102">
      <c r="B1306" s="45" t="s">
        <v>7</v>
      </c>
      <c r="C1306" s="45">
        <v>1297</v>
      </c>
      <c r="D1306" s="7">
        <v>882</v>
      </c>
      <c r="J1306" s="47" t="s">
        <v>950</v>
      </c>
      <c r="K1306" s="47" t="s">
        <v>4406</v>
      </c>
      <c r="L1306" s="23" t="s">
        <v>1003</v>
      </c>
      <c r="M1306" s="56" t="s">
        <v>3408</v>
      </c>
      <c r="N1306" s="47" t="s">
        <v>74</v>
      </c>
      <c r="O1306" s="23">
        <v>55.86</v>
      </c>
      <c r="P1306" s="47">
        <v>16.54</v>
      </c>
      <c r="Q1306" s="23">
        <v>923.92439999999999</v>
      </c>
      <c r="R1306" s="46" t="s">
        <v>33</v>
      </c>
      <c r="S1306" s="146" t="s">
        <v>4148</v>
      </c>
      <c r="AB1306" s="23" t="s">
        <v>33</v>
      </c>
    </row>
    <row r="1307" spans="2:28" ht="102">
      <c r="B1307" s="45" t="s">
        <v>7</v>
      </c>
      <c r="C1307" s="45">
        <v>1298</v>
      </c>
      <c r="D1307" s="7">
        <v>883</v>
      </c>
      <c r="J1307" s="47" t="s">
        <v>950</v>
      </c>
      <c r="K1307" s="47" t="s">
        <v>4406</v>
      </c>
      <c r="L1307" s="23" t="s">
        <v>1005</v>
      </c>
      <c r="M1307" s="56" t="s">
        <v>3409</v>
      </c>
      <c r="N1307" s="47" t="s">
        <v>995</v>
      </c>
      <c r="O1307" s="23">
        <v>87.78</v>
      </c>
      <c r="P1307" s="47">
        <v>4.3600000000000003</v>
      </c>
      <c r="Q1307" s="23">
        <v>382.72080000000005</v>
      </c>
      <c r="R1307" s="46" t="s">
        <v>33</v>
      </c>
      <c r="S1307" s="146" t="s">
        <v>4148</v>
      </c>
      <c r="AB1307" s="23" t="s">
        <v>33</v>
      </c>
    </row>
    <row r="1308" spans="2:28" ht="51">
      <c r="B1308" s="45" t="s">
        <v>7</v>
      </c>
      <c r="C1308" s="45">
        <v>1299</v>
      </c>
      <c r="D1308" s="7">
        <v>884</v>
      </c>
      <c r="J1308" s="47" t="s">
        <v>950</v>
      </c>
      <c r="K1308" s="47" t="s">
        <v>4406</v>
      </c>
      <c r="L1308" s="23" t="s">
        <v>3454</v>
      </c>
      <c r="M1308" s="56" t="s">
        <v>3455</v>
      </c>
      <c r="N1308" s="47" t="s">
        <v>74</v>
      </c>
      <c r="O1308" s="23">
        <v>7.98</v>
      </c>
      <c r="P1308" s="47">
        <v>39.380000000000003</v>
      </c>
      <c r="Q1308" s="23">
        <v>314.25240000000002</v>
      </c>
      <c r="R1308" s="46" t="s">
        <v>33</v>
      </c>
      <c r="S1308" s="146" t="s">
        <v>4149</v>
      </c>
      <c r="AB1308" s="23" t="s">
        <v>33</v>
      </c>
    </row>
    <row r="1309" spans="2:28" ht="68">
      <c r="B1309" s="45" t="s">
        <v>7</v>
      </c>
      <c r="C1309" s="45">
        <v>1300</v>
      </c>
      <c r="D1309" s="7">
        <v>885</v>
      </c>
      <c r="J1309" s="47" t="s">
        <v>950</v>
      </c>
      <c r="K1309" s="47" t="s">
        <v>4406</v>
      </c>
      <c r="L1309" s="23" t="s">
        <v>3372</v>
      </c>
      <c r="M1309" s="56" t="s">
        <v>3373</v>
      </c>
      <c r="N1309" s="47" t="s">
        <v>74</v>
      </c>
      <c r="O1309" s="23">
        <v>7.98</v>
      </c>
      <c r="P1309" s="47">
        <v>23.98</v>
      </c>
      <c r="Q1309" s="23">
        <v>191.36040000000003</v>
      </c>
      <c r="R1309" s="46" t="s">
        <v>33</v>
      </c>
      <c r="S1309" s="146" t="s">
        <v>4146</v>
      </c>
      <c r="AB1309" s="23" t="s">
        <v>33</v>
      </c>
    </row>
    <row r="1310" spans="2:28" ht="51">
      <c r="B1310" s="45" t="s">
        <v>7</v>
      </c>
      <c r="C1310" s="45">
        <v>1301</v>
      </c>
      <c r="D1310" s="7">
        <v>886</v>
      </c>
      <c r="J1310" s="47" t="s">
        <v>950</v>
      </c>
      <c r="K1310" s="47" t="s">
        <v>4406</v>
      </c>
      <c r="L1310" s="23" t="s">
        <v>993</v>
      </c>
      <c r="M1310" s="56" t="s">
        <v>3371</v>
      </c>
      <c r="N1310" s="47" t="s">
        <v>74</v>
      </c>
      <c r="O1310" s="23">
        <v>7.98</v>
      </c>
      <c r="P1310" s="47">
        <v>18.239999999999998</v>
      </c>
      <c r="Q1310" s="23">
        <v>145.55519999999999</v>
      </c>
      <c r="R1310" s="46" t="s">
        <v>33</v>
      </c>
      <c r="S1310" s="146" t="s">
        <v>4147</v>
      </c>
      <c r="AB1310" s="23" t="s">
        <v>33</v>
      </c>
    </row>
    <row r="1311" spans="2:28" ht="17">
      <c r="B1311" s="45">
        <v>9</v>
      </c>
      <c r="C1311" s="45">
        <v>1302</v>
      </c>
      <c r="D1311" s="7" t="s">
        <v>23</v>
      </c>
      <c r="E1311" s="46" t="s">
        <v>1625</v>
      </c>
      <c r="F1311" s="46" t="s">
        <v>24</v>
      </c>
      <c r="G1311" s="46" t="s">
        <v>24</v>
      </c>
      <c r="H1311" s="46" t="s">
        <v>35</v>
      </c>
      <c r="I1311" s="47" t="s">
        <v>242</v>
      </c>
      <c r="J1311" s="47" t="s">
        <v>910</v>
      </c>
      <c r="K1311" s="47">
        <v>0</v>
      </c>
      <c r="L1311" s="23">
        <v>0</v>
      </c>
      <c r="M1311" s="56" t="s">
        <v>3593</v>
      </c>
      <c r="N1311" s="47" t="s">
        <v>23</v>
      </c>
      <c r="O1311" s="23" t="s">
        <v>23</v>
      </c>
      <c r="P1311" s="47" t="s">
        <v>23</v>
      </c>
      <c r="Q1311" s="23">
        <v>343.11549999999994</v>
      </c>
      <c r="R1311" s="46">
        <v>0</v>
      </c>
      <c r="S1311" s="146">
        <v>0</v>
      </c>
      <c r="AB1311" s="23">
        <v>0</v>
      </c>
    </row>
    <row r="1312" spans="2:28" ht="17">
      <c r="B1312" s="45" t="s">
        <v>7</v>
      </c>
      <c r="C1312" s="45">
        <v>1303</v>
      </c>
      <c r="D1312" s="7">
        <v>887</v>
      </c>
      <c r="J1312" s="47" t="s">
        <v>910</v>
      </c>
      <c r="K1312" s="47" t="s">
        <v>4406</v>
      </c>
      <c r="L1312" s="23" t="s">
        <v>991</v>
      </c>
      <c r="M1312" s="56" t="s">
        <v>992</v>
      </c>
      <c r="N1312" s="47" t="s">
        <v>74</v>
      </c>
      <c r="O1312" s="23">
        <v>1.3</v>
      </c>
      <c r="P1312" s="47">
        <v>2.35</v>
      </c>
      <c r="Q1312" s="23">
        <v>3.0550000000000002</v>
      </c>
      <c r="R1312" s="46" t="s">
        <v>33</v>
      </c>
      <c r="S1312" s="146" t="s">
        <v>4145</v>
      </c>
      <c r="AB1312" s="23" t="s">
        <v>33</v>
      </c>
    </row>
    <row r="1313" spans="2:28" ht="34">
      <c r="B1313" s="45" t="s">
        <v>7</v>
      </c>
      <c r="C1313" s="45">
        <v>1304</v>
      </c>
      <c r="D1313" s="7">
        <v>888</v>
      </c>
      <c r="J1313" s="47" t="s">
        <v>910</v>
      </c>
      <c r="K1313" s="47" t="s">
        <v>4406</v>
      </c>
      <c r="L1313" s="23" t="s">
        <v>996</v>
      </c>
      <c r="M1313" s="56" t="s">
        <v>3374</v>
      </c>
      <c r="N1313" s="47" t="s">
        <v>995</v>
      </c>
      <c r="O1313" s="23">
        <v>1.9500000000000002</v>
      </c>
      <c r="P1313" s="47">
        <v>3.61</v>
      </c>
      <c r="Q1313" s="23">
        <v>7.0395000000000003</v>
      </c>
      <c r="R1313" s="46" t="s">
        <v>33</v>
      </c>
      <c r="S1313" s="146" t="s">
        <v>4146</v>
      </c>
      <c r="AB1313" s="23" t="s">
        <v>33</v>
      </c>
    </row>
    <row r="1314" spans="2:28" ht="34">
      <c r="B1314" s="45" t="s">
        <v>7</v>
      </c>
      <c r="C1314" s="45">
        <v>1305</v>
      </c>
      <c r="D1314" s="7">
        <v>889</v>
      </c>
      <c r="J1314" s="47" t="s">
        <v>910</v>
      </c>
      <c r="K1314" s="47" t="s">
        <v>4406</v>
      </c>
      <c r="L1314" s="23" t="s">
        <v>996</v>
      </c>
      <c r="M1314" s="56" t="s">
        <v>3374</v>
      </c>
      <c r="N1314" s="47" t="s">
        <v>995</v>
      </c>
      <c r="O1314" s="23">
        <v>3.9000000000000004</v>
      </c>
      <c r="P1314" s="47">
        <v>3.61</v>
      </c>
      <c r="Q1314" s="23">
        <v>14.079000000000001</v>
      </c>
      <c r="R1314" s="46" t="s">
        <v>33</v>
      </c>
      <c r="S1314" s="146" t="s">
        <v>4147</v>
      </c>
      <c r="AB1314" s="23" t="s">
        <v>33</v>
      </c>
    </row>
    <row r="1315" spans="2:28" ht="102">
      <c r="B1315" s="45" t="s">
        <v>7</v>
      </c>
      <c r="C1315" s="45">
        <v>1306</v>
      </c>
      <c r="D1315" s="7">
        <v>890</v>
      </c>
      <c r="J1315" s="47" t="s">
        <v>910</v>
      </c>
      <c r="K1315" s="47" t="s">
        <v>4406</v>
      </c>
      <c r="L1315" s="23" t="s">
        <v>1003</v>
      </c>
      <c r="M1315" s="56" t="s">
        <v>3408</v>
      </c>
      <c r="N1315" s="47" t="s">
        <v>74</v>
      </c>
      <c r="O1315" s="23">
        <v>9.1</v>
      </c>
      <c r="P1315" s="47">
        <v>16.54</v>
      </c>
      <c r="Q1315" s="23">
        <v>150.51399999999998</v>
      </c>
      <c r="R1315" s="46" t="s">
        <v>33</v>
      </c>
      <c r="S1315" s="146" t="s">
        <v>4148</v>
      </c>
      <c r="AB1315" s="23" t="s">
        <v>33</v>
      </c>
    </row>
    <row r="1316" spans="2:28" ht="102">
      <c r="B1316" s="45" t="s">
        <v>7</v>
      </c>
      <c r="C1316" s="45">
        <v>1307</v>
      </c>
      <c r="D1316" s="7">
        <v>891</v>
      </c>
      <c r="J1316" s="47" t="s">
        <v>910</v>
      </c>
      <c r="K1316" s="47" t="s">
        <v>4406</v>
      </c>
      <c r="L1316" s="23" t="s">
        <v>1005</v>
      </c>
      <c r="M1316" s="56" t="s">
        <v>3409</v>
      </c>
      <c r="N1316" s="47" t="s">
        <v>995</v>
      </c>
      <c r="O1316" s="23">
        <v>14.3</v>
      </c>
      <c r="P1316" s="47">
        <v>4.3600000000000003</v>
      </c>
      <c r="Q1316" s="23">
        <v>62.348000000000006</v>
      </c>
      <c r="R1316" s="46" t="s">
        <v>33</v>
      </c>
      <c r="S1316" s="146" t="s">
        <v>4148</v>
      </c>
      <c r="AB1316" s="23" t="s">
        <v>33</v>
      </c>
    </row>
    <row r="1317" spans="2:28" ht="51">
      <c r="B1317" s="45" t="s">
        <v>7</v>
      </c>
      <c r="C1317" s="45">
        <v>1308</v>
      </c>
      <c r="D1317" s="7">
        <v>892</v>
      </c>
      <c r="J1317" s="47" t="s">
        <v>910</v>
      </c>
      <c r="K1317" s="47" t="s">
        <v>4406</v>
      </c>
      <c r="L1317" s="23" t="s">
        <v>3454</v>
      </c>
      <c r="M1317" s="56" t="s">
        <v>3455</v>
      </c>
      <c r="N1317" s="47" t="s">
        <v>74</v>
      </c>
      <c r="O1317" s="23">
        <v>1.3</v>
      </c>
      <c r="P1317" s="47">
        <v>39.380000000000003</v>
      </c>
      <c r="Q1317" s="23">
        <v>51.194000000000003</v>
      </c>
      <c r="R1317" s="46" t="s">
        <v>33</v>
      </c>
      <c r="S1317" s="146" t="s">
        <v>4149</v>
      </c>
      <c r="AB1317" s="23" t="s">
        <v>33</v>
      </c>
    </row>
    <row r="1318" spans="2:28" ht="68">
      <c r="B1318" s="45" t="s">
        <v>7</v>
      </c>
      <c r="C1318" s="45">
        <v>1309</v>
      </c>
      <c r="D1318" s="7">
        <v>893</v>
      </c>
      <c r="J1318" s="47" t="s">
        <v>910</v>
      </c>
      <c r="K1318" s="47" t="s">
        <v>4406</v>
      </c>
      <c r="L1318" s="23" t="s">
        <v>3372</v>
      </c>
      <c r="M1318" s="56" t="s">
        <v>3373</v>
      </c>
      <c r="N1318" s="47" t="s">
        <v>74</v>
      </c>
      <c r="O1318" s="23">
        <v>1.3</v>
      </c>
      <c r="P1318" s="47">
        <v>23.98</v>
      </c>
      <c r="Q1318" s="23">
        <v>31.174000000000003</v>
      </c>
      <c r="R1318" s="46" t="s">
        <v>33</v>
      </c>
      <c r="S1318" s="146" t="s">
        <v>4146</v>
      </c>
      <c r="AB1318" s="23" t="s">
        <v>33</v>
      </c>
    </row>
    <row r="1319" spans="2:28" ht="51">
      <c r="B1319" s="45" t="s">
        <v>7</v>
      </c>
      <c r="C1319" s="45">
        <v>1310</v>
      </c>
      <c r="D1319" s="7">
        <v>894</v>
      </c>
      <c r="J1319" s="47" t="s">
        <v>910</v>
      </c>
      <c r="K1319" s="47" t="s">
        <v>4406</v>
      </c>
      <c r="L1319" s="23" t="s">
        <v>993</v>
      </c>
      <c r="M1319" s="56" t="s">
        <v>3371</v>
      </c>
      <c r="N1319" s="47" t="s">
        <v>74</v>
      </c>
      <c r="O1319" s="23">
        <v>1.3</v>
      </c>
      <c r="P1319" s="47">
        <v>18.239999999999998</v>
      </c>
      <c r="Q1319" s="23">
        <v>23.712</v>
      </c>
      <c r="R1319" s="46" t="s">
        <v>33</v>
      </c>
      <c r="S1319" s="146" t="s">
        <v>4147</v>
      </c>
      <c r="AB1319" s="23" t="s">
        <v>33</v>
      </c>
    </row>
    <row r="1320" spans="2:28" ht="17">
      <c r="B1320" s="45">
        <v>9</v>
      </c>
      <c r="C1320" s="45">
        <v>1311</v>
      </c>
      <c r="D1320" s="7" t="s">
        <v>23</v>
      </c>
      <c r="E1320" s="46" t="s">
        <v>1625</v>
      </c>
      <c r="F1320" s="46" t="s">
        <v>24</v>
      </c>
      <c r="G1320" s="46" t="s">
        <v>24</v>
      </c>
      <c r="H1320" s="46" t="s">
        <v>35</v>
      </c>
      <c r="I1320" s="47" t="s">
        <v>242</v>
      </c>
      <c r="J1320" s="47" t="s">
        <v>847</v>
      </c>
      <c r="K1320" s="47">
        <v>0</v>
      </c>
      <c r="L1320" s="23">
        <v>0</v>
      </c>
      <c r="M1320" s="56" t="s">
        <v>3593</v>
      </c>
      <c r="N1320" s="47" t="s">
        <v>23</v>
      </c>
      <c r="O1320" s="23" t="s">
        <v>23</v>
      </c>
      <c r="P1320" s="47" t="s">
        <v>23</v>
      </c>
      <c r="Q1320" s="23">
        <v>343.11549999999994</v>
      </c>
      <c r="R1320" s="46">
        <v>0</v>
      </c>
      <c r="S1320" s="146">
        <v>0</v>
      </c>
      <c r="AB1320" s="23">
        <v>0</v>
      </c>
    </row>
    <row r="1321" spans="2:28" ht="17">
      <c r="B1321" s="45" t="s">
        <v>7</v>
      </c>
      <c r="C1321" s="45">
        <v>1312</v>
      </c>
      <c r="D1321" s="7">
        <v>895</v>
      </c>
      <c r="J1321" s="47" t="s">
        <v>847</v>
      </c>
      <c r="K1321" s="47" t="s">
        <v>4406</v>
      </c>
      <c r="L1321" s="23" t="s">
        <v>991</v>
      </c>
      <c r="M1321" s="56" t="s">
        <v>992</v>
      </c>
      <c r="N1321" s="47" t="s">
        <v>74</v>
      </c>
      <c r="O1321" s="23">
        <v>1.3</v>
      </c>
      <c r="P1321" s="47">
        <v>2.35</v>
      </c>
      <c r="Q1321" s="23">
        <v>3.0550000000000002</v>
      </c>
      <c r="R1321" s="46" t="s">
        <v>33</v>
      </c>
      <c r="S1321" s="146" t="s">
        <v>4145</v>
      </c>
      <c r="AB1321" s="23" t="s">
        <v>33</v>
      </c>
    </row>
    <row r="1322" spans="2:28" ht="34">
      <c r="B1322" s="45" t="s">
        <v>7</v>
      </c>
      <c r="C1322" s="45">
        <v>1313</v>
      </c>
      <c r="D1322" s="7">
        <v>896</v>
      </c>
      <c r="J1322" s="47" t="s">
        <v>847</v>
      </c>
      <c r="K1322" s="47" t="s">
        <v>4406</v>
      </c>
      <c r="L1322" s="23" t="s">
        <v>996</v>
      </c>
      <c r="M1322" s="56" t="s">
        <v>3374</v>
      </c>
      <c r="N1322" s="47" t="s">
        <v>995</v>
      </c>
      <c r="O1322" s="23">
        <v>1.9500000000000002</v>
      </c>
      <c r="P1322" s="47">
        <v>3.61</v>
      </c>
      <c r="Q1322" s="23">
        <v>7.0395000000000003</v>
      </c>
      <c r="R1322" s="46" t="s">
        <v>33</v>
      </c>
      <c r="S1322" s="146" t="s">
        <v>4146</v>
      </c>
      <c r="AB1322" s="23" t="s">
        <v>33</v>
      </c>
    </row>
    <row r="1323" spans="2:28" ht="34">
      <c r="B1323" s="45" t="s">
        <v>7</v>
      </c>
      <c r="C1323" s="45">
        <v>1314</v>
      </c>
      <c r="D1323" s="7">
        <v>897</v>
      </c>
      <c r="J1323" s="47" t="s">
        <v>847</v>
      </c>
      <c r="K1323" s="47" t="s">
        <v>4406</v>
      </c>
      <c r="L1323" s="23" t="s">
        <v>996</v>
      </c>
      <c r="M1323" s="56" t="s">
        <v>3374</v>
      </c>
      <c r="N1323" s="47" t="s">
        <v>995</v>
      </c>
      <c r="O1323" s="23">
        <v>3.9000000000000004</v>
      </c>
      <c r="P1323" s="47">
        <v>3.61</v>
      </c>
      <c r="Q1323" s="23">
        <v>14.079000000000001</v>
      </c>
      <c r="R1323" s="46" t="s">
        <v>33</v>
      </c>
      <c r="S1323" s="146" t="s">
        <v>4147</v>
      </c>
      <c r="AB1323" s="23" t="s">
        <v>33</v>
      </c>
    </row>
    <row r="1324" spans="2:28" ht="102">
      <c r="B1324" s="45" t="s">
        <v>7</v>
      </c>
      <c r="C1324" s="45">
        <v>1315</v>
      </c>
      <c r="D1324" s="7">
        <v>898</v>
      </c>
      <c r="J1324" s="47" t="s">
        <v>847</v>
      </c>
      <c r="K1324" s="47" t="s">
        <v>4406</v>
      </c>
      <c r="L1324" s="23" t="s">
        <v>1003</v>
      </c>
      <c r="M1324" s="56" t="s">
        <v>3408</v>
      </c>
      <c r="N1324" s="47" t="s">
        <v>74</v>
      </c>
      <c r="O1324" s="23">
        <v>9.1</v>
      </c>
      <c r="P1324" s="47">
        <v>16.54</v>
      </c>
      <c r="Q1324" s="23">
        <v>150.51399999999998</v>
      </c>
      <c r="R1324" s="46" t="s">
        <v>33</v>
      </c>
      <c r="S1324" s="146" t="s">
        <v>4148</v>
      </c>
      <c r="AB1324" s="23" t="s">
        <v>33</v>
      </c>
    </row>
    <row r="1325" spans="2:28" ht="102">
      <c r="B1325" s="45" t="s">
        <v>7</v>
      </c>
      <c r="C1325" s="45">
        <v>1316</v>
      </c>
      <c r="D1325" s="7">
        <v>899</v>
      </c>
      <c r="J1325" s="47" t="s">
        <v>847</v>
      </c>
      <c r="K1325" s="47" t="s">
        <v>4406</v>
      </c>
      <c r="L1325" s="23" t="s">
        <v>1005</v>
      </c>
      <c r="M1325" s="56" t="s">
        <v>3409</v>
      </c>
      <c r="N1325" s="47" t="s">
        <v>995</v>
      </c>
      <c r="O1325" s="23">
        <v>14.3</v>
      </c>
      <c r="P1325" s="47">
        <v>4.3600000000000003</v>
      </c>
      <c r="Q1325" s="23">
        <v>62.348000000000006</v>
      </c>
      <c r="R1325" s="46" t="s">
        <v>33</v>
      </c>
      <c r="S1325" s="146" t="s">
        <v>4148</v>
      </c>
      <c r="AB1325" s="23" t="s">
        <v>33</v>
      </c>
    </row>
    <row r="1326" spans="2:28" ht="51">
      <c r="B1326" s="45" t="s">
        <v>7</v>
      </c>
      <c r="C1326" s="45">
        <v>1317</v>
      </c>
      <c r="D1326" s="7">
        <v>900</v>
      </c>
      <c r="J1326" s="47" t="s">
        <v>847</v>
      </c>
      <c r="K1326" s="47" t="s">
        <v>4406</v>
      </c>
      <c r="L1326" s="23" t="s">
        <v>3454</v>
      </c>
      <c r="M1326" s="56" t="s">
        <v>3455</v>
      </c>
      <c r="N1326" s="47" t="s">
        <v>74</v>
      </c>
      <c r="O1326" s="23">
        <v>1.3</v>
      </c>
      <c r="P1326" s="47">
        <v>39.380000000000003</v>
      </c>
      <c r="Q1326" s="23">
        <v>51.194000000000003</v>
      </c>
      <c r="R1326" s="46" t="s">
        <v>33</v>
      </c>
      <c r="S1326" s="146" t="s">
        <v>4149</v>
      </c>
      <c r="AB1326" s="23" t="s">
        <v>33</v>
      </c>
    </row>
    <row r="1327" spans="2:28" ht="68">
      <c r="B1327" s="45" t="s">
        <v>7</v>
      </c>
      <c r="C1327" s="45">
        <v>1318</v>
      </c>
      <c r="D1327" s="7">
        <v>901</v>
      </c>
      <c r="J1327" s="47" t="s">
        <v>847</v>
      </c>
      <c r="K1327" s="47" t="s">
        <v>4406</v>
      </c>
      <c r="L1327" s="23" t="s">
        <v>3372</v>
      </c>
      <c r="M1327" s="56" t="s">
        <v>3373</v>
      </c>
      <c r="N1327" s="47" t="s">
        <v>74</v>
      </c>
      <c r="O1327" s="23">
        <v>1.3</v>
      </c>
      <c r="P1327" s="47">
        <v>23.98</v>
      </c>
      <c r="Q1327" s="23">
        <v>31.174000000000003</v>
      </c>
      <c r="R1327" s="46" t="s">
        <v>33</v>
      </c>
      <c r="S1327" s="146" t="s">
        <v>4146</v>
      </c>
      <c r="AB1327" s="23" t="s">
        <v>33</v>
      </c>
    </row>
    <row r="1328" spans="2:28" ht="51">
      <c r="B1328" s="45" t="s">
        <v>7</v>
      </c>
      <c r="C1328" s="45">
        <v>1319</v>
      </c>
      <c r="D1328" s="7">
        <v>902</v>
      </c>
      <c r="J1328" s="47" t="s">
        <v>847</v>
      </c>
      <c r="K1328" s="47" t="s">
        <v>4406</v>
      </c>
      <c r="L1328" s="23" t="s">
        <v>993</v>
      </c>
      <c r="M1328" s="56" t="s">
        <v>3371</v>
      </c>
      <c r="N1328" s="47" t="s">
        <v>74</v>
      </c>
      <c r="O1328" s="23">
        <v>1.3</v>
      </c>
      <c r="P1328" s="47">
        <v>18.239999999999998</v>
      </c>
      <c r="Q1328" s="23">
        <v>23.712</v>
      </c>
      <c r="R1328" s="46" t="s">
        <v>33</v>
      </c>
      <c r="S1328" s="146" t="s">
        <v>4147</v>
      </c>
      <c r="AB1328" s="23" t="s">
        <v>33</v>
      </c>
    </row>
    <row r="1329" spans="2:28" ht="17">
      <c r="B1329" s="45">
        <v>9</v>
      </c>
      <c r="C1329" s="45">
        <v>1320</v>
      </c>
      <c r="D1329" s="7" t="s">
        <v>23</v>
      </c>
      <c r="E1329" s="46" t="s">
        <v>1625</v>
      </c>
      <c r="F1329" s="46" t="s">
        <v>24</v>
      </c>
      <c r="G1329" s="46" t="s">
        <v>24</v>
      </c>
      <c r="H1329" s="46" t="s">
        <v>35</v>
      </c>
      <c r="I1329" s="47" t="s">
        <v>242</v>
      </c>
      <c r="J1329" s="47" t="s">
        <v>885</v>
      </c>
      <c r="K1329" s="47">
        <v>0</v>
      </c>
      <c r="L1329" s="23">
        <v>0</v>
      </c>
      <c r="M1329" s="56" t="s">
        <v>3593</v>
      </c>
      <c r="N1329" s="47" t="s">
        <v>23</v>
      </c>
      <c r="O1329" s="23" t="s">
        <v>23</v>
      </c>
      <c r="P1329" s="47" t="s">
        <v>23</v>
      </c>
      <c r="Q1329" s="23">
        <v>343.11549999999994</v>
      </c>
      <c r="R1329" s="46">
        <v>0</v>
      </c>
      <c r="S1329" s="146">
        <v>0</v>
      </c>
      <c r="AB1329" s="23">
        <v>0</v>
      </c>
    </row>
    <row r="1330" spans="2:28" ht="17">
      <c r="B1330" s="45" t="s">
        <v>7</v>
      </c>
      <c r="C1330" s="45">
        <v>1321</v>
      </c>
      <c r="D1330" s="7">
        <v>903</v>
      </c>
      <c r="J1330" s="47" t="s">
        <v>885</v>
      </c>
      <c r="K1330" s="47" t="s">
        <v>4406</v>
      </c>
      <c r="L1330" s="23" t="s">
        <v>991</v>
      </c>
      <c r="M1330" s="56" t="s">
        <v>992</v>
      </c>
      <c r="N1330" s="47" t="s">
        <v>74</v>
      </c>
      <c r="O1330" s="23">
        <v>1.3</v>
      </c>
      <c r="P1330" s="47">
        <v>2.35</v>
      </c>
      <c r="Q1330" s="23">
        <v>3.0550000000000002</v>
      </c>
      <c r="R1330" s="46" t="s">
        <v>33</v>
      </c>
      <c r="S1330" s="146" t="s">
        <v>4145</v>
      </c>
      <c r="AB1330" s="23" t="s">
        <v>33</v>
      </c>
    </row>
    <row r="1331" spans="2:28" ht="34">
      <c r="B1331" s="45" t="s">
        <v>7</v>
      </c>
      <c r="C1331" s="45">
        <v>1322</v>
      </c>
      <c r="D1331" s="7">
        <v>904</v>
      </c>
      <c r="J1331" s="47" t="s">
        <v>885</v>
      </c>
      <c r="K1331" s="47" t="s">
        <v>4406</v>
      </c>
      <c r="L1331" s="23" t="s">
        <v>996</v>
      </c>
      <c r="M1331" s="56" t="s">
        <v>3374</v>
      </c>
      <c r="N1331" s="47" t="s">
        <v>995</v>
      </c>
      <c r="O1331" s="23">
        <v>1.9500000000000002</v>
      </c>
      <c r="P1331" s="47">
        <v>3.61</v>
      </c>
      <c r="Q1331" s="23">
        <v>7.0395000000000003</v>
      </c>
      <c r="R1331" s="46" t="s">
        <v>33</v>
      </c>
      <c r="S1331" s="146" t="s">
        <v>4146</v>
      </c>
      <c r="AB1331" s="23" t="s">
        <v>33</v>
      </c>
    </row>
    <row r="1332" spans="2:28" ht="34">
      <c r="B1332" s="45" t="s">
        <v>7</v>
      </c>
      <c r="C1332" s="45">
        <v>1323</v>
      </c>
      <c r="D1332" s="7">
        <v>905</v>
      </c>
      <c r="J1332" s="47" t="s">
        <v>885</v>
      </c>
      <c r="K1332" s="47" t="s">
        <v>4406</v>
      </c>
      <c r="L1332" s="23" t="s">
        <v>996</v>
      </c>
      <c r="M1332" s="56" t="s">
        <v>3374</v>
      </c>
      <c r="N1332" s="47" t="s">
        <v>995</v>
      </c>
      <c r="O1332" s="23">
        <v>3.9000000000000004</v>
      </c>
      <c r="P1332" s="47">
        <v>3.61</v>
      </c>
      <c r="Q1332" s="23">
        <v>14.079000000000001</v>
      </c>
      <c r="R1332" s="46" t="s">
        <v>33</v>
      </c>
      <c r="S1332" s="146" t="s">
        <v>4147</v>
      </c>
      <c r="AB1332" s="23" t="s">
        <v>33</v>
      </c>
    </row>
    <row r="1333" spans="2:28" ht="102">
      <c r="B1333" s="45" t="s">
        <v>7</v>
      </c>
      <c r="C1333" s="45">
        <v>1324</v>
      </c>
      <c r="D1333" s="7">
        <v>906</v>
      </c>
      <c r="J1333" s="47" t="s">
        <v>885</v>
      </c>
      <c r="K1333" s="47" t="s">
        <v>4406</v>
      </c>
      <c r="L1333" s="23" t="s">
        <v>1003</v>
      </c>
      <c r="M1333" s="56" t="s">
        <v>3408</v>
      </c>
      <c r="N1333" s="47" t="s">
        <v>74</v>
      </c>
      <c r="O1333" s="23">
        <v>9.1</v>
      </c>
      <c r="P1333" s="47">
        <v>16.54</v>
      </c>
      <c r="Q1333" s="23">
        <v>150.51399999999998</v>
      </c>
      <c r="R1333" s="46" t="s">
        <v>33</v>
      </c>
      <c r="S1333" s="146" t="s">
        <v>4148</v>
      </c>
      <c r="AB1333" s="23" t="s">
        <v>33</v>
      </c>
    </row>
    <row r="1334" spans="2:28" ht="102">
      <c r="B1334" s="45" t="s">
        <v>7</v>
      </c>
      <c r="C1334" s="45">
        <v>1325</v>
      </c>
      <c r="D1334" s="7">
        <v>907</v>
      </c>
      <c r="J1334" s="47" t="s">
        <v>885</v>
      </c>
      <c r="K1334" s="47" t="s">
        <v>4406</v>
      </c>
      <c r="L1334" s="23" t="s">
        <v>1005</v>
      </c>
      <c r="M1334" s="56" t="s">
        <v>3409</v>
      </c>
      <c r="N1334" s="47" t="s">
        <v>995</v>
      </c>
      <c r="O1334" s="23">
        <v>14.3</v>
      </c>
      <c r="P1334" s="47">
        <v>4.3600000000000003</v>
      </c>
      <c r="Q1334" s="23">
        <v>62.348000000000006</v>
      </c>
      <c r="R1334" s="46" t="s">
        <v>33</v>
      </c>
      <c r="S1334" s="146" t="s">
        <v>4148</v>
      </c>
      <c r="AB1334" s="23" t="s">
        <v>33</v>
      </c>
    </row>
    <row r="1335" spans="2:28" ht="51">
      <c r="B1335" s="45" t="s">
        <v>7</v>
      </c>
      <c r="C1335" s="45">
        <v>1326</v>
      </c>
      <c r="D1335" s="7">
        <v>908</v>
      </c>
      <c r="J1335" s="47" t="s">
        <v>885</v>
      </c>
      <c r="K1335" s="47" t="s">
        <v>4406</v>
      </c>
      <c r="L1335" s="23" t="s">
        <v>3454</v>
      </c>
      <c r="M1335" s="56" t="s">
        <v>3455</v>
      </c>
      <c r="N1335" s="47" t="s">
        <v>74</v>
      </c>
      <c r="O1335" s="23">
        <v>1.3</v>
      </c>
      <c r="P1335" s="47">
        <v>39.380000000000003</v>
      </c>
      <c r="Q1335" s="23">
        <v>51.194000000000003</v>
      </c>
      <c r="R1335" s="46" t="s">
        <v>33</v>
      </c>
      <c r="S1335" s="146" t="s">
        <v>4149</v>
      </c>
      <c r="AB1335" s="23" t="s">
        <v>33</v>
      </c>
    </row>
    <row r="1336" spans="2:28" ht="68">
      <c r="B1336" s="45" t="s">
        <v>7</v>
      </c>
      <c r="C1336" s="45">
        <v>1327</v>
      </c>
      <c r="D1336" s="7">
        <v>909</v>
      </c>
      <c r="J1336" s="47" t="s">
        <v>885</v>
      </c>
      <c r="K1336" s="47" t="s">
        <v>4406</v>
      </c>
      <c r="L1336" s="23" t="s">
        <v>3372</v>
      </c>
      <c r="M1336" s="56" t="s">
        <v>3373</v>
      </c>
      <c r="N1336" s="47" t="s">
        <v>74</v>
      </c>
      <c r="O1336" s="23">
        <v>1.3</v>
      </c>
      <c r="P1336" s="47">
        <v>23.98</v>
      </c>
      <c r="Q1336" s="23">
        <v>31.174000000000003</v>
      </c>
      <c r="R1336" s="46" t="s">
        <v>33</v>
      </c>
      <c r="S1336" s="146" t="s">
        <v>4146</v>
      </c>
      <c r="AB1336" s="23" t="s">
        <v>33</v>
      </c>
    </row>
    <row r="1337" spans="2:28" ht="51">
      <c r="B1337" s="45" t="s">
        <v>7</v>
      </c>
      <c r="C1337" s="45">
        <v>1328</v>
      </c>
      <c r="D1337" s="7">
        <v>910</v>
      </c>
      <c r="J1337" s="47" t="s">
        <v>885</v>
      </c>
      <c r="K1337" s="47" t="s">
        <v>4406</v>
      </c>
      <c r="L1337" s="23" t="s">
        <v>993</v>
      </c>
      <c r="M1337" s="56" t="s">
        <v>3371</v>
      </c>
      <c r="N1337" s="47" t="s">
        <v>74</v>
      </c>
      <c r="O1337" s="23">
        <v>1.3</v>
      </c>
      <c r="P1337" s="47">
        <v>18.239999999999998</v>
      </c>
      <c r="Q1337" s="23">
        <v>23.712</v>
      </c>
      <c r="R1337" s="46" t="s">
        <v>33</v>
      </c>
      <c r="S1337" s="146" t="s">
        <v>4147</v>
      </c>
      <c r="AB1337" s="23" t="s">
        <v>33</v>
      </c>
    </row>
    <row r="1338" spans="2:28" ht="17">
      <c r="B1338" s="45">
        <v>9</v>
      </c>
      <c r="C1338" s="45">
        <v>1329</v>
      </c>
      <c r="D1338" s="7" t="s">
        <v>23</v>
      </c>
      <c r="E1338" s="46" t="s">
        <v>1625</v>
      </c>
      <c r="F1338" s="46" t="s">
        <v>24</v>
      </c>
      <c r="G1338" s="46" t="s">
        <v>24</v>
      </c>
      <c r="H1338" s="46" t="s">
        <v>35</v>
      </c>
      <c r="I1338" s="47" t="s">
        <v>242</v>
      </c>
      <c r="J1338" s="47" t="s">
        <v>902</v>
      </c>
      <c r="K1338" s="47">
        <v>0</v>
      </c>
      <c r="L1338" s="23">
        <v>0</v>
      </c>
      <c r="M1338" s="56" t="s">
        <v>3593</v>
      </c>
      <c r="N1338" s="47" t="s">
        <v>23</v>
      </c>
      <c r="O1338" s="23" t="s">
        <v>23</v>
      </c>
      <c r="P1338" s="47" t="s">
        <v>23</v>
      </c>
      <c r="Q1338" s="23">
        <v>343.11549999999994</v>
      </c>
      <c r="R1338" s="46">
        <v>0</v>
      </c>
      <c r="S1338" s="146">
        <v>0</v>
      </c>
      <c r="AB1338" s="23">
        <v>0</v>
      </c>
    </row>
    <row r="1339" spans="2:28" ht="17">
      <c r="B1339" s="45" t="s">
        <v>7</v>
      </c>
      <c r="C1339" s="45">
        <v>1330</v>
      </c>
      <c r="D1339" s="7">
        <v>911</v>
      </c>
      <c r="J1339" s="47" t="s">
        <v>902</v>
      </c>
      <c r="K1339" s="47" t="s">
        <v>4406</v>
      </c>
      <c r="L1339" s="23" t="s">
        <v>991</v>
      </c>
      <c r="M1339" s="56" t="s">
        <v>992</v>
      </c>
      <c r="N1339" s="47" t="s">
        <v>74</v>
      </c>
      <c r="O1339" s="23">
        <v>1.3</v>
      </c>
      <c r="P1339" s="47">
        <v>2.35</v>
      </c>
      <c r="Q1339" s="23">
        <v>3.0550000000000002</v>
      </c>
      <c r="R1339" s="46" t="s">
        <v>33</v>
      </c>
      <c r="S1339" s="146" t="s">
        <v>4145</v>
      </c>
      <c r="AB1339" s="23" t="s">
        <v>33</v>
      </c>
    </row>
    <row r="1340" spans="2:28" ht="34">
      <c r="B1340" s="45" t="s">
        <v>7</v>
      </c>
      <c r="C1340" s="45">
        <v>1331</v>
      </c>
      <c r="D1340" s="7">
        <v>912</v>
      </c>
      <c r="J1340" s="47" t="s">
        <v>902</v>
      </c>
      <c r="K1340" s="47" t="s">
        <v>4406</v>
      </c>
      <c r="L1340" s="23" t="s">
        <v>996</v>
      </c>
      <c r="M1340" s="56" t="s">
        <v>3374</v>
      </c>
      <c r="N1340" s="47" t="s">
        <v>995</v>
      </c>
      <c r="O1340" s="23">
        <v>1.9500000000000002</v>
      </c>
      <c r="P1340" s="47">
        <v>3.61</v>
      </c>
      <c r="Q1340" s="23">
        <v>7.0395000000000003</v>
      </c>
      <c r="R1340" s="46" t="s">
        <v>33</v>
      </c>
      <c r="S1340" s="146" t="s">
        <v>4146</v>
      </c>
      <c r="AB1340" s="23" t="s">
        <v>33</v>
      </c>
    </row>
    <row r="1341" spans="2:28" ht="34">
      <c r="B1341" s="45" t="s">
        <v>7</v>
      </c>
      <c r="C1341" s="45">
        <v>1332</v>
      </c>
      <c r="D1341" s="7">
        <v>913</v>
      </c>
      <c r="J1341" s="47" t="s">
        <v>902</v>
      </c>
      <c r="K1341" s="47" t="s">
        <v>4406</v>
      </c>
      <c r="L1341" s="23" t="s">
        <v>996</v>
      </c>
      <c r="M1341" s="56" t="s">
        <v>3374</v>
      </c>
      <c r="N1341" s="47" t="s">
        <v>995</v>
      </c>
      <c r="O1341" s="23">
        <v>3.9000000000000004</v>
      </c>
      <c r="P1341" s="47">
        <v>3.61</v>
      </c>
      <c r="Q1341" s="23">
        <v>14.079000000000001</v>
      </c>
      <c r="R1341" s="46" t="s">
        <v>33</v>
      </c>
      <c r="S1341" s="146" t="s">
        <v>4147</v>
      </c>
      <c r="AB1341" s="23" t="s">
        <v>33</v>
      </c>
    </row>
    <row r="1342" spans="2:28" ht="102">
      <c r="B1342" s="45" t="s">
        <v>7</v>
      </c>
      <c r="C1342" s="45">
        <v>1333</v>
      </c>
      <c r="D1342" s="7">
        <v>914</v>
      </c>
      <c r="J1342" s="47" t="s">
        <v>902</v>
      </c>
      <c r="K1342" s="47" t="s">
        <v>4406</v>
      </c>
      <c r="L1342" s="23" t="s">
        <v>1003</v>
      </c>
      <c r="M1342" s="56" t="s">
        <v>3408</v>
      </c>
      <c r="N1342" s="47" t="s">
        <v>74</v>
      </c>
      <c r="O1342" s="23">
        <v>9.1</v>
      </c>
      <c r="P1342" s="47">
        <v>16.54</v>
      </c>
      <c r="Q1342" s="23">
        <v>150.51399999999998</v>
      </c>
      <c r="R1342" s="46" t="s">
        <v>33</v>
      </c>
      <c r="S1342" s="146" t="s">
        <v>4148</v>
      </c>
      <c r="AB1342" s="23" t="s">
        <v>33</v>
      </c>
    </row>
    <row r="1343" spans="2:28" ht="102">
      <c r="B1343" s="45" t="s">
        <v>7</v>
      </c>
      <c r="C1343" s="45">
        <v>1334</v>
      </c>
      <c r="D1343" s="7">
        <v>915</v>
      </c>
      <c r="J1343" s="47" t="s">
        <v>902</v>
      </c>
      <c r="K1343" s="47" t="s">
        <v>4406</v>
      </c>
      <c r="L1343" s="23" t="s">
        <v>1005</v>
      </c>
      <c r="M1343" s="56" t="s">
        <v>3409</v>
      </c>
      <c r="N1343" s="47" t="s">
        <v>995</v>
      </c>
      <c r="O1343" s="23">
        <v>14.3</v>
      </c>
      <c r="P1343" s="47">
        <v>4.3600000000000003</v>
      </c>
      <c r="Q1343" s="23">
        <v>62.348000000000006</v>
      </c>
      <c r="R1343" s="46" t="s">
        <v>33</v>
      </c>
      <c r="S1343" s="146" t="s">
        <v>4148</v>
      </c>
      <c r="AB1343" s="23" t="s">
        <v>33</v>
      </c>
    </row>
    <row r="1344" spans="2:28" ht="51">
      <c r="B1344" s="45" t="s">
        <v>7</v>
      </c>
      <c r="C1344" s="45">
        <v>1335</v>
      </c>
      <c r="D1344" s="7">
        <v>916</v>
      </c>
      <c r="J1344" s="47" t="s">
        <v>902</v>
      </c>
      <c r="K1344" s="47" t="s">
        <v>4406</v>
      </c>
      <c r="L1344" s="23" t="s">
        <v>3454</v>
      </c>
      <c r="M1344" s="56" t="s">
        <v>3455</v>
      </c>
      <c r="N1344" s="47" t="s">
        <v>74</v>
      </c>
      <c r="O1344" s="23">
        <v>1.3</v>
      </c>
      <c r="P1344" s="47">
        <v>39.380000000000003</v>
      </c>
      <c r="Q1344" s="23">
        <v>51.194000000000003</v>
      </c>
      <c r="R1344" s="46" t="s">
        <v>33</v>
      </c>
      <c r="S1344" s="146" t="s">
        <v>4149</v>
      </c>
      <c r="AB1344" s="23" t="s">
        <v>33</v>
      </c>
    </row>
    <row r="1345" spans="2:28" ht="68">
      <c r="B1345" s="45" t="s">
        <v>7</v>
      </c>
      <c r="C1345" s="45">
        <v>1336</v>
      </c>
      <c r="D1345" s="7">
        <v>917</v>
      </c>
      <c r="J1345" s="47" t="s">
        <v>902</v>
      </c>
      <c r="K1345" s="47" t="s">
        <v>4406</v>
      </c>
      <c r="L1345" s="23" t="s">
        <v>3372</v>
      </c>
      <c r="M1345" s="56" t="s">
        <v>3373</v>
      </c>
      <c r="N1345" s="47" t="s">
        <v>74</v>
      </c>
      <c r="O1345" s="23">
        <v>1.3</v>
      </c>
      <c r="P1345" s="47">
        <v>23.98</v>
      </c>
      <c r="Q1345" s="23">
        <v>31.174000000000003</v>
      </c>
      <c r="R1345" s="46" t="s">
        <v>33</v>
      </c>
      <c r="S1345" s="146" t="s">
        <v>4146</v>
      </c>
      <c r="AB1345" s="23" t="s">
        <v>33</v>
      </c>
    </row>
    <row r="1346" spans="2:28" ht="51">
      <c r="B1346" s="45" t="s">
        <v>7</v>
      </c>
      <c r="C1346" s="45">
        <v>1337</v>
      </c>
      <c r="D1346" s="7">
        <v>918</v>
      </c>
      <c r="J1346" s="47" t="s">
        <v>902</v>
      </c>
      <c r="K1346" s="47" t="s">
        <v>4406</v>
      </c>
      <c r="L1346" s="23" t="s">
        <v>993</v>
      </c>
      <c r="M1346" s="56" t="s">
        <v>3371</v>
      </c>
      <c r="N1346" s="47" t="s">
        <v>74</v>
      </c>
      <c r="O1346" s="23">
        <v>1.3</v>
      </c>
      <c r="P1346" s="47">
        <v>18.239999999999998</v>
      </c>
      <c r="Q1346" s="23">
        <v>23.712</v>
      </c>
      <c r="R1346" s="46" t="s">
        <v>33</v>
      </c>
      <c r="S1346" s="146" t="s">
        <v>4147</v>
      </c>
      <c r="AB1346" s="23" t="s">
        <v>33</v>
      </c>
    </row>
    <row r="1347" spans="2:28" ht="17">
      <c r="B1347" s="45">
        <v>9</v>
      </c>
      <c r="C1347" s="45">
        <v>1338</v>
      </c>
      <c r="D1347" s="7" t="s">
        <v>23</v>
      </c>
      <c r="E1347" s="46" t="s">
        <v>1625</v>
      </c>
      <c r="F1347" s="46" t="s">
        <v>24</v>
      </c>
      <c r="G1347" s="46" t="s">
        <v>24</v>
      </c>
      <c r="H1347" s="46" t="s">
        <v>35</v>
      </c>
      <c r="I1347" s="47" t="s">
        <v>242</v>
      </c>
      <c r="J1347" s="47" t="s">
        <v>949</v>
      </c>
      <c r="K1347" s="47">
        <v>0</v>
      </c>
      <c r="L1347" s="23">
        <v>0</v>
      </c>
      <c r="M1347" s="56" t="s">
        <v>3593</v>
      </c>
      <c r="N1347" s="47" t="s">
        <v>23</v>
      </c>
      <c r="O1347" s="23" t="s">
        <v>23</v>
      </c>
      <c r="P1347" s="47" t="s">
        <v>23</v>
      </c>
      <c r="Q1347" s="23">
        <v>343.11549999999994</v>
      </c>
      <c r="R1347" s="46">
        <v>0</v>
      </c>
      <c r="S1347" s="146">
        <v>0</v>
      </c>
      <c r="AB1347" s="23">
        <v>0</v>
      </c>
    </row>
    <row r="1348" spans="2:28" ht="17">
      <c r="B1348" s="45" t="s">
        <v>7</v>
      </c>
      <c r="C1348" s="45">
        <v>1339</v>
      </c>
      <c r="D1348" s="7">
        <v>919</v>
      </c>
      <c r="J1348" s="47" t="s">
        <v>949</v>
      </c>
      <c r="K1348" s="47" t="s">
        <v>4406</v>
      </c>
      <c r="L1348" s="23" t="s">
        <v>991</v>
      </c>
      <c r="M1348" s="56" t="s">
        <v>992</v>
      </c>
      <c r="N1348" s="47" t="s">
        <v>74</v>
      </c>
      <c r="O1348" s="23">
        <v>1.3</v>
      </c>
      <c r="P1348" s="47">
        <v>2.35</v>
      </c>
      <c r="Q1348" s="23">
        <v>3.0550000000000002</v>
      </c>
      <c r="R1348" s="46" t="s">
        <v>33</v>
      </c>
      <c r="S1348" s="146" t="s">
        <v>4145</v>
      </c>
      <c r="AB1348" s="23" t="s">
        <v>33</v>
      </c>
    </row>
    <row r="1349" spans="2:28" ht="34">
      <c r="B1349" s="45" t="s">
        <v>7</v>
      </c>
      <c r="C1349" s="45">
        <v>1340</v>
      </c>
      <c r="D1349" s="7">
        <v>920</v>
      </c>
      <c r="J1349" s="47" t="s">
        <v>949</v>
      </c>
      <c r="K1349" s="47" t="s">
        <v>4406</v>
      </c>
      <c r="L1349" s="23" t="s">
        <v>996</v>
      </c>
      <c r="M1349" s="56" t="s">
        <v>3374</v>
      </c>
      <c r="N1349" s="47" t="s">
        <v>995</v>
      </c>
      <c r="O1349" s="23">
        <v>1.9500000000000002</v>
      </c>
      <c r="P1349" s="47">
        <v>3.61</v>
      </c>
      <c r="Q1349" s="23">
        <v>7.0395000000000003</v>
      </c>
      <c r="R1349" s="46" t="s">
        <v>33</v>
      </c>
      <c r="S1349" s="146" t="s">
        <v>4146</v>
      </c>
      <c r="AB1349" s="23" t="s">
        <v>33</v>
      </c>
    </row>
    <row r="1350" spans="2:28" ht="34">
      <c r="B1350" s="45" t="s">
        <v>7</v>
      </c>
      <c r="C1350" s="45">
        <v>1341</v>
      </c>
      <c r="D1350" s="7">
        <v>921</v>
      </c>
      <c r="J1350" s="47" t="s">
        <v>949</v>
      </c>
      <c r="K1350" s="47" t="s">
        <v>4406</v>
      </c>
      <c r="L1350" s="23" t="s">
        <v>996</v>
      </c>
      <c r="M1350" s="56" t="s">
        <v>3374</v>
      </c>
      <c r="N1350" s="47" t="s">
        <v>995</v>
      </c>
      <c r="O1350" s="23">
        <v>3.9000000000000004</v>
      </c>
      <c r="P1350" s="47">
        <v>3.61</v>
      </c>
      <c r="Q1350" s="23">
        <v>14.079000000000001</v>
      </c>
      <c r="R1350" s="46" t="s">
        <v>33</v>
      </c>
      <c r="S1350" s="146" t="s">
        <v>4147</v>
      </c>
      <c r="AB1350" s="23" t="s">
        <v>33</v>
      </c>
    </row>
    <row r="1351" spans="2:28" ht="102">
      <c r="B1351" s="45" t="s">
        <v>7</v>
      </c>
      <c r="C1351" s="45">
        <v>1342</v>
      </c>
      <c r="D1351" s="7">
        <v>922</v>
      </c>
      <c r="J1351" s="47" t="s">
        <v>949</v>
      </c>
      <c r="K1351" s="47" t="s">
        <v>4406</v>
      </c>
      <c r="L1351" s="23" t="s">
        <v>1003</v>
      </c>
      <c r="M1351" s="56" t="s">
        <v>3408</v>
      </c>
      <c r="N1351" s="47" t="s">
        <v>74</v>
      </c>
      <c r="O1351" s="23">
        <v>9.1</v>
      </c>
      <c r="P1351" s="47">
        <v>16.54</v>
      </c>
      <c r="Q1351" s="23">
        <v>150.51399999999998</v>
      </c>
      <c r="R1351" s="46" t="s">
        <v>33</v>
      </c>
      <c r="S1351" s="146" t="s">
        <v>4148</v>
      </c>
      <c r="AB1351" s="23" t="s">
        <v>33</v>
      </c>
    </row>
    <row r="1352" spans="2:28" ht="102">
      <c r="B1352" s="45" t="s">
        <v>7</v>
      </c>
      <c r="C1352" s="45">
        <v>1343</v>
      </c>
      <c r="D1352" s="7">
        <v>923</v>
      </c>
      <c r="J1352" s="47" t="s">
        <v>949</v>
      </c>
      <c r="K1352" s="47" t="s">
        <v>4406</v>
      </c>
      <c r="L1352" s="23" t="s">
        <v>1005</v>
      </c>
      <c r="M1352" s="56" t="s">
        <v>3409</v>
      </c>
      <c r="N1352" s="47" t="s">
        <v>995</v>
      </c>
      <c r="O1352" s="23">
        <v>14.3</v>
      </c>
      <c r="P1352" s="47">
        <v>4.3600000000000003</v>
      </c>
      <c r="Q1352" s="23">
        <v>62.348000000000006</v>
      </c>
      <c r="R1352" s="46" t="s">
        <v>33</v>
      </c>
      <c r="S1352" s="146" t="s">
        <v>4148</v>
      </c>
      <c r="AB1352" s="23" t="s">
        <v>33</v>
      </c>
    </row>
    <row r="1353" spans="2:28" ht="51">
      <c r="B1353" s="45" t="s">
        <v>7</v>
      </c>
      <c r="C1353" s="45">
        <v>1344</v>
      </c>
      <c r="D1353" s="7">
        <v>924</v>
      </c>
      <c r="J1353" s="47" t="s">
        <v>949</v>
      </c>
      <c r="K1353" s="47" t="s">
        <v>4406</v>
      </c>
      <c r="L1353" s="23" t="s">
        <v>3454</v>
      </c>
      <c r="M1353" s="56" t="s">
        <v>3455</v>
      </c>
      <c r="N1353" s="47" t="s">
        <v>74</v>
      </c>
      <c r="O1353" s="23">
        <v>1.3</v>
      </c>
      <c r="P1353" s="47">
        <v>39.380000000000003</v>
      </c>
      <c r="Q1353" s="23">
        <v>51.194000000000003</v>
      </c>
      <c r="R1353" s="46" t="s">
        <v>33</v>
      </c>
      <c r="S1353" s="146" t="s">
        <v>4149</v>
      </c>
      <c r="AB1353" s="23" t="s">
        <v>33</v>
      </c>
    </row>
    <row r="1354" spans="2:28" ht="68">
      <c r="B1354" s="45" t="s">
        <v>7</v>
      </c>
      <c r="C1354" s="45">
        <v>1345</v>
      </c>
      <c r="D1354" s="7">
        <v>925</v>
      </c>
      <c r="J1354" s="47" t="s">
        <v>949</v>
      </c>
      <c r="K1354" s="47" t="s">
        <v>4406</v>
      </c>
      <c r="L1354" s="23" t="s">
        <v>3372</v>
      </c>
      <c r="M1354" s="56" t="s">
        <v>3373</v>
      </c>
      <c r="N1354" s="47" t="s">
        <v>74</v>
      </c>
      <c r="O1354" s="23">
        <v>1.3</v>
      </c>
      <c r="P1354" s="47">
        <v>23.98</v>
      </c>
      <c r="Q1354" s="23">
        <v>31.174000000000003</v>
      </c>
      <c r="R1354" s="46" t="s">
        <v>33</v>
      </c>
      <c r="S1354" s="146" t="s">
        <v>4146</v>
      </c>
      <c r="AB1354" s="23" t="s">
        <v>33</v>
      </c>
    </row>
    <row r="1355" spans="2:28" ht="51">
      <c r="B1355" s="45" t="s">
        <v>7</v>
      </c>
      <c r="C1355" s="45">
        <v>1346</v>
      </c>
      <c r="D1355" s="7">
        <v>926</v>
      </c>
      <c r="J1355" s="47" t="s">
        <v>949</v>
      </c>
      <c r="K1355" s="47" t="s">
        <v>4406</v>
      </c>
      <c r="L1355" s="23" t="s">
        <v>993</v>
      </c>
      <c r="M1355" s="56" t="s">
        <v>3371</v>
      </c>
      <c r="N1355" s="47" t="s">
        <v>74</v>
      </c>
      <c r="O1355" s="23">
        <v>1.3</v>
      </c>
      <c r="P1355" s="47">
        <v>18.239999999999998</v>
      </c>
      <c r="Q1355" s="23">
        <v>23.712</v>
      </c>
      <c r="R1355" s="46" t="s">
        <v>33</v>
      </c>
      <c r="S1355" s="146" t="s">
        <v>4147</v>
      </c>
      <c r="AB1355" s="23" t="s">
        <v>33</v>
      </c>
    </row>
    <row r="1356" spans="2:28" ht="17">
      <c r="B1356" s="45">
        <v>9</v>
      </c>
      <c r="C1356" s="45">
        <v>1347</v>
      </c>
      <c r="D1356" s="7" t="s">
        <v>23</v>
      </c>
      <c r="E1356" s="46" t="s">
        <v>1625</v>
      </c>
      <c r="F1356" s="46" t="s">
        <v>24</v>
      </c>
      <c r="G1356" s="46" t="s">
        <v>24</v>
      </c>
      <c r="H1356" s="46" t="s">
        <v>35</v>
      </c>
      <c r="I1356" s="47" t="s">
        <v>242</v>
      </c>
      <c r="J1356" s="47" t="s">
        <v>903</v>
      </c>
      <c r="K1356" s="47">
        <v>0</v>
      </c>
      <c r="L1356" s="23">
        <v>0</v>
      </c>
      <c r="M1356" s="56" t="s">
        <v>3594</v>
      </c>
      <c r="N1356" s="47" t="s">
        <v>23</v>
      </c>
      <c r="O1356" s="23" t="s">
        <v>23</v>
      </c>
      <c r="P1356" s="47" t="s">
        <v>23</v>
      </c>
      <c r="Q1356" s="23">
        <v>1625.8396000000002</v>
      </c>
      <c r="R1356" s="46">
        <v>0</v>
      </c>
      <c r="S1356" s="146">
        <v>0</v>
      </c>
      <c r="AB1356" s="23">
        <v>0</v>
      </c>
    </row>
    <row r="1357" spans="2:28" ht="17">
      <c r="B1357" s="45" t="s">
        <v>7</v>
      </c>
      <c r="C1357" s="45">
        <v>1348</v>
      </c>
      <c r="D1357" s="7">
        <v>927</v>
      </c>
      <c r="J1357" s="47" t="s">
        <v>903</v>
      </c>
      <c r="K1357" s="47" t="s">
        <v>4406</v>
      </c>
      <c r="L1357" s="23" t="s">
        <v>991</v>
      </c>
      <c r="M1357" s="56" t="s">
        <v>992</v>
      </c>
      <c r="N1357" s="47" t="s">
        <v>74</v>
      </c>
      <c r="O1357" s="23">
        <v>6.16</v>
      </c>
      <c r="P1357" s="47">
        <v>2.35</v>
      </c>
      <c r="Q1357" s="23">
        <v>14.476000000000001</v>
      </c>
      <c r="R1357" s="46" t="s">
        <v>33</v>
      </c>
      <c r="S1357" s="146" t="s">
        <v>4145</v>
      </c>
      <c r="AB1357" s="23" t="s">
        <v>33</v>
      </c>
    </row>
    <row r="1358" spans="2:28" ht="34">
      <c r="B1358" s="45" t="s">
        <v>7</v>
      </c>
      <c r="C1358" s="45">
        <v>1349</v>
      </c>
      <c r="D1358" s="7">
        <v>928</v>
      </c>
      <c r="J1358" s="47" t="s">
        <v>903</v>
      </c>
      <c r="K1358" s="47" t="s">
        <v>4406</v>
      </c>
      <c r="L1358" s="23" t="s">
        <v>996</v>
      </c>
      <c r="M1358" s="56" t="s">
        <v>3374</v>
      </c>
      <c r="N1358" s="47" t="s">
        <v>995</v>
      </c>
      <c r="O1358" s="23">
        <v>9.24</v>
      </c>
      <c r="P1358" s="47">
        <v>3.61</v>
      </c>
      <c r="Q1358" s="23">
        <v>33.356400000000001</v>
      </c>
      <c r="R1358" s="46" t="s">
        <v>33</v>
      </c>
      <c r="S1358" s="146" t="s">
        <v>4146</v>
      </c>
      <c r="AB1358" s="23" t="s">
        <v>33</v>
      </c>
    </row>
    <row r="1359" spans="2:28" ht="34">
      <c r="B1359" s="45" t="s">
        <v>7</v>
      </c>
      <c r="C1359" s="45">
        <v>1350</v>
      </c>
      <c r="D1359" s="7">
        <v>929</v>
      </c>
      <c r="J1359" s="47" t="s">
        <v>903</v>
      </c>
      <c r="K1359" s="47" t="s">
        <v>4406</v>
      </c>
      <c r="L1359" s="23" t="s">
        <v>996</v>
      </c>
      <c r="M1359" s="56" t="s">
        <v>3374</v>
      </c>
      <c r="N1359" s="47" t="s">
        <v>995</v>
      </c>
      <c r="O1359" s="23">
        <v>18.48</v>
      </c>
      <c r="P1359" s="47">
        <v>3.61</v>
      </c>
      <c r="Q1359" s="23">
        <v>66.712800000000001</v>
      </c>
      <c r="R1359" s="46" t="s">
        <v>33</v>
      </c>
      <c r="S1359" s="146" t="s">
        <v>4147</v>
      </c>
      <c r="AB1359" s="23" t="s">
        <v>33</v>
      </c>
    </row>
    <row r="1360" spans="2:28" ht="102">
      <c r="B1360" s="45" t="s">
        <v>7</v>
      </c>
      <c r="C1360" s="45">
        <v>1351</v>
      </c>
      <c r="D1360" s="7">
        <v>930</v>
      </c>
      <c r="J1360" s="47" t="s">
        <v>903</v>
      </c>
      <c r="K1360" s="47" t="s">
        <v>4406</v>
      </c>
      <c r="L1360" s="23" t="s">
        <v>1003</v>
      </c>
      <c r="M1360" s="56" t="s">
        <v>3408</v>
      </c>
      <c r="N1360" s="47" t="s">
        <v>74</v>
      </c>
      <c r="O1360" s="23">
        <v>43.120000000000005</v>
      </c>
      <c r="P1360" s="47">
        <v>16.54</v>
      </c>
      <c r="Q1360" s="23">
        <v>713.20480000000009</v>
      </c>
      <c r="R1360" s="46" t="s">
        <v>33</v>
      </c>
      <c r="S1360" s="146" t="s">
        <v>4148</v>
      </c>
      <c r="AB1360" s="23" t="s">
        <v>33</v>
      </c>
    </row>
    <row r="1361" spans="2:28" ht="102">
      <c r="B1361" s="45" t="s">
        <v>7</v>
      </c>
      <c r="C1361" s="45">
        <v>1352</v>
      </c>
      <c r="D1361" s="7">
        <v>931</v>
      </c>
      <c r="J1361" s="47" t="s">
        <v>903</v>
      </c>
      <c r="K1361" s="47" t="s">
        <v>4406</v>
      </c>
      <c r="L1361" s="23" t="s">
        <v>1005</v>
      </c>
      <c r="M1361" s="56" t="s">
        <v>3409</v>
      </c>
      <c r="N1361" s="47" t="s">
        <v>995</v>
      </c>
      <c r="O1361" s="23">
        <v>67.760000000000005</v>
      </c>
      <c r="P1361" s="47">
        <v>4.3600000000000003</v>
      </c>
      <c r="Q1361" s="23">
        <v>295.43360000000007</v>
      </c>
      <c r="R1361" s="46" t="s">
        <v>33</v>
      </c>
      <c r="S1361" s="146" t="s">
        <v>4148</v>
      </c>
      <c r="AB1361" s="23" t="s">
        <v>33</v>
      </c>
    </row>
    <row r="1362" spans="2:28" ht="51">
      <c r="B1362" s="45" t="s">
        <v>7</v>
      </c>
      <c r="C1362" s="45">
        <v>1353</v>
      </c>
      <c r="D1362" s="7">
        <v>932</v>
      </c>
      <c r="J1362" s="47" t="s">
        <v>903</v>
      </c>
      <c r="K1362" s="47" t="s">
        <v>4406</v>
      </c>
      <c r="L1362" s="23" t="s">
        <v>3454</v>
      </c>
      <c r="M1362" s="56" t="s">
        <v>3455</v>
      </c>
      <c r="N1362" s="47" t="s">
        <v>74</v>
      </c>
      <c r="O1362" s="23">
        <v>6.16</v>
      </c>
      <c r="P1362" s="47">
        <v>39.380000000000003</v>
      </c>
      <c r="Q1362" s="23">
        <v>242.58080000000001</v>
      </c>
      <c r="R1362" s="46" t="s">
        <v>33</v>
      </c>
      <c r="S1362" s="146" t="s">
        <v>4149</v>
      </c>
      <c r="AB1362" s="23" t="s">
        <v>33</v>
      </c>
    </row>
    <row r="1363" spans="2:28" ht="68">
      <c r="B1363" s="45" t="s">
        <v>7</v>
      </c>
      <c r="C1363" s="45">
        <v>1354</v>
      </c>
      <c r="D1363" s="7">
        <v>933</v>
      </c>
      <c r="J1363" s="47" t="s">
        <v>903</v>
      </c>
      <c r="K1363" s="47" t="s">
        <v>4406</v>
      </c>
      <c r="L1363" s="23" t="s">
        <v>3372</v>
      </c>
      <c r="M1363" s="56" t="s">
        <v>3373</v>
      </c>
      <c r="N1363" s="47" t="s">
        <v>74</v>
      </c>
      <c r="O1363" s="23">
        <v>6.16</v>
      </c>
      <c r="P1363" s="47">
        <v>23.98</v>
      </c>
      <c r="Q1363" s="23">
        <v>147.71680000000001</v>
      </c>
      <c r="R1363" s="46" t="s">
        <v>33</v>
      </c>
      <c r="S1363" s="146" t="s">
        <v>4146</v>
      </c>
      <c r="AB1363" s="23" t="s">
        <v>33</v>
      </c>
    </row>
    <row r="1364" spans="2:28" ht="51">
      <c r="B1364" s="45" t="s">
        <v>7</v>
      </c>
      <c r="C1364" s="45">
        <v>1355</v>
      </c>
      <c r="D1364" s="7">
        <v>934</v>
      </c>
      <c r="J1364" s="47" t="s">
        <v>903</v>
      </c>
      <c r="K1364" s="47" t="s">
        <v>4406</v>
      </c>
      <c r="L1364" s="23" t="s">
        <v>993</v>
      </c>
      <c r="M1364" s="56" t="s">
        <v>3371</v>
      </c>
      <c r="N1364" s="47" t="s">
        <v>74</v>
      </c>
      <c r="O1364" s="23">
        <v>6.16</v>
      </c>
      <c r="P1364" s="47">
        <v>18.239999999999998</v>
      </c>
      <c r="Q1364" s="23">
        <v>112.35839999999999</v>
      </c>
      <c r="R1364" s="46" t="s">
        <v>33</v>
      </c>
      <c r="S1364" s="146" t="s">
        <v>4147</v>
      </c>
      <c r="AB1364" s="23" t="s">
        <v>33</v>
      </c>
    </row>
    <row r="1365" spans="2:28" ht="17">
      <c r="B1365" s="45">
        <v>8</v>
      </c>
      <c r="C1365" s="45">
        <v>1356</v>
      </c>
      <c r="D1365" s="7" t="s">
        <v>23</v>
      </c>
      <c r="E1365" s="46" t="s">
        <v>1625</v>
      </c>
      <c r="F1365" s="46" t="s">
        <v>24</v>
      </c>
      <c r="G1365" s="46" t="s">
        <v>24</v>
      </c>
      <c r="H1365" s="46" t="s">
        <v>35</v>
      </c>
      <c r="I1365" s="47" t="s">
        <v>3718</v>
      </c>
      <c r="J1365" s="47">
        <v>0</v>
      </c>
      <c r="K1365" s="47">
        <v>0</v>
      </c>
      <c r="L1365" s="23">
        <v>0</v>
      </c>
      <c r="M1365" s="56" t="s">
        <v>3719</v>
      </c>
      <c r="N1365" s="47" t="s">
        <v>23</v>
      </c>
      <c r="O1365" s="23" t="s">
        <v>23</v>
      </c>
      <c r="P1365" s="47" t="s">
        <v>23</v>
      </c>
      <c r="Q1365" s="23">
        <v>148.5198</v>
      </c>
      <c r="R1365" s="46">
        <v>0</v>
      </c>
      <c r="S1365" s="146">
        <v>0</v>
      </c>
      <c r="AB1365" s="23">
        <v>0</v>
      </c>
    </row>
    <row r="1366" spans="2:28" ht="17">
      <c r="B1366" s="45">
        <v>9</v>
      </c>
      <c r="C1366" s="45">
        <v>1357</v>
      </c>
      <c r="D1366" s="7" t="s">
        <v>23</v>
      </c>
      <c r="E1366" s="46" t="s">
        <v>1625</v>
      </c>
      <c r="F1366" s="46" t="s">
        <v>24</v>
      </c>
      <c r="G1366" s="46" t="s">
        <v>24</v>
      </c>
      <c r="H1366" s="46" t="s">
        <v>35</v>
      </c>
      <c r="I1366" s="47" t="s">
        <v>242</v>
      </c>
      <c r="J1366" s="47" t="s">
        <v>31</v>
      </c>
      <c r="K1366" s="47">
        <v>0</v>
      </c>
      <c r="L1366" s="23">
        <v>0</v>
      </c>
      <c r="M1366" s="56" t="s">
        <v>3578</v>
      </c>
      <c r="N1366" s="47" t="s">
        <v>23</v>
      </c>
      <c r="O1366" s="23" t="s">
        <v>23</v>
      </c>
      <c r="P1366" s="47" t="s">
        <v>23</v>
      </c>
      <c r="Q1366" s="23">
        <v>148.5198</v>
      </c>
      <c r="R1366" s="46">
        <v>0</v>
      </c>
      <c r="S1366" s="146">
        <v>0</v>
      </c>
      <c r="AB1366" s="23">
        <v>0</v>
      </c>
    </row>
    <row r="1367" spans="2:28" ht="51">
      <c r="B1367" s="45" t="s">
        <v>7</v>
      </c>
      <c r="C1367" s="45">
        <v>1358</v>
      </c>
      <c r="D1367" s="7">
        <v>935</v>
      </c>
      <c r="J1367" s="47" t="s">
        <v>31</v>
      </c>
      <c r="K1367" s="47" t="s">
        <v>4406</v>
      </c>
      <c r="L1367" s="23" t="s">
        <v>3340</v>
      </c>
      <c r="M1367" s="56" t="s">
        <v>3341</v>
      </c>
      <c r="N1367" s="47" t="s">
        <v>782</v>
      </c>
      <c r="O1367" s="23">
        <v>5.1479999999999997</v>
      </c>
      <c r="P1367" s="47">
        <v>28.85</v>
      </c>
      <c r="Q1367" s="23">
        <v>148.5198</v>
      </c>
      <c r="R1367" s="46" t="s">
        <v>33</v>
      </c>
      <c r="S1367" s="146" t="s">
        <v>4150</v>
      </c>
      <c r="AB1367" s="23" t="s">
        <v>33</v>
      </c>
    </row>
    <row r="1368" spans="2:28" ht="17">
      <c r="B1368" s="45">
        <v>8</v>
      </c>
      <c r="C1368" s="45">
        <v>1359</v>
      </c>
      <c r="D1368" s="7" t="s">
        <v>23</v>
      </c>
      <c r="E1368" s="46" t="s">
        <v>1625</v>
      </c>
      <c r="F1368" s="46" t="s">
        <v>24</v>
      </c>
      <c r="G1368" s="46" t="s">
        <v>24</v>
      </c>
      <c r="H1368" s="46" t="s">
        <v>35</v>
      </c>
      <c r="I1368" s="47" t="s">
        <v>831</v>
      </c>
      <c r="J1368" s="47">
        <v>0</v>
      </c>
      <c r="K1368" s="47">
        <v>0</v>
      </c>
      <c r="L1368" s="23">
        <v>0</v>
      </c>
      <c r="M1368" s="56" t="s">
        <v>3720</v>
      </c>
      <c r="N1368" s="47" t="s">
        <v>23</v>
      </c>
      <c r="O1368" s="23" t="s">
        <v>23</v>
      </c>
      <c r="P1368" s="47" t="s">
        <v>23</v>
      </c>
      <c r="Q1368" s="23">
        <v>5768.9839999999995</v>
      </c>
      <c r="R1368" s="46">
        <v>0</v>
      </c>
      <c r="S1368" s="146">
        <v>0</v>
      </c>
      <c r="AB1368" s="23">
        <v>0</v>
      </c>
    </row>
    <row r="1369" spans="2:28" ht="17">
      <c r="B1369" s="45">
        <v>9</v>
      </c>
      <c r="C1369" s="45">
        <v>1360</v>
      </c>
      <c r="D1369" s="7" t="s">
        <v>23</v>
      </c>
      <c r="E1369" s="46" t="s">
        <v>1625</v>
      </c>
      <c r="F1369" s="46" t="s">
        <v>24</v>
      </c>
      <c r="G1369" s="46" t="s">
        <v>24</v>
      </c>
      <c r="H1369" s="46" t="s">
        <v>35</v>
      </c>
      <c r="I1369" s="47" t="s">
        <v>242</v>
      </c>
      <c r="J1369" s="47" t="s">
        <v>31</v>
      </c>
      <c r="K1369" s="47">
        <v>0</v>
      </c>
      <c r="L1369" s="23">
        <v>0</v>
      </c>
      <c r="M1369" s="56" t="s">
        <v>3578</v>
      </c>
      <c r="N1369" s="47" t="s">
        <v>23</v>
      </c>
      <c r="O1369" s="23" t="s">
        <v>23</v>
      </c>
      <c r="P1369" s="47" t="s">
        <v>23</v>
      </c>
      <c r="Q1369" s="23">
        <v>5768.9839999999995</v>
      </c>
      <c r="R1369" s="46">
        <v>0</v>
      </c>
      <c r="S1369" s="146">
        <v>0</v>
      </c>
      <c r="AB1369" s="23">
        <v>0</v>
      </c>
    </row>
    <row r="1370" spans="2:28" ht="17">
      <c r="B1370" s="45" t="s">
        <v>7</v>
      </c>
      <c r="C1370" s="45">
        <v>1361</v>
      </c>
      <c r="D1370" s="7">
        <v>936</v>
      </c>
      <c r="J1370" s="47" t="s">
        <v>31</v>
      </c>
      <c r="K1370" s="47" t="s">
        <v>4406</v>
      </c>
      <c r="L1370" s="23" t="s">
        <v>991</v>
      </c>
      <c r="M1370" s="56" t="s">
        <v>992</v>
      </c>
      <c r="N1370" s="47" t="s">
        <v>74</v>
      </c>
      <c r="O1370" s="23">
        <v>57.459999999999994</v>
      </c>
      <c r="P1370" s="47">
        <v>2.35</v>
      </c>
      <c r="Q1370" s="23">
        <v>135.03099999999998</v>
      </c>
      <c r="R1370" s="46" t="s">
        <v>33</v>
      </c>
      <c r="S1370" s="146" t="s">
        <v>4151</v>
      </c>
      <c r="AB1370" s="23" t="s">
        <v>33</v>
      </c>
    </row>
    <row r="1371" spans="2:28" ht="85">
      <c r="B1371" s="45" t="s">
        <v>7</v>
      </c>
      <c r="C1371" s="45">
        <v>1362</v>
      </c>
      <c r="D1371" s="7">
        <v>937</v>
      </c>
      <c r="J1371" s="47" t="s">
        <v>31</v>
      </c>
      <c r="K1371" s="47" t="s">
        <v>4406</v>
      </c>
      <c r="L1371" s="23" t="s">
        <v>4392</v>
      </c>
      <c r="M1371" s="56" t="s">
        <v>4393</v>
      </c>
      <c r="N1371" s="47" t="s">
        <v>74</v>
      </c>
      <c r="O1371" s="23">
        <v>57.459999999999994</v>
      </c>
      <c r="P1371" s="47">
        <v>35.340000000000003</v>
      </c>
      <c r="Q1371" s="23">
        <v>2030.6363999999999</v>
      </c>
      <c r="R1371" s="46" t="s">
        <v>33</v>
      </c>
      <c r="S1371" s="146" t="s">
        <v>4151</v>
      </c>
      <c r="AB1371" s="23" t="s">
        <v>33</v>
      </c>
    </row>
    <row r="1372" spans="2:28" ht="51">
      <c r="B1372" s="45" t="s">
        <v>7</v>
      </c>
      <c r="C1372" s="45">
        <v>1363</v>
      </c>
      <c r="D1372" s="7">
        <v>938</v>
      </c>
      <c r="J1372" s="47" t="s">
        <v>31</v>
      </c>
      <c r="K1372" s="47" t="s">
        <v>4406</v>
      </c>
      <c r="L1372" s="23" t="s">
        <v>4878</v>
      </c>
      <c r="M1372" s="56" t="s">
        <v>5001</v>
      </c>
      <c r="N1372" s="47" t="s">
        <v>74</v>
      </c>
      <c r="O1372" s="23">
        <v>57.459999999999994</v>
      </c>
      <c r="P1372" s="47">
        <v>62.71</v>
      </c>
      <c r="Q1372" s="23">
        <v>3603.3165999999997</v>
      </c>
      <c r="R1372" s="46" t="s">
        <v>33</v>
      </c>
      <c r="S1372" s="146" t="s">
        <v>4151</v>
      </c>
      <c r="AB1372" s="23" t="s">
        <v>33</v>
      </c>
    </row>
    <row r="1373" spans="2:28" ht="17">
      <c r="B1373" s="45">
        <v>8</v>
      </c>
      <c r="C1373" s="45">
        <v>1364</v>
      </c>
      <c r="D1373" s="7" t="s">
        <v>23</v>
      </c>
      <c r="E1373" s="46" t="s">
        <v>1625</v>
      </c>
      <c r="F1373" s="46" t="s">
        <v>24</v>
      </c>
      <c r="G1373" s="46" t="s">
        <v>24</v>
      </c>
      <c r="H1373" s="46" t="s">
        <v>35</v>
      </c>
      <c r="I1373" s="47" t="s">
        <v>3721</v>
      </c>
      <c r="J1373" s="47">
        <v>0</v>
      </c>
      <c r="K1373" s="47">
        <v>0</v>
      </c>
      <c r="L1373" s="23">
        <v>0</v>
      </c>
      <c r="M1373" s="56" t="s">
        <v>3722</v>
      </c>
      <c r="N1373" s="47" t="s">
        <v>23</v>
      </c>
      <c r="O1373" s="23" t="s">
        <v>23</v>
      </c>
      <c r="P1373" s="47" t="s">
        <v>23</v>
      </c>
      <c r="Q1373" s="23">
        <v>437.35700400000002</v>
      </c>
      <c r="R1373" s="46">
        <v>0</v>
      </c>
      <c r="S1373" s="146">
        <v>0</v>
      </c>
      <c r="AB1373" s="23">
        <v>0</v>
      </c>
    </row>
    <row r="1374" spans="2:28" ht="17">
      <c r="B1374" s="45">
        <v>9</v>
      </c>
      <c r="C1374" s="45">
        <v>1365</v>
      </c>
      <c r="D1374" s="7" t="s">
        <v>23</v>
      </c>
      <c r="E1374" s="46" t="s">
        <v>1625</v>
      </c>
      <c r="F1374" s="46" t="s">
        <v>24</v>
      </c>
      <c r="G1374" s="46" t="s">
        <v>24</v>
      </c>
      <c r="H1374" s="46" t="s">
        <v>35</v>
      </c>
      <c r="I1374" s="47" t="s">
        <v>242</v>
      </c>
      <c r="J1374" s="47" t="s">
        <v>905</v>
      </c>
      <c r="K1374" s="47">
        <v>0</v>
      </c>
      <c r="L1374" s="23">
        <v>0</v>
      </c>
      <c r="M1374" s="56" t="s">
        <v>3582</v>
      </c>
      <c r="N1374" s="47" t="s">
        <v>23</v>
      </c>
      <c r="O1374" s="23" t="s">
        <v>23</v>
      </c>
      <c r="P1374" s="47" t="s">
        <v>23</v>
      </c>
      <c r="Q1374" s="23">
        <v>437.35700400000002</v>
      </c>
      <c r="R1374" s="46">
        <v>0</v>
      </c>
      <c r="S1374" s="146">
        <v>0</v>
      </c>
      <c r="AB1374" s="23">
        <v>0</v>
      </c>
    </row>
    <row r="1375" spans="2:28" ht="17">
      <c r="B1375" s="45" t="s">
        <v>7</v>
      </c>
      <c r="C1375" s="45">
        <v>1366</v>
      </c>
      <c r="D1375" s="7">
        <v>939</v>
      </c>
      <c r="J1375" s="47" t="s">
        <v>905</v>
      </c>
      <c r="K1375" s="47" t="s">
        <v>4406</v>
      </c>
      <c r="L1375" s="23" t="s">
        <v>991</v>
      </c>
      <c r="M1375" s="56" t="s">
        <v>992</v>
      </c>
      <c r="N1375" s="47" t="s">
        <v>74</v>
      </c>
      <c r="O1375" s="23">
        <v>6.6990000000000007</v>
      </c>
      <c r="P1375" s="47">
        <v>2.35</v>
      </c>
      <c r="Q1375" s="23">
        <v>15.742650000000003</v>
      </c>
      <c r="R1375" s="46" t="s">
        <v>33</v>
      </c>
      <c r="S1375" s="146" t="s">
        <v>4134</v>
      </c>
      <c r="AB1375" s="23" t="s">
        <v>33</v>
      </c>
    </row>
    <row r="1376" spans="2:28" ht="34">
      <c r="B1376" s="45" t="s">
        <v>7</v>
      </c>
      <c r="C1376" s="45">
        <v>1367</v>
      </c>
      <c r="D1376" s="7">
        <v>940</v>
      </c>
      <c r="J1376" s="47" t="s">
        <v>905</v>
      </c>
      <c r="K1376" s="47" t="s">
        <v>4406</v>
      </c>
      <c r="L1376" s="23" t="s">
        <v>3368</v>
      </c>
      <c r="M1376" s="56" t="s">
        <v>3369</v>
      </c>
      <c r="N1376" s="47" t="s">
        <v>74</v>
      </c>
      <c r="O1376" s="23">
        <v>6.09</v>
      </c>
      <c r="P1376" s="47">
        <v>18.989999999999998</v>
      </c>
      <c r="Q1376" s="23">
        <v>115.64909999999999</v>
      </c>
      <c r="R1376" s="46" t="s">
        <v>33</v>
      </c>
      <c r="S1376" s="146" t="s">
        <v>4135</v>
      </c>
      <c r="AB1376" s="23" t="s">
        <v>33</v>
      </c>
    </row>
    <row r="1377" spans="2:28" ht="34">
      <c r="B1377" s="45" t="s">
        <v>7</v>
      </c>
      <c r="C1377" s="45">
        <v>1368</v>
      </c>
      <c r="D1377" s="7">
        <v>941</v>
      </c>
      <c r="J1377" s="47" t="s">
        <v>905</v>
      </c>
      <c r="K1377" s="47" t="s">
        <v>4406</v>
      </c>
      <c r="L1377" s="23" t="s">
        <v>994</v>
      </c>
      <c r="M1377" s="56" t="s">
        <v>3370</v>
      </c>
      <c r="N1377" s="47" t="s">
        <v>995</v>
      </c>
      <c r="O1377" s="23">
        <v>24.36</v>
      </c>
      <c r="P1377" s="47">
        <v>2.77</v>
      </c>
      <c r="Q1377" s="23">
        <v>67.477199999999996</v>
      </c>
      <c r="R1377" s="46" t="s">
        <v>33</v>
      </c>
      <c r="S1377" s="146" t="s">
        <v>4135</v>
      </c>
      <c r="AB1377" s="23" t="s">
        <v>33</v>
      </c>
    </row>
    <row r="1378" spans="2:28" ht="51">
      <c r="B1378" s="45" t="s">
        <v>7</v>
      </c>
      <c r="C1378" s="45">
        <v>1369</v>
      </c>
      <c r="D1378" s="7">
        <v>942</v>
      </c>
      <c r="J1378" s="47" t="s">
        <v>905</v>
      </c>
      <c r="K1378" s="47" t="s">
        <v>4406</v>
      </c>
      <c r="L1378" s="23" t="s">
        <v>3340</v>
      </c>
      <c r="M1378" s="56" t="s">
        <v>3341</v>
      </c>
      <c r="N1378" s="47" t="s">
        <v>782</v>
      </c>
      <c r="O1378" s="23">
        <v>6.6990000000000007</v>
      </c>
      <c r="P1378" s="47">
        <v>28.85</v>
      </c>
      <c r="Q1378" s="23">
        <v>193.26615000000004</v>
      </c>
      <c r="R1378" s="46" t="s">
        <v>33</v>
      </c>
      <c r="S1378" s="146" t="s">
        <v>4152</v>
      </c>
      <c r="AB1378" s="23" t="s">
        <v>33</v>
      </c>
    </row>
    <row r="1379" spans="2:28" ht="68">
      <c r="B1379" s="45" t="s">
        <v>7</v>
      </c>
      <c r="C1379" s="45">
        <v>1370</v>
      </c>
      <c r="D1379" s="7">
        <v>943</v>
      </c>
      <c r="J1379" s="47" t="s">
        <v>905</v>
      </c>
      <c r="K1379" s="47" t="s">
        <v>4406</v>
      </c>
      <c r="L1379" s="23" t="s">
        <v>4403</v>
      </c>
      <c r="M1379" s="56" t="s">
        <v>1040</v>
      </c>
      <c r="N1379" s="47" t="s">
        <v>534</v>
      </c>
      <c r="O1379" s="23">
        <v>24.847200000000001</v>
      </c>
      <c r="P1379" s="47">
        <v>1.8199999999999998</v>
      </c>
      <c r="Q1379" s="23">
        <v>45.221903999999995</v>
      </c>
      <c r="R1379" s="46" t="s">
        <v>33</v>
      </c>
      <c r="S1379" s="146" t="s">
        <v>4135</v>
      </c>
      <c r="AB1379" s="23" t="s">
        <v>33</v>
      </c>
    </row>
    <row r="1380" spans="2:28" ht="17">
      <c r="B1380" s="45">
        <v>8</v>
      </c>
      <c r="C1380" s="45">
        <v>1371</v>
      </c>
      <c r="D1380" s="7" t="s">
        <v>23</v>
      </c>
      <c r="E1380" s="46" t="s">
        <v>1625</v>
      </c>
      <c r="F1380" s="46" t="s">
        <v>24</v>
      </c>
      <c r="G1380" s="46" t="s">
        <v>24</v>
      </c>
      <c r="H1380" s="46" t="s">
        <v>35</v>
      </c>
      <c r="I1380" s="47" t="s">
        <v>952</v>
      </c>
      <c r="J1380" s="47">
        <v>0</v>
      </c>
      <c r="K1380" s="47">
        <v>0</v>
      </c>
      <c r="L1380" s="23">
        <v>0</v>
      </c>
      <c r="M1380" s="56" t="s">
        <v>3723</v>
      </c>
      <c r="N1380" s="47" t="s">
        <v>23</v>
      </c>
      <c r="O1380" s="23" t="s">
        <v>23</v>
      </c>
      <c r="P1380" s="47" t="s">
        <v>23</v>
      </c>
      <c r="Q1380" s="23">
        <v>33721.439200000008</v>
      </c>
      <c r="R1380" s="46">
        <v>0</v>
      </c>
      <c r="S1380" s="146">
        <v>0</v>
      </c>
      <c r="AB1380" s="23">
        <v>0</v>
      </c>
    </row>
    <row r="1381" spans="2:28" ht="17">
      <c r="B1381" s="45">
        <v>9</v>
      </c>
      <c r="C1381" s="45">
        <v>1372</v>
      </c>
      <c r="D1381" s="7" t="s">
        <v>23</v>
      </c>
      <c r="E1381" s="46" t="s">
        <v>1625</v>
      </c>
      <c r="F1381" s="46" t="s">
        <v>24</v>
      </c>
      <c r="G1381" s="46" t="s">
        <v>24</v>
      </c>
      <c r="H1381" s="46" t="s">
        <v>35</v>
      </c>
      <c r="I1381" s="47" t="s">
        <v>242</v>
      </c>
      <c r="J1381" s="47" t="s">
        <v>3691</v>
      </c>
      <c r="K1381" s="47">
        <v>0</v>
      </c>
      <c r="L1381" s="23">
        <v>0</v>
      </c>
      <c r="M1381" s="56" t="s">
        <v>3582</v>
      </c>
      <c r="N1381" s="47" t="s">
        <v>23</v>
      </c>
      <c r="O1381" s="23" t="s">
        <v>23</v>
      </c>
      <c r="P1381" s="47" t="s">
        <v>23</v>
      </c>
      <c r="Q1381" s="23">
        <v>33721.439200000008</v>
      </c>
      <c r="R1381" s="46">
        <v>0</v>
      </c>
      <c r="S1381" s="146">
        <v>0</v>
      </c>
      <c r="AB1381" s="23">
        <v>0</v>
      </c>
    </row>
    <row r="1382" spans="2:28" ht="68">
      <c r="B1382" s="45" t="s">
        <v>7</v>
      </c>
      <c r="C1382" s="45">
        <v>1373</v>
      </c>
      <c r="D1382" s="7">
        <v>944</v>
      </c>
      <c r="J1382" s="47" t="s">
        <v>3691</v>
      </c>
      <c r="K1382" s="47" t="s">
        <v>4406</v>
      </c>
      <c r="L1382" s="23" t="s">
        <v>4880</v>
      </c>
      <c r="M1382" s="56" t="s">
        <v>4881</v>
      </c>
      <c r="N1382" s="47" t="s">
        <v>74</v>
      </c>
      <c r="O1382" s="23">
        <v>873.16000000000008</v>
      </c>
      <c r="P1382" s="47">
        <v>38.620000000000005</v>
      </c>
      <c r="Q1382" s="23">
        <v>33721.439200000008</v>
      </c>
      <c r="R1382" s="46" t="s">
        <v>33</v>
      </c>
      <c r="S1382" s="146" t="s">
        <v>4153</v>
      </c>
      <c r="AB1382" s="23" t="s">
        <v>33</v>
      </c>
    </row>
    <row r="1383" spans="2:28" ht="17">
      <c r="B1383" s="45">
        <v>8</v>
      </c>
      <c r="C1383" s="45">
        <v>1374</v>
      </c>
      <c r="D1383" s="7" t="s">
        <v>23</v>
      </c>
      <c r="E1383" s="46" t="s">
        <v>1625</v>
      </c>
      <c r="F1383" s="46" t="s">
        <v>24</v>
      </c>
      <c r="G1383" s="46" t="s">
        <v>24</v>
      </c>
      <c r="H1383" s="46" t="s">
        <v>35</v>
      </c>
      <c r="I1383" s="47" t="s">
        <v>3724</v>
      </c>
      <c r="J1383" s="47">
        <v>0</v>
      </c>
      <c r="K1383" s="47">
        <v>0</v>
      </c>
      <c r="L1383" s="23">
        <v>0</v>
      </c>
      <c r="M1383" s="56" t="s">
        <v>3725</v>
      </c>
      <c r="N1383" s="47" t="s">
        <v>23</v>
      </c>
      <c r="O1383" s="23" t="s">
        <v>23</v>
      </c>
      <c r="P1383" s="47" t="s">
        <v>23</v>
      </c>
      <c r="Q1383" s="23">
        <v>4639.2864000000009</v>
      </c>
      <c r="R1383" s="46">
        <v>0</v>
      </c>
      <c r="S1383" s="146">
        <v>0</v>
      </c>
      <c r="AB1383" s="23">
        <v>0</v>
      </c>
    </row>
    <row r="1384" spans="2:28" ht="17">
      <c r="B1384" s="45">
        <v>9</v>
      </c>
      <c r="C1384" s="45">
        <v>1375</v>
      </c>
      <c r="D1384" s="7" t="s">
        <v>23</v>
      </c>
      <c r="E1384" s="46" t="s">
        <v>1625</v>
      </c>
      <c r="F1384" s="46" t="s">
        <v>24</v>
      </c>
      <c r="G1384" s="46" t="s">
        <v>24</v>
      </c>
      <c r="H1384" s="46" t="s">
        <v>35</v>
      </c>
      <c r="I1384" s="47" t="s">
        <v>242</v>
      </c>
      <c r="J1384" s="47" t="s">
        <v>917</v>
      </c>
      <c r="K1384" s="47">
        <v>0</v>
      </c>
      <c r="L1384" s="23">
        <v>0</v>
      </c>
      <c r="M1384" s="56" t="s">
        <v>3590</v>
      </c>
      <c r="N1384" s="47" t="s">
        <v>23</v>
      </c>
      <c r="O1384" s="23" t="s">
        <v>23</v>
      </c>
      <c r="P1384" s="47" t="s">
        <v>23</v>
      </c>
      <c r="Q1384" s="23">
        <v>48.955199999999998</v>
      </c>
      <c r="R1384" s="46">
        <v>0</v>
      </c>
      <c r="S1384" s="146">
        <v>0</v>
      </c>
      <c r="AB1384" s="23">
        <v>0</v>
      </c>
    </row>
    <row r="1385" spans="2:28" ht="68">
      <c r="B1385" s="45" t="s">
        <v>7</v>
      </c>
      <c r="C1385" s="45">
        <v>1376</v>
      </c>
      <c r="D1385" s="7">
        <v>945</v>
      </c>
      <c r="J1385" s="47" t="s">
        <v>917</v>
      </c>
      <c r="K1385" s="47" t="s">
        <v>4406</v>
      </c>
      <c r="L1385" s="23" t="s">
        <v>3460</v>
      </c>
      <c r="M1385" s="56" t="s">
        <v>3461</v>
      </c>
      <c r="N1385" s="47" t="s">
        <v>74</v>
      </c>
      <c r="O1385" s="23">
        <v>1.41</v>
      </c>
      <c r="P1385" s="47">
        <v>34.72</v>
      </c>
      <c r="Q1385" s="23">
        <v>48.955199999999998</v>
      </c>
      <c r="R1385" s="46" t="s">
        <v>33</v>
      </c>
      <c r="S1385" s="146" t="s">
        <v>4154</v>
      </c>
      <c r="AB1385" s="23" t="s">
        <v>33</v>
      </c>
    </row>
    <row r="1386" spans="2:28" ht="17">
      <c r="B1386" s="45">
        <v>9</v>
      </c>
      <c r="C1386" s="45">
        <v>1377</v>
      </c>
      <c r="D1386" s="7" t="s">
        <v>23</v>
      </c>
      <c r="E1386" s="46" t="s">
        <v>1625</v>
      </c>
      <c r="F1386" s="46" t="s">
        <v>24</v>
      </c>
      <c r="G1386" s="46" t="s">
        <v>24</v>
      </c>
      <c r="H1386" s="46" t="s">
        <v>35</v>
      </c>
      <c r="I1386" s="47" t="s">
        <v>242</v>
      </c>
      <c r="J1386" s="47" t="s">
        <v>921</v>
      </c>
      <c r="K1386" s="47">
        <v>0</v>
      </c>
      <c r="L1386" s="23">
        <v>0</v>
      </c>
      <c r="M1386" s="56" t="s">
        <v>3591</v>
      </c>
      <c r="N1386" s="47" t="s">
        <v>23</v>
      </c>
      <c r="O1386" s="23" t="s">
        <v>23</v>
      </c>
      <c r="P1386" s="47" t="s">
        <v>23</v>
      </c>
      <c r="Q1386" s="23">
        <v>169.78079999999997</v>
      </c>
      <c r="R1386" s="46">
        <v>0</v>
      </c>
      <c r="S1386" s="146">
        <v>0</v>
      </c>
      <c r="AB1386" s="23">
        <v>0</v>
      </c>
    </row>
    <row r="1387" spans="2:28" ht="68">
      <c r="B1387" s="45" t="s">
        <v>7</v>
      </c>
      <c r="C1387" s="45">
        <v>1378</v>
      </c>
      <c r="D1387" s="7">
        <v>946</v>
      </c>
      <c r="J1387" s="47" t="s">
        <v>921</v>
      </c>
      <c r="K1387" s="47" t="s">
        <v>4406</v>
      </c>
      <c r="L1387" s="23" t="s">
        <v>3460</v>
      </c>
      <c r="M1387" s="56" t="s">
        <v>3461</v>
      </c>
      <c r="N1387" s="47" t="s">
        <v>74</v>
      </c>
      <c r="O1387" s="23">
        <v>4.8899999999999997</v>
      </c>
      <c r="P1387" s="47">
        <v>34.72</v>
      </c>
      <c r="Q1387" s="23">
        <v>169.78079999999997</v>
      </c>
      <c r="R1387" s="46" t="s">
        <v>33</v>
      </c>
      <c r="S1387" s="146" t="s">
        <v>4154</v>
      </c>
      <c r="AB1387" s="23" t="s">
        <v>33</v>
      </c>
    </row>
    <row r="1388" spans="2:28" ht="17">
      <c r="B1388" s="45">
        <v>9</v>
      </c>
      <c r="C1388" s="45">
        <v>1379</v>
      </c>
      <c r="D1388" s="7" t="s">
        <v>23</v>
      </c>
      <c r="E1388" s="46" t="s">
        <v>1625</v>
      </c>
      <c r="F1388" s="46" t="s">
        <v>24</v>
      </c>
      <c r="G1388" s="46" t="s">
        <v>24</v>
      </c>
      <c r="H1388" s="46" t="s">
        <v>35</v>
      </c>
      <c r="I1388" s="47" t="s">
        <v>242</v>
      </c>
      <c r="J1388" s="47" t="s">
        <v>880</v>
      </c>
      <c r="K1388" s="47">
        <v>0</v>
      </c>
      <c r="L1388" s="23">
        <v>0</v>
      </c>
      <c r="M1388" s="56" t="s">
        <v>3595</v>
      </c>
      <c r="N1388" s="47" t="s">
        <v>23</v>
      </c>
      <c r="O1388" s="23" t="s">
        <v>23</v>
      </c>
      <c r="P1388" s="47" t="s">
        <v>23</v>
      </c>
      <c r="Q1388" s="23">
        <v>48.955199999999998</v>
      </c>
      <c r="R1388" s="46">
        <v>0</v>
      </c>
      <c r="S1388" s="146">
        <v>0</v>
      </c>
      <c r="AB1388" s="23">
        <v>0</v>
      </c>
    </row>
    <row r="1389" spans="2:28" ht="68">
      <c r="B1389" s="45" t="s">
        <v>7</v>
      </c>
      <c r="C1389" s="45">
        <v>1380</v>
      </c>
      <c r="D1389" s="7">
        <v>947</v>
      </c>
      <c r="J1389" s="47" t="s">
        <v>880</v>
      </c>
      <c r="K1389" s="47" t="s">
        <v>4406</v>
      </c>
      <c r="L1389" s="23" t="s">
        <v>3460</v>
      </c>
      <c r="M1389" s="56" t="s">
        <v>3461</v>
      </c>
      <c r="N1389" s="47" t="s">
        <v>74</v>
      </c>
      <c r="O1389" s="23">
        <v>1.41</v>
      </c>
      <c r="P1389" s="47">
        <v>34.72</v>
      </c>
      <c r="Q1389" s="23">
        <v>48.955199999999998</v>
      </c>
      <c r="R1389" s="46" t="s">
        <v>33</v>
      </c>
      <c r="S1389" s="146" t="s">
        <v>4154</v>
      </c>
      <c r="AB1389" s="23" t="s">
        <v>33</v>
      </c>
    </row>
    <row r="1390" spans="2:28" ht="17">
      <c r="B1390" s="45">
        <v>9</v>
      </c>
      <c r="C1390" s="45">
        <v>1381</v>
      </c>
      <c r="D1390" s="7" t="s">
        <v>23</v>
      </c>
      <c r="E1390" s="46" t="s">
        <v>1625</v>
      </c>
      <c r="F1390" s="46" t="s">
        <v>24</v>
      </c>
      <c r="G1390" s="46" t="s">
        <v>24</v>
      </c>
      <c r="H1390" s="46" t="s">
        <v>35</v>
      </c>
      <c r="I1390" s="47" t="s">
        <v>242</v>
      </c>
      <c r="J1390" s="47" t="s">
        <v>867</v>
      </c>
      <c r="K1390" s="47">
        <v>0</v>
      </c>
      <c r="L1390" s="23">
        <v>0</v>
      </c>
      <c r="M1390" s="56" t="s">
        <v>3591</v>
      </c>
      <c r="N1390" s="47" t="s">
        <v>23</v>
      </c>
      <c r="O1390" s="23" t="s">
        <v>23</v>
      </c>
      <c r="P1390" s="47" t="s">
        <v>23</v>
      </c>
      <c r="Q1390" s="23">
        <v>178.11359999999999</v>
      </c>
      <c r="R1390" s="46">
        <v>0</v>
      </c>
      <c r="S1390" s="146">
        <v>0</v>
      </c>
      <c r="AB1390" s="23">
        <v>0</v>
      </c>
    </row>
    <row r="1391" spans="2:28" ht="68">
      <c r="B1391" s="45" t="s">
        <v>7</v>
      </c>
      <c r="C1391" s="45">
        <v>1382</v>
      </c>
      <c r="D1391" s="7">
        <v>948</v>
      </c>
      <c r="J1391" s="47" t="s">
        <v>867</v>
      </c>
      <c r="K1391" s="47" t="s">
        <v>4406</v>
      </c>
      <c r="L1391" s="23" t="s">
        <v>3460</v>
      </c>
      <c r="M1391" s="56" t="s">
        <v>3461</v>
      </c>
      <c r="N1391" s="47" t="s">
        <v>74</v>
      </c>
      <c r="O1391" s="23">
        <v>5.13</v>
      </c>
      <c r="P1391" s="47">
        <v>34.72</v>
      </c>
      <c r="Q1391" s="23">
        <v>178.11359999999999</v>
      </c>
      <c r="R1391" s="46" t="s">
        <v>33</v>
      </c>
      <c r="S1391" s="146" t="s">
        <v>4154</v>
      </c>
      <c r="AB1391" s="23" t="s">
        <v>33</v>
      </c>
    </row>
    <row r="1392" spans="2:28" ht="17">
      <c r="B1392" s="45">
        <v>9</v>
      </c>
      <c r="C1392" s="45">
        <v>1383</v>
      </c>
      <c r="D1392" s="7" t="s">
        <v>23</v>
      </c>
      <c r="E1392" s="46" t="s">
        <v>1625</v>
      </c>
      <c r="F1392" s="46" t="s">
        <v>24</v>
      </c>
      <c r="G1392" s="46" t="s">
        <v>24</v>
      </c>
      <c r="H1392" s="46" t="s">
        <v>35</v>
      </c>
      <c r="I1392" s="47" t="s">
        <v>242</v>
      </c>
      <c r="J1392" s="47" t="s">
        <v>948</v>
      </c>
      <c r="K1392" s="47">
        <v>0</v>
      </c>
      <c r="L1392" s="23">
        <v>0</v>
      </c>
      <c r="M1392" s="56" t="s">
        <v>3598</v>
      </c>
      <c r="N1392" s="47" t="s">
        <v>23</v>
      </c>
      <c r="O1392" s="23" t="s">
        <v>23</v>
      </c>
      <c r="P1392" s="47" t="s">
        <v>23</v>
      </c>
      <c r="Q1392" s="23">
        <v>527.04959999999994</v>
      </c>
      <c r="R1392" s="46">
        <v>0</v>
      </c>
      <c r="S1392" s="146">
        <v>0</v>
      </c>
      <c r="AB1392" s="23">
        <v>0</v>
      </c>
    </row>
    <row r="1393" spans="2:28" ht="68">
      <c r="B1393" s="45" t="s">
        <v>7</v>
      </c>
      <c r="C1393" s="45">
        <v>1384</v>
      </c>
      <c r="D1393" s="7">
        <v>949</v>
      </c>
      <c r="J1393" s="47" t="s">
        <v>948</v>
      </c>
      <c r="K1393" s="47" t="s">
        <v>4406</v>
      </c>
      <c r="L1393" s="23" t="s">
        <v>3460</v>
      </c>
      <c r="M1393" s="56" t="s">
        <v>3461</v>
      </c>
      <c r="N1393" s="47" t="s">
        <v>74</v>
      </c>
      <c r="O1393" s="23">
        <v>15.18</v>
      </c>
      <c r="P1393" s="47">
        <v>34.72</v>
      </c>
      <c r="Q1393" s="23">
        <v>527.04959999999994</v>
      </c>
      <c r="R1393" s="46" t="s">
        <v>33</v>
      </c>
      <c r="S1393" s="146" t="s">
        <v>4154</v>
      </c>
      <c r="AB1393" s="23" t="s">
        <v>33</v>
      </c>
    </row>
    <row r="1394" spans="2:28" ht="17">
      <c r="B1394" s="45">
        <v>9</v>
      </c>
      <c r="C1394" s="45">
        <v>1385</v>
      </c>
      <c r="D1394" s="7" t="s">
        <v>23</v>
      </c>
      <c r="E1394" s="46" t="s">
        <v>1625</v>
      </c>
      <c r="F1394" s="46" t="s">
        <v>24</v>
      </c>
      <c r="G1394" s="46" t="s">
        <v>24</v>
      </c>
      <c r="H1394" s="46" t="s">
        <v>35</v>
      </c>
      <c r="I1394" s="47" t="s">
        <v>242</v>
      </c>
      <c r="J1394" s="47" t="s">
        <v>887</v>
      </c>
      <c r="K1394" s="47">
        <v>0</v>
      </c>
      <c r="L1394" s="23">
        <v>0</v>
      </c>
      <c r="M1394" s="56" t="s">
        <v>3594</v>
      </c>
      <c r="N1394" s="47" t="s">
        <v>23</v>
      </c>
      <c r="O1394" s="23" t="s">
        <v>23</v>
      </c>
      <c r="P1394" s="47" t="s">
        <v>23</v>
      </c>
      <c r="Q1394" s="23">
        <v>136.10239999999999</v>
      </c>
      <c r="R1394" s="46">
        <v>0</v>
      </c>
      <c r="S1394" s="146">
        <v>0</v>
      </c>
      <c r="AB1394" s="23">
        <v>0</v>
      </c>
    </row>
    <row r="1395" spans="2:28" ht="68">
      <c r="B1395" s="45" t="s">
        <v>7</v>
      </c>
      <c r="C1395" s="45">
        <v>1386</v>
      </c>
      <c r="D1395" s="7">
        <v>950</v>
      </c>
      <c r="J1395" s="47" t="s">
        <v>887</v>
      </c>
      <c r="K1395" s="47" t="s">
        <v>4406</v>
      </c>
      <c r="L1395" s="23" t="s">
        <v>3460</v>
      </c>
      <c r="M1395" s="56" t="s">
        <v>3461</v>
      </c>
      <c r="N1395" s="47" t="s">
        <v>74</v>
      </c>
      <c r="O1395" s="23">
        <v>3.92</v>
      </c>
      <c r="P1395" s="47">
        <v>34.72</v>
      </c>
      <c r="Q1395" s="23">
        <v>136.10239999999999</v>
      </c>
      <c r="R1395" s="46" t="s">
        <v>33</v>
      </c>
      <c r="S1395" s="146" t="s">
        <v>4154</v>
      </c>
      <c r="AB1395" s="23" t="s">
        <v>33</v>
      </c>
    </row>
    <row r="1396" spans="2:28" ht="17">
      <c r="B1396" s="45">
        <v>9</v>
      </c>
      <c r="C1396" s="45">
        <v>1387</v>
      </c>
      <c r="D1396" s="7" t="s">
        <v>23</v>
      </c>
      <c r="E1396" s="46" t="s">
        <v>1625</v>
      </c>
      <c r="F1396" s="46" t="s">
        <v>24</v>
      </c>
      <c r="G1396" s="46" t="s">
        <v>24</v>
      </c>
      <c r="H1396" s="46" t="s">
        <v>35</v>
      </c>
      <c r="I1396" s="47" t="s">
        <v>242</v>
      </c>
      <c r="J1396" s="47" t="s">
        <v>979</v>
      </c>
      <c r="K1396" s="47">
        <v>0</v>
      </c>
      <c r="L1396" s="23">
        <v>0</v>
      </c>
      <c r="M1396" s="56" t="s">
        <v>3594</v>
      </c>
      <c r="N1396" s="47" t="s">
        <v>23</v>
      </c>
      <c r="O1396" s="23" t="s">
        <v>23</v>
      </c>
      <c r="P1396" s="47" t="s">
        <v>23</v>
      </c>
      <c r="Q1396" s="23">
        <v>141.6576</v>
      </c>
      <c r="R1396" s="46">
        <v>0</v>
      </c>
      <c r="S1396" s="146">
        <v>0</v>
      </c>
      <c r="AB1396" s="23">
        <v>0</v>
      </c>
    </row>
    <row r="1397" spans="2:28" ht="68">
      <c r="B1397" s="45" t="s">
        <v>7</v>
      </c>
      <c r="C1397" s="45">
        <v>1388</v>
      </c>
      <c r="D1397" s="7">
        <v>951</v>
      </c>
      <c r="J1397" s="47" t="s">
        <v>979</v>
      </c>
      <c r="K1397" s="47" t="s">
        <v>4406</v>
      </c>
      <c r="L1397" s="23" t="s">
        <v>3460</v>
      </c>
      <c r="M1397" s="56" t="s">
        <v>3461</v>
      </c>
      <c r="N1397" s="47" t="s">
        <v>74</v>
      </c>
      <c r="O1397" s="23">
        <v>4.08</v>
      </c>
      <c r="P1397" s="47">
        <v>34.72</v>
      </c>
      <c r="Q1397" s="23">
        <v>141.6576</v>
      </c>
      <c r="R1397" s="46" t="s">
        <v>33</v>
      </c>
      <c r="S1397" s="146" t="s">
        <v>4154</v>
      </c>
      <c r="AB1397" s="23" t="s">
        <v>33</v>
      </c>
    </row>
    <row r="1398" spans="2:28" ht="17">
      <c r="B1398" s="45">
        <v>9</v>
      </c>
      <c r="C1398" s="45">
        <v>1389</v>
      </c>
      <c r="D1398" s="7" t="s">
        <v>23</v>
      </c>
      <c r="E1398" s="46" t="s">
        <v>1625</v>
      </c>
      <c r="F1398" s="46" t="s">
        <v>24</v>
      </c>
      <c r="G1398" s="46" t="s">
        <v>24</v>
      </c>
      <c r="H1398" s="46" t="s">
        <v>35</v>
      </c>
      <c r="I1398" s="47" t="s">
        <v>242</v>
      </c>
      <c r="J1398" s="47" t="s">
        <v>978</v>
      </c>
      <c r="K1398" s="47">
        <v>0</v>
      </c>
      <c r="L1398" s="23">
        <v>0</v>
      </c>
      <c r="M1398" s="56" t="s">
        <v>3592</v>
      </c>
      <c r="N1398" s="47" t="s">
        <v>23</v>
      </c>
      <c r="O1398" s="23" t="s">
        <v>23</v>
      </c>
      <c r="P1398" s="47" t="s">
        <v>23</v>
      </c>
      <c r="Q1398" s="23">
        <v>124.2976</v>
      </c>
      <c r="R1398" s="46">
        <v>0</v>
      </c>
      <c r="S1398" s="146">
        <v>0</v>
      </c>
      <c r="AB1398" s="23">
        <v>0</v>
      </c>
    </row>
    <row r="1399" spans="2:28" ht="68">
      <c r="B1399" s="45" t="s">
        <v>7</v>
      </c>
      <c r="C1399" s="45">
        <v>1390</v>
      </c>
      <c r="D1399" s="7">
        <v>952</v>
      </c>
      <c r="J1399" s="47" t="s">
        <v>978</v>
      </c>
      <c r="K1399" s="47" t="s">
        <v>4406</v>
      </c>
      <c r="L1399" s="23" t="s">
        <v>3460</v>
      </c>
      <c r="M1399" s="56" t="s">
        <v>3461</v>
      </c>
      <c r="N1399" s="47" t="s">
        <v>74</v>
      </c>
      <c r="O1399" s="23">
        <v>3.58</v>
      </c>
      <c r="P1399" s="47">
        <v>34.72</v>
      </c>
      <c r="Q1399" s="23">
        <v>124.2976</v>
      </c>
      <c r="R1399" s="46" t="s">
        <v>33</v>
      </c>
      <c r="S1399" s="146" t="s">
        <v>4154</v>
      </c>
      <c r="AB1399" s="23" t="s">
        <v>33</v>
      </c>
    </row>
    <row r="1400" spans="2:28" ht="17">
      <c r="B1400" s="45">
        <v>9</v>
      </c>
      <c r="C1400" s="45">
        <v>1391</v>
      </c>
      <c r="D1400" s="7" t="s">
        <v>23</v>
      </c>
      <c r="E1400" s="46" t="s">
        <v>1625</v>
      </c>
      <c r="F1400" s="46" t="s">
        <v>24</v>
      </c>
      <c r="G1400" s="46" t="s">
        <v>24</v>
      </c>
      <c r="H1400" s="46" t="s">
        <v>35</v>
      </c>
      <c r="I1400" s="47" t="s">
        <v>242</v>
      </c>
      <c r="J1400" s="47" t="s">
        <v>898</v>
      </c>
      <c r="K1400" s="47">
        <v>0</v>
      </c>
      <c r="L1400" s="23">
        <v>0</v>
      </c>
      <c r="M1400" s="56" t="s">
        <v>3599</v>
      </c>
      <c r="N1400" s="47" t="s">
        <v>23</v>
      </c>
      <c r="O1400" s="23" t="s">
        <v>23</v>
      </c>
      <c r="P1400" s="47" t="s">
        <v>23</v>
      </c>
      <c r="Q1400" s="23">
        <v>526.70240000000001</v>
      </c>
      <c r="R1400" s="46">
        <v>0</v>
      </c>
      <c r="S1400" s="146">
        <v>0</v>
      </c>
      <c r="AB1400" s="23">
        <v>0</v>
      </c>
    </row>
    <row r="1401" spans="2:28" ht="68">
      <c r="B1401" s="45" t="s">
        <v>7</v>
      </c>
      <c r="C1401" s="45">
        <v>1392</v>
      </c>
      <c r="D1401" s="7">
        <v>953</v>
      </c>
      <c r="J1401" s="47" t="s">
        <v>898</v>
      </c>
      <c r="K1401" s="47" t="s">
        <v>4406</v>
      </c>
      <c r="L1401" s="23" t="s">
        <v>3460</v>
      </c>
      <c r="M1401" s="56" t="s">
        <v>3461</v>
      </c>
      <c r="N1401" s="47" t="s">
        <v>74</v>
      </c>
      <c r="O1401" s="23">
        <v>15.17</v>
      </c>
      <c r="P1401" s="47">
        <v>34.72</v>
      </c>
      <c r="Q1401" s="23">
        <v>526.70240000000001</v>
      </c>
      <c r="R1401" s="46" t="s">
        <v>33</v>
      </c>
      <c r="S1401" s="146" t="s">
        <v>4154</v>
      </c>
      <c r="AB1401" s="23" t="s">
        <v>33</v>
      </c>
    </row>
    <row r="1402" spans="2:28" ht="17">
      <c r="B1402" s="45">
        <v>9</v>
      </c>
      <c r="C1402" s="45">
        <v>1393</v>
      </c>
      <c r="D1402" s="7" t="s">
        <v>23</v>
      </c>
      <c r="E1402" s="46" t="s">
        <v>1625</v>
      </c>
      <c r="F1402" s="46" t="s">
        <v>24</v>
      </c>
      <c r="G1402" s="46" t="s">
        <v>24</v>
      </c>
      <c r="H1402" s="46" t="s">
        <v>35</v>
      </c>
      <c r="I1402" s="47" t="s">
        <v>242</v>
      </c>
      <c r="J1402" s="47" t="s">
        <v>944</v>
      </c>
      <c r="K1402" s="47">
        <v>0</v>
      </c>
      <c r="L1402" s="23">
        <v>0</v>
      </c>
      <c r="M1402" s="56" t="s">
        <v>3593</v>
      </c>
      <c r="N1402" s="47" t="s">
        <v>23</v>
      </c>
      <c r="O1402" s="23" t="s">
        <v>23</v>
      </c>
      <c r="P1402" s="47" t="s">
        <v>23</v>
      </c>
      <c r="Q1402" s="23">
        <v>124.2976</v>
      </c>
      <c r="R1402" s="46">
        <v>0</v>
      </c>
      <c r="S1402" s="146">
        <v>0</v>
      </c>
      <c r="AB1402" s="23">
        <v>0</v>
      </c>
    </row>
    <row r="1403" spans="2:28" ht="68">
      <c r="B1403" s="45" t="s">
        <v>7</v>
      </c>
      <c r="C1403" s="45">
        <v>1394</v>
      </c>
      <c r="D1403" s="7">
        <v>954</v>
      </c>
      <c r="J1403" s="47" t="s">
        <v>944</v>
      </c>
      <c r="K1403" s="47" t="s">
        <v>4406</v>
      </c>
      <c r="L1403" s="23" t="s">
        <v>3460</v>
      </c>
      <c r="M1403" s="56" t="s">
        <v>3461</v>
      </c>
      <c r="N1403" s="47" t="s">
        <v>74</v>
      </c>
      <c r="O1403" s="23">
        <v>3.58</v>
      </c>
      <c r="P1403" s="47">
        <v>34.72</v>
      </c>
      <c r="Q1403" s="23">
        <v>124.2976</v>
      </c>
      <c r="R1403" s="46" t="s">
        <v>33</v>
      </c>
      <c r="S1403" s="146" t="s">
        <v>4154</v>
      </c>
      <c r="AB1403" s="23" t="s">
        <v>33</v>
      </c>
    </row>
    <row r="1404" spans="2:28" ht="17">
      <c r="B1404" s="45">
        <v>9</v>
      </c>
      <c r="C1404" s="45">
        <v>1395</v>
      </c>
      <c r="D1404" s="7" t="s">
        <v>23</v>
      </c>
      <c r="E1404" s="46" t="s">
        <v>1625</v>
      </c>
      <c r="F1404" s="46" t="s">
        <v>24</v>
      </c>
      <c r="G1404" s="46" t="s">
        <v>24</v>
      </c>
      <c r="H1404" s="46" t="s">
        <v>35</v>
      </c>
      <c r="I1404" s="47" t="s">
        <v>242</v>
      </c>
      <c r="J1404" s="47" t="s">
        <v>854</v>
      </c>
      <c r="K1404" s="47">
        <v>0</v>
      </c>
      <c r="L1404" s="23">
        <v>0</v>
      </c>
      <c r="M1404" s="56" t="s">
        <v>3594</v>
      </c>
      <c r="N1404" s="47" t="s">
        <v>23</v>
      </c>
      <c r="O1404" s="23" t="s">
        <v>23</v>
      </c>
      <c r="P1404" s="47" t="s">
        <v>23</v>
      </c>
      <c r="Q1404" s="23">
        <v>141.6576</v>
      </c>
      <c r="R1404" s="46">
        <v>0</v>
      </c>
      <c r="S1404" s="146">
        <v>0</v>
      </c>
      <c r="AB1404" s="23">
        <v>0</v>
      </c>
    </row>
    <row r="1405" spans="2:28" ht="68">
      <c r="B1405" s="45" t="s">
        <v>7</v>
      </c>
      <c r="C1405" s="45">
        <v>1396</v>
      </c>
      <c r="D1405" s="7">
        <v>955</v>
      </c>
      <c r="J1405" s="47" t="s">
        <v>854</v>
      </c>
      <c r="K1405" s="47" t="s">
        <v>4406</v>
      </c>
      <c r="L1405" s="23" t="s">
        <v>3460</v>
      </c>
      <c r="M1405" s="56" t="s">
        <v>3461</v>
      </c>
      <c r="N1405" s="47" t="s">
        <v>74</v>
      </c>
      <c r="O1405" s="23">
        <v>4.08</v>
      </c>
      <c r="P1405" s="47">
        <v>34.72</v>
      </c>
      <c r="Q1405" s="23">
        <v>141.6576</v>
      </c>
      <c r="R1405" s="46" t="s">
        <v>33</v>
      </c>
      <c r="S1405" s="146" t="s">
        <v>4154</v>
      </c>
      <c r="AB1405" s="23" t="s">
        <v>33</v>
      </c>
    </row>
    <row r="1406" spans="2:28" ht="17">
      <c r="B1406" s="45">
        <v>9</v>
      </c>
      <c r="C1406" s="45">
        <v>1397</v>
      </c>
      <c r="D1406" s="7" t="s">
        <v>23</v>
      </c>
      <c r="E1406" s="46" t="s">
        <v>1625</v>
      </c>
      <c r="F1406" s="46" t="s">
        <v>24</v>
      </c>
      <c r="G1406" s="46" t="s">
        <v>24</v>
      </c>
      <c r="H1406" s="46" t="s">
        <v>35</v>
      </c>
      <c r="I1406" s="47" t="s">
        <v>242</v>
      </c>
      <c r="J1406" s="47" t="s">
        <v>928</v>
      </c>
      <c r="K1406" s="47">
        <v>0</v>
      </c>
      <c r="L1406" s="23">
        <v>0</v>
      </c>
      <c r="M1406" s="56" t="s">
        <v>3591</v>
      </c>
      <c r="N1406" s="47" t="s">
        <v>23</v>
      </c>
      <c r="O1406" s="23" t="s">
        <v>23</v>
      </c>
      <c r="P1406" s="47" t="s">
        <v>23</v>
      </c>
      <c r="Q1406" s="23">
        <v>169.78079999999997</v>
      </c>
      <c r="R1406" s="46">
        <v>0</v>
      </c>
      <c r="S1406" s="146">
        <v>0</v>
      </c>
      <c r="AB1406" s="23">
        <v>0</v>
      </c>
    </row>
    <row r="1407" spans="2:28" ht="68">
      <c r="B1407" s="45" t="s">
        <v>7</v>
      </c>
      <c r="C1407" s="45">
        <v>1398</v>
      </c>
      <c r="D1407" s="7">
        <v>956</v>
      </c>
      <c r="J1407" s="47" t="s">
        <v>928</v>
      </c>
      <c r="K1407" s="47" t="s">
        <v>4406</v>
      </c>
      <c r="L1407" s="23" t="s">
        <v>3460</v>
      </c>
      <c r="M1407" s="56" t="s">
        <v>3461</v>
      </c>
      <c r="N1407" s="47" t="s">
        <v>74</v>
      </c>
      <c r="O1407" s="23">
        <v>4.8899999999999997</v>
      </c>
      <c r="P1407" s="47">
        <v>34.72</v>
      </c>
      <c r="Q1407" s="23">
        <v>169.78079999999997</v>
      </c>
      <c r="R1407" s="46" t="s">
        <v>33</v>
      </c>
      <c r="S1407" s="146" t="s">
        <v>4154</v>
      </c>
      <c r="AB1407" s="23" t="s">
        <v>33</v>
      </c>
    </row>
    <row r="1408" spans="2:28" ht="17">
      <c r="B1408" s="45">
        <v>9</v>
      </c>
      <c r="C1408" s="45">
        <v>1399</v>
      </c>
      <c r="D1408" s="7" t="s">
        <v>23</v>
      </c>
      <c r="E1408" s="46" t="s">
        <v>1625</v>
      </c>
      <c r="F1408" s="46" t="s">
        <v>24</v>
      </c>
      <c r="G1408" s="46" t="s">
        <v>24</v>
      </c>
      <c r="H1408" s="46" t="s">
        <v>35</v>
      </c>
      <c r="I1408" s="47" t="s">
        <v>242</v>
      </c>
      <c r="J1408" s="47" t="s">
        <v>932</v>
      </c>
      <c r="K1408" s="47">
        <v>0</v>
      </c>
      <c r="L1408" s="23">
        <v>0</v>
      </c>
      <c r="M1408" s="56" t="s">
        <v>3594</v>
      </c>
      <c r="N1408" s="47" t="s">
        <v>23</v>
      </c>
      <c r="O1408" s="23" t="s">
        <v>23</v>
      </c>
      <c r="P1408" s="47" t="s">
        <v>23</v>
      </c>
      <c r="Q1408" s="23">
        <v>136.10239999999999</v>
      </c>
      <c r="R1408" s="46">
        <v>0</v>
      </c>
      <c r="S1408" s="146">
        <v>0</v>
      </c>
      <c r="AB1408" s="23">
        <v>0</v>
      </c>
    </row>
    <row r="1409" spans="2:28" ht="68">
      <c r="B1409" s="45" t="s">
        <v>7</v>
      </c>
      <c r="C1409" s="45">
        <v>1400</v>
      </c>
      <c r="D1409" s="7">
        <v>957</v>
      </c>
      <c r="J1409" s="47" t="s">
        <v>932</v>
      </c>
      <c r="K1409" s="47" t="s">
        <v>4406</v>
      </c>
      <c r="L1409" s="23" t="s">
        <v>3460</v>
      </c>
      <c r="M1409" s="56" t="s">
        <v>3461</v>
      </c>
      <c r="N1409" s="47" t="s">
        <v>74</v>
      </c>
      <c r="O1409" s="23">
        <v>3.92</v>
      </c>
      <c r="P1409" s="47">
        <v>34.72</v>
      </c>
      <c r="Q1409" s="23">
        <v>136.10239999999999</v>
      </c>
      <c r="R1409" s="46" t="s">
        <v>33</v>
      </c>
      <c r="S1409" s="146" t="s">
        <v>4154</v>
      </c>
      <c r="AB1409" s="23" t="s">
        <v>33</v>
      </c>
    </row>
    <row r="1410" spans="2:28" ht="17">
      <c r="B1410" s="45">
        <v>9</v>
      </c>
      <c r="C1410" s="45">
        <v>1401</v>
      </c>
      <c r="D1410" s="7" t="s">
        <v>23</v>
      </c>
      <c r="E1410" s="46" t="s">
        <v>1625</v>
      </c>
      <c r="F1410" s="46" t="s">
        <v>24</v>
      </c>
      <c r="G1410" s="46" t="s">
        <v>24</v>
      </c>
      <c r="H1410" s="46" t="s">
        <v>35</v>
      </c>
      <c r="I1410" s="47" t="s">
        <v>242</v>
      </c>
      <c r="J1410" s="47" t="s">
        <v>931</v>
      </c>
      <c r="K1410" s="47">
        <v>0</v>
      </c>
      <c r="L1410" s="23">
        <v>0</v>
      </c>
      <c r="M1410" s="56" t="s">
        <v>3595</v>
      </c>
      <c r="N1410" s="47" t="s">
        <v>23</v>
      </c>
      <c r="O1410" s="23" t="s">
        <v>23</v>
      </c>
      <c r="P1410" s="47" t="s">
        <v>23</v>
      </c>
      <c r="Q1410" s="23">
        <v>48.955199999999998</v>
      </c>
      <c r="R1410" s="46">
        <v>0</v>
      </c>
      <c r="S1410" s="146">
        <v>0</v>
      </c>
      <c r="AB1410" s="23">
        <v>0</v>
      </c>
    </row>
    <row r="1411" spans="2:28" ht="68">
      <c r="B1411" s="45" t="s">
        <v>7</v>
      </c>
      <c r="C1411" s="45">
        <v>1402</v>
      </c>
      <c r="D1411" s="7">
        <v>958</v>
      </c>
      <c r="J1411" s="47" t="s">
        <v>931</v>
      </c>
      <c r="K1411" s="47" t="s">
        <v>4406</v>
      </c>
      <c r="L1411" s="23" t="s">
        <v>3460</v>
      </c>
      <c r="M1411" s="56" t="s">
        <v>3461</v>
      </c>
      <c r="N1411" s="47" t="s">
        <v>74</v>
      </c>
      <c r="O1411" s="23">
        <v>1.41</v>
      </c>
      <c r="P1411" s="47">
        <v>34.72</v>
      </c>
      <c r="Q1411" s="23">
        <v>48.955199999999998</v>
      </c>
      <c r="R1411" s="46" t="s">
        <v>33</v>
      </c>
      <c r="S1411" s="146" t="s">
        <v>4154</v>
      </c>
      <c r="AB1411" s="23" t="s">
        <v>33</v>
      </c>
    </row>
    <row r="1412" spans="2:28" ht="17">
      <c r="B1412" s="45">
        <v>9</v>
      </c>
      <c r="C1412" s="45">
        <v>1403</v>
      </c>
      <c r="D1412" s="7" t="s">
        <v>23</v>
      </c>
      <c r="E1412" s="46" t="s">
        <v>1625</v>
      </c>
      <c r="F1412" s="46" t="s">
        <v>24</v>
      </c>
      <c r="G1412" s="46" t="s">
        <v>24</v>
      </c>
      <c r="H1412" s="46" t="s">
        <v>35</v>
      </c>
      <c r="I1412" s="47" t="s">
        <v>242</v>
      </c>
      <c r="J1412" s="47" t="s">
        <v>871</v>
      </c>
      <c r="K1412" s="47">
        <v>0</v>
      </c>
      <c r="L1412" s="23">
        <v>0</v>
      </c>
      <c r="M1412" s="56" t="s">
        <v>3590</v>
      </c>
      <c r="N1412" s="47" t="s">
        <v>23</v>
      </c>
      <c r="O1412" s="23" t="s">
        <v>23</v>
      </c>
      <c r="P1412" s="47" t="s">
        <v>23</v>
      </c>
      <c r="Q1412" s="23">
        <v>48.955199999999998</v>
      </c>
      <c r="R1412" s="46">
        <v>0</v>
      </c>
      <c r="S1412" s="146">
        <v>0</v>
      </c>
      <c r="AB1412" s="23">
        <v>0</v>
      </c>
    </row>
    <row r="1413" spans="2:28" ht="68">
      <c r="B1413" s="45" t="s">
        <v>7</v>
      </c>
      <c r="C1413" s="45">
        <v>1404</v>
      </c>
      <c r="D1413" s="7">
        <v>959</v>
      </c>
      <c r="J1413" s="47" t="s">
        <v>871</v>
      </c>
      <c r="K1413" s="47" t="s">
        <v>4406</v>
      </c>
      <c r="L1413" s="23" t="s">
        <v>3460</v>
      </c>
      <c r="M1413" s="56" t="s">
        <v>3461</v>
      </c>
      <c r="N1413" s="47" t="s">
        <v>74</v>
      </c>
      <c r="O1413" s="23">
        <v>1.41</v>
      </c>
      <c r="P1413" s="47">
        <v>34.72</v>
      </c>
      <c r="Q1413" s="23">
        <v>48.955199999999998</v>
      </c>
      <c r="R1413" s="46" t="s">
        <v>33</v>
      </c>
      <c r="S1413" s="146" t="s">
        <v>4154</v>
      </c>
      <c r="AB1413" s="23" t="s">
        <v>33</v>
      </c>
    </row>
    <row r="1414" spans="2:28" ht="17">
      <c r="B1414" s="45">
        <v>9</v>
      </c>
      <c r="C1414" s="45">
        <v>1405</v>
      </c>
      <c r="D1414" s="7" t="s">
        <v>23</v>
      </c>
      <c r="E1414" s="46" t="s">
        <v>1625</v>
      </c>
      <c r="F1414" s="46" t="s">
        <v>24</v>
      </c>
      <c r="G1414" s="46" t="s">
        <v>24</v>
      </c>
      <c r="H1414" s="46" t="s">
        <v>35</v>
      </c>
      <c r="I1414" s="47" t="s">
        <v>242</v>
      </c>
      <c r="J1414" s="47" t="s">
        <v>891</v>
      </c>
      <c r="K1414" s="47">
        <v>0</v>
      </c>
      <c r="L1414" s="23">
        <v>0</v>
      </c>
      <c r="M1414" s="56" t="s">
        <v>3591</v>
      </c>
      <c r="N1414" s="47" t="s">
        <v>23</v>
      </c>
      <c r="O1414" s="23" t="s">
        <v>23</v>
      </c>
      <c r="P1414" s="47" t="s">
        <v>23</v>
      </c>
      <c r="Q1414" s="23">
        <v>178.11359999999999</v>
      </c>
      <c r="R1414" s="46">
        <v>0</v>
      </c>
      <c r="S1414" s="146">
        <v>0</v>
      </c>
      <c r="AB1414" s="23">
        <v>0</v>
      </c>
    </row>
    <row r="1415" spans="2:28" ht="68">
      <c r="B1415" s="45" t="s">
        <v>7</v>
      </c>
      <c r="C1415" s="45">
        <v>1406</v>
      </c>
      <c r="D1415" s="7">
        <v>960</v>
      </c>
      <c r="J1415" s="47" t="s">
        <v>891</v>
      </c>
      <c r="K1415" s="47" t="s">
        <v>4406</v>
      </c>
      <c r="L1415" s="23" t="s">
        <v>3460</v>
      </c>
      <c r="M1415" s="56" t="s">
        <v>3461</v>
      </c>
      <c r="N1415" s="47" t="s">
        <v>74</v>
      </c>
      <c r="O1415" s="23">
        <v>5.13</v>
      </c>
      <c r="P1415" s="47">
        <v>34.72</v>
      </c>
      <c r="Q1415" s="23">
        <v>178.11359999999999</v>
      </c>
      <c r="R1415" s="46" t="s">
        <v>33</v>
      </c>
      <c r="S1415" s="146" t="s">
        <v>4154</v>
      </c>
      <c r="AB1415" s="23" t="s">
        <v>33</v>
      </c>
    </row>
    <row r="1416" spans="2:28" ht="17">
      <c r="B1416" s="45">
        <v>9</v>
      </c>
      <c r="C1416" s="45">
        <v>1407</v>
      </c>
      <c r="D1416" s="7" t="s">
        <v>23</v>
      </c>
      <c r="E1416" s="46" t="s">
        <v>1625</v>
      </c>
      <c r="F1416" s="46" t="s">
        <v>24</v>
      </c>
      <c r="G1416" s="46" t="s">
        <v>24</v>
      </c>
      <c r="H1416" s="46" t="s">
        <v>35</v>
      </c>
      <c r="I1416" s="47" t="s">
        <v>242</v>
      </c>
      <c r="J1416" s="47" t="s">
        <v>865</v>
      </c>
      <c r="K1416" s="47">
        <v>0</v>
      </c>
      <c r="L1416" s="23">
        <v>0</v>
      </c>
      <c r="M1416" s="56" t="s">
        <v>3591</v>
      </c>
      <c r="N1416" s="47" t="s">
        <v>23</v>
      </c>
      <c r="O1416" s="23" t="s">
        <v>23</v>
      </c>
      <c r="P1416" s="47" t="s">
        <v>23</v>
      </c>
      <c r="Q1416" s="23">
        <v>177.07199999999997</v>
      </c>
      <c r="R1416" s="46">
        <v>0</v>
      </c>
      <c r="S1416" s="146">
        <v>0</v>
      </c>
      <c r="AB1416" s="23">
        <v>0</v>
      </c>
    </row>
    <row r="1417" spans="2:28" ht="68">
      <c r="B1417" s="45" t="s">
        <v>7</v>
      </c>
      <c r="C1417" s="45">
        <v>1408</v>
      </c>
      <c r="D1417" s="7">
        <v>961</v>
      </c>
      <c r="J1417" s="47" t="s">
        <v>865</v>
      </c>
      <c r="K1417" s="47" t="s">
        <v>4406</v>
      </c>
      <c r="L1417" s="23" t="s">
        <v>3460</v>
      </c>
      <c r="M1417" s="56" t="s">
        <v>3461</v>
      </c>
      <c r="N1417" s="47" t="s">
        <v>74</v>
      </c>
      <c r="O1417" s="23">
        <v>5.0999999999999996</v>
      </c>
      <c r="P1417" s="47">
        <v>34.72</v>
      </c>
      <c r="Q1417" s="23">
        <v>177.07199999999997</v>
      </c>
      <c r="R1417" s="46" t="s">
        <v>33</v>
      </c>
      <c r="S1417" s="146" t="s">
        <v>4154</v>
      </c>
      <c r="AB1417" s="23" t="s">
        <v>33</v>
      </c>
    </row>
    <row r="1418" spans="2:28" ht="17">
      <c r="B1418" s="45">
        <v>9</v>
      </c>
      <c r="C1418" s="45">
        <v>1409</v>
      </c>
      <c r="D1418" s="7" t="s">
        <v>23</v>
      </c>
      <c r="E1418" s="46" t="s">
        <v>1625</v>
      </c>
      <c r="F1418" s="46" t="s">
        <v>24</v>
      </c>
      <c r="G1418" s="46" t="s">
        <v>24</v>
      </c>
      <c r="H1418" s="46" t="s">
        <v>35</v>
      </c>
      <c r="I1418" s="47" t="s">
        <v>242</v>
      </c>
      <c r="J1418" s="47" t="s">
        <v>943</v>
      </c>
      <c r="K1418" s="47">
        <v>0</v>
      </c>
      <c r="L1418" s="23">
        <v>0</v>
      </c>
      <c r="M1418" s="56" t="s">
        <v>3591</v>
      </c>
      <c r="N1418" s="47" t="s">
        <v>23</v>
      </c>
      <c r="O1418" s="23" t="s">
        <v>23</v>
      </c>
      <c r="P1418" s="47" t="s">
        <v>23</v>
      </c>
      <c r="Q1418" s="23">
        <v>177.07199999999997</v>
      </c>
      <c r="R1418" s="46">
        <v>0</v>
      </c>
      <c r="S1418" s="146">
        <v>0</v>
      </c>
      <c r="AB1418" s="23">
        <v>0</v>
      </c>
    </row>
    <row r="1419" spans="2:28" ht="68">
      <c r="B1419" s="45" t="s">
        <v>7</v>
      </c>
      <c r="C1419" s="45">
        <v>1410</v>
      </c>
      <c r="D1419" s="7">
        <v>962</v>
      </c>
      <c r="J1419" s="47" t="s">
        <v>943</v>
      </c>
      <c r="K1419" s="47" t="s">
        <v>4406</v>
      </c>
      <c r="L1419" s="23" t="s">
        <v>3460</v>
      </c>
      <c r="M1419" s="56" t="s">
        <v>3461</v>
      </c>
      <c r="N1419" s="47" t="s">
        <v>74</v>
      </c>
      <c r="O1419" s="23">
        <v>5.0999999999999996</v>
      </c>
      <c r="P1419" s="47">
        <v>34.72</v>
      </c>
      <c r="Q1419" s="23">
        <v>177.07199999999997</v>
      </c>
      <c r="R1419" s="46" t="s">
        <v>33</v>
      </c>
      <c r="S1419" s="146" t="s">
        <v>4154</v>
      </c>
      <c r="AB1419" s="23" t="s">
        <v>33</v>
      </c>
    </row>
    <row r="1420" spans="2:28" ht="17">
      <c r="B1420" s="45">
        <v>9</v>
      </c>
      <c r="C1420" s="45">
        <v>1411</v>
      </c>
      <c r="D1420" s="7" t="s">
        <v>23</v>
      </c>
      <c r="E1420" s="46" t="s">
        <v>1625</v>
      </c>
      <c r="F1420" s="46" t="s">
        <v>24</v>
      </c>
      <c r="G1420" s="46" t="s">
        <v>24</v>
      </c>
      <c r="H1420" s="46" t="s">
        <v>35</v>
      </c>
      <c r="I1420" s="47" t="s">
        <v>242</v>
      </c>
      <c r="J1420" s="47" t="s">
        <v>925</v>
      </c>
      <c r="K1420" s="47">
        <v>0</v>
      </c>
      <c r="L1420" s="23">
        <v>0</v>
      </c>
      <c r="M1420" s="56" t="s">
        <v>3591</v>
      </c>
      <c r="N1420" s="47" t="s">
        <v>23</v>
      </c>
      <c r="O1420" s="23" t="s">
        <v>23</v>
      </c>
      <c r="P1420" s="47" t="s">
        <v>23</v>
      </c>
      <c r="Q1420" s="23">
        <v>170.82239999999999</v>
      </c>
      <c r="R1420" s="46">
        <v>0</v>
      </c>
      <c r="S1420" s="146">
        <v>0</v>
      </c>
      <c r="AB1420" s="23">
        <v>0</v>
      </c>
    </row>
    <row r="1421" spans="2:28" ht="68">
      <c r="B1421" s="45" t="s">
        <v>7</v>
      </c>
      <c r="C1421" s="45">
        <v>1412</v>
      </c>
      <c r="D1421" s="7">
        <v>963</v>
      </c>
      <c r="J1421" s="47" t="s">
        <v>925</v>
      </c>
      <c r="K1421" s="47" t="s">
        <v>4406</v>
      </c>
      <c r="L1421" s="23" t="s">
        <v>3460</v>
      </c>
      <c r="M1421" s="56" t="s">
        <v>3461</v>
      </c>
      <c r="N1421" s="47" t="s">
        <v>74</v>
      </c>
      <c r="O1421" s="23">
        <v>4.92</v>
      </c>
      <c r="P1421" s="47">
        <v>34.72</v>
      </c>
      <c r="Q1421" s="23">
        <v>170.82239999999999</v>
      </c>
      <c r="R1421" s="46" t="s">
        <v>33</v>
      </c>
      <c r="S1421" s="146" t="s">
        <v>4154</v>
      </c>
      <c r="AB1421" s="23" t="s">
        <v>33</v>
      </c>
    </row>
    <row r="1422" spans="2:28" ht="17">
      <c r="B1422" s="45">
        <v>9</v>
      </c>
      <c r="C1422" s="45">
        <v>1413</v>
      </c>
      <c r="D1422" s="7" t="s">
        <v>23</v>
      </c>
      <c r="E1422" s="46" t="s">
        <v>1625</v>
      </c>
      <c r="F1422" s="46" t="s">
        <v>24</v>
      </c>
      <c r="G1422" s="46" t="s">
        <v>24</v>
      </c>
      <c r="H1422" s="46" t="s">
        <v>35</v>
      </c>
      <c r="I1422" s="47" t="s">
        <v>242</v>
      </c>
      <c r="J1422" s="47" t="s">
        <v>882</v>
      </c>
      <c r="K1422" s="47">
        <v>0</v>
      </c>
      <c r="L1422" s="23">
        <v>0</v>
      </c>
      <c r="M1422" s="56" t="s">
        <v>3594</v>
      </c>
      <c r="N1422" s="47" t="s">
        <v>23</v>
      </c>
      <c r="O1422" s="23" t="s">
        <v>23</v>
      </c>
      <c r="P1422" s="47" t="s">
        <v>23</v>
      </c>
      <c r="Q1422" s="23">
        <v>144.43520000000001</v>
      </c>
      <c r="R1422" s="46">
        <v>0</v>
      </c>
      <c r="S1422" s="146">
        <v>0</v>
      </c>
      <c r="AB1422" s="23">
        <v>0</v>
      </c>
    </row>
    <row r="1423" spans="2:28" ht="68">
      <c r="B1423" s="45" t="s">
        <v>7</v>
      </c>
      <c r="C1423" s="45">
        <v>1414</v>
      </c>
      <c r="D1423" s="7">
        <v>964</v>
      </c>
      <c r="J1423" s="47" t="s">
        <v>882</v>
      </c>
      <c r="K1423" s="47" t="s">
        <v>4406</v>
      </c>
      <c r="L1423" s="23" t="s">
        <v>3460</v>
      </c>
      <c r="M1423" s="56" t="s">
        <v>3461</v>
      </c>
      <c r="N1423" s="47" t="s">
        <v>74</v>
      </c>
      <c r="O1423" s="23">
        <v>4.16</v>
      </c>
      <c r="P1423" s="47">
        <v>34.72</v>
      </c>
      <c r="Q1423" s="23">
        <v>144.43520000000001</v>
      </c>
      <c r="R1423" s="46" t="s">
        <v>33</v>
      </c>
      <c r="S1423" s="146" t="s">
        <v>4154</v>
      </c>
      <c r="AB1423" s="23" t="s">
        <v>33</v>
      </c>
    </row>
    <row r="1424" spans="2:28" ht="17">
      <c r="B1424" s="45">
        <v>9</v>
      </c>
      <c r="C1424" s="45">
        <v>1415</v>
      </c>
      <c r="D1424" s="7" t="s">
        <v>23</v>
      </c>
      <c r="E1424" s="46" t="s">
        <v>1625</v>
      </c>
      <c r="F1424" s="46" t="s">
        <v>24</v>
      </c>
      <c r="G1424" s="46" t="s">
        <v>24</v>
      </c>
      <c r="H1424" s="46" t="s">
        <v>35</v>
      </c>
      <c r="I1424" s="47" t="s">
        <v>242</v>
      </c>
      <c r="J1424" s="47" t="s">
        <v>914</v>
      </c>
      <c r="K1424" s="47">
        <v>0</v>
      </c>
      <c r="L1424" s="23">
        <v>0</v>
      </c>
      <c r="M1424" s="56" t="s">
        <v>3594</v>
      </c>
      <c r="N1424" s="47" t="s">
        <v>23</v>
      </c>
      <c r="O1424" s="23" t="s">
        <v>23</v>
      </c>
      <c r="P1424" s="47" t="s">
        <v>23</v>
      </c>
      <c r="Q1424" s="23">
        <v>140.96319999999997</v>
      </c>
      <c r="R1424" s="46">
        <v>0</v>
      </c>
      <c r="S1424" s="146">
        <v>0</v>
      </c>
      <c r="AB1424" s="23">
        <v>0</v>
      </c>
    </row>
    <row r="1425" spans="2:28" ht="68">
      <c r="B1425" s="45" t="s">
        <v>7</v>
      </c>
      <c r="C1425" s="45">
        <v>1416</v>
      </c>
      <c r="D1425" s="7">
        <v>965</v>
      </c>
      <c r="J1425" s="47" t="s">
        <v>914</v>
      </c>
      <c r="K1425" s="47" t="s">
        <v>4406</v>
      </c>
      <c r="L1425" s="23" t="s">
        <v>3460</v>
      </c>
      <c r="M1425" s="56" t="s">
        <v>3461</v>
      </c>
      <c r="N1425" s="47" t="s">
        <v>74</v>
      </c>
      <c r="O1425" s="23">
        <v>4.0599999999999996</v>
      </c>
      <c r="P1425" s="47">
        <v>34.72</v>
      </c>
      <c r="Q1425" s="23">
        <v>140.96319999999997</v>
      </c>
      <c r="R1425" s="46" t="s">
        <v>33</v>
      </c>
      <c r="S1425" s="146" t="s">
        <v>4154</v>
      </c>
      <c r="AB1425" s="23" t="s">
        <v>33</v>
      </c>
    </row>
    <row r="1426" spans="2:28" ht="17">
      <c r="B1426" s="45">
        <v>9</v>
      </c>
      <c r="C1426" s="45">
        <v>1417</v>
      </c>
      <c r="D1426" s="7" t="s">
        <v>23</v>
      </c>
      <c r="E1426" s="46" t="s">
        <v>1625</v>
      </c>
      <c r="F1426" s="46" t="s">
        <v>24</v>
      </c>
      <c r="G1426" s="46" t="s">
        <v>24</v>
      </c>
      <c r="H1426" s="46" t="s">
        <v>35</v>
      </c>
      <c r="I1426" s="47" t="s">
        <v>242</v>
      </c>
      <c r="J1426" s="47" t="s">
        <v>907</v>
      </c>
      <c r="K1426" s="47">
        <v>0</v>
      </c>
      <c r="L1426" s="23">
        <v>0</v>
      </c>
      <c r="M1426" s="56" t="s">
        <v>3594</v>
      </c>
      <c r="N1426" s="47" t="s">
        <v>23</v>
      </c>
      <c r="O1426" s="23" t="s">
        <v>23</v>
      </c>
      <c r="P1426" s="47" t="s">
        <v>23</v>
      </c>
      <c r="Q1426" s="23">
        <v>141.31040000000002</v>
      </c>
      <c r="R1426" s="46">
        <v>0</v>
      </c>
      <c r="S1426" s="146">
        <v>0</v>
      </c>
      <c r="AB1426" s="23">
        <v>0</v>
      </c>
    </row>
    <row r="1427" spans="2:28" ht="68">
      <c r="B1427" s="45" t="s">
        <v>7</v>
      </c>
      <c r="C1427" s="45">
        <v>1418</v>
      </c>
      <c r="D1427" s="7">
        <v>966</v>
      </c>
      <c r="J1427" s="47" t="s">
        <v>907</v>
      </c>
      <c r="K1427" s="47" t="s">
        <v>4406</v>
      </c>
      <c r="L1427" s="23" t="s">
        <v>3460</v>
      </c>
      <c r="M1427" s="56" t="s">
        <v>3461</v>
      </c>
      <c r="N1427" s="47" t="s">
        <v>74</v>
      </c>
      <c r="O1427" s="23">
        <v>4.07</v>
      </c>
      <c r="P1427" s="47">
        <v>34.72</v>
      </c>
      <c r="Q1427" s="23">
        <v>141.31040000000002</v>
      </c>
      <c r="R1427" s="46" t="s">
        <v>33</v>
      </c>
      <c r="S1427" s="146" t="s">
        <v>4154</v>
      </c>
      <c r="AB1427" s="23" t="s">
        <v>33</v>
      </c>
    </row>
    <row r="1428" spans="2:28" ht="17">
      <c r="B1428" s="45">
        <v>9</v>
      </c>
      <c r="C1428" s="45">
        <v>1419</v>
      </c>
      <c r="D1428" s="7" t="s">
        <v>23</v>
      </c>
      <c r="E1428" s="46" t="s">
        <v>1625</v>
      </c>
      <c r="F1428" s="46" t="s">
        <v>24</v>
      </c>
      <c r="G1428" s="46" t="s">
        <v>24</v>
      </c>
      <c r="H1428" s="46" t="s">
        <v>35</v>
      </c>
      <c r="I1428" s="47" t="s">
        <v>242</v>
      </c>
      <c r="J1428" s="47" t="s">
        <v>878</v>
      </c>
      <c r="K1428" s="47">
        <v>0</v>
      </c>
      <c r="L1428" s="23">
        <v>0</v>
      </c>
      <c r="M1428" s="56" t="s">
        <v>3591</v>
      </c>
      <c r="N1428" s="47" t="s">
        <v>23</v>
      </c>
      <c r="O1428" s="23" t="s">
        <v>23</v>
      </c>
      <c r="P1428" s="47" t="s">
        <v>23</v>
      </c>
      <c r="Q1428" s="23">
        <v>170.82239999999999</v>
      </c>
      <c r="R1428" s="46">
        <v>0</v>
      </c>
      <c r="S1428" s="146">
        <v>0</v>
      </c>
      <c r="AB1428" s="23">
        <v>0</v>
      </c>
    </row>
    <row r="1429" spans="2:28" ht="68">
      <c r="B1429" s="45" t="s">
        <v>7</v>
      </c>
      <c r="C1429" s="45">
        <v>1420</v>
      </c>
      <c r="D1429" s="7">
        <v>967</v>
      </c>
      <c r="J1429" s="47" t="s">
        <v>878</v>
      </c>
      <c r="K1429" s="47" t="s">
        <v>4406</v>
      </c>
      <c r="L1429" s="23" t="s">
        <v>3460</v>
      </c>
      <c r="M1429" s="56" t="s">
        <v>3461</v>
      </c>
      <c r="N1429" s="47" t="s">
        <v>74</v>
      </c>
      <c r="O1429" s="23">
        <v>4.92</v>
      </c>
      <c r="P1429" s="47">
        <v>34.72</v>
      </c>
      <c r="Q1429" s="23">
        <v>170.82239999999999</v>
      </c>
      <c r="R1429" s="46" t="s">
        <v>33</v>
      </c>
      <c r="S1429" s="146" t="s">
        <v>4154</v>
      </c>
      <c r="AB1429" s="23" t="s">
        <v>33</v>
      </c>
    </row>
    <row r="1430" spans="2:28" ht="17">
      <c r="B1430" s="45">
        <v>9</v>
      </c>
      <c r="C1430" s="45">
        <v>1421</v>
      </c>
      <c r="D1430" s="7" t="s">
        <v>23</v>
      </c>
      <c r="E1430" s="46" t="s">
        <v>1625</v>
      </c>
      <c r="F1430" s="46" t="s">
        <v>24</v>
      </c>
      <c r="G1430" s="46" t="s">
        <v>24</v>
      </c>
      <c r="H1430" s="46" t="s">
        <v>35</v>
      </c>
      <c r="I1430" s="47" t="s">
        <v>242</v>
      </c>
      <c r="J1430" s="47" t="s">
        <v>895</v>
      </c>
      <c r="K1430" s="47">
        <v>0</v>
      </c>
      <c r="L1430" s="23">
        <v>0</v>
      </c>
      <c r="M1430" s="56" t="s">
        <v>3594</v>
      </c>
      <c r="N1430" s="47" t="s">
        <v>23</v>
      </c>
      <c r="O1430" s="23" t="s">
        <v>23</v>
      </c>
      <c r="P1430" s="47" t="s">
        <v>23</v>
      </c>
      <c r="Q1430" s="23">
        <v>137.14400000000001</v>
      </c>
      <c r="R1430" s="46">
        <v>0</v>
      </c>
      <c r="S1430" s="146">
        <v>0</v>
      </c>
      <c r="AB1430" s="23">
        <v>0</v>
      </c>
    </row>
    <row r="1431" spans="2:28" ht="68">
      <c r="B1431" s="45" t="s">
        <v>7</v>
      </c>
      <c r="C1431" s="45">
        <v>1422</v>
      </c>
      <c r="D1431" s="7">
        <v>968</v>
      </c>
      <c r="J1431" s="47" t="s">
        <v>895</v>
      </c>
      <c r="K1431" s="47" t="s">
        <v>4406</v>
      </c>
      <c r="L1431" s="23" t="s">
        <v>3460</v>
      </c>
      <c r="M1431" s="56" t="s">
        <v>3461</v>
      </c>
      <c r="N1431" s="47" t="s">
        <v>74</v>
      </c>
      <c r="O1431" s="23">
        <v>3.95</v>
      </c>
      <c r="P1431" s="47">
        <v>34.72</v>
      </c>
      <c r="Q1431" s="23">
        <v>137.14400000000001</v>
      </c>
      <c r="R1431" s="46" t="s">
        <v>33</v>
      </c>
      <c r="S1431" s="146" t="s">
        <v>4154</v>
      </c>
      <c r="AB1431" s="23" t="s">
        <v>33</v>
      </c>
    </row>
    <row r="1432" spans="2:28" ht="17">
      <c r="B1432" s="45">
        <v>9</v>
      </c>
      <c r="C1432" s="45">
        <v>1423</v>
      </c>
      <c r="D1432" s="7" t="s">
        <v>23</v>
      </c>
      <c r="E1432" s="46" t="s">
        <v>1625</v>
      </c>
      <c r="F1432" s="46" t="s">
        <v>24</v>
      </c>
      <c r="G1432" s="46" t="s">
        <v>24</v>
      </c>
      <c r="H1432" s="46" t="s">
        <v>35</v>
      </c>
      <c r="I1432" s="47" t="s">
        <v>242</v>
      </c>
      <c r="J1432" s="47" t="s">
        <v>906</v>
      </c>
      <c r="K1432" s="47">
        <v>0</v>
      </c>
      <c r="L1432" s="23">
        <v>0</v>
      </c>
      <c r="M1432" s="56" t="s">
        <v>3594</v>
      </c>
      <c r="N1432" s="47" t="s">
        <v>23</v>
      </c>
      <c r="O1432" s="23" t="s">
        <v>23</v>
      </c>
      <c r="P1432" s="47" t="s">
        <v>23</v>
      </c>
      <c r="Q1432" s="23">
        <v>136.79679999999999</v>
      </c>
      <c r="R1432" s="46">
        <v>0</v>
      </c>
      <c r="S1432" s="146">
        <v>0</v>
      </c>
      <c r="AB1432" s="23">
        <v>0</v>
      </c>
    </row>
    <row r="1433" spans="2:28" ht="68">
      <c r="B1433" s="45" t="s">
        <v>7</v>
      </c>
      <c r="C1433" s="45">
        <v>1424</v>
      </c>
      <c r="D1433" s="7">
        <v>969</v>
      </c>
      <c r="J1433" s="47" t="s">
        <v>906</v>
      </c>
      <c r="K1433" s="47" t="s">
        <v>4406</v>
      </c>
      <c r="L1433" s="23" t="s">
        <v>3460</v>
      </c>
      <c r="M1433" s="56" t="s">
        <v>3461</v>
      </c>
      <c r="N1433" s="47" t="s">
        <v>74</v>
      </c>
      <c r="O1433" s="23">
        <v>3.94</v>
      </c>
      <c r="P1433" s="47">
        <v>34.72</v>
      </c>
      <c r="Q1433" s="23">
        <v>136.79679999999999</v>
      </c>
      <c r="R1433" s="46" t="s">
        <v>33</v>
      </c>
      <c r="S1433" s="146" t="s">
        <v>4154</v>
      </c>
      <c r="AB1433" s="23" t="s">
        <v>33</v>
      </c>
    </row>
    <row r="1434" spans="2:28" ht="17">
      <c r="B1434" s="45">
        <v>9</v>
      </c>
      <c r="C1434" s="45">
        <v>1425</v>
      </c>
      <c r="D1434" s="7" t="s">
        <v>23</v>
      </c>
      <c r="E1434" s="46" t="s">
        <v>1625</v>
      </c>
      <c r="F1434" s="46" t="s">
        <v>24</v>
      </c>
      <c r="G1434" s="46" t="s">
        <v>24</v>
      </c>
      <c r="H1434" s="46" t="s">
        <v>35</v>
      </c>
      <c r="I1434" s="47" t="s">
        <v>242</v>
      </c>
      <c r="J1434" s="47" t="s">
        <v>929</v>
      </c>
      <c r="K1434" s="47">
        <v>0</v>
      </c>
      <c r="L1434" s="23">
        <v>0</v>
      </c>
      <c r="M1434" s="56" t="s">
        <v>3594</v>
      </c>
      <c r="N1434" s="47" t="s">
        <v>23</v>
      </c>
      <c r="O1434" s="23" t="s">
        <v>23</v>
      </c>
      <c r="P1434" s="47" t="s">
        <v>23</v>
      </c>
      <c r="Q1434" s="23">
        <v>144.43520000000001</v>
      </c>
      <c r="R1434" s="46">
        <v>0</v>
      </c>
      <c r="S1434" s="146">
        <v>0</v>
      </c>
      <c r="AB1434" s="23">
        <v>0</v>
      </c>
    </row>
    <row r="1435" spans="2:28" ht="68">
      <c r="B1435" s="45" t="s">
        <v>7</v>
      </c>
      <c r="C1435" s="45">
        <v>1426</v>
      </c>
      <c r="D1435" s="7">
        <v>970</v>
      </c>
      <c r="J1435" s="47" t="s">
        <v>929</v>
      </c>
      <c r="K1435" s="47" t="s">
        <v>4406</v>
      </c>
      <c r="L1435" s="23" t="s">
        <v>3460</v>
      </c>
      <c r="M1435" s="56" t="s">
        <v>3461</v>
      </c>
      <c r="N1435" s="47" t="s">
        <v>74</v>
      </c>
      <c r="O1435" s="23">
        <v>4.16</v>
      </c>
      <c r="P1435" s="47">
        <v>34.72</v>
      </c>
      <c r="Q1435" s="23">
        <v>144.43520000000001</v>
      </c>
      <c r="R1435" s="46" t="s">
        <v>33</v>
      </c>
      <c r="S1435" s="146" t="s">
        <v>4154</v>
      </c>
      <c r="AB1435" s="23" t="s">
        <v>33</v>
      </c>
    </row>
    <row r="1436" spans="2:28" ht="17">
      <c r="B1436" s="45">
        <v>9</v>
      </c>
      <c r="C1436" s="45">
        <v>1427</v>
      </c>
      <c r="D1436" s="7" t="s">
        <v>23</v>
      </c>
      <c r="E1436" s="46" t="s">
        <v>1625</v>
      </c>
      <c r="F1436" s="46" t="s">
        <v>24</v>
      </c>
      <c r="G1436" s="46" t="s">
        <v>24</v>
      </c>
      <c r="H1436" s="46" t="s">
        <v>35</v>
      </c>
      <c r="I1436" s="47" t="s">
        <v>242</v>
      </c>
      <c r="J1436" s="47" t="s">
        <v>939</v>
      </c>
      <c r="K1436" s="47">
        <v>0</v>
      </c>
      <c r="L1436" s="23">
        <v>0</v>
      </c>
      <c r="M1436" s="56" t="s">
        <v>3591</v>
      </c>
      <c r="N1436" s="47" t="s">
        <v>23</v>
      </c>
      <c r="O1436" s="23" t="s">
        <v>23</v>
      </c>
      <c r="P1436" s="47" t="s">
        <v>23</v>
      </c>
      <c r="Q1436" s="23">
        <v>177.7664</v>
      </c>
      <c r="R1436" s="46">
        <v>0</v>
      </c>
      <c r="S1436" s="146">
        <v>0</v>
      </c>
      <c r="AB1436" s="23">
        <v>0</v>
      </c>
    </row>
    <row r="1437" spans="2:28" ht="68">
      <c r="B1437" s="45" t="s">
        <v>7</v>
      </c>
      <c r="C1437" s="45">
        <v>1428</v>
      </c>
      <c r="D1437" s="7">
        <v>971</v>
      </c>
      <c r="J1437" s="47" t="s">
        <v>939</v>
      </c>
      <c r="K1437" s="47" t="s">
        <v>4406</v>
      </c>
      <c r="L1437" s="23" t="s">
        <v>3460</v>
      </c>
      <c r="M1437" s="56" t="s">
        <v>3461</v>
      </c>
      <c r="N1437" s="47" t="s">
        <v>74</v>
      </c>
      <c r="O1437" s="23">
        <v>5.12</v>
      </c>
      <c r="P1437" s="47">
        <v>34.72</v>
      </c>
      <c r="Q1437" s="23">
        <v>177.7664</v>
      </c>
      <c r="R1437" s="46" t="s">
        <v>33</v>
      </c>
      <c r="S1437" s="146" t="s">
        <v>4154</v>
      </c>
      <c r="AB1437" s="23" t="s">
        <v>33</v>
      </c>
    </row>
    <row r="1438" spans="2:28" ht="17">
      <c r="B1438" s="45">
        <v>9</v>
      </c>
      <c r="C1438" s="45">
        <v>1429</v>
      </c>
      <c r="D1438" s="7" t="s">
        <v>23</v>
      </c>
      <c r="E1438" s="46" t="s">
        <v>1625</v>
      </c>
      <c r="F1438" s="46" t="s">
        <v>24</v>
      </c>
      <c r="G1438" s="46" t="s">
        <v>24</v>
      </c>
      <c r="H1438" s="46" t="s">
        <v>35</v>
      </c>
      <c r="I1438" s="47" t="s">
        <v>242</v>
      </c>
      <c r="J1438" s="47" t="s">
        <v>858</v>
      </c>
      <c r="K1438" s="47">
        <v>0</v>
      </c>
      <c r="L1438" s="23">
        <v>0</v>
      </c>
      <c r="M1438" s="56" t="s">
        <v>3591</v>
      </c>
      <c r="N1438" s="47" t="s">
        <v>23</v>
      </c>
      <c r="O1438" s="23" t="s">
        <v>23</v>
      </c>
      <c r="P1438" s="47" t="s">
        <v>23</v>
      </c>
      <c r="Q1438" s="23">
        <v>171.16959999999997</v>
      </c>
      <c r="R1438" s="46">
        <v>0</v>
      </c>
      <c r="S1438" s="146">
        <v>0</v>
      </c>
      <c r="AB1438" s="23">
        <v>0</v>
      </c>
    </row>
    <row r="1439" spans="2:28" ht="68">
      <c r="B1439" s="45" t="s">
        <v>7</v>
      </c>
      <c r="C1439" s="45">
        <v>1430</v>
      </c>
      <c r="D1439" s="7">
        <v>972</v>
      </c>
      <c r="J1439" s="47" t="s">
        <v>858</v>
      </c>
      <c r="K1439" s="47" t="s">
        <v>4406</v>
      </c>
      <c r="L1439" s="23" t="s">
        <v>3460</v>
      </c>
      <c r="M1439" s="56" t="s">
        <v>3461</v>
      </c>
      <c r="N1439" s="47" t="s">
        <v>74</v>
      </c>
      <c r="O1439" s="23">
        <v>4.93</v>
      </c>
      <c r="P1439" s="47">
        <v>34.72</v>
      </c>
      <c r="Q1439" s="23">
        <v>171.16959999999997</v>
      </c>
      <c r="R1439" s="46" t="s">
        <v>33</v>
      </c>
      <c r="S1439" s="146" t="s">
        <v>4154</v>
      </c>
      <c r="AB1439" s="23" t="s">
        <v>33</v>
      </c>
    </row>
    <row r="1440" spans="2:28" ht="17">
      <c r="B1440" s="45">
        <v>8</v>
      </c>
      <c r="C1440" s="45">
        <v>1431</v>
      </c>
      <c r="D1440" s="7" t="s">
        <v>23</v>
      </c>
      <c r="E1440" s="46" t="s">
        <v>1625</v>
      </c>
      <c r="F1440" s="46" t="s">
        <v>24</v>
      </c>
      <c r="G1440" s="46" t="s">
        <v>24</v>
      </c>
      <c r="H1440" s="46" t="s">
        <v>35</v>
      </c>
      <c r="I1440" s="47" t="s">
        <v>3726</v>
      </c>
      <c r="J1440" s="47">
        <v>0</v>
      </c>
      <c r="K1440" s="47">
        <v>0</v>
      </c>
      <c r="L1440" s="23">
        <v>0</v>
      </c>
      <c r="M1440" s="56" t="s">
        <v>3727</v>
      </c>
      <c r="N1440" s="47" t="s">
        <v>23</v>
      </c>
      <c r="O1440" s="23" t="s">
        <v>23</v>
      </c>
      <c r="P1440" s="47" t="s">
        <v>23</v>
      </c>
      <c r="Q1440" s="23">
        <v>1959.4087999999997</v>
      </c>
      <c r="R1440" s="46">
        <v>0</v>
      </c>
      <c r="S1440" s="146">
        <v>0</v>
      </c>
      <c r="AB1440" s="23">
        <v>0</v>
      </c>
    </row>
    <row r="1441" spans="2:28" ht="17">
      <c r="B1441" s="45">
        <v>9</v>
      </c>
      <c r="C1441" s="45">
        <v>1432</v>
      </c>
      <c r="D1441" s="7" t="s">
        <v>23</v>
      </c>
      <c r="E1441" s="46" t="s">
        <v>1625</v>
      </c>
      <c r="F1441" s="46" t="s">
        <v>24</v>
      </c>
      <c r="G1441" s="46" t="s">
        <v>24</v>
      </c>
      <c r="H1441" s="46" t="s">
        <v>35</v>
      </c>
      <c r="I1441" s="47" t="s">
        <v>242</v>
      </c>
      <c r="J1441" s="47" t="s">
        <v>926</v>
      </c>
      <c r="K1441" s="47">
        <v>0</v>
      </c>
      <c r="L1441" s="23">
        <v>0</v>
      </c>
      <c r="M1441" s="56" t="s">
        <v>3607</v>
      </c>
      <c r="N1441" s="47" t="s">
        <v>23</v>
      </c>
      <c r="O1441" s="23" t="s">
        <v>23</v>
      </c>
      <c r="P1441" s="47" t="s">
        <v>23</v>
      </c>
      <c r="Q1441" s="23">
        <v>156.27889999999999</v>
      </c>
      <c r="R1441" s="46">
        <v>0</v>
      </c>
      <c r="S1441" s="146">
        <v>0</v>
      </c>
      <c r="AB1441" s="23">
        <v>0</v>
      </c>
    </row>
    <row r="1442" spans="2:28" ht="68">
      <c r="B1442" s="45" t="s">
        <v>7</v>
      </c>
      <c r="C1442" s="45">
        <v>1433</v>
      </c>
      <c r="D1442" s="7">
        <v>973</v>
      </c>
      <c r="J1442" s="47" t="s">
        <v>926</v>
      </c>
      <c r="K1442" s="47" t="s">
        <v>4406</v>
      </c>
      <c r="L1442" s="23" t="s">
        <v>1016</v>
      </c>
      <c r="M1442" s="56" t="s">
        <v>1017</v>
      </c>
      <c r="N1442" s="47" t="s">
        <v>74</v>
      </c>
      <c r="O1442" s="23">
        <v>4.09</v>
      </c>
      <c r="P1442" s="47">
        <v>38.21</v>
      </c>
      <c r="Q1442" s="23">
        <v>156.27889999999999</v>
      </c>
      <c r="R1442" s="46" t="s">
        <v>33</v>
      </c>
      <c r="S1442" s="146" t="s">
        <v>4155</v>
      </c>
      <c r="AB1442" s="23" t="s">
        <v>33</v>
      </c>
    </row>
    <row r="1443" spans="2:28" ht="17">
      <c r="B1443" s="45">
        <v>9</v>
      </c>
      <c r="C1443" s="45">
        <v>1434</v>
      </c>
      <c r="D1443" s="7" t="s">
        <v>23</v>
      </c>
      <c r="E1443" s="46" t="s">
        <v>1625</v>
      </c>
      <c r="F1443" s="46" t="s">
        <v>24</v>
      </c>
      <c r="G1443" s="46" t="s">
        <v>24</v>
      </c>
      <c r="H1443" s="46" t="s">
        <v>35</v>
      </c>
      <c r="I1443" s="47" t="s">
        <v>242</v>
      </c>
      <c r="J1443" s="47" t="s">
        <v>909</v>
      </c>
      <c r="K1443" s="47">
        <v>0</v>
      </c>
      <c r="L1443" s="23">
        <v>0</v>
      </c>
      <c r="M1443" s="56" t="s">
        <v>3602</v>
      </c>
      <c r="N1443" s="47" t="s">
        <v>23</v>
      </c>
      <c r="O1443" s="23" t="s">
        <v>23</v>
      </c>
      <c r="P1443" s="47" t="s">
        <v>23</v>
      </c>
      <c r="Q1443" s="23">
        <v>471.89350000000002</v>
      </c>
      <c r="R1443" s="46">
        <v>0</v>
      </c>
      <c r="S1443" s="146">
        <v>0</v>
      </c>
      <c r="AB1443" s="23">
        <v>0</v>
      </c>
    </row>
    <row r="1444" spans="2:28" ht="68">
      <c r="B1444" s="45" t="s">
        <v>7</v>
      </c>
      <c r="C1444" s="45">
        <v>1435</v>
      </c>
      <c r="D1444" s="7">
        <v>974</v>
      </c>
      <c r="J1444" s="47" t="s">
        <v>909</v>
      </c>
      <c r="K1444" s="47" t="s">
        <v>4406</v>
      </c>
      <c r="L1444" s="23" t="s">
        <v>1016</v>
      </c>
      <c r="M1444" s="56" t="s">
        <v>1017</v>
      </c>
      <c r="N1444" s="47" t="s">
        <v>74</v>
      </c>
      <c r="O1444" s="23">
        <v>12.35</v>
      </c>
      <c r="P1444" s="47">
        <v>38.21</v>
      </c>
      <c r="Q1444" s="23">
        <v>471.89350000000002</v>
      </c>
      <c r="R1444" s="46" t="s">
        <v>33</v>
      </c>
      <c r="S1444" s="146" t="s">
        <v>4155</v>
      </c>
      <c r="AB1444" s="23" t="s">
        <v>33</v>
      </c>
    </row>
    <row r="1445" spans="2:28" ht="17">
      <c r="B1445" s="45">
        <v>9</v>
      </c>
      <c r="C1445" s="45">
        <v>1436</v>
      </c>
      <c r="D1445" s="7" t="s">
        <v>23</v>
      </c>
      <c r="E1445" s="46" t="s">
        <v>1625</v>
      </c>
      <c r="F1445" s="46" t="s">
        <v>24</v>
      </c>
      <c r="G1445" s="46" t="s">
        <v>24</v>
      </c>
      <c r="H1445" s="46" t="s">
        <v>35</v>
      </c>
      <c r="I1445" s="47" t="s">
        <v>242</v>
      </c>
      <c r="J1445" s="47" t="s">
        <v>908</v>
      </c>
      <c r="K1445" s="47">
        <v>0</v>
      </c>
      <c r="L1445" s="23">
        <v>0</v>
      </c>
      <c r="M1445" s="56" t="s">
        <v>3593</v>
      </c>
      <c r="N1445" s="47" t="s">
        <v>23</v>
      </c>
      <c r="O1445" s="23" t="s">
        <v>23</v>
      </c>
      <c r="P1445" s="47" t="s">
        <v>23</v>
      </c>
      <c r="Q1445" s="23">
        <v>136.79179999999999</v>
      </c>
      <c r="R1445" s="46">
        <v>0</v>
      </c>
      <c r="S1445" s="146">
        <v>0</v>
      </c>
      <c r="AB1445" s="23">
        <v>0</v>
      </c>
    </row>
    <row r="1446" spans="2:28" ht="68">
      <c r="B1446" s="45" t="s">
        <v>7</v>
      </c>
      <c r="C1446" s="45">
        <v>1437</v>
      </c>
      <c r="D1446" s="7">
        <v>975</v>
      </c>
      <c r="J1446" s="47" t="s">
        <v>908</v>
      </c>
      <c r="K1446" s="47" t="s">
        <v>4406</v>
      </c>
      <c r="L1446" s="23" t="s">
        <v>1016</v>
      </c>
      <c r="M1446" s="56" t="s">
        <v>1017</v>
      </c>
      <c r="N1446" s="47" t="s">
        <v>74</v>
      </c>
      <c r="O1446" s="23">
        <v>3.58</v>
      </c>
      <c r="P1446" s="47">
        <v>38.21</v>
      </c>
      <c r="Q1446" s="23">
        <v>136.79179999999999</v>
      </c>
      <c r="R1446" s="46" t="s">
        <v>33</v>
      </c>
      <c r="S1446" s="146" t="s">
        <v>4155</v>
      </c>
      <c r="AB1446" s="23" t="s">
        <v>33</v>
      </c>
    </row>
    <row r="1447" spans="2:28" ht="17">
      <c r="B1447" s="45">
        <v>9</v>
      </c>
      <c r="C1447" s="45">
        <v>1438</v>
      </c>
      <c r="D1447" s="7" t="s">
        <v>23</v>
      </c>
      <c r="E1447" s="46" t="s">
        <v>1625</v>
      </c>
      <c r="F1447" s="46" t="s">
        <v>24</v>
      </c>
      <c r="G1447" s="46" t="s">
        <v>24</v>
      </c>
      <c r="H1447" s="46" t="s">
        <v>35</v>
      </c>
      <c r="I1447" s="47" t="s">
        <v>242</v>
      </c>
      <c r="J1447" s="47" t="s">
        <v>886</v>
      </c>
      <c r="K1447" s="47">
        <v>0</v>
      </c>
      <c r="L1447" s="23">
        <v>0</v>
      </c>
      <c r="M1447" s="56" t="s">
        <v>3622</v>
      </c>
      <c r="N1447" s="47" t="s">
        <v>23</v>
      </c>
      <c r="O1447" s="23" t="s">
        <v>23</v>
      </c>
      <c r="P1447" s="47" t="s">
        <v>23</v>
      </c>
      <c r="Q1447" s="23">
        <v>352.67830000000004</v>
      </c>
      <c r="R1447" s="46">
        <v>0</v>
      </c>
      <c r="S1447" s="146">
        <v>0</v>
      </c>
      <c r="AB1447" s="23">
        <v>0</v>
      </c>
    </row>
    <row r="1448" spans="2:28" ht="68">
      <c r="B1448" s="45" t="s">
        <v>7</v>
      </c>
      <c r="C1448" s="45">
        <v>1439</v>
      </c>
      <c r="D1448" s="7">
        <v>976</v>
      </c>
      <c r="J1448" s="47" t="s">
        <v>886</v>
      </c>
      <c r="K1448" s="47" t="s">
        <v>4406</v>
      </c>
      <c r="L1448" s="23" t="s">
        <v>1016</v>
      </c>
      <c r="M1448" s="56" t="s">
        <v>1017</v>
      </c>
      <c r="N1448" s="47" t="s">
        <v>74</v>
      </c>
      <c r="O1448" s="23">
        <v>9.23</v>
      </c>
      <c r="P1448" s="47">
        <v>38.21</v>
      </c>
      <c r="Q1448" s="23">
        <v>352.67830000000004</v>
      </c>
      <c r="R1448" s="46" t="s">
        <v>33</v>
      </c>
      <c r="S1448" s="146" t="s">
        <v>4155</v>
      </c>
      <c r="AB1448" s="23" t="s">
        <v>33</v>
      </c>
    </row>
    <row r="1449" spans="2:28" ht="17">
      <c r="B1449" s="45">
        <v>9</v>
      </c>
      <c r="C1449" s="45">
        <v>1440</v>
      </c>
      <c r="D1449" s="7" t="s">
        <v>23</v>
      </c>
      <c r="E1449" s="46" t="s">
        <v>1625</v>
      </c>
      <c r="F1449" s="46" t="s">
        <v>24</v>
      </c>
      <c r="G1449" s="46" t="s">
        <v>24</v>
      </c>
      <c r="H1449" s="46" t="s">
        <v>35</v>
      </c>
      <c r="I1449" s="47" t="s">
        <v>242</v>
      </c>
      <c r="J1449" s="47" t="s">
        <v>864</v>
      </c>
      <c r="K1449" s="47">
        <v>0</v>
      </c>
      <c r="L1449" s="23">
        <v>0</v>
      </c>
      <c r="M1449" s="56" t="s">
        <v>3592</v>
      </c>
      <c r="N1449" s="47" t="s">
        <v>23</v>
      </c>
      <c r="O1449" s="23" t="s">
        <v>23</v>
      </c>
      <c r="P1449" s="47" t="s">
        <v>23</v>
      </c>
      <c r="Q1449" s="23">
        <v>145.9622</v>
      </c>
      <c r="R1449" s="46">
        <v>0</v>
      </c>
      <c r="S1449" s="146">
        <v>0</v>
      </c>
      <c r="AB1449" s="23">
        <v>0</v>
      </c>
    </row>
    <row r="1450" spans="2:28" ht="68">
      <c r="B1450" s="45" t="s">
        <v>7</v>
      </c>
      <c r="C1450" s="45">
        <v>1441</v>
      </c>
      <c r="D1450" s="7">
        <v>977</v>
      </c>
      <c r="J1450" s="47" t="s">
        <v>864</v>
      </c>
      <c r="K1450" s="47" t="s">
        <v>4406</v>
      </c>
      <c r="L1450" s="23" t="s">
        <v>1016</v>
      </c>
      <c r="M1450" s="56" t="s">
        <v>1017</v>
      </c>
      <c r="N1450" s="47" t="s">
        <v>74</v>
      </c>
      <c r="O1450" s="23">
        <v>3.82</v>
      </c>
      <c r="P1450" s="47">
        <v>38.21</v>
      </c>
      <c r="Q1450" s="23">
        <v>145.9622</v>
      </c>
      <c r="R1450" s="46" t="s">
        <v>33</v>
      </c>
      <c r="S1450" s="146" t="s">
        <v>4155</v>
      </c>
      <c r="AB1450" s="23" t="s">
        <v>33</v>
      </c>
    </row>
    <row r="1451" spans="2:28" ht="17">
      <c r="B1451" s="45">
        <v>9</v>
      </c>
      <c r="C1451" s="45">
        <v>1442</v>
      </c>
      <c r="D1451" s="7" t="s">
        <v>23</v>
      </c>
      <c r="E1451" s="46" t="s">
        <v>1625</v>
      </c>
      <c r="F1451" s="46" t="s">
        <v>24</v>
      </c>
      <c r="G1451" s="46" t="s">
        <v>24</v>
      </c>
      <c r="H1451" s="46" t="s">
        <v>35</v>
      </c>
      <c r="I1451" s="47" t="s">
        <v>242</v>
      </c>
      <c r="J1451" s="47" t="s">
        <v>920</v>
      </c>
      <c r="K1451" s="47">
        <v>0</v>
      </c>
      <c r="L1451" s="23">
        <v>0</v>
      </c>
      <c r="M1451" s="56" t="s">
        <v>3592</v>
      </c>
      <c r="N1451" s="47" t="s">
        <v>23</v>
      </c>
      <c r="O1451" s="23" t="s">
        <v>23</v>
      </c>
      <c r="P1451" s="47" t="s">
        <v>23</v>
      </c>
      <c r="Q1451" s="23">
        <v>40.502600000000001</v>
      </c>
      <c r="R1451" s="46">
        <v>0</v>
      </c>
      <c r="S1451" s="146">
        <v>0</v>
      </c>
      <c r="AB1451" s="23">
        <v>0</v>
      </c>
    </row>
    <row r="1452" spans="2:28" ht="68">
      <c r="B1452" s="45" t="s">
        <v>7</v>
      </c>
      <c r="C1452" s="45">
        <v>1443</v>
      </c>
      <c r="D1452" s="7">
        <v>978</v>
      </c>
      <c r="J1452" s="47" t="s">
        <v>920</v>
      </c>
      <c r="K1452" s="47" t="s">
        <v>4406</v>
      </c>
      <c r="L1452" s="23" t="s">
        <v>1016</v>
      </c>
      <c r="M1452" s="56" t="s">
        <v>1017</v>
      </c>
      <c r="N1452" s="47" t="s">
        <v>74</v>
      </c>
      <c r="O1452" s="23">
        <v>1.06</v>
      </c>
      <c r="P1452" s="47">
        <v>38.21</v>
      </c>
      <c r="Q1452" s="23">
        <v>40.502600000000001</v>
      </c>
      <c r="R1452" s="46" t="s">
        <v>33</v>
      </c>
      <c r="S1452" s="146" t="s">
        <v>4155</v>
      </c>
      <c r="AB1452" s="23" t="s">
        <v>33</v>
      </c>
    </row>
    <row r="1453" spans="2:28" ht="17">
      <c r="B1453" s="45">
        <v>9</v>
      </c>
      <c r="C1453" s="45">
        <v>1444</v>
      </c>
      <c r="D1453" s="7" t="s">
        <v>23</v>
      </c>
      <c r="E1453" s="46" t="s">
        <v>1625</v>
      </c>
      <c r="F1453" s="46" t="s">
        <v>24</v>
      </c>
      <c r="G1453" s="46" t="s">
        <v>24</v>
      </c>
      <c r="H1453" s="46" t="s">
        <v>35</v>
      </c>
      <c r="I1453" s="47" t="s">
        <v>242</v>
      </c>
      <c r="J1453" s="47" t="s">
        <v>923</v>
      </c>
      <c r="K1453" s="47">
        <v>0</v>
      </c>
      <c r="L1453" s="23">
        <v>0</v>
      </c>
      <c r="M1453" s="56" t="s">
        <v>3592</v>
      </c>
      <c r="N1453" s="47" t="s">
        <v>23</v>
      </c>
      <c r="O1453" s="23" t="s">
        <v>23</v>
      </c>
      <c r="P1453" s="47" t="s">
        <v>23</v>
      </c>
      <c r="Q1453" s="23">
        <v>40.502600000000001</v>
      </c>
      <c r="R1453" s="46">
        <v>0</v>
      </c>
      <c r="S1453" s="146">
        <v>0</v>
      </c>
      <c r="AB1453" s="23">
        <v>0</v>
      </c>
    </row>
    <row r="1454" spans="2:28" ht="68">
      <c r="B1454" s="45" t="s">
        <v>7</v>
      </c>
      <c r="C1454" s="45">
        <v>1445</v>
      </c>
      <c r="D1454" s="7">
        <v>979</v>
      </c>
      <c r="J1454" s="47" t="s">
        <v>923</v>
      </c>
      <c r="K1454" s="47" t="s">
        <v>4406</v>
      </c>
      <c r="L1454" s="23" t="s">
        <v>1016</v>
      </c>
      <c r="M1454" s="56" t="s">
        <v>1017</v>
      </c>
      <c r="N1454" s="47" t="s">
        <v>74</v>
      </c>
      <c r="O1454" s="23">
        <v>1.06</v>
      </c>
      <c r="P1454" s="47">
        <v>38.21</v>
      </c>
      <c r="Q1454" s="23">
        <v>40.502600000000001</v>
      </c>
      <c r="R1454" s="46" t="s">
        <v>33</v>
      </c>
      <c r="S1454" s="146" t="s">
        <v>4155</v>
      </c>
      <c r="AB1454" s="23" t="s">
        <v>33</v>
      </c>
    </row>
    <row r="1455" spans="2:28" ht="17">
      <c r="B1455" s="45">
        <v>9</v>
      </c>
      <c r="C1455" s="45">
        <v>1446</v>
      </c>
      <c r="D1455" s="7" t="s">
        <v>23</v>
      </c>
      <c r="E1455" s="46" t="s">
        <v>1625</v>
      </c>
      <c r="F1455" s="46" t="s">
        <v>24</v>
      </c>
      <c r="G1455" s="46" t="s">
        <v>24</v>
      </c>
      <c r="H1455" s="46" t="s">
        <v>35</v>
      </c>
      <c r="I1455" s="47" t="s">
        <v>242</v>
      </c>
      <c r="J1455" s="47" t="s">
        <v>915</v>
      </c>
      <c r="K1455" s="47">
        <v>0</v>
      </c>
      <c r="L1455" s="23">
        <v>0</v>
      </c>
      <c r="M1455" s="56" t="s">
        <v>3592</v>
      </c>
      <c r="N1455" s="47" t="s">
        <v>23</v>
      </c>
      <c r="O1455" s="23" t="s">
        <v>23</v>
      </c>
      <c r="P1455" s="47" t="s">
        <v>23</v>
      </c>
      <c r="Q1455" s="23">
        <v>40.502600000000001</v>
      </c>
      <c r="R1455" s="46">
        <v>0</v>
      </c>
      <c r="S1455" s="146">
        <v>0</v>
      </c>
      <c r="AB1455" s="23">
        <v>0</v>
      </c>
    </row>
    <row r="1456" spans="2:28" ht="68">
      <c r="B1456" s="45" t="s">
        <v>7</v>
      </c>
      <c r="C1456" s="45">
        <v>1447</v>
      </c>
      <c r="D1456" s="7">
        <v>980</v>
      </c>
      <c r="J1456" s="47" t="s">
        <v>915</v>
      </c>
      <c r="K1456" s="47" t="s">
        <v>4406</v>
      </c>
      <c r="L1456" s="23" t="s">
        <v>1016</v>
      </c>
      <c r="M1456" s="56" t="s">
        <v>1017</v>
      </c>
      <c r="N1456" s="47" t="s">
        <v>74</v>
      </c>
      <c r="O1456" s="23">
        <v>1.06</v>
      </c>
      <c r="P1456" s="47">
        <v>38.21</v>
      </c>
      <c r="Q1456" s="23">
        <v>40.502600000000001</v>
      </c>
      <c r="R1456" s="46" t="s">
        <v>33</v>
      </c>
      <c r="S1456" s="146" t="s">
        <v>4155</v>
      </c>
      <c r="AB1456" s="23" t="s">
        <v>33</v>
      </c>
    </row>
    <row r="1457" spans="2:28" ht="17">
      <c r="B1457" s="45">
        <v>9</v>
      </c>
      <c r="C1457" s="45">
        <v>1448</v>
      </c>
      <c r="D1457" s="7" t="s">
        <v>23</v>
      </c>
      <c r="E1457" s="46" t="s">
        <v>1625</v>
      </c>
      <c r="F1457" s="46" t="s">
        <v>24</v>
      </c>
      <c r="G1457" s="46" t="s">
        <v>24</v>
      </c>
      <c r="H1457" s="46" t="s">
        <v>35</v>
      </c>
      <c r="I1457" s="47" t="s">
        <v>242</v>
      </c>
      <c r="J1457" s="47" t="s">
        <v>912</v>
      </c>
      <c r="K1457" s="47">
        <v>0</v>
      </c>
      <c r="L1457" s="23">
        <v>0</v>
      </c>
      <c r="M1457" s="56" t="s">
        <v>3592</v>
      </c>
      <c r="N1457" s="47" t="s">
        <v>23</v>
      </c>
      <c r="O1457" s="23" t="s">
        <v>23</v>
      </c>
      <c r="P1457" s="47" t="s">
        <v>23</v>
      </c>
      <c r="Q1457" s="23">
        <v>40.502600000000001</v>
      </c>
      <c r="R1457" s="46">
        <v>0</v>
      </c>
      <c r="S1457" s="146">
        <v>0</v>
      </c>
      <c r="AB1457" s="23">
        <v>0</v>
      </c>
    </row>
    <row r="1458" spans="2:28" ht="68">
      <c r="B1458" s="45" t="s">
        <v>7</v>
      </c>
      <c r="C1458" s="45">
        <v>1449</v>
      </c>
      <c r="D1458" s="7">
        <v>981</v>
      </c>
      <c r="J1458" s="47" t="s">
        <v>912</v>
      </c>
      <c r="K1458" s="47" t="s">
        <v>4406</v>
      </c>
      <c r="L1458" s="23" t="s">
        <v>1016</v>
      </c>
      <c r="M1458" s="56" t="s">
        <v>1017</v>
      </c>
      <c r="N1458" s="47" t="s">
        <v>74</v>
      </c>
      <c r="O1458" s="23">
        <v>1.06</v>
      </c>
      <c r="P1458" s="47">
        <v>38.21</v>
      </c>
      <c r="Q1458" s="23">
        <v>40.502600000000001</v>
      </c>
      <c r="R1458" s="46" t="s">
        <v>33</v>
      </c>
      <c r="S1458" s="146" t="s">
        <v>4155</v>
      </c>
      <c r="AB1458" s="23" t="s">
        <v>33</v>
      </c>
    </row>
    <row r="1459" spans="2:28" ht="17">
      <c r="B1459" s="45">
        <v>9</v>
      </c>
      <c r="C1459" s="45">
        <v>1450</v>
      </c>
      <c r="D1459" s="7" t="s">
        <v>23</v>
      </c>
      <c r="E1459" s="46" t="s">
        <v>1625</v>
      </c>
      <c r="F1459" s="46" t="s">
        <v>24</v>
      </c>
      <c r="G1459" s="46" t="s">
        <v>24</v>
      </c>
      <c r="H1459" s="46" t="s">
        <v>35</v>
      </c>
      <c r="I1459" s="47" t="s">
        <v>242</v>
      </c>
      <c r="J1459" s="47" t="s">
        <v>866</v>
      </c>
      <c r="K1459" s="47">
        <v>0</v>
      </c>
      <c r="L1459" s="23">
        <v>0</v>
      </c>
      <c r="M1459" s="56" t="s">
        <v>3592</v>
      </c>
      <c r="N1459" s="47" t="s">
        <v>23</v>
      </c>
      <c r="O1459" s="23" t="s">
        <v>23</v>
      </c>
      <c r="P1459" s="47" t="s">
        <v>23</v>
      </c>
      <c r="Q1459" s="23">
        <v>40.502600000000001</v>
      </c>
      <c r="R1459" s="46">
        <v>0</v>
      </c>
      <c r="S1459" s="146">
        <v>0</v>
      </c>
      <c r="AB1459" s="23">
        <v>0</v>
      </c>
    </row>
    <row r="1460" spans="2:28" ht="68">
      <c r="B1460" s="45" t="s">
        <v>7</v>
      </c>
      <c r="C1460" s="45">
        <v>1451</v>
      </c>
      <c r="D1460" s="7">
        <v>982</v>
      </c>
      <c r="J1460" s="47" t="s">
        <v>866</v>
      </c>
      <c r="K1460" s="47" t="s">
        <v>4406</v>
      </c>
      <c r="L1460" s="23" t="s">
        <v>1016</v>
      </c>
      <c r="M1460" s="56" t="s">
        <v>1017</v>
      </c>
      <c r="N1460" s="47" t="s">
        <v>74</v>
      </c>
      <c r="O1460" s="23">
        <v>1.06</v>
      </c>
      <c r="P1460" s="47">
        <v>38.21</v>
      </c>
      <c r="Q1460" s="23">
        <v>40.502600000000001</v>
      </c>
      <c r="R1460" s="46" t="s">
        <v>33</v>
      </c>
      <c r="S1460" s="146" t="s">
        <v>4155</v>
      </c>
      <c r="AB1460" s="23" t="s">
        <v>33</v>
      </c>
    </row>
    <row r="1461" spans="2:28" ht="17">
      <c r="B1461" s="45">
        <v>9</v>
      </c>
      <c r="C1461" s="45">
        <v>1452</v>
      </c>
      <c r="D1461" s="7" t="s">
        <v>23</v>
      </c>
      <c r="E1461" s="46" t="s">
        <v>1625</v>
      </c>
      <c r="F1461" s="46" t="s">
        <v>24</v>
      </c>
      <c r="G1461" s="46" t="s">
        <v>24</v>
      </c>
      <c r="H1461" s="46" t="s">
        <v>35</v>
      </c>
      <c r="I1461" s="47" t="s">
        <v>242</v>
      </c>
      <c r="J1461" s="47" t="s">
        <v>927</v>
      </c>
      <c r="K1461" s="47">
        <v>0</v>
      </c>
      <c r="L1461" s="23">
        <v>0</v>
      </c>
      <c r="M1461" s="56" t="s">
        <v>3592</v>
      </c>
      <c r="N1461" s="47" t="s">
        <v>23</v>
      </c>
      <c r="O1461" s="23" t="s">
        <v>23</v>
      </c>
      <c r="P1461" s="47" t="s">
        <v>23</v>
      </c>
      <c r="Q1461" s="23">
        <v>48.144600000000004</v>
      </c>
      <c r="R1461" s="46">
        <v>0</v>
      </c>
      <c r="S1461" s="146">
        <v>0</v>
      </c>
      <c r="AB1461" s="23">
        <v>0</v>
      </c>
    </row>
    <row r="1462" spans="2:28" ht="68">
      <c r="B1462" s="45" t="s">
        <v>7</v>
      </c>
      <c r="C1462" s="45">
        <v>1453</v>
      </c>
      <c r="D1462" s="7">
        <v>983</v>
      </c>
      <c r="J1462" s="47" t="s">
        <v>927</v>
      </c>
      <c r="K1462" s="47" t="s">
        <v>4406</v>
      </c>
      <c r="L1462" s="23" t="s">
        <v>1016</v>
      </c>
      <c r="M1462" s="56" t="s">
        <v>1017</v>
      </c>
      <c r="N1462" s="47" t="s">
        <v>74</v>
      </c>
      <c r="O1462" s="23">
        <v>1.26</v>
      </c>
      <c r="P1462" s="47">
        <v>38.21</v>
      </c>
      <c r="Q1462" s="23">
        <v>48.144600000000004</v>
      </c>
      <c r="R1462" s="46" t="s">
        <v>33</v>
      </c>
      <c r="S1462" s="146" t="s">
        <v>4155</v>
      </c>
      <c r="AB1462" s="23" t="s">
        <v>33</v>
      </c>
    </row>
    <row r="1463" spans="2:28" ht="17">
      <c r="B1463" s="45">
        <v>9</v>
      </c>
      <c r="C1463" s="45">
        <v>1454</v>
      </c>
      <c r="D1463" s="7" t="s">
        <v>23</v>
      </c>
      <c r="E1463" s="46" t="s">
        <v>1625</v>
      </c>
      <c r="F1463" s="46" t="s">
        <v>24</v>
      </c>
      <c r="G1463" s="46" t="s">
        <v>24</v>
      </c>
      <c r="H1463" s="46" t="s">
        <v>35</v>
      </c>
      <c r="I1463" s="47" t="s">
        <v>242</v>
      </c>
      <c r="J1463" s="47" t="s">
        <v>930</v>
      </c>
      <c r="K1463" s="47">
        <v>0</v>
      </c>
      <c r="L1463" s="23">
        <v>0</v>
      </c>
      <c r="M1463" s="56" t="s">
        <v>3592</v>
      </c>
      <c r="N1463" s="47" t="s">
        <v>23</v>
      </c>
      <c r="O1463" s="23" t="s">
        <v>23</v>
      </c>
      <c r="P1463" s="47" t="s">
        <v>23</v>
      </c>
      <c r="Q1463" s="23">
        <v>46.9983</v>
      </c>
      <c r="R1463" s="46">
        <v>0</v>
      </c>
      <c r="S1463" s="146">
        <v>0</v>
      </c>
      <c r="AB1463" s="23">
        <v>0</v>
      </c>
    </row>
    <row r="1464" spans="2:28" ht="68">
      <c r="B1464" s="45" t="s">
        <v>7</v>
      </c>
      <c r="C1464" s="45">
        <v>1455</v>
      </c>
      <c r="D1464" s="7">
        <v>984</v>
      </c>
      <c r="J1464" s="47" t="s">
        <v>930</v>
      </c>
      <c r="K1464" s="47" t="s">
        <v>4406</v>
      </c>
      <c r="L1464" s="23" t="s">
        <v>1016</v>
      </c>
      <c r="M1464" s="56" t="s">
        <v>1017</v>
      </c>
      <c r="N1464" s="47" t="s">
        <v>74</v>
      </c>
      <c r="O1464" s="23">
        <v>1.23</v>
      </c>
      <c r="P1464" s="47">
        <v>38.21</v>
      </c>
      <c r="Q1464" s="23">
        <v>46.9983</v>
      </c>
      <c r="R1464" s="46" t="s">
        <v>33</v>
      </c>
      <c r="S1464" s="146" t="s">
        <v>4155</v>
      </c>
      <c r="AB1464" s="23" t="s">
        <v>33</v>
      </c>
    </row>
    <row r="1465" spans="2:28" ht="17">
      <c r="B1465" s="45">
        <v>9</v>
      </c>
      <c r="C1465" s="45">
        <v>1456</v>
      </c>
      <c r="D1465" s="7" t="s">
        <v>23</v>
      </c>
      <c r="E1465" s="46" t="s">
        <v>1625</v>
      </c>
      <c r="F1465" s="46" t="s">
        <v>24</v>
      </c>
      <c r="G1465" s="46" t="s">
        <v>24</v>
      </c>
      <c r="H1465" s="46" t="s">
        <v>35</v>
      </c>
      <c r="I1465" s="47" t="s">
        <v>242</v>
      </c>
      <c r="J1465" s="47" t="s">
        <v>950</v>
      </c>
      <c r="K1465" s="47">
        <v>0</v>
      </c>
      <c r="L1465" s="23">
        <v>0</v>
      </c>
      <c r="M1465" s="56" t="s">
        <v>3594</v>
      </c>
      <c r="N1465" s="47" t="s">
        <v>23</v>
      </c>
      <c r="O1465" s="23" t="s">
        <v>23</v>
      </c>
      <c r="P1465" s="47" t="s">
        <v>23</v>
      </c>
      <c r="Q1465" s="23">
        <v>87.882999999999996</v>
      </c>
      <c r="R1465" s="46">
        <v>0</v>
      </c>
      <c r="S1465" s="146">
        <v>0</v>
      </c>
      <c r="AB1465" s="23">
        <v>0</v>
      </c>
    </row>
    <row r="1466" spans="2:28" ht="68">
      <c r="B1466" s="45" t="s">
        <v>7</v>
      </c>
      <c r="C1466" s="45">
        <v>1457</v>
      </c>
      <c r="D1466" s="7">
        <v>985</v>
      </c>
      <c r="J1466" s="47" t="s">
        <v>950</v>
      </c>
      <c r="K1466" s="47" t="s">
        <v>4406</v>
      </c>
      <c r="L1466" s="23" t="s">
        <v>1016</v>
      </c>
      <c r="M1466" s="56" t="s">
        <v>1017</v>
      </c>
      <c r="N1466" s="47" t="s">
        <v>74</v>
      </c>
      <c r="O1466" s="23">
        <v>2.2999999999999998</v>
      </c>
      <c r="P1466" s="47">
        <v>38.21</v>
      </c>
      <c r="Q1466" s="23">
        <v>87.882999999999996</v>
      </c>
      <c r="R1466" s="46" t="s">
        <v>33</v>
      </c>
      <c r="S1466" s="146" t="s">
        <v>4155</v>
      </c>
      <c r="AB1466" s="23" t="s">
        <v>33</v>
      </c>
    </row>
    <row r="1467" spans="2:28" ht="17">
      <c r="B1467" s="45">
        <v>9</v>
      </c>
      <c r="C1467" s="45">
        <v>1458</v>
      </c>
      <c r="D1467" s="7" t="s">
        <v>23</v>
      </c>
      <c r="E1467" s="46" t="s">
        <v>1625</v>
      </c>
      <c r="F1467" s="46" t="s">
        <v>24</v>
      </c>
      <c r="G1467" s="46" t="s">
        <v>24</v>
      </c>
      <c r="H1467" s="46" t="s">
        <v>35</v>
      </c>
      <c r="I1467" s="47" t="s">
        <v>242</v>
      </c>
      <c r="J1467" s="47" t="s">
        <v>910</v>
      </c>
      <c r="K1467" s="47">
        <v>0</v>
      </c>
      <c r="L1467" s="23">
        <v>0</v>
      </c>
      <c r="M1467" s="56" t="s">
        <v>3593</v>
      </c>
      <c r="N1467" s="47" t="s">
        <v>23</v>
      </c>
      <c r="O1467" s="23" t="s">
        <v>23</v>
      </c>
      <c r="P1467" s="47" t="s">
        <v>23</v>
      </c>
      <c r="Q1467" s="23">
        <v>46.234099999999998</v>
      </c>
      <c r="R1467" s="46">
        <v>0</v>
      </c>
      <c r="S1467" s="146">
        <v>0</v>
      </c>
      <c r="AB1467" s="23">
        <v>0</v>
      </c>
    </row>
    <row r="1468" spans="2:28" ht="68">
      <c r="B1468" s="45" t="s">
        <v>7</v>
      </c>
      <c r="C1468" s="45">
        <v>1459</v>
      </c>
      <c r="D1468" s="7">
        <v>986</v>
      </c>
      <c r="J1468" s="47" t="s">
        <v>910</v>
      </c>
      <c r="K1468" s="47" t="s">
        <v>4406</v>
      </c>
      <c r="L1468" s="23" t="s">
        <v>1016</v>
      </c>
      <c r="M1468" s="56" t="s">
        <v>1017</v>
      </c>
      <c r="N1468" s="47" t="s">
        <v>74</v>
      </c>
      <c r="O1468" s="23">
        <v>1.21</v>
      </c>
      <c r="P1468" s="47">
        <v>38.21</v>
      </c>
      <c r="Q1468" s="23">
        <v>46.234099999999998</v>
      </c>
      <c r="R1468" s="46" t="s">
        <v>33</v>
      </c>
      <c r="S1468" s="146" t="s">
        <v>4155</v>
      </c>
      <c r="AB1468" s="23" t="s">
        <v>33</v>
      </c>
    </row>
    <row r="1469" spans="2:28" ht="17">
      <c r="B1469" s="45">
        <v>9</v>
      </c>
      <c r="C1469" s="45">
        <v>1460</v>
      </c>
      <c r="D1469" s="7" t="s">
        <v>23</v>
      </c>
      <c r="E1469" s="46" t="s">
        <v>1625</v>
      </c>
      <c r="F1469" s="46" t="s">
        <v>24</v>
      </c>
      <c r="G1469" s="46" t="s">
        <v>24</v>
      </c>
      <c r="H1469" s="46" t="s">
        <v>35</v>
      </c>
      <c r="I1469" s="47" t="s">
        <v>242</v>
      </c>
      <c r="J1469" s="47" t="s">
        <v>847</v>
      </c>
      <c r="K1469" s="47">
        <v>0</v>
      </c>
      <c r="L1469" s="23">
        <v>0</v>
      </c>
      <c r="M1469" s="56" t="s">
        <v>3593</v>
      </c>
      <c r="N1469" s="47" t="s">
        <v>23</v>
      </c>
      <c r="O1469" s="23" t="s">
        <v>23</v>
      </c>
      <c r="P1469" s="47" t="s">
        <v>23</v>
      </c>
      <c r="Q1469" s="23">
        <v>46.234099999999998</v>
      </c>
      <c r="R1469" s="46">
        <v>0</v>
      </c>
      <c r="S1469" s="146">
        <v>0</v>
      </c>
      <c r="AB1469" s="23">
        <v>0</v>
      </c>
    </row>
    <row r="1470" spans="2:28" ht="68">
      <c r="B1470" s="45" t="s">
        <v>7</v>
      </c>
      <c r="C1470" s="45">
        <v>1461</v>
      </c>
      <c r="D1470" s="7">
        <v>987</v>
      </c>
      <c r="J1470" s="47" t="s">
        <v>847</v>
      </c>
      <c r="K1470" s="47" t="s">
        <v>4406</v>
      </c>
      <c r="L1470" s="23" t="s">
        <v>1016</v>
      </c>
      <c r="M1470" s="56" t="s">
        <v>1017</v>
      </c>
      <c r="N1470" s="47" t="s">
        <v>74</v>
      </c>
      <c r="O1470" s="23">
        <v>1.21</v>
      </c>
      <c r="P1470" s="47">
        <v>38.21</v>
      </c>
      <c r="Q1470" s="23">
        <v>46.234099999999998</v>
      </c>
      <c r="R1470" s="46" t="s">
        <v>33</v>
      </c>
      <c r="S1470" s="146" t="s">
        <v>4155</v>
      </c>
      <c r="AB1470" s="23" t="s">
        <v>33</v>
      </c>
    </row>
    <row r="1471" spans="2:28" ht="17">
      <c r="B1471" s="45">
        <v>9</v>
      </c>
      <c r="C1471" s="45">
        <v>1462</v>
      </c>
      <c r="D1471" s="7" t="s">
        <v>23</v>
      </c>
      <c r="E1471" s="46" t="s">
        <v>1625</v>
      </c>
      <c r="F1471" s="46" t="s">
        <v>24</v>
      </c>
      <c r="G1471" s="46" t="s">
        <v>24</v>
      </c>
      <c r="H1471" s="46" t="s">
        <v>35</v>
      </c>
      <c r="I1471" s="47" t="s">
        <v>242</v>
      </c>
      <c r="J1471" s="47" t="s">
        <v>885</v>
      </c>
      <c r="K1471" s="47">
        <v>0</v>
      </c>
      <c r="L1471" s="23">
        <v>0</v>
      </c>
      <c r="M1471" s="56" t="s">
        <v>3593</v>
      </c>
      <c r="N1471" s="47" t="s">
        <v>23</v>
      </c>
      <c r="O1471" s="23" t="s">
        <v>23</v>
      </c>
      <c r="P1471" s="47" t="s">
        <v>23</v>
      </c>
      <c r="Q1471" s="23">
        <v>46.234099999999998</v>
      </c>
      <c r="R1471" s="46">
        <v>0</v>
      </c>
      <c r="S1471" s="146">
        <v>0</v>
      </c>
      <c r="AB1471" s="23">
        <v>0</v>
      </c>
    </row>
    <row r="1472" spans="2:28" ht="68">
      <c r="B1472" s="45" t="s">
        <v>7</v>
      </c>
      <c r="C1472" s="45">
        <v>1463</v>
      </c>
      <c r="D1472" s="7">
        <v>988</v>
      </c>
      <c r="J1472" s="47" t="s">
        <v>885</v>
      </c>
      <c r="K1472" s="47" t="s">
        <v>4406</v>
      </c>
      <c r="L1472" s="23" t="s">
        <v>1016</v>
      </c>
      <c r="M1472" s="56" t="s">
        <v>1017</v>
      </c>
      <c r="N1472" s="47" t="s">
        <v>74</v>
      </c>
      <c r="O1472" s="23">
        <v>1.21</v>
      </c>
      <c r="P1472" s="47">
        <v>38.21</v>
      </c>
      <c r="Q1472" s="23">
        <v>46.234099999999998</v>
      </c>
      <c r="R1472" s="46" t="s">
        <v>33</v>
      </c>
      <c r="S1472" s="146" t="s">
        <v>4155</v>
      </c>
      <c r="AB1472" s="23" t="s">
        <v>33</v>
      </c>
    </row>
    <row r="1473" spans="2:28" ht="17">
      <c r="B1473" s="45">
        <v>9</v>
      </c>
      <c r="C1473" s="45">
        <v>1464</v>
      </c>
      <c r="D1473" s="7" t="s">
        <v>23</v>
      </c>
      <c r="E1473" s="46" t="s">
        <v>1625</v>
      </c>
      <c r="F1473" s="46" t="s">
        <v>24</v>
      </c>
      <c r="G1473" s="46" t="s">
        <v>24</v>
      </c>
      <c r="H1473" s="46" t="s">
        <v>35</v>
      </c>
      <c r="I1473" s="47" t="s">
        <v>242</v>
      </c>
      <c r="J1473" s="47" t="s">
        <v>902</v>
      </c>
      <c r="K1473" s="47">
        <v>0</v>
      </c>
      <c r="L1473" s="23">
        <v>0</v>
      </c>
      <c r="M1473" s="56" t="s">
        <v>3593</v>
      </c>
      <c r="N1473" s="47" t="s">
        <v>23</v>
      </c>
      <c r="O1473" s="23" t="s">
        <v>23</v>
      </c>
      <c r="P1473" s="47" t="s">
        <v>23</v>
      </c>
      <c r="Q1473" s="23">
        <v>46.234099999999998</v>
      </c>
      <c r="R1473" s="46">
        <v>0</v>
      </c>
      <c r="S1473" s="146">
        <v>0</v>
      </c>
      <c r="AB1473" s="23">
        <v>0</v>
      </c>
    </row>
    <row r="1474" spans="2:28" ht="68">
      <c r="B1474" s="45" t="s">
        <v>7</v>
      </c>
      <c r="C1474" s="45">
        <v>1465</v>
      </c>
      <c r="D1474" s="7">
        <v>989</v>
      </c>
      <c r="J1474" s="47" t="s">
        <v>902</v>
      </c>
      <c r="K1474" s="47" t="s">
        <v>4406</v>
      </c>
      <c r="L1474" s="23" t="s">
        <v>1016</v>
      </c>
      <c r="M1474" s="56" t="s">
        <v>1017</v>
      </c>
      <c r="N1474" s="47" t="s">
        <v>74</v>
      </c>
      <c r="O1474" s="23">
        <v>1.21</v>
      </c>
      <c r="P1474" s="47">
        <v>38.21</v>
      </c>
      <c r="Q1474" s="23">
        <v>46.234099999999998</v>
      </c>
      <c r="R1474" s="46" t="s">
        <v>33</v>
      </c>
      <c r="S1474" s="146" t="s">
        <v>4155</v>
      </c>
      <c r="AB1474" s="23" t="s">
        <v>33</v>
      </c>
    </row>
    <row r="1475" spans="2:28" ht="17">
      <c r="B1475" s="45">
        <v>9</v>
      </c>
      <c r="C1475" s="45">
        <v>1466</v>
      </c>
      <c r="D1475" s="7" t="s">
        <v>23</v>
      </c>
      <c r="E1475" s="46" t="s">
        <v>1625</v>
      </c>
      <c r="F1475" s="46" t="s">
        <v>24</v>
      </c>
      <c r="G1475" s="46" t="s">
        <v>24</v>
      </c>
      <c r="H1475" s="46" t="s">
        <v>35</v>
      </c>
      <c r="I1475" s="47" t="s">
        <v>242</v>
      </c>
      <c r="J1475" s="47" t="s">
        <v>949</v>
      </c>
      <c r="K1475" s="47">
        <v>0</v>
      </c>
      <c r="L1475" s="23">
        <v>0</v>
      </c>
      <c r="M1475" s="56" t="s">
        <v>3593</v>
      </c>
      <c r="N1475" s="47" t="s">
        <v>23</v>
      </c>
      <c r="O1475" s="23" t="s">
        <v>23</v>
      </c>
      <c r="P1475" s="47" t="s">
        <v>23</v>
      </c>
      <c r="Q1475" s="23">
        <v>46.234099999999998</v>
      </c>
      <c r="R1475" s="46">
        <v>0</v>
      </c>
      <c r="S1475" s="146">
        <v>0</v>
      </c>
      <c r="AB1475" s="23">
        <v>0</v>
      </c>
    </row>
    <row r="1476" spans="2:28" ht="68">
      <c r="B1476" s="45" t="s">
        <v>7</v>
      </c>
      <c r="C1476" s="45">
        <v>1467</v>
      </c>
      <c r="D1476" s="7">
        <v>990</v>
      </c>
      <c r="J1476" s="47" t="s">
        <v>949</v>
      </c>
      <c r="K1476" s="47" t="s">
        <v>4406</v>
      </c>
      <c r="L1476" s="23" t="s">
        <v>1016</v>
      </c>
      <c r="M1476" s="56" t="s">
        <v>1017</v>
      </c>
      <c r="N1476" s="47" t="s">
        <v>74</v>
      </c>
      <c r="O1476" s="23">
        <v>1.21</v>
      </c>
      <c r="P1476" s="47">
        <v>38.21</v>
      </c>
      <c r="Q1476" s="23">
        <v>46.234099999999998</v>
      </c>
      <c r="R1476" s="46" t="s">
        <v>33</v>
      </c>
      <c r="S1476" s="146" t="s">
        <v>4155</v>
      </c>
      <c r="AB1476" s="23" t="s">
        <v>33</v>
      </c>
    </row>
    <row r="1477" spans="2:28" ht="17">
      <c r="B1477" s="45">
        <v>9</v>
      </c>
      <c r="C1477" s="45">
        <v>1468</v>
      </c>
      <c r="D1477" s="7" t="s">
        <v>23</v>
      </c>
      <c r="E1477" s="46" t="s">
        <v>1625</v>
      </c>
      <c r="F1477" s="46" t="s">
        <v>24</v>
      </c>
      <c r="G1477" s="46" t="s">
        <v>24</v>
      </c>
      <c r="H1477" s="46" t="s">
        <v>35</v>
      </c>
      <c r="I1477" s="47" t="s">
        <v>242</v>
      </c>
      <c r="J1477" s="47" t="s">
        <v>903</v>
      </c>
      <c r="K1477" s="47">
        <v>0</v>
      </c>
      <c r="L1477" s="23">
        <v>0</v>
      </c>
      <c r="M1477" s="56" t="s">
        <v>3594</v>
      </c>
      <c r="N1477" s="47" t="s">
        <v>23</v>
      </c>
      <c r="O1477" s="23" t="s">
        <v>23</v>
      </c>
      <c r="P1477" s="47" t="s">
        <v>23</v>
      </c>
      <c r="Q1477" s="23">
        <v>79.094699999999989</v>
      </c>
      <c r="R1477" s="46">
        <v>0</v>
      </c>
      <c r="S1477" s="146">
        <v>0</v>
      </c>
      <c r="AB1477" s="23">
        <v>0</v>
      </c>
    </row>
    <row r="1478" spans="2:28" ht="68">
      <c r="B1478" s="45" t="s">
        <v>7</v>
      </c>
      <c r="C1478" s="45">
        <v>1469</v>
      </c>
      <c r="D1478" s="7">
        <v>991</v>
      </c>
      <c r="J1478" s="47" t="s">
        <v>903</v>
      </c>
      <c r="K1478" s="47" t="s">
        <v>4406</v>
      </c>
      <c r="L1478" s="23" t="s">
        <v>1016</v>
      </c>
      <c r="M1478" s="56" t="s">
        <v>1017</v>
      </c>
      <c r="N1478" s="47" t="s">
        <v>74</v>
      </c>
      <c r="O1478" s="23">
        <v>2.0699999999999998</v>
      </c>
      <c r="P1478" s="47">
        <v>38.21</v>
      </c>
      <c r="Q1478" s="23">
        <v>79.094699999999989</v>
      </c>
      <c r="R1478" s="46" t="s">
        <v>33</v>
      </c>
      <c r="S1478" s="146" t="s">
        <v>4155</v>
      </c>
      <c r="AB1478" s="23" t="s">
        <v>33</v>
      </c>
    </row>
    <row r="1479" spans="2:28" ht="17">
      <c r="B1479" s="45">
        <v>8</v>
      </c>
      <c r="C1479" s="45">
        <v>1470</v>
      </c>
      <c r="D1479" s="7" t="s">
        <v>23</v>
      </c>
      <c r="E1479" s="46" t="s">
        <v>1625</v>
      </c>
      <c r="F1479" s="46" t="s">
        <v>24</v>
      </c>
      <c r="G1479" s="46" t="s">
        <v>24</v>
      </c>
      <c r="H1479" s="46" t="s">
        <v>35</v>
      </c>
      <c r="I1479" s="47" t="s">
        <v>3728</v>
      </c>
      <c r="J1479" s="47">
        <v>0</v>
      </c>
      <c r="K1479" s="47">
        <v>0</v>
      </c>
      <c r="L1479" s="23">
        <v>0</v>
      </c>
      <c r="M1479" s="56" t="s">
        <v>3729</v>
      </c>
      <c r="N1479" s="47" t="s">
        <v>23</v>
      </c>
      <c r="O1479" s="23" t="s">
        <v>23</v>
      </c>
      <c r="P1479" s="47" t="s">
        <v>23</v>
      </c>
      <c r="Q1479" s="23">
        <v>980.2496000000001</v>
      </c>
      <c r="R1479" s="46">
        <v>0</v>
      </c>
      <c r="S1479" s="146">
        <v>0</v>
      </c>
      <c r="AB1479" s="23">
        <v>0</v>
      </c>
    </row>
    <row r="1480" spans="2:28" ht="17">
      <c r="B1480" s="45">
        <v>9</v>
      </c>
      <c r="C1480" s="45">
        <v>1471</v>
      </c>
      <c r="D1480" s="7" t="s">
        <v>23</v>
      </c>
      <c r="E1480" s="46" t="s">
        <v>1625</v>
      </c>
      <c r="F1480" s="46" t="s">
        <v>24</v>
      </c>
      <c r="G1480" s="46" t="s">
        <v>24</v>
      </c>
      <c r="H1480" s="46" t="s">
        <v>35</v>
      </c>
      <c r="I1480" s="47" t="s">
        <v>242</v>
      </c>
      <c r="J1480" s="47" t="s">
        <v>908</v>
      </c>
      <c r="K1480" s="47">
        <v>0</v>
      </c>
      <c r="L1480" s="23">
        <v>0</v>
      </c>
      <c r="M1480" s="56" t="s">
        <v>3593</v>
      </c>
      <c r="N1480" s="47" t="s">
        <v>23</v>
      </c>
      <c r="O1480" s="23" t="s">
        <v>23</v>
      </c>
      <c r="P1480" s="47" t="s">
        <v>23</v>
      </c>
      <c r="Q1480" s="23">
        <v>251.2928</v>
      </c>
      <c r="R1480" s="46">
        <v>0</v>
      </c>
      <c r="S1480" s="146">
        <v>0</v>
      </c>
      <c r="AB1480" s="23">
        <v>0</v>
      </c>
    </row>
    <row r="1481" spans="2:28" ht="51">
      <c r="B1481" s="45" t="s">
        <v>7</v>
      </c>
      <c r="C1481" s="45">
        <v>1472</v>
      </c>
      <c r="D1481" s="7">
        <v>992</v>
      </c>
      <c r="J1481" s="47" t="s">
        <v>908</v>
      </c>
      <c r="K1481" s="47" t="s">
        <v>4406</v>
      </c>
      <c r="L1481" s="23" t="s">
        <v>4882</v>
      </c>
      <c r="M1481" s="56" t="s">
        <v>4883</v>
      </c>
      <c r="N1481" s="47" t="s">
        <v>74</v>
      </c>
      <c r="O1481" s="23">
        <v>9.68</v>
      </c>
      <c r="P1481" s="47">
        <v>25.96</v>
      </c>
      <c r="Q1481" s="23">
        <v>251.2928</v>
      </c>
      <c r="R1481" s="46" t="s">
        <v>33</v>
      </c>
      <c r="S1481" s="146" t="s">
        <v>4156</v>
      </c>
      <c r="AB1481" s="23" t="s">
        <v>33</v>
      </c>
    </row>
    <row r="1482" spans="2:28" ht="17">
      <c r="B1482" s="45">
        <v>9</v>
      </c>
      <c r="C1482" s="45">
        <v>1473</v>
      </c>
      <c r="D1482" s="7" t="s">
        <v>23</v>
      </c>
      <c r="E1482" s="46" t="s">
        <v>1625</v>
      </c>
      <c r="F1482" s="46" t="s">
        <v>24</v>
      </c>
      <c r="G1482" s="46" t="s">
        <v>24</v>
      </c>
      <c r="H1482" s="46" t="s">
        <v>35</v>
      </c>
      <c r="I1482" s="47" t="s">
        <v>242</v>
      </c>
      <c r="J1482" s="47" t="s">
        <v>886</v>
      </c>
      <c r="K1482" s="47">
        <v>0</v>
      </c>
      <c r="L1482" s="23">
        <v>0</v>
      </c>
      <c r="M1482" s="56" t="s">
        <v>3622</v>
      </c>
      <c r="N1482" s="47" t="s">
        <v>23</v>
      </c>
      <c r="O1482" s="23" t="s">
        <v>23</v>
      </c>
      <c r="P1482" s="47" t="s">
        <v>23</v>
      </c>
      <c r="Q1482" s="23">
        <v>504.66240000000005</v>
      </c>
      <c r="R1482" s="46">
        <v>0</v>
      </c>
      <c r="S1482" s="146">
        <v>0</v>
      </c>
      <c r="AB1482" s="23">
        <v>0</v>
      </c>
    </row>
    <row r="1483" spans="2:28" ht="51">
      <c r="B1483" s="45" t="s">
        <v>7</v>
      </c>
      <c r="C1483" s="45">
        <v>1474</v>
      </c>
      <c r="D1483" s="7">
        <v>993</v>
      </c>
      <c r="J1483" s="47" t="s">
        <v>886</v>
      </c>
      <c r="K1483" s="47" t="s">
        <v>4406</v>
      </c>
      <c r="L1483" s="23" t="s">
        <v>4882</v>
      </c>
      <c r="M1483" s="56" t="s">
        <v>4883</v>
      </c>
      <c r="N1483" s="47" t="s">
        <v>74</v>
      </c>
      <c r="O1483" s="23">
        <v>19.440000000000001</v>
      </c>
      <c r="P1483" s="47">
        <v>25.96</v>
      </c>
      <c r="Q1483" s="23">
        <v>504.66240000000005</v>
      </c>
      <c r="R1483" s="46" t="s">
        <v>33</v>
      </c>
      <c r="S1483" s="146" t="s">
        <v>4156</v>
      </c>
      <c r="AB1483" s="23" t="s">
        <v>33</v>
      </c>
    </row>
    <row r="1484" spans="2:28" ht="17">
      <c r="B1484" s="45">
        <v>9</v>
      </c>
      <c r="C1484" s="45">
        <v>1475</v>
      </c>
      <c r="D1484" s="7" t="s">
        <v>23</v>
      </c>
      <c r="E1484" s="46" t="s">
        <v>1625</v>
      </c>
      <c r="F1484" s="46" t="s">
        <v>24</v>
      </c>
      <c r="G1484" s="46" t="s">
        <v>24</v>
      </c>
      <c r="H1484" s="46" t="s">
        <v>35</v>
      </c>
      <c r="I1484" s="47" t="s">
        <v>242</v>
      </c>
      <c r="J1484" s="47" t="s">
        <v>864</v>
      </c>
      <c r="K1484" s="47">
        <v>0</v>
      </c>
      <c r="L1484" s="23">
        <v>0</v>
      </c>
      <c r="M1484" s="56" t="s">
        <v>3592</v>
      </c>
      <c r="N1484" s="47" t="s">
        <v>23</v>
      </c>
      <c r="O1484" s="23" t="s">
        <v>23</v>
      </c>
      <c r="P1484" s="47" t="s">
        <v>23</v>
      </c>
      <c r="Q1484" s="23">
        <v>224.29440000000002</v>
      </c>
      <c r="R1484" s="46">
        <v>0</v>
      </c>
      <c r="S1484" s="146">
        <v>0</v>
      </c>
      <c r="AB1484" s="23">
        <v>0</v>
      </c>
    </row>
    <row r="1485" spans="2:28" ht="51">
      <c r="B1485" s="45" t="s">
        <v>7</v>
      </c>
      <c r="C1485" s="45">
        <v>1476</v>
      </c>
      <c r="D1485" s="7">
        <v>994</v>
      </c>
      <c r="J1485" s="47" t="s">
        <v>864</v>
      </c>
      <c r="K1485" s="47" t="s">
        <v>4406</v>
      </c>
      <c r="L1485" s="23" t="s">
        <v>4882</v>
      </c>
      <c r="M1485" s="56" t="s">
        <v>4883</v>
      </c>
      <c r="N1485" s="47" t="s">
        <v>74</v>
      </c>
      <c r="O1485" s="23">
        <v>8.64</v>
      </c>
      <c r="P1485" s="47">
        <v>25.96</v>
      </c>
      <c r="Q1485" s="23">
        <v>224.29440000000002</v>
      </c>
      <c r="R1485" s="46" t="s">
        <v>33</v>
      </c>
      <c r="S1485" s="146" t="s">
        <v>4156</v>
      </c>
      <c r="AB1485" s="23" t="s">
        <v>33</v>
      </c>
    </row>
    <row r="1486" spans="2:28" ht="17">
      <c r="B1486" s="45">
        <v>8</v>
      </c>
      <c r="C1486" s="45">
        <v>1477</v>
      </c>
      <c r="D1486" s="7" t="s">
        <v>23</v>
      </c>
      <c r="E1486" s="46" t="s">
        <v>1625</v>
      </c>
      <c r="F1486" s="46" t="s">
        <v>24</v>
      </c>
      <c r="G1486" s="46" t="s">
        <v>24</v>
      </c>
      <c r="H1486" s="46" t="s">
        <v>35</v>
      </c>
      <c r="I1486" s="47" t="s">
        <v>3730</v>
      </c>
      <c r="J1486" s="47">
        <v>0</v>
      </c>
      <c r="K1486" s="47">
        <v>0</v>
      </c>
      <c r="L1486" s="23">
        <v>0</v>
      </c>
      <c r="M1486" s="56" t="s">
        <v>3731</v>
      </c>
      <c r="N1486" s="47" t="s">
        <v>23</v>
      </c>
      <c r="O1486" s="23" t="s">
        <v>23</v>
      </c>
      <c r="P1486" s="47" t="s">
        <v>23</v>
      </c>
      <c r="Q1486" s="23">
        <v>217.72800000000001</v>
      </c>
      <c r="R1486" s="46">
        <v>0</v>
      </c>
      <c r="S1486" s="146">
        <v>0</v>
      </c>
      <c r="AB1486" s="23">
        <v>0</v>
      </c>
    </row>
    <row r="1487" spans="2:28" ht="17">
      <c r="B1487" s="45">
        <v>9</v>
      </c>
      <c r="C1487" s="45">
        <v>1478</v>
      </c>
      <c r="D1487" s="7" t="s">
        <v>23</v>
      </c>
      <c r="E1487" s="46" t="s">
        <v>1625</v>
      </c>
      <c r="F1487" s="46" t="s">
        <v>24</v>
      </c>
      <c r="G1487" s="46" t="s">
        <v>24</v>
      </c>
      <c r="H1487" s="46" t="s">
        <v>35</v>
      </c>
      <c r="I1487" s="47" t="s">
        <v>242</v>
      </c>
      <c r="J1487" s="47" t="s">
        <v>950</v>
      </c>
      <c r="K1487" s="47">
        <v>0</v>
      </c>
      <c r="L1487" s="23">
        <v>0</v>
      </c>
      <c r="M1487" s="56" t="s">
        <v>3594</v>
      </c>
      <c r="N1487" s="47" t="s">
        <v>23</v>
      </c>
      <c r="O1487" s="23" t="s">
        <v>23</v>
      </c>
      <c r="P1487" s="47" t="s">
        <v>23</v>
      </c>
      <c r="Q1487" s="23">
        <v>127.008</v>
      </c>
      <c r="R1487" s="46">
        <v>0</v>
      </c>
      <c r="S1487" s="146">
        <v>0</v>
      </c>
      <c r="AB1487" s="23">
        <v>0</v>
      </c>
    </row>
    <row r="1488" spans="2:28" ht="51">
      <c r="B1488" s="45" t="s">
        <v>7</v>
      </c>
      <c r="C1488" s="45">
        <v>1479</v>
      </c>
      <c r="D1488" s="7">
        <v>995</v>
      </c>
      <c r="J1488" s="47" t="s">
        <v>950</v>
      </c>
      <c r="K1488" s="47" t="s">
        <v>4406</v>
      </c>
      <c r="L1488" s="23" t="s">
        <v>4884</v>
      </c>
      <c r="M1488" s="56" t="s">
        <v>4885</v>
      </c>
      <c r="N1488" s="47" t="s">
        <v>74</v>
      </c>
      <c r="O1488" s="23">
        <v>5.04</v>
      </c>
      <c r="P1488" s="47">
        <v>25.2</v>
      </c>
      <c r="Q1488" s="23">
        <v>127.008</v>
      </c>
      <c r="R1488" s="46" t="s">
        <v>33</v>
      </c>
      <c r="S1488" s="146" t="s">
        <v>4157</v>
      </c>
      <c r="AB1488" s="23" t="s">
        <v>33</v>
      </c>
    </row>
    <row r="1489" spans="2:28" ht="17">
      <c r="B1489" s="45">
        <v>9</v>
      </c>
      <c r="C1489" s="45">
        <v>1480</v>
      </c>
      <c r="D1489" s="7" t="s">
        <v>23</v>
      </c>
      <c r="E1489" s="46" t="s">
        <v>1625</v>
      </c>
      <c r="F1489" s="46" t="s">
        <v>24</v>
      </c>
      <c r="G1489" s="46" t="s">
        <v>24</v>
      </c>
      <c r="H1489" s="46" t="s">
        <v>35</v>
      </c>
      <c r="I1489" s="47" t="s">
        <v>242</v>
      </c>
      <c r="J1489" s="47" t="s">
        <v>903</v>
      </c>
      <c r="K1489" s="47">
        <v>0</v>
      </c>
      <c r="L1489" s="23">
        <v>0</v>
      </c>
      <c r="M1489" s="56" t="s">
        <v>3594</v>
      </c>
      <c r="N1489" s="47" t="s">
        <v>23</v>
      </c>
      <c r="O1489" s="23" t="s">
        <v>23</v>
      </c>
      <c r="P1489" s="47" t="s">
        <v>23</v>
      </c>
      <c r="Q1489" s="23">
        <v>90.72</v>
      </c>
      <c r="R1489" s="46">
        <v>0</v>
      </c>
      <c r="S1489" s="146">
        <v>0</v>
      </c>
      <c r="AB1489" s="23">
        <v>0</v>
      </c>
    </row>
    <row r="1490" spans="2:28" ht="51">
      <c r="B1490" s="45" t="s">
        <v>7</v>
      </c>
      <c r="C1490" s="45">
        <v>1481</v>
      </c>
      <c r="D1490" s="7">
        <v>996</v>
      </c>
      <c r="J1490" s="47" t="s">
        <v>903</v>
      </c>
      <c r="K1490" s="47" t="s">
        <v>4406</v>
      </c>
      <c r="L1490" s="23" t="s">
        <v>4884</v>
      </c>
      <c r="M1490" s="56" t="s">
        <v>4885</v>
      </c>
      <c r="N1490" s="47" t="s">
        <v>74</v>
      </c>
      <c r="O1490" s="23">
        <v>3.6</v>
      </c>
      <c r="P1490" s="47">
        <v>25.2</v>
      </c>
      <c r="Q1490" s="23">
        <v>90.72</v>
      </c>
      <c r="R1490" s="46" t="s">
        <v>33</v>
      </c>
      <c r="S1490" s="146" t="s">
        <v>4157</v>
      </c>
      <c r="AB1490" s="23" t="s">
        <v>33</v>
      </c>
    </row>
    <row r="1491" spans="2:28" ht="17">
      <c r="B1491" s="45">
        <v>8</v>
      </c>
      <c r="C1491" s="45">
        <v>1482</v>
      </c>
      <c r="D1491" s="7" t="s">
        <v>23</v>
      </c>
      <c r="E1491" s="46" t="s">
        <v>1625</v>
      </c>
      <c r="F1491" s="46" t="s">
        <v>24</v>
      </c>
      <c r="G1491" s="46" t="s">
        <v>24</v>
      </c>
      <c r="H1491" s="46" t="s">
        <v>35</v>
      </c>
      <c r="I1491" s="47" t="s">
        <v>3732</v>
      </c>
      <c r="J1491" s="47">
        <v>0</v>
      </c>
      <c r="K1491" s="47">
        <v>0</v>
      </c>
      <c r="L1491" s="23">
        <v>0</v>
      </c>
      <c r="M1491" s="56" t="s">
        <v>3733</v>
      </c>
      <c r="N1491" s="47" t="s">
        <v>23</v>
      </c>
      <c r="O1491" s="23" t="s">
        <v>23</v>
      </c>
      <c r="P1491" s="47" t="s">
        <v>23</v>
      </c>
      <c r="Q1491" s="23">
        <v>1888.5014999999999</v>
      </c>
      <c r="R1491" s="46">
        <v>0</v>
      </c>
      <c r="S1491" s="146">
        <v>0</v>
      </c>
      <c r="AB1491" s="23">
        <v>0</v>
      </c>
    </row>
    <row r="1492" spans="2:28" ht="17">
      <c r="B1492" s="45">
        <v>9</v>
      </c>
      <c r="C1492" s="45">
        <v>1483</v>
      </c>
      <c r="D1492" s="7" t="s">
        <v>23</v>
      </c>
      <c r="E1492" s="46" t="s">
        <v>1625</v>
      </c>
      <c r="F1492" s="46" t="s">
        <v>24</v>
      </c>
      <c r="G1492" s="46" t="s">
        <v>24</v>
      </c>
      <c r="H1492" s="46" t="s">
        <v>35</v>
      </c>
      <c r="I1492" s="47" t="s">
        <v>242</v>
      </c>
      <c r="J1492" s="47" t="s">
        <v>31</v>
      </c>
      <c r="K1492" s="47">
        <v>0</v>
      </c>
      <c r="L1492" s="23">
        <v>0</v>
      </c>
      <c r="M1492" s="56" t="s">
        <v>3578</v>
      </c>
      <c r="N1492" s="47" t="s">
        <v>23</v>
      </c>
      <c r="O1492" s="23" t="s">
        <v>23</v>
      </c>
      <c r="P1492" s="47" t="s">
        <v>23</v>
      </c>
      <c r="Q1492" s="23">
        <v>782.43</v>
      </c>
      <c r="R1492" s="46">
        <v>0</v>
      </c>
      <c r="S1492" s="146">
        <v>0</v>
      </c>
      <c r="AB1492" s="23">
        <v>0</v>
      </c>
    </row>
    <row r="1493" spans="2:28" ht="34">
      <c r="B1493" s="45" t="s">
        <v>7</v>
      </c>
      <c r="C1493" s="45">
        <v>1484</v>
      </c>
      <c r="D1493" s="7">
        <v>997</v>
      </c>
      <c r="J1493" s="47" t="s">
        <v>31</v>
      </c>
      <c r="K1493" s="47" t="s">
        <v>4406</v>
      </c>
      <c r="L1493" s="23" t="s">
        <v>3462</v>
      </c>
      <c r="M1493" s="56" t="s">
        <v>3463</v>
      </c>
      <c r="N1493" s="47" t="s">
        <v>44</v>
      </c>
      <c r="O1493" s="23">
        <v>11</v>
      </c>
      <c r="P1493" s="47">
        <v>71.13</v>
      </c>
      <c r="Q1493" s="23">
        <v>782.43</v>
      </c>
      <c r="R1493" s="46" t="s">
        <v>33</v>
      </c>
      <c r="S1493" s="146" t="s">
        <v>4158</v>
      </c>
      <c r="AB1493" s="23" t="s">
        <v>33</v>
      </c>
    </row>
    <row r="1494" spans="2:28" ht="17">
      <c r="B1494" s="45">
        <v>9</v>
      </c>
      <c r="C1494" s="45">
        <v>1485</v>
      </c>
      <c r="D1494" s="7" t="s">
        <v>23</v>
      </c>
      <c r="E1494" s="46" t="s">
        <v>1625</v>
      </c>
      <c r="F1494" s="46" t="s">
        <v>24</v>
      </c>
      <c r="G1494" s="46" t="s">
        <v>24</v>
      </c>
      <c r="H1494" s="46" t="s">
        <v>35</v>
      </c>
      <c r="I1494" s="47" t="s">
        <v>242</v>
      </c>
      <c r="J1494" s="47" t="s">
        <v>926</v>
      </c>
      <c r="K1494" s="47">
        <v>0</v>
      </c>
      <c r="L1494" s="23">
        <v>0</v>
      </c>
      <c r="M1494" s="56" t="s">
        <v>3607</v>
      </c>
      <c r="N1494" s="47" t="s">
        <v>23</v>
      </c>
      <c r="O1494" s="23" t="s">
        <v>23</v>
      </c>
      <c r="P1494" s="47" t="s">
        <v>23</v>
      </c>
      <c r="Q1494" s="23">
        <v>1106.0714999999998</v>
      </c>
      <c r="R1494" s="46">
        <v>0</v>
      </c>
      <c r="S1494" s="146">
        <v>0</v>
      </c>
      <c r="AB1494" s="23">
        <v>0</v>
      </c>
    </row>
    <row r="1495" spans="2:28" ht="34">
      <c r="B1495" s="45" t="s">
        <v>7</v>
      </c>
      <c r="C1495" s="45">
        <v>1486</v>
      </c>
      <c r="D1495" s="7">
        <v>998</v>
      </c>
      <c r="J1495" s="47" t="s">
        <v>926</v>
      </c>
      <c r="K1495" s="47" t="s">
        <v>4406</v>
      </c>
      <c r="L1495" s="23" t="s">
        <v>3462</v>
      </c>
      <c r="M1495" s="56" t="s">
        <v>3463</v>
      </c>
      <c r="N1495" s="47" t="s">
        <v>44</v>
      </c>
      <c r="O1495" s="23">
        <v>15.549999999999999</v>
      </c>
      <c r="P1495" s="47">
        <v>71.13</v>
      </c>
      <c r="Q1495" s="23">
        <v>1106.0714999999998</v>
      </c>
      <c r="R1495" s="46" t="s">
        <v>33</v>
      </c>
      <c r="S1495" s="146" t="s">
        <v>4158</v>
      </c>
      <c r="AB1495" s="23" t="s">
        <v>33</v>
      </c>
    </row>
    <row r="1496" spans="2:28" ht="17">
      <c r="B1496" s="45">
        <v>8</v>
      </c>
      <c r="C1496" s="45">
        <v>1487</v>
      </c>
      <c r="D1496" s="7" t="s">
        <v>23</v>
      </c>
      <c r="E1496" s="46" t="s">
        <v>1625</v>
      </c>
      <c r="F1496" s="46" t="s">
        <v>24</v>
      </c>
      <c r="G1496" s="46" t="s">
        <v>24</v>
      </c>
      <c r="H1496" s="46" t="s">
        <v>35</v>
      </c>
      <c r="I1496" s="47" t="s">
        <v>3734</v>
      </c>
      <c r="J1496" s="47">
        <v>0</v>
      </c>
      <c r="K1496" s="47">
        <v>0</v>
      </c>
      <c r="L1496" s="23">
        <v>0</v>
      </c>
      <c r="M1496" s="56" t="s">
        <v>3735</v>
      </c>
      <c r="N1496" s="47" t="s">
        <v>23</v>
      </c>
      <c r="O1496" s="23" t="s">
        <v>23</v>
      </c>
      <c r="P1496" s="47" t="s">
        <v>23</v>
      </c>
      <c r="Q1496" s="23">
        <v>1495.0400000000002</v>
      </c>
      <c r="R1496" s="46">
        <v>0</v>
      </c>
      <c r="S1496" s="146">
        <v>0</v>
      </c>
      <c r="AB1496" s="23">
        <v>0</v>
      </c>
    </row>
    <row r="1497" spans="2:28" ht="17">
      <c r="B1497" s="45">
        <v>9</v>
      </c>
      <c r="C1497" s="45">
        <v>1488</v>
      </c>
      <c r="D1497" s="7" t="s">
        <v>23</v>
      </c>
      <c r="E1497" s="46" t="s">
        <v>1625</v>
      </c>
      <c r="F1497" s="46" t="s">
        <v>24</v>
      </c>
      <c r="G1497" s="46" t="s">
        <v>24</v>
      </c>
      <c r="H1497" s="46" t="s">
        <v>35</v>
      </c>
      <c r="I1497" s="47" t="s">
        <v>242</v>
      </c>
      <c r="J1497" s="47" t="s">
        <v>31</v>
      </c>
      <c r="K1497" s="47">
        <v>0</v>
      </c>
      <c r="L1497" s="23">
        <v>0</v>
      </c>
      <c r="M1497" s="56" t="s">
        <v>3578</v>
      </c>
      <c r="N1497" s="47" t="s">
        <v>23</v>
      </c>
      <c r="O1497" s="23" t="s">
        <v>23</v>
      </c>
      <c r="P1497" s="47" t="s">
        <v>23</v>
      </c>
      <c r="Q1497" s="23">
        <v>1495.0400000000002</v>
      </c>
      <c r="R1497" s="46">
        <v>0</v>
      </c>
      <c r="S1497" s="146">
        <v>0</v>
      </c>
      <c r="AB1497" s="23">
        <v>0</v>
      </c>
    </row>
    <row r="1498" spans="2:28" ht="51">
      <c r="B1498" s="45" t="s">
        <v>7</v>
      </c>
      <c r="C1498" s="45">
        <v>1489</v>
      </c>
      <c r="D1498" s="7">
        <v>999</v>
      </c>
      <c r="J1498" s="47" t="s">
        <v>31</v>
      </c>
      <c r="K1498" s="47" t="s">
        <v>4406</v>
      </c>
      <c r="L1498" s="23" t="s">
        <v>3470</v>
      </c>
      <c r="M1498" s="56" t="s">
        <v>3471</v>
      </c>
      <c r="N1498" s="47" t="s">
        <v>534</v>
      </c>
      <c r="O1498" s="23">
        <v>204.80000000000004</v>
      </c>
      <c r="P1498" s="47">
        <v>7.3</v>
      </c>
      <c r="Q1498" s="23">
        <v>1495.0400000000002</v>
      </c>
      <c r="R1498" s="46" t="s">
        <v>46</v>
      </c>
      <c r="S1498" s="146" t="s">
        <v>4159</v>
      </c>
      <c r="AB1498" s="23" t="s">
        <v>46</v>
      </c>
    </row>
    <row r="1499" spans="2:28" ht="17">
      <c r="B1499" s="45">
        <v>8</v>
      </c>
      <c r="C1499" s="45">
        <v>1490</v>
      </c>
      <c r="D1499" s="7" t="s">
        <v>23</v>
      </c>
      <c r="E1499" s="46" t="s">
        <v>1625</v>
      </c>
      <c r="F1499" s="46" t="s">
        <v>24</v>
      </c>
      <c r="G1499" s="46" t="s">
        <v>24</v>
      </c>
      <c r="H1499" s="46" t="s">
        <v>35</v>
      </c>
      <c r="I1499" s="47" t="s">
        <v>3736</v>
      </c>
      <c r="J1499" s="47">
        <v>0</v>
      </c>
      <c r="K1499" s="47">
        <v>0</v>
      </c>
      <c r="L1499" s="23">
        <v>0</v>
      </c>
      <c r="M1499" s="56" t="s">
        <v>3737</v>
      </c>
      <c r="N1499" s="47" t="s">
        <v>23</v>
      </c>
      <c r="O1499" s="23" t="s">
        <v>23</v>
      </c>
      <c r="P1499" s="47" t="s">
        <v>23</v>
      </c>
      <c r="Q1499" s="23">
        <v>817.60000000000014</v>
      </c>
      <c r="R1499" s="46">
        <v>0</v>
      </c>
      <c r="S1499" s="146">
        <v>0</v>
      </c>
      <c r="AB1499" s="23">
        <v>0</v>
      </c>
    </row>
    <row r="1500" spans="2:28" ht="17">
      <c r="B1500" s="45">
        <v>9</v>
      </c>
      <c r="C1500" s="45">
        <v>1491</v>
      </c>
      <c r="D1500" s="7" t="s">
        <v>23</v>
      </c>
      <c r="E1500" s="46" t="s">
        <v>1625</v>
      </c>
      <c r="F1500" s="46" t="s">
        <v>24</v>
      </c>
      <c r="G1500" s="46" t="s">
        <v>24</v>
      </c>
      <c r="H1500" s="46" t="s">
        <v>35</v>
      </c>
      <c r="I1500" s="47" t="s">
        <v>242</v>
      </c>
      <c r="J1500" s="47" t="s">
        <v>31</v>
      </c>
      <c r="K1500" s="47">
        <v>0</v>
      </c>
      <c r="L1500" s="23">
        <v>0</v>
      </c>
      <c r="M1500" s="56" t="s">
        <v>3578</v>
      </c>
      <c r="N1500" s="47" t="s">
        <v>23</v>
      </c>
      <c r="O1500" s="23" t="s">
        <v>23</v>
      </c>
      <c r="P1500" s="47" t="s">
        <v>23</v>
      </c>
      <c r="Q1500" s="23">
        <v>817.60000000000014</v>
      </c>
      <c r="R1500" s="46">
        <v>0</v>
      </c>
      <c r="S1500" s="146">
        <v>0</v>
      </c>
      <c r="AB1500" s="23">
        <v>0</v>
      </c>
    </row>
    <row r="1501" spans="2:28" ht="51">
      <c r="B1501" s="45" t="s">
        <v>7</v>
      </c>
      <c r="C1501" s="45">
        <v>1492</v>
      </c>
      <c r="D1501" s="7">
        <v>1000</v>
      </c>
      <c r="J1501" s="47" t="s">
        <v>31</v>
      </c>
      <c r="K1501" s="47" t="s">
        <v>4406</v>
      </c>
      <c r="L1501" s="23" t="s">
        <v>3470</v>
      </c>
      <c r="M1501" s="56" t="s">
        <v>3471</v>
      </c>
      <c r="N1501" s="47" t="s">
        <v>534</v>
      </c>
      <c r="O1501" s="23">
        <v>112.00000000000001</v>
      </c>
      <c r="P1501" s="47">
        <v>7.3</v>
      </c>
      <c r="Q1501" s="23">
        <v>817.60000000000014</v>
      </c>
      <c r="R1501" s="46" t="s">
        <v>46</v>
      </c>
      <c r="S1501" s="146" t="s">
        <v>4160</v>
      </c>
      <c r="AB1501" s="23" t="s">
        <v>46</v>
      </c>
    </row>
    <row r="1502" spans="2:28" ht="17">
      <c r="B1502" s="45">
        <v>8</v>
      </c>
      <c r="C1502" s="45">
        <v>1493</v>
      </c>
      <c r="D1502" s="7" t="s">
        <v>23</v>
      </c>
      <c r="E1502" s="46" t="s">
        <v>1625</v>
      </c>
      <c r="F1502" s="46" t="s">
        <v>24</v>
      </c>
      <c r="G1502" s="46" t="s">
        <v>24</v>
      </c>
      <c r="H1502" s="46" t="s">
        <v>35</v>
      </c>
      <c r="I1502" s="47" t="s">
        <v>4893</v>
      </c>
      <c r="J1502" s="47">
        <v>0</v>
      </c>
      <c r="K1502" s="47">
        <v>0</v>
      </c>
      <c r="L1502" s="23">
        <v>0</v>
      </c>
      <c r="M1502" s="56" t="s">
        <v>4892</v>
      </c>
      <c r="N1502" s="47" t="s">
        <v>23</v>
      </c>
      <c r="O1502" s="23" t="s">
        <v>23</v>
      </c>
      <c r="P1502" s="47" t="s">
        <v>23</v>
      </c>
      <c r="Q1502" s="23">
        <v>1618.23</v>
      </c>
      <c r="R1502" s="46">
        <v>0</v>
      </c>
      <c r="S1502" s="146">
        <v>0</v>
      </c>
      <c r="AB1502" s="23">
        <v>0</v>
      </c>
    </row>
    <row r="1503" spans="2:28" ht="17">
      <c r="B1503" s="45">
        <v>9</v>
      </c>
      <c r="C1503" s="45">
        <v>1494</v>
      </c>
      <c r="D1503" s="7" t="s">
        <v>23</v>
      </c>
      <c r="E1503" s="46" t="s">
        <v>1625</v>
      </c>
      <c r="F1503" s="46" t="s">
        <v>24</v>
      </c>
      <c r="G1503" s="46" t="s">
        <v>24</v>
      </c>
      <c r="H1503" s="46" t="s">
        <v>35</v>
      </c>
      <c r="I1503" s="47" t="s">
        <v>242</v>
      </c>
      <c r="J1503" s="47" t="s">
        <v>31</v>
      </c>
      <c r="K1503" s="47">
        <v>0</v>
      </c>
      <c r="L1503" s="23">
        <v>0</v>
      </c>
      <c r="M1503" s="56" t="s">
        <v>3578</v>
      </c>
      <c r="N1503" s="47" t="s">
        <v>23</v>
      </c>
      <c r="O1503" s="23" t="s">
        <v>23</v>
      </c>
      <c r="P1503" s="47" t="s">
        <v>23</v>
      </c>
      <c r="Q1503" s="23">
        <v>1618.23</v>
      </c>
      <c r="R1503" s="46">
        <v>0</v>
      </c>
      <c r="S1503" s="146">
        <v>0</v>
      </c>
      <c r="AB1503" s="23">
        <v>0</v>
      </c>
    </row>
    <row r="1504" spans="2:28" ht="68">
      <c r="B1504" s="45" t="s">
        <v>7</v>
      </c>
      <c r="C1504" s="45">
        <v>1495</v>
      </c>
      <c r="D1504" s="7">
        <v>1001</v>
      </c>
      <c r="J1504" s="47" t="s">
        <v>31</v>
      </c>
      <c r="K1504" s="47" t="s">
        <v>242</v>
      </c>
      <c r="L1504" s="23" t="s">
        <v>3481</v>
      </c>
      <c r="M1504" s="56" t="s">
        <v>3482</v>
      </c>
      <c r="N1504" s="47" t="s">
        <v>74</v>
      </c>
      <c r="O1504" s="23">
        <v>323</v>
      </c>
      <c r="P1504" s="47">
        <v>5.01</v>
      </c>
      <c r="Q1504" s="23">
        <v>1618.23</v>
      </c>
      <c r="R1504" s="46" t="s">
        <v>46</v>
      </c>
      <c r="S1504" s="146" t="s">
        <v>242</v>
      </c>
      <c r="AB1504" s="23" t="s">
        <v>46</v>
      </c>
    </row>
    <row r="1505" spans="2:28" ht="17">
      <c r="B1505" s="45">
        <v>6</v>
      </c>
      <c r="C1505" s="45">
        <v>1496</v>
      </c>
      <c r="D1505" s="7" t="s">
        <v>23</v>
      </c>
      <c r="E1505" s="46" t="s">
        <v>1625</v>
      </c>
      <c r="F1505" s="46" t="s">
        <v>24</v>
      </c>
      <c r="G1505" s="46" t="s">
        <v>24</v>
      </c>
      <c r="H1505" s="46" t="s">
        <v>35</v>
      </c>
      <c r="I1505" s="47" t="s">
        <v>3738</v>
      </c>
      <c r="J1505" s="47">
        <v>0</v>
      </c>
      <c r="K1505" s="47">
        <v>0</v>
      </c>
      <c r="L1505" s="23">
        <v>0</v>
      </c>
      <c r="M1505" s="56" t="s">
        <v>3739</v>
      </c>
      <c r="N1505" s="47" t="s">
        <v>23</v>
      </c>
      <c r="O1505" s="23" t="s">
        <v>23</v>
      </c>
      <c r="P1505" s="47" t="s">
        <v>23</v>
      </c>
      <c r="Q1505" s="23">
        <v>3256.1019999999999</v>
      </c>
      <c r="R1505" s="46">
        <v>0</v>
      </c>
      <c r="S1505" s="146">
        <v>0</v>
      </c>
      <c r="AB1505" s="23">
        <v>0</v>
      </c>
    </row>
    <row r="1506" spans="2:28" ht="17">
      <c r="B1506" s="45">
        <v>7</v>
      </c>
      <c r="C1506" s="45">
        <v>1497</v>
      </c>
      <c r="D1506" s="7" t="s">
        <v>23</v>
      </c>
      <c r="E1506" s="46" t="s">
        <v>1625</v>
      </c>
      <c r="F1506" s="46" t="s">
        <v>24</v>
      </c>
      <c r="G1506" s="46" t="s">
        <v>24</v>
      </c>
      <c r="H1506" s="46" t="s">
        <v>35</v>
      </c>
      <c r="I1506" s="47" t="s">
        <v>3740</v>
      </c>
      <c r="J1506" s="47">
        <v>0</v>
      </c>
      <c r="K1506" s="47">
        <v>0</v>
      </c>
      <c r="L1506" s="23">
        <v>0</v>
      </c>
      <c r="M1506" s="56" t="s">
        <v>3741</v>
      </c>
      <c r="N1506" s="47" t="s">
        <v>23</v>
      </c>
      <c r="O1506" s="23" t="s">
        <v>23</v>
      </c>
      <c r="P1506" s="47" t="s">
        <v>23</v>
      </c>
      <c r="Q1506" s="23">
        <v>3256.1019999999999</v>
      </c>
      <c r="R1506" s="46">
        <v>0</v>
      </c>
      <c r="S1506" s="146">
        <v>0</v>
      </c>
      <c r="AB1506" s="23">
        <v>0</v>
      </c>
    </row>
    <row r="1507" spans="2:28" ht="17">
      <c r="B1507" s="45">
        <v>8</v>
      </c>
      <c r="C1507" s="45">
        <v>1498</v>
      </c>
      <c r="D1507" s="7" t="s">
        <v>23</v>
      </c>
      <c r="E1507" s="46" t="s">
        <v>1625</v>
      </c>
      <c r="F1507" s="46" t="s">
        <v>24</v>
      </c>
      <c r="G1507" s="46" t="s">
        <v>24</v>
      </c>
      <c r="H1507" s="46" t="s">
        <v>35</v>
      </c>
      <c r="I1507" s="47" t="s">
        <v>3742</v>
      </c>
      <c r="J1507" s="47">
        <v>0</v>
      </c>
      <c r="K1507" s="47">
        <v>0</v>
      </c>
      <c r="L1507" s="23">
        <v>0</v>
      </c>
      <c r="M1507" s="56" t="s">
        <v>3743</v>
      </c>
      <c r="N1507" s="47" t="s">
        <v>23</v>
      </c>
      <c r="O1507" s="23" t="s">
        <v>23</v>
      </c>
      <c r="P1507" s="47" t="s">
        <v>23</v>
      </c>
      <c r="Q1507" s="23">
        <v>1786.95</v>
      </c>
      <c r="R1507" s="46">
        <v>0</v>
      </c>
      <c r="S1507" s="146">
        <v>0</v>
      </c>
      <c r="AB1507" s="23">
        <v>0</v>
      </c>
    </row>
    <row r="1508" spans="2:28" ht="17">
      <c r="B1508" s="45">
        <v>9</v>
      </c>
      <c r="C1508" s="45">
        <v>1499</v>
      </c>
      <c r="D1508" s="7" t="s">
        <v>23</v>
      </c>
      <c r="E1508" s="46" t="s">
        <v>1625</v>
      </c>
      <c r="F1508" s="46" t="s">
        <v>24</v>
      </c>
      <c r="G1508" s="46" t="s">
        <v>24</v>
      </c>
      <c r="H1508" s="46" t="s">
        <v>35</v>
      </c>
      <c r="I1508" s="47" t="s">
        <v>242</v>
      </c>
      <c r="J1508" s="47" t="s">
        <v>31</v>
      </c>
      <c r="K1508" s="47">
        <v>0</v>
      </c>
      <c r="L1508" s="23">
        <v>0</v>
      </c>
      <c r="M1508" s="56" t="s">
        <v>3578</v>
      </c>
      <c r="N1508" s="47" t="s">
        <v>23</v>
      </c>
      <c r="O1508" s="23" t="s">
        <v>23</v>
      </c>
      <c r="P1508" s="47" t="s">
        <v>23</v>
      </c>
      <c r="Q1508" s="23">
        <v>1786.95</v>
      </c>
      <c r="R1508" s="46">
        <v>0</v>
      </c>
      <c r="S1508" s="146">
        <v>0</v>
      </c>
      <c r="AB1508" s="23">
        <v>0</v>
      </c>
    </row>
    <row r="1509" spans="2:28" ht="170">
      <c r="B1509" s="45" t="s">
        <v>7</v>
      </c>
      <c r="C1509" s="45">
        <v>1500</v>
      </c>
      <c r="D1509" s="7">
        <v>1002</v>
      </c>
      <c r="J1509" s="47" t="s">
        <v>31</v>
      </c>
      <c r="K1509" s="47" t="s">
        <v>4406</v>
      </c>
      <c r="L1509" s="23" t="s">
        <v>3553</v>
      </c>
      <c r="M1509" s="56" t="s">
        <v>5188</v>
      </c>
      <c r="N1509" s="47" t="s">
        <v>74</v>
      </c>
      <c r="O1509" s="23">
        <v>16.245000000000001</v>
      </c>
      <c r="P1509" s="47">
        <v>110</v>
      </c>
      <c r="Q1509" s="23">
        <v>1786.95</v>
      </c>
      <c r="R1509" s="46" t="s">
        <v>46</v>
      </c>
      <c r="S1509" s="146" t="s">
        <v>4161</v>
      </c>
      <c r="AB1509" s="23" t="s">
        <v>46</v>
      </c>
    </row>
    <row r="1510" spans="2:28" ht="17">
      <c r="B1510" s="45">
        <v>8</v>
      </c>
      <c r="C1510" s="45">
        <v>1501</v>
      </c>
      <c r="D1510" s="7" t="s">
        <v>23</v>
      </c>
      <c r="E1510" s="46" t="s">
        <v>1625</v>
      </c>
      <c r="F1510" s="46" t="s">
        <v>24</v>
      </c>
      <c r="G1510" s="46" t="s">
        <v>24</v>
      </c>
      <c r="H1510" s="46" t="s">
        <v>35</v>
      </c>
      <c r="I1510" s="47" t="s">
        <v>3744</v>
      </c>
      <c r="J1510" s="47">
        <v>0</v>
      </c>
      <c r="K1510" s="47">
        <v>0</v>
      </c>
      <c r="L1510" s="23">
        <v>0</v>
      </c>
      <c r="M1510" s="56" t="s">
        <v>3745</v>
      </c>
      <c r="N1510" s="47" t="s">
        <v>23</v>
      </c>
      <c r="O1510" s="23" t="s">
        <v>23</v>
      </c>
      <c r="P1510" s="47" t="s">
        <v>23</v>
      </c>
      <c r="Q1510" s="23">
        <v>1469.152</v>
      </c>
      <c r="R1510" s="46">
        <v>0</v>
      </c>
      <c r="S1510" s="146">
        <v>0</v>
      </c>
      <c r="AB1510" s="23">
        <v>0</v>
      </c>
    </row>
    <row r="1511" spans="2:28" ht="17">
      <c r="B1511" s="45">
        <v>9</v>
      </c>
      <c r="C1511" s="45">
        <v>1502</v>
      </c>
      <c r="D1511" s="7" t="s">
        <v>23</v>
      </c>
      <c r="E1511" s="46" t="s">
        <v>1625</v>
      </c>
      <c r="F1511" s="46" t="s">
        <v>24</v>
      </c>
      <c r="G1511" s="46" t="s">
        <v>24</v>
      </c>
      <c r="H1511" s="46" t="s">
        <v>35</v>
      </c>
      <c r="I1511" s="47" t="s">
        <v>242</v>
      </c>
      <c r="J1511" s="47" t="s">
        <v>31</v>
      </c>
      <c r="K1511" s="47">
        <v>0</v>
      </c>
      <c r="L1511" s="23">
        <v>0</v>
      </c>
      <c r="M1511" s="56" t="s">
        <v>3578</v>
      </c>
      <c r="N1511" s="47" t="s">
        <v>23</v>
      </c>
      <c r="O1511" s="23" t="s">
        <v>23</v>
      </c>
      <c r="P1511" s="47" t="s">
        <v>23</v>
      </c>
      <c r="Q1511" s="23">
        <v>1469.152</v>
      </c>
      <c r="R1511" s="46">
        <v>0</v>
      </c>
      <c r="S1511" s="146">
        <v>0</v>
      </c>
      <c r="AB1511" s="23">
        <v>0</v>
      </c>
    </row>
    <row r="1512" spans="2:28" ht="85">
      <c r="B1512" s="45" t="s">
        <v>7</v>
      </c>
      <c r="C1512" s="45">
        <v>1503</v>
      </c>
      <c r="D1512" s="7">
        <v>1003</v>
      </c>
      <c r="J1512" s="47" t="s">
        <v>31</v>
      </c>
      <c r="K1512" s="47" t="s">
        <v>4406</v>
      </c>
      <c r="L1512" s="23" t="s">
        <v>3452</v>
      </c>
      <c r="M1512" s="56" t="s">
        <v>3453</v>
      </c>
      <c r="N1512" s="47" t="s">
        <v>74</v>
      </c>
      <c r="O1512" s="23">
        <v>15.280000000000001</v>
      </c>
      <c r="P1512" s="47">
        <v>40.9</v>
      </c>
      <c r="Q1512" s="23">
        <v>624.952</v>
      </c>
      <c r="R1512" s="46" t="s">
        <v>46</v>
      </c>
      <c r="S1512" s="146" t="s">
        <v>4162</v>
      </c>
      <c r="AB1512" s="23" t="s">
        <v>46</v>
      </c>
    </row>
    <row r="1513" spans="2:28" ht="85">
      <c r="B1513" s="45" t="s">
        <v>7</v>
      </c>
      <c r="C1513" s="45">
        <v>1504</v>
      </c>
      <c r="D1513" s="7">
        <v>1004</v>
      </c>
      <c r="J1513" s="47" t="s">
        <v>31</v>
      </c>
      <c r="K1513" s="47" t="s">
        <v>4406</v>
      </c>
      <c r="L1513" s="23" t="s">
        <v>1024</v>
      </c>
      <c r="M1513" s="56" t="s">
        <v>1025</v>
      </c>
      <c r="N1513" s="47" t="s">
        <v>534</v>
      </c>
      <c r="O1513" s="23">
        <v>126</v>
      </c>
      <c r="P1513" s="47">
        <v>4.74</v>
      </c>
      <c r="Q1513" s="23">
        <v>597.24</v>
      </c>
      <c r="R1513" s="46" t="s">
        <v>43</v>
      </c>
      <c r="S1513" s="146" t="s">
        <v>4163</v>
      </c>
      <c r="AB1513" s="23" t="s">
        <v>43</v>
      </c>
    </row>
    <row r="1514" spans="2:28" ht="17">
      <c r="B1514" s="45" t="s">
        <v>7</v>
      </c>
      <c r="C1514" s="45">
        <v>1505</v>
      </c>
      <c r="D1514" s="7">
        <v>1005</v>
      </c>
      <c r="J1514" s="47" t="s">
        <v>31</v>
      </c>
      <c r="K1514" s="47" t="s">
        <v>4406</v>
      </c>
      <c r="L1514" s="23" t="s">
        <v>791</v>
      </c>
      <c r="M1514" s="56" t="s">
        <v>792</v>
      </c>
      <c r="N1514" s="47" t="s">
        <v>534</v>
      </c>
      <c r="O1514" s="23">
        <v>126</v>
      </c>
      <c r="P1514" s="47">
        <v>1.96</v>
      </c>
      <c r="Q1514" s="23">
        <v>246.96</v>
      </c>
      <c r="R1514" s="46" t="s">
        <v>43</v>
      </c>
      <c r="S1514" s="146" t="s">
        <v>4163</v>
      </c>
      <c r="AB1514" s="23" t="s">
        <v>43</v>
      </c>
    </row>
    <row r="1515" spans="2:28" ht="17">
      <c r="B1515" s="45">
        <v>5</v>
      </c>
      <c r="C1515" s="45">
        <v>1506</v>
      </c>
      <c r="D1515" s="7" t="s">
        <v>23</v>
      </c>
      <c r="E1515" s="46" t="s">
        <v>1625</v>
      </c>
      <c r="F1515" s="46" t="s">
        <v>24</v>
      </c>
      <c r="G1515" s="46" t="s">
        <v>24</v>
      </c>
      <c r="H1515" s="46" t="s">
        <v>35</v>
      </c>
      <c r="I1515" s="47" t="s">
        <v>834</v>
      </c>
      <c r="J1515" s="47">
        <v>0</v>
      </c>
      <c r="K1515" s="47">
        <v>0</v>
      </c>
      <c r="L1515" s="23">
        <v>0</v>
      </c>
      <c r="M1515" s="56" t="s">
        <v>835</v>
      </c>
      <c r="N1515" s="47" t="s">
        <v>23</v>
      </c>
      <c r="O1515" s="23" t="s">
        <v>23</v>
      </c>
      <c r="P1515" s="47" t="s">
        <v>23</v>
      </c>
      <c r="Q1515" s="23">
        <v>1417.5000000000002</v>
      </c>
      <c r="R1515" s="46">
        <v>0</v>
      </c>
      <c r="S1515" s="146">
        <v>0</v>
      </c>
      <c r="AB1515" s="23">
        <v>0</v>
      </c>
    </row>
    <row r="1516" spans="2:28" ht="17">
      <c r="B1516" s="45">
        <v>6</v>
      </c>
      <c r="C1516" s="45">
        <v>1507</v>
      </c>
      <c r="D1516" s="7" t="s">
        <v>23</v>
      </c>
      <c r="E1516" s="46" t="s">
        <v>1625</v>
      </c>
      <c r="F1516" s="46" t="s">
        <v>24</v>
      </c>
      <c r="G1516" s="46" t="s">
        <v>24</v>
      </c>
      <c r="H1516" s="46" t="s">
        <v>35</v>
      </c>
      <c r="I1516" s="47" t="s">
        <v>836</v>
      </c>
      <c r="J1516" s="47">
        <v>0</v>
      </c>
      <c r="K1516" s="47">
        <v>0</v>
      </c>
      <c r="L1516" s="23">
        <v>0</v>
      </c>
      <c r="M1516" s="56" t="s">
        <v>837</v>
      </c>
      <c r="N1516" s="47" t="s">
        <v>23</v>
      </c>
      <c r="O1516" s="23" t="s">
        <v>23</v>
      </c>
      <c r="P1516" s="47" t="s">
        <v>23</v>
      </c>
      <c r="Q1516" s="23">
        <v>1417.5000000000002</v>
      </c>
      <c r="R1516" s="46">
        <v>0</v>
      </c>
      <c r="S1516" s="146">
        <v>0</v>
      </c>
      <c r="AB1516" s="23">
        <v>0</v>
      </c>
    </row>
    <row r="1517" spans="2:28" ht="17">
      <c r="B1517" s="45">
        <v>7</v>
      </c>
      <c r="C1517" s="45">
        <v>1508</v>
      </c>
      <c r="D1517" s="7" t="s">
        <v>23</v>
      </c>
      <c r="E1517" s="46" t="s">
        <v>1625</v>
      </c>
      <c r="F1517" s="46" t="s">
        <v>24</v>
      </c>
      <c r="G1517" s="46" t="s">
        <v>24</v>
      </c>
      <c r="H1517" s="46" t="s">
        <v>35</v>
      </c>
      <c r="I1517" s="47" t="s">
        <v>3746</v>
      </c>
      <c r="J1517" s="47">
        <v>0</v>
      </c>
      <c r="K1517" s="47">
        <v>0</v>
      </c>
      <c r="L1517" s="23">
        <v>0</v>
      </c>
      <c r="M1517" s="56" t="s">
        <v>3747</v>
      </c>
      <c r="N1517" s="47" t="s">
        <v>23</v>
      </c>
      <c r="O1517" s="23" t="s">
        <v>23</v>
      </c>
      <c r="P1517" s="47" t="s">
        <v>23</v>
      </c>
      <c r="Q1517" s="23">
        <v>1417.5000000000002</v>
      </c>
      <c r="R1517" s="46">
        <v>0</v>
      </c>
      <c r="S1517" s="146">
        <v>0</v>
      </c>
      <c r="AB1517" s="23">
        <v>0</v>
      </c>
    </row>
    <row r="1518" spans="2:28" ht="17">
      <c r="B1518" s="45">
        <v>8</v>
      </c>
      <c r="C1518" s="45">
        <v>1509</v>
      </c>
      <c r="D1518" s="7" t="s">
        <v>23</v>
      </c>
      <c r="E1518" s="46" t="s">
        <v>1625</v>
      </c>
      <c r="F1518" s="46" t="s">
        <v>24</v>
      </c>
      <c r="G1518" s="46" t="s">
        <v>24</v>
      </c>
      <c r="H1518" s="46" t="s">
        <v>35</v>
      </c>
      <c r="I1518" s="47" t="s">
        <v>3748</v>
      </c>
      <c r="J1518" s="47">
        <v>0</v>
      </c>
      <c r="K1518" s="47">
        <v>0</v>
      </c>
      <c r="L1518" s="23">
        <v>0</v>
      </c>
      <c r="M1518" s="56" t="s">
        <v>3749</v>
      </c>
      <c r="N1518" s="47" t="s">
        <v>23</v>
      </c>
      <c r="O1518" s="23" t="s">
        <v>23</v>
      </c>
      <c r="P1518" s="47" t="s">
        <v>23</v>
      </c>
      <c r="Q1518" s="23">
        <v>1417.5000000000002</v>
      </c>
      <c r="R1518" s="46">
        <v>0</v>
      </c>
      <c r="S1518" s="146">
        <v>0</v>
      </c>
      <c r="AB1518" s="23">
        <v>0</v>
      </c>
    </row>
    <row r="1519" spans="2:28" ht="17">
      <c r="B1519" s="45">
        <v>9</v>
      </c>
      <c r="C1519" s="45">
        <v>1510</v>
      </c>
      <c r="D1519" s="7" t="s">
        <v>23</v>
      </c>
      <c r="E1519" s="46" t="s">
        <v>1625</v>
      </c>
      <c r="F1519" s="46" t="s">
        <v>24</v>
      </c>
      <c r="G1519" s="46" t="s">
        <v>24</v>
      </c>
      <c r="H1519" s="46" t="s">
        <v>35</v>
      </c>
      <c r="I1519" s="47" t="s">
        <v>242</v>
      </c>
      <c r="J1519" s="47" t="s">
        <v>31</v>
      </c>
      <c r="K1519" s="47">
        <v>0</v>
      </c>
      <c r="L1519" s="23">
        <v>0</v>
      </c>
      <c r="M1519" s="56" t="s">
        <v>3578</v>
      </c>
      <c r="N1519" s="47" t="s">
        <v>23</v>
      </c>
      <c r="O1519" s="23" t="s">
        <v>23</v>
      </c>
      <c r="P1519" s="47" t="s">
        <v>23</v>
      </c>
      <c r="Q1519" s="23">
        <v>1417.5000000000002</v>
      </c>
      <c r="R1519" s="46">
        <v>0</v>
      </c>
      <c r="S1519" s="146">
        <v>0</v>
      </c>
      <c r="AB1519" s="23">
        <v>0</v>
      </c>
    </row>
    <row r="1520" spans="2:28" ht="51">
      <c r="B1520" s="45" t="s">
        <v>7</v>
      </c>
      <c r="C1520" s="45">
        <v>1511</v>
      </c>
      <c r="D1520" s="7">
        <v>1006</v>
      </c>
      <c r="J1520" s="47" t="s">
        <v>31</v>
      </c>
      <c r="K1520" s="47" t="s">
        <v>4406</v>
      </c>
      <c r="L1520" s="23" t="s">
        <v>5100</v>
      </c>
      <c r="M1520" s="56" t="s">
        <v>5180</v>
      </c>
      <c r="N1520" s="47" t="s">
        <v>74</v>
      </c>
      <c r="O1520" s="23">
        <v>4.0500000000000007</v>
      </c>
      <c r="P1520" s="47">
        <v>350</v>
      </c>
      <c r="Q1520" s="23">
        <v>1417.5000000000002</v>
      </c>
      <c r="R1520" s="46" t="s">
        <v>43</v>
      </c>
      <c r="S1520" s="146" t="s">
        <v>4164</v>
      </c>
      <c r="AB1520" s="23" t="s">
        <v>43</v>
      </c>
    </row>
    <row r="1521" spans="2:28" ht="17">
      <c r="B1521" s="45">
        <v>5</v>
      </c>
      <c r="C1521" s="45">
        <v>1512</v>
      </c>
      <c r="D1521" s="7" t="s">
        <v>23</v>
      </c>
      <c r="E1521" s="46" t="s">
        <v>1625</v>
      </c>
      <c r="F1521" s="46" t="s">
        <v>24</v>
      </c>
      <c r="G1521" s="46" t="s">
        <v>24</v>
      </c>
      <c r="H1521" s="46" t="s">
        <v>35</v>
      </c>
      <c r="I1521" s="47" t="s">
        <v>251</v>
      </c>
      <c r="J1521" s="47">
        <v>0</v>
      </c>
      <c r="K1521" s="47">
        <v>0</v>
      </c>
      <c r="L1521" s="23">
        <v>0</v>
      </c>
      <c r="M1521" s="56" t="s">
        <v>252</v>
      </c>
      <c r="N1521" s="47" t="s">
        <v>23</v>
      </c>
      <c r="O1521" s="23" t="s">
        <v>23</v>
      </c>
      <c r="P1521" s="47" t="s">
        <v>23</v>
      </c>
      <c r="Q1521" s="23">
        <v>7444.0999999999949</v>
      </c>
      <c r="R1521" s="46">
        <v>0</v>
      </c>
      <c r="S1521" s="146">
        <v>0</v>
      </c>
      <c r="AB1521" s="23">
        <v>0</v>
      </c>
    </row>
    <row r="1522" spans="2:28" ht="17">
      <c r="B1522" s="45">
        <v>6</v>
      </c>
      <c r="C1522" s="45">
        <v>1513</v>
      </c>
      <c r="D1522" s="7" t="s">
        <v>23</v>
      </c>
      <c r="E1522" s="46" t="s">
        <v>1625</v>
      </c>
      <c r="F1522" s="46" t="s">
        <v>24</v>
      </c>
      <c r="G1522" s="46" t="s">
        <v>24</v>
      </c>
      <c r="H1522" s="46" t="s">
        <v>35</v>
      </c>
      <c r="I1522" s="47" t="s">
        <v>339</v>
      </c>
      <c r="J1522" s="47">
        <v>0</v>
      </c>
      <c r="K1522" s="47">
        <v>0</v>
      </c>
      <c r="L1522" s="23">
        <v>0</v>
      </c>
      <c r="M1522" s="56" t="s">
        <v>340</v>
      </c>
      <c r="N1522" s="47" t="s">
        <v>23</v>
      </c>
      <c r="O1522" s="23" t="s">
        <v>23</v>
      </c>
      <c r="P1522" s="47" t="s">
        <v>23</v>
      </c>
      <c r="Q1522" s="23">
        <v>7444.0999999999949</v>
      </c>
      <c r="R1522" s="46">
        <v>0</v>
      </c>
      <c r="S1522" s="146">
        <v>0</v>
      </c>
      <c r="AB1522" s="23">
        <v>0</v>
      </c>
    </row>
    <row r="1523" spans="2:28" ht="17">
      <c r="B1523" s="45">
        <v>7</v>
      </c>
      <c r="C1523" s="45">
        <v>1514</v>
      </c>
      <c r="D1523" s="7" t="s">
        <v>23</v>
      </c>
      <c r="E1523" s="46" t="s">
        <v>1625</v>
      </c>
      <c r="F1523" s="46" t="s">
        <v>24</v>
      </c>
      <c r="G1523" s="46" t="s">
        <v>24</v>
      </c>
      <c r="H1523" s="46" t="s">
        <v>35</v>
      </c>
      <c r="I1523" s="47" t="s">
        <v>397</v>
      </c>
      <c r="J1523" s="47">
        <v>0</v>
      </c>
      <c r="K1523" s="47">
        <v>0</v>
      </c>
      <c r="L1523" s="23">
        <v>0</v>
      </c>
      <c r="M1523" s="56" t="s">
        <v>398</v>
      </c>
      <c r="N1523" s="47" t="s">
        <v>23</v>
      </c>
      <c r="O1523" s="23" t="s">
        <v>23</v>
      </c>
      <c r="P1523" s="47" t="s">
        <v>23</v>
      </c>
      <c r="Q1523" s="23">
        <v>7444.0999999999949</v>
      </c>
      <c r="R1523" s="46">
        <v>0</v>
      </c>
      <c r="S1523" s="146">
        <v>0</v>
      </c>
      <c r="AB1523" s="23">
        <v>0</v>
      </c>
    </row>
    <row r="1524" spans="2:28" ht="17">
      <c r="B1524" s="45">
        <v>8</v>
      </c>
      <c r="C1524" s="45">
        <v>1515</v>
      </c>
      <c r="D1524" s="7" t="s">
        <v>23</v>
      </c>
      <c r="E1524" s="46" t="s">
        <v>1625</v>
      </c>
      <c r="F1524" s="46" t="s">
        <v>24</v>
      </c>
      <c r="G1524" s="46" t="s">
        <v>24</v>
      </c>
      <c r="H1524" s="46" t="s">
        <v>35</v>
      </c>
      <c r="I1524" s="47" t="s">
        <v>3750</v>
      </c>
      <c r="J1524" s="47">
        <v>0</v>
      </c>
      <c r="K1524" s="47">
        <v>0</v>
      </c>
      <c r="L1524" s="23">
        <v>0</v>
      </c>
      <c r="M1524" s="56" t="s">
        <v>3751</v>
      </c>
      <c r="N1524" s="47" t="s">
        <v>23</v>
      </c>
      <c r="O1524" s="23" t="s">
        <v>23</v>
      </c>
      <c r="P1524" s="47" t="s">
        <v>23</v>
      </c>
      <c r="Q1524" s="23">
        <v>2926.4399999999991</v>
      </c>
      <c r="R1524" s="46">
        <v>0</v>
      </c>
      <c r="S1524" s="146">
        <v>0</v>
      </c>
      <c r="AB1524" s="23">
        <v>0</v>
      </c>
    </row>
    <row r="1525" spans="2:28" ht="17">
      <c r="B1525" s="45">
        <v>9</v>
      </c>
      <c r="C1525" s="45">
        <v>1516</v>
      </c>
      <c r="D1525" s="7" t="s">
        <v>23</v>
      </c>
      <c r="E1525" s="46" t="s">
        <v>1625</v>
      </c>
      <c r="F1525" s="46" t="s">
        <v>24</v>
      </c>
      <c r="G1525" s="46" t="s">
        <v>24</v>
      </c>
      <c r="H1525" s="46" t="s">
        <v>35</v>
      </c>
      <c r="I1525" s="47" t="s">
        <v>242</v>
      </c>
      <c r="J1525" s="47" t="s">
        <v>904</v>
      </c>
      <c r="K1525" s="47">
        <v>0</v>
      </c>
      <c r="L1525" s="23">
        <v>0</v>
      </c>
      <c r="M1525" s="56" t="s">
        <v>3601</v>
      </c>
      <c r="N1525" s="47" t="s">
        <v>23</v>
      </c>
      <c r="O1525" s="23" t="s">
        <v>23</v>
      </c>
      <c r="P1525" s="47" t="s">
        <v>23</v>
      </c>
      <c r="Q1525" s="23">
        <v>975.48</v>
      </c>
      <c r="R1525" s="46">
        <v>0</v>
      </c>
      <c r="S1525" s="146">
        <v>0</v>
      </c>
      <c r="AB1525" s="23">
        <v>0</v>
      </c>
    </row>
    <row r="1526" spans="2:28" ht="68">
      <c r="B1526" s="45" t="s">
        <v>7</v>
      </c>
      <c r="C1526" s="45">
        <v>1517</v>
      </c>
      <c r="D1526" s="7">
        <v>1007</v>
      </c>
      <c r="J1526" s="47" t="s">
        <v>904</v>
      </c>
      <c r="K1526" s="47" t="s">
        <v>4406</v>
      </c>
      <c r="L1526" s="23" t="s">
        <v>3490</v>
      </c>
      <c r="M1526" s="56" t="s">
        <v>3491</v>
      </c>
      <c r="N1526" s="47" t="s">
        <v>32</v>
      </c>
      <c r="O1526" s="23">
        <v>12</v>
      </c>
      <c r="P1526" s="47">
        <v>81.290000000000006</v>
      </c>
      <c r="Q1526" s="23">
        <v>975.48</v>
      </c>
      <c r="R1526" s="46" t="s">
        <v>33</v>
      </c>
      <c r="S1526" s="146" t="s">
        <v>4165</v>
      </c>
      <c r="AB1526" s="23" t="s">
        <v>33</v>
      </c>
    </row>
    <row r="1527" spans="2:28" ht="17">
      <c r="B1527" s="45">
        <v>9</v>
      </c>
      <c r="C1527" s="45">
        <v>1518</v>
      </c>
      <c r="D1527" s="7" t="s">
        <v>23</v>
      </c>
      <c r="E1527" s="46" t="s">
        <v>1625</v>
      </c>
      <c r="F1527" s="46" t="s">
        <v>24</v>
      </c>
      <c r="G1527" s="46" t="s">
        <v>24</v>
      </c>
      <c r="H1527" s="46" t="s">
        <v>35</v>
      </c>
      <c r="I1527" s="47" t="s">
        <v>242</v>
      </c>
      <c r="J1527" s="47" t="s">
        <v>887</v>
      </c>
      <c r="K1527" s="47">
        <v>0</v>
      </c>
      <c r="L1527" s="23">
        <v>0</v>
      </c>
      <c r="M1527" s="56" t="s">
        <v>3594</v>
      </c>
      <c r="N1527" s="47" t="s">
        <v>23</v>
      </c>
      <c r="O1527" s="23" t="s">
        <v>23</v>
      </c>
      <c r="P1527" s="47" t="s">
        <v>23</v>
      </c>
      <c r="Q1527" s="23">
        <v>243.87</v>
      </c>
      <c r="R1527" s="46">
        <v>0</v>
      </c>
      <c r="S1527" s="146">
        <v>0</v>
      </c>
      <c r="AB1527" s="23">
        <v>0</v>
      </c>
    </row>
    <row r="1528" spans="2:28" ht="68">
      <c r="B1528" s="45" t="s">
        <v>7</v>
      </c>
      <c r="C1528" s="45">
        <v>1519</v>
      </c>
      <c r="D1528" s="7">
        <v>1008</v>
      </c>
      <c r="J1528" s="47" t="s">
        <v>887</v>
      </c>
      <c r="K1528" s="47" t="s">
        <v>4406</v>
      </c>
      <c r="L1528" s="23" t="s">
        <v>3490</v>
      </c>
      <c r="M1528" s="56" t="s">
        <v>3491</v>
      </c>
      <c r="N1528" s="47" t="s">
        <v>32</v>
      </c>
      <c r="O1528" s="23">
        <v>3</v>
      </c>
      <c r="P1528" s="47">
        <v>81.290000000000006</v>
      </c>
      <c r="Q1528" s="23">
        <v>243.87</v>
      </c>
      <c r="R1528" s="46" t="s">
        <v>33</v>
      </c>
      <c r="S1528" s="146" t="s">
        <v>4165</v>
      </c>
      <c r="AB1528" s="23" t="s">
        <v>33</v>
      </c>
    </row>
    <row r="1529" spans="2:28" ht="17">
      <c r="B1529" s="45">
        <v>9</v>
      </c>
      <c r="C1529" s="45">
        <v>1520</v>
      </c>
      <c r="D1529" s="7" t="s">
        <v>23</v>
      </c>
      <c r="E1529" s="46" t="s">
        <v>1625</v>
      </c>
      <c r="F1529" s="46" t="s">
        <v>24</v>
      </c>
      <c r="G1529" s="46" t="s">
        <v>24</v>
      </c>
      <c r="H1529" s="46" t="s">
        <v>35</v>
      </c>
      <c r="I1529" s="47" t="s">
        <v>242</v>
      </c>
      <c r="J1529" s="47" t="s">
        <v>979</v>
      </c>
      <c r="K1529" s="47">
        <v>0</v>
      </c>
      <c r="L1529" s="23">
        <v>0</v>
      </c>
      <c r="M1529" s="56" t="s">
        <v>3594</v>
      </c>
      <c r="N1529" s="47" t="s">
        <v>23</v>
      </c>
      <c r="O1529" s="23" t="s">
        <v>23</v>
      </c>
      <c r="P1529" s="47" t="s">
        <v>23</v>
      </c>
      <c r="Q1529" s="23">
        <v>243.87</v>
      </c>
      <c r="R1529" s="46">
        <v>0</v>
      </c>
      <c r="S1529" s="146">
        <v>0</v>
      </c>
      <c r="AB1529" s="23">
        <v>0</v>
      </c>
    </row>
    <row r="1530" spans="2:28" ht="68">
      <c r="B1530" s="45" t="s">
        <v>7</v>
      </c>
      <c r="C1530" s="45">
        <v>1521</v>
      </c>
      <c r="D1530" s="7">
        <v>1009</v>
      </c>
      <c r="J1530" s="47" t="s">
        <v>979</v>
      </c>
      <c r="K1530" s="47" t="s">
        <v>4406</v>
      </c>
      <c r="L1530" s="23" t="s">
        <v>3490</v>
      </c>
      <c r="M1530" s="56" t="s">
        <v>3491</v>
      </c>
      <c r="N1530" s="47" t="s">
        <v>32</v>
      </c>
      <c r="O1530" s="23">
        <v>3</v>
      </c>
      <c r="P1530" s="47">
        <v>81.290000000000006</v>
      </c>
      <c r="Q1530" s="23">
        <v>243.87</v>
      </c>
      <c r="R1530" s="46" t="s">
        <v>33</v>
      </c>
      <c r="S1530" s="146" t="s">
        <v>4165</v>
      </c>
      <c r="AB1530" s="23" t="s">
        <v>33</v>
      </c>
    </row>
    <row r="1531" spans="2:28" ht="17">
      <c r="B1531" s="45">
        <v>9</v>
      </c>
      <c r="C1531" s="45">
        <v>1522</v>
      </c>
      <c r="D1531" s="7" t="s">
        <v>23</v>
      </c>
      <c r="E1531" s="46" t="s">
        <v>1625</v>
      </c>
      <c r="F1531" s="46" t="s">
        <v>24</v>
      </c>
      <c r="G1531" s="46" t="s">
        <v>24</v>
      </c>
      <c r="H1531" s="46" t="s">
        <v>35</v>
      </c>
      <c r="I1531" s="47" t="s">
        <v>242</v>
      </c>
      <c r="J1531" s="47" t="s">
        <v>978</v>
      </c>
      <c r="K1531" s="47">
        <v>0</v>
      </c>
      <c r="L1531" s="23">
        <v>0</v>
      </c>
      <c r="M1531" s="56" t="s">
        <v>3592</v>
      </c>
      <c r="N1531" s="47" t="s">
        <v>23</v>
      </c>
      <c r="O1531" s="23" t="s">
        <v>23</v>
      </c>
      <c r="P1531" s="47" t="s">
        <v>23</v>
      </c>
      <c r="Q1531" s="23">
        <v>162.58000000000001</v>
      </c>
      <c r="R1531" s="46">
        <v>0</v>
      </c>
      <c r="S1531" s="146">
        <v>0</v>
      </c>
      <c r="AB1531" s="23">
        <v>0</v>
      </c>
    </row>
    <row r="1532" spans="2:28" ht="68">
      <c r="B1532" s="45" t="s">
        <v>7</v>
      </c>
      <c r="C1532" s="45">
        <v>1523</v>
      </c>
      <c r="D1532" s="7">
        <v>1010</v>
      </c>
      <c r="J1532" s="47" t="s">
        <v>978</v>
      </c>
      <c r="K1532" s="47" t="s">
        <v>4406</v>
      </c>
      <c r="L1532" s="23" t="s">
        <v>3490</v>
      </c>
      <c r="M1532" s="56" t="s">
        <v>3491</v>
      </c>
      <c r="N1532" s="47" t="s">
        <v>32</v>
      </c>
      <c r="O1532" s="23">
        <v>2</v>
      </c>
      <c r="P1532" s="47">
        <v>81.290000000000006</v>
      </c>
      <c r="Q1532" s="23">
        <v>162.58000000000001</v>
      </c>
      <c r="R1532" s="46" t="s">
        <v>33</v>
      </c>
      <c r="S1532" s="146" t="s">
        <v>4165</v>
      </c>
      <c r="AB1532" s="23" t="s">
        <v>33</v>
      </c>
    </row>
    <row r="1533" spans="2:28" ht="17">
      <c r="B1533" s="45">
        <v>9</v>
      </c>
      <c r="C1533" s="45">
        <v>1524</v>
      </c>
      <c r="D1533" s="7" t="s">
        <v>23</v>
      </c>
      <c r="E1533" s="46" t="s">
        <v>1625</v>
      </c>
      <c r="F1533" s="46" t="s">
        <v>24</v>
      </c>
      <c r="G1533" s="46" t="s">
        <v>24</v>
      </c>
      <c r="H1533" s="46" t="s">
        <v>35</v>
      </c>
      <c r="I1533" s="47" t="s">
        <v>242</v>
      </c>
      <c r="J1533" s="47" t="s">
        <v>944</v>
      </c>
      <c r="K1533" s="47">
        <v>0</v>
      </c>
      <c r="L1533" s="23">
        <v>0</v>
      </c>
      <c r="M1533" s="56" t="s">
        <v>3593</v>
      </c>
      <c r="N1533" s="47" t="s">
        <v>23</v>
      </c>
      <c r="O1533" s="23" t="s">
        <v>23</v>
      </c>
      <c r="P1533" s="47" t="s">
        <v>23</v>
      </c>
      <c r="Q1533" s="23">
        <v>162.58000000000001</v>
      </c>
      <c r="R1533" s="46">
        <v>0</v>
      </c>
      <c r="S1533" s="146">
        <v>0</v>
      </c>
      <c r="AB1533" s="23">
        <v>0</v>
      </c>
    </row>
    <row r="1534" spans="2:28" ht="68">
      <c r="B1534" s="45" t="s">
        <v>7</v>
      </c>
      <c r="C1534" s="45">
        <v>1525</v>
      </c>
      <c r="D1534" s="7">
        <v>1011</v>
      </c>
      <c r="J1534" s="47" t="s">
        <v>944</v>
      </c>
      <c r="K1534" s="47" t="s">
        <v>4406</v>
      </c>
      <c r="L1534" s="23" t="s">
        <v>3490</v>
      </c>
      <c r="M1534" s="56" t="s">
        <v>3491</v>
      </c>
      <c r="N1534" s="47" t="s">
        <v>32</v>
      </c>
      <c r="O1534" s="23">
        <v>2</v>
      </c>
      <c r="P1534" s="47">
        <v>81.290000000000006</v>
      </c>
      <c r="Q1534" s="23">
        <v>162.58000000000001</v>
      </c>
      <c r="R1534" s="46" t="s">
        <v>33</v>
      </c>
      <c r="S1534" s="146" t="s">
        <v>4165</v>
      </c>
      <c r="AB1534" s="23" t="s">
        <v>33</v>
      </c>
    </row>
    <row r="1535" spans="2:28" ht="17">
      <c r="B1535" s="45">
        <v>9</v>
      </c>
      <c r="C1535" s="45">
        <v>1526</v>
      </c>
      <c r="D1535" s="7" t="s">
        <v>23</v>
      </c>
      <c r="E1535" s="46" t="s">
        <v>1625</v>
      </c>
      <c r="F1535" s="46" t="s">
        <v>24</v>
      </c>
      <c r="G1535" s="46" t="s">
        <v>24</v>
      </c>
      <c r="H1535" s="46" t="s">
        <v>35</v>
      </c>
      <c r="I1535" s="47" t="s">
        <v>242</v>
      </c>
      <c r="J1535" s="47" t="s">
        <v>854</v>
      </c>
      <c r="K1535" s="47">
        <v>0</v>
      </c>
      <c r="L1535" s="23">
        <v>0</v>
      </c>
      <c r="M1535" s="56" t="s">
        <v>3594</v>
      </c>
      <c r="N1535" s="47" t="s">
        <v>23</v>
      </c>
      <c r="O1535" s="23" t="s">
        <v>23</v>
      </c>
      <c r="P1535" s="47" t="s">
        <v>23</v>
      </c>
      <c r="Q1535" s="23">
        <v>243.87</v>
      </c>
      <c r="R1535" s="46">
        <v>0</v>
      </c>
      <c r="S1535" s="146">
        <v>0</v>
      </c>
      <c r="AB1535" s="23">
        <v>0</v>
      </c>
    </row>
    <row r="1536" spans="2:28" ht="68">
      <c r="B1536" s="45" t="s">
        <v>7</v>
      </c>
      <c r="C1536" s="45">
        <v>1527</v>
      </c>
      <c r="D1536" s="7">
        <v>1012</v>
      </c>
      <c r="J1536" s="47" t="s">
        <v>854</v>
      </c>
      <c r="K1536" s="47" t="s">
        <v>4406</v>
      </c>
      <c r="L1536" s="23" t="s">
        <v>3490</v>
      </c>
      <c r="M1536" s="56" t="s">
        <v>3491</v>
      </c>
      <c r="N1536" s="47" t="s">
        <v>32</v>
      </c>
      <c r="O1536" s="23">
        <v>3</v>
      </c>
      <c r="P1536" s="47">
        <v>81.290000000000006</v>
      </c>
      <c r="Q1536" s="23">
        <v>243.87</v>
      </c>
      <c r="R1536" s="46" t="s">
        <v>33</v>
      </c>
      <c r="S1536" s="146" t="s">
        <v>4165</v>
      </c>
      <c r="AB1536" s="23" t="s">
        <v>33</v>
      </c>
    </row>
    <row r="1537" spans="2:28" ht="17">
      <c r="B1537" s="45">
        <v>9</v>
      </c>
      <c r="C1537" s="45">
        <v>1528</v>
      </c>
      <c r="D1537" s="7" t="s">
        <v>23</v>
      </c>
      <c r="E1537" s="46" t="s">
        <v>1625</v>
      </c>
      <c r="F1537" s="46" t="s">
        <v>24</v>
      </c>
      <c r="G1537" s="46" t="s">
        <v>24</v>
      </c>
      <c r="H1537" s="46" t="s">
        <v>35</v>
      </c>
      <c r="I1537" s="47" t="s">
        <v>242</v>
      </c>
      <c r="J1537" s="47" t="s">
        <v>932</v>
      </c>
      <c r="K1537" s="47">
        <v>0</v>
      </c>
      <c r="L1537" s="23">
        <v>0</v>
      </c>
      <c r="M1537" s="56" t="s">
        <v>3594</v>
      </c>
      <c r="N1537" s="47" t="s">
        <v>23</v>
      </c>
      <c r="O1537" s="23" t="s">
        <v>23</v>
      </c>
      <c r="P1537" s="47" t="s">
        <v>23</v>
      </c>
      <c r="Q1537" s="23">
        <v>243.87</v>
      </c>
      <c r="R1537" s="46">
        <v>0</v>
      </c>
      <c r="S1537" s="146">
        <v>0</v>
      </c>
      <c r="AB1537" s="23">
        <v>0</v>
      </c>
    </row>
    <row r="1538" spans="2:28" ht="68">
      <c r="B1538" s="45" t="s">
        <v>7</v>
      </c>
      <c r="C1538" s="45">
        <v>1529</v>
      </c>
      <c r="D1538" s="7">
        <v>1013</v>
      </c>
      <c r="J1538" s="47" t="s">
        <v>932</v>
      </c>
      <c r="K1538" s="47" t="s">
        <v>4406</v>
      </c>
      <c r="L1538" s="23" t="s">
        <v>3490</v>
      </c>
      <c r="M1538" s="56" t="s">
        <v>3491</v>
      </c>
      <c r="N1538" s="47" t="s">
        <v>32</v>
      </c>
      <c r="O1538" s="23">
        <v>3</v>
      </c>
      <c r="P1538" s="47">
        <v>81.290000000000006</v>
      </c>
      <c r="Q1538" s="23">
        <v>243.87</v>
      </c>
      <c r="R1538" s="46" t="s">
        <v>33</v>
      </c>
      <c r="S1538" s="146" t="s">
        <v>4165</v>
      </c>
      <c r="AB1538" s="23" t="s">
        <v>33</v>
      </c>
    </row>
    <row r="1539" spans="2:28" ht="17">
      <c r="B1539" s="45">
        <v>9</v>
      </c>
      <c r="C1539" s="45">
        <v>1530</v>
      </c>
      <c r="D1539" s="7" t="s">
        <v>23</v>
      </c>
      <c r="E1539" s="46" t="s">
        <v>1625</v>
      </c>
      <c r="F1539" s="46" t="s">
        <v>24</v>
      </c>
      <c r="G1539" s="46" t="s">
        <v>24</v>
      </c>
      <c r="H1539" s="46" t="s">
        <v>35</v>
      </c>
      <c r="I1539" s="47" t="s">
        <v>242</v>
      </c>
      <c r="J1539" s="47" t="s">
        <v>895</v>
      </c>
      <c r="K1539" s="47">
        <v>0</v>
      </c>
      <c r="L1539" s="23">
        <v>0</v>
      </c>
      <c r="M1539" s="56" t="s">
        <v>3594</v>
      </c>
      <c r="N1539" s="47" t="s">
        <v>23</v>
      </c>
      <c r="O1539" s="23" t="s">
        <v>23</v>
      </c>
      <c r="P1539" s="47" t="s">
        <v>23</v>
      </c>
      <c r="Q1539" s="23">
        <v>243.87</v>
      </c>
      <c r="R1539" s="46">
        <v>0</v>
      </c>
      <c r="S1539" s="146">
        <v>0</v>
      </c>
      <c r="AB1539" s="23">
        <v>0</v>
      </c>
    </row>
    <row r="1540" spans="2:28" ht="68">
      <c r="B1540" s="45" t="s">
        <v>7</v>
      </c>
      <c r="C1540" s="45">
        <v>1531</v>
      </c>
      <c r="D1540" s="7">
        <v>1014</v>
      </c>
      <c r="J1540" s="47" t="s">
        <v>895</v>
      </c>
      <c r="K1540" s="47" t="s">
        <v>4406</v>
      </c>
      <c r="L1540" s="23" t="s">
        <v>3490</v>
      </c>
      <c r="M1540" s="56" t="s">
        <v>3491</v>
      </c>
      <c r="N1540" s="47" t="s">
        <v>32</v>
      </c>
      <c r="O1540" s="23">
        <v>3</v>
      </c>
      <c r="P1540" s="47">
        <v>81.290000000000006</v>
      </c>
      <c r="Q1540" s="23">
        <v>243.87</v>
      </c>
      <c r="R1540" s="46" t="s">
        <v>33</v>
      </c>
      <c r="S1540" s="146" t="s">
        <v>4165</v>
      </c>
      <c r="AB1540" s="23" t="s">
        <v>33</v>
      </c>
    </row>
    <row r="1541" spans="2:28" ht="17">
      <c r="B1541" s="45">
        <v>9</v>
      </c>
      <c r="C1541" s="45">
        <v>1532</v>
      </c>
      <c r="D1541" s="7" t="s">
        <v>23</v>
      </c>
      <c r="E1541" s="46" t="s">
        <v>1625</v>
      </c>
      <c r="F1541" s="46" t="s">
        <v>24</v>
      </c>
      <c r="G1541" s="46" t="s">
        <v>24</v>
      </c>
      <c r="H1541" s="46" t="s">
        <v>35</v>
      </c>
      <c r="I1541" s="47" t="s">
        <v>242</v>
      </c>
      <c r="J1541" s="47" t="s">
        <v>906</v>
      </c>
      <c r="K1541" s="47">
        <v>0</v>
      </c>
      <c r="L1541" s="23">
        <v>0</v>
      </c>
      <c r="M1541" s="56" t="s">
        <v>3594</v>
      </c>
      <c r="N1541" s="47" t="s">
        <v>23</v>
      </c>
      <c r="O1541" s="23" t="s">
        <v>23</v>
      </c>
      <c r="P1541" s="47" t="s">
        <v>23</v>
      </c>
      <c r="Q1541" s="23">
        <v>243.87</v>
      </c>
      <c r="R1541" s="46">
        <v>0</v>
      </c>
      <c r="S1541" s="146">
        <v>0</v>
      </c>
      <c r="AB1541" s="23">
        <v>0</v>
      </c>
    </row>
    <row r="1542" spans="2:28" ht="68">
      <c r="B1542" s="45" t="s">
        <v>7</v>
      </c>
      <c r="C1542" s="45">
        <v>1533</v>
      </c>
      <c r="D1542" s="7">
        <v>1015</v>
      </c>
      <c r="J1542" s="47" t="s">
        <v>906</v>
      </c>
      <c r="K1542" s="47" t="s">
        <v>4406</v>
      </c>
      <c r="L1542" s="23" t="s">
        <v>3490</v>
      </c>
      <c r="M1542" s="56" t="s">
        <v>3491</v>
      </c>
      <c r="N1542" s="47" t="s">
        <v>32</v>
      </c>
      <c r="O1542" s="23">
        <v>3</v>
      </c>
      <c r="P1542" s="47">
        <v>81.290000000000006</v>
      </c>
      <c r="Q1542" s="23">
        <v>243.87</v>
      </c>
      <c r="R1542" s="46" t="s">
        <v>33</v>
      </c>
      <c r="S1542" s="146" t="s">
        <v>4165</v>
      </c>
      <c r="AB1542" s="23" t="s">
        <v>33</v>
      </c>
    </row>
    <row r="1543" spans="2:28" ht="17">
      <c r="B1543" s="45">
        <v>9</v>
      </c>
      <c r="C1543" s="45">
        <v>1534</v>
      </c>
      <c r="D1543" s="7" t="s">
        <v>23</v>
      </c>
      <c r="E1543" s="46" t="s">
        <v>1625</v>
      </c>
      <c r="F1543" s="46" t="s">
        <v>24</v>
      </c>
      <c r="G1543" s="46" t="s">
        <v>24</v>
      </c>
      <c r="H1543" s="46" t="s">
        <v>35</v>
      </c>
      <c r="I1543" s="47" t="s">
        <v>242</v>
      </c>
      <c r="J1543" s="47" t="s">
        <v>950</v>
      </c>
      <c r="K1543" s="47">
        <v>0</v>
      </c>
      <c r="L1543" s="23">
        <v>0</v>
      </c>
      <c r="M1543" s="56" t="s">
        <v>3594</v>
      </c>
      <c r="N1543" s="47" t="s">
        <v>23</v>
      </c>
      <c r="O1543" s="23" t="s">
        <v>23</v>
      </c>
      <c r="P1543" s="47" t="s">
        <v>23</v>
      </c>
      <c r="Q1543" s="23">
        <v>81.290000000000006</v>
      </c>
      <c r="R1543" s="46">
        <v>0</v>
      </c>
      <c r="S1543" s="146">
        <v>0</v>
      </c>
      <c r="AB1543" s="23">
        <v>0</v>
      </c>
    </row>
    <row r="1544" spans="2:28" ht="68">
      <c r="B1544" s="45" t="s">
        <v>7</v>
      </c>
      <c r="C1544" s="45">
        <v>1535</v>
      </c>
      <c r="D1544" s="7">
        <v>1016</v>
      </c>
      <c r="J1544" s="47" t="s">
        <v>950</v>
      </c>
      <c r="K1544" s="47" t="s">
        <v>4406</v>
      </c>
      <c r="L1544" s="23" t="s">
        <v>3490</v>
      </c>
      <c r="M1544" s="56" t="s">
        <v>3491</v>
      </c>
      <c r="N1544" s="47" t="s">
        <v>32</v>
      </c>
      <c r="O1544" s="23">
        <v>1</v>
      </c>
      <c r="P1544" s="47">
        <v>81.290000000000006</v>
      </c>
      <c r="Q1544" s="23">
        <v>81.290000000000006</v>
      </c>
      <c r="R1544" s="46" t="s">
        <v>33</v>
      </c>
      <c r="S1544" s="146" t="s">
        <v>4165</v>
      </c>
      <c r="AB1544" s="23" t="s">
        <v>33</v>
      </c>
    </row>
    <row r="1545" spans="2:28" ht="17">
      <c r="B1545" s="45">
        <v>9</v>
      </c>
      <c r="C1545" s="45">
        <v>1536</v>
      </c>
      <c r="D1545" s="7" t="s">
        <v>23</v>
      </c>
      <c r="E1545" s="46" t="s">
        <v>1625</v>
      </c>
      <c r="F1545" s="46" t="s">
        <v>24</v>
      </c>
      <c r="G1545" s="46" t="s">
        <v>24</v>
      </c>
      <c r="H1545" s="46" t="s">
        <v>35</v>
      </c>
      <c r="I1545" s="47" t="s">
        <v>242</v>
      </c>
      <c r="J1545" s="47" t="s">
        <v>903</v>
      </c>
      <c r="K1545" s="47">
        <v>0</v>
      </c>
      <c r="L1545" s="23">
        <v>0</v>
      </c>
      <c r="M1545" s="56" t="s">
        <v>3594</v>
      </c>
      <c r="N1545" s="47" t="s">
        <v>23</v>
      </c>
      <c r="O1545" s="23" t="s">
        <v>23</v>
      </c>
      <c r="P1545" s="47" t="s">
        <v>23</v>
      </c>
      <c r="Q1545" s="23">
        <v>81.290000000000006</v>
      </c>
      <c r="R1545" s="46">
        <v>0</v>
      </c>
      <c r="S1545" s="146">
        <v>0</v>
      </c>
      <c r="AB1545" s="23">
        <v>0</v>
      </c>
    </row>
    <row r="1546" spans="2:28" ht="68">
      <c r="B1546" s="45" t="s">
        <v>7</v>
      </c>
      <c r="C1546" s="45">
        <v>1537</v>
      </c>
      <c r="D1546" s="7">
        <v>1017</v>
      </c>
      <c r="J1546" s="47" t="s">
        <v>903</v>
      </c>
      <c r="K1546" s="47" t="s">
        <v>4406</v>
      </c>
      <c r="L1546" s="23" t="s">
        <v>3490</v>
      </c>
      <c r="M1546" s="56" t="s">
        <v>3491</v>
      </c>
      <c r="N1546" s="47" t="s">
        <v>32</v>
      </c>
      <c r="O1546" s="23">
        <v>1</v>
      </c>
      <c r="P1546" s="47">
        <v>81.290000000000006</v>
      </c>
      <c r="Q1546" s="23">
        <v>81.290000000000006</v>
      </c>
      <c r="R1546" s="46" t="s">
        <v>33</v>
      </c>
      <c r="S1546" s="146" t="s">
        <v>4165</v>
      </c>
      <c r="AB1546" s="23" t="s">
        <v>33</v>
      </c>
    </row>
    <row r="1547" spans="2:28" ht="17">
      <c r="B1547" s="45">
        <v>8</v>
      </c>
      <c r="C1547" s="45">
        <v>1538</v>
      </c>
      <c r="D1547" s="7" t="s">
        <v>23</v>
      </c>
      <c r="E1547" s="46" t="s">
        <v>1625</v>
      </c>
      <c r="F1547" s="46" t="s">
        <v>24</v>
      </c>
      <c r="G1547" s="46" t="s">
        <v>24</v>
      </c>
      <c r="H1547" s="46" t="s">
        <v>35</v>
      </c>
      <c r="I1547" s="47" t="s">
        <v>3752</v>
      </c>
      <c r="J1547" s="47">
        <v>0</v>
      </c>
      <c r="K1547" s="47">
        <v>0</v>
      </c>
      <c r="L1547" s="23">
        <v>0</v>
      </c>
      <c r="M1547" s="56" t="s">
        <v>3753</v>
      </c>
      <c r="N1547" s="47" t="s">
        <v>23</v>
      </c>
      <c r="O1547" s="23" t="s">
        <v>23</v>
      </c>
      <c r="P1547" s="47" t="s">
        <v>23</v>
      </c>
      <c r="Q1547" s="23">
        <v>4517.66</v>
      </c>
      <c r="R1547" s="46">
        <v>0</v>
      </c>
      <c r="S1547" s="146">
        <v>0</v>
      </c>
      <c r="AB1547" s="23">
        <v>0</v>
      </c>
    </row>
    <row r="1548" spans="2:28" ht="17">
      <c r="B1548" s="45">
        <v>9</v>
      </c>
      <c r="C1548" s="45">
        <v>1539</v>
      </c>
      <c r="D1548" s="7" t="s">
        <v>23</v>
      </c>
      <c r="E1548" s="46" t="s">
        <v>1625</v>
      </c>
      <c r="F1548" s="46" t="s">
        <v>24</v>
      </c>
      <c r="G1548" s="46" t="s">
        <v>24</v>
      </c>
      <c r="H1548" s="46" t="s">
        <v>35</v>
      </c>
      <c r="I1548" s="47" t="s">
        <v>242</v>
      </c>
      <c r="J1548" s="47" t="s">
        <v>904</v>
      </c>
      <c r="K1548" s="47">
        <v>0</v>
      </c>
      <c r="L1548" s="23">
        <v>0</v>
      </c>
      <c r="M1548" s="56" t="s">
        <v>3601</v>
      </c>
      <c r="N1548" s="47" t="s">
        <v>23</v>
      </c>
      <c r="O1548" s="23" t="s">
        <v>23</v>
      </c>
      <c r="P1548" s="47" t="s">
        <v>23</v>
      </c>
      <c r="Q1548" s="23">
        <v>1290.76</v>
      </c>
      <c r="R1548" s="46">
        <v>0</v>
      </c>
      <c r="S1548" s="146">
        <v>0</v>
      </c>
      <c r="AB1548" s="23">
        <v>0</v>
      </c>
    </row>
    <row r="1549" spans="2:28" ht="34">
      <c r="B1549" s="45" t="s">
        <v>7</v>
      </c>
      <c r="C1549" s="45">
        <v>1540</v>
      </c>
      <c r="D1549" s="7">
        <v>1018</v>
      </c>
      <c r="J1549" s="47" t="s">
        <v>904</v>
      </c>
      <c r="K1549" s="47" t="s">
        <v>4406</v>
      </c>
      <c r="L1549" s="23" t="s">
        <v>576</v>
      </c>
      <c r="M1549" s="56" t="s">
        <v>577</v>
      </c>
      <c r="N1549" s="47" t="s">
        <v>32</v>
      </c>
      <c r="O1549" s="23">
        <v>4</v>
      </c>
      <c r="P1549" s="47">
        <v>322.69</v>
      </c>
      <c r="Q1549" s="23">
        <v>1290.76</v>
      </c>
      <c r="R1549" s="46" t="s">
        <v>33</v>
      </c>
      <c r="S1549" s="146" t="s">
        <v>4166</v>
      </c>
      <c r="AB1549" s="23" t="s">
        <v>33</v>
      </c>
    </row>
    <row r="1550" spans="2:28" ht="17">
      <c r="B1550" s="45">
        <v>9</v>
      </c>
      <c r="C1550" s="45">
        <v>1541</v>
      </c>
      <c r="D1550" s="7" t="s">
        <v>23</v>
      </c>
      <c r="E1550" s="46" t="s">
        <v>1625</v>
      </c>
      <c r="F1550" s="46" t="s">
        <v>24</v>
      </c>
      <c r="G1550" s="46" t="s">
        <v>24</v>
      </c>
      <c r="H1550" s="46" t="s">
        <v>35</v>
      </c>
      <c r="I1550" s="47" t="s">
        <v>242</v>
      </c>
      <c r="J1550" s="47" t="s">
        <v>887</v>
      </c>
      <c r="K1550" s="47">
        <v>0</v>
      </c>
      <c r="L1550" s="23">
        <v>0</v>
      </c>
      <c r="M1550" s="56" t="s">
        <v>3594</v>
      </c>
      <c r="N1550" s="47" t="s">
        <v>23</v>
      </c>
      <c r="O1550" s="23" t="s">
        <v>23</v>
      </c>
      <c r="P1550" s="47" t="s">
        <v>23</v>
      </c>
      <c r="Q1550" s="23">
        <v>322.69</v>
      </c>
      <c r="R1550" s="46">
        <v>0</v>
      </c>
      <c r="S1550" s="146">
        <v>0</v>
      </c>
      <c r="AB1550" s="23">
        <v>0</v>
      </c>
    </row>
    <row r="1551" spans="2:28" ht="34">
      <c r="B1551" s="45" t="s">
        <v>7</v>
      </c>
      <c r="C1551" s="45">
        <v>1542</v>
      </c>
      <c r="D1551" s="7">
        <v>1019</v>
      </c>
      <c r="J1551" s="47" t="s">
        <v>887</v>
      </c>
      <c r="K1551" s="47" t="s">
        <v>4406</v>
      </c>
      <c r="L1551" s="23" t="s">
        <v>576</v>
      </c>
      <c r="M1551" s="56" t="s">
        <v>577</v>
      </c>
      <c r="N1551" s="47" t="s">
        <v>32</v>
      </c>
      <c r="O1551" s="23">
        <v>1</v>
      </c>
      <c r="P1551" s="47">
        <v>322.69</v>
      </c>
      <c r="Q1551" s="23">
        <v>322.69</v>
      </c>
      <c r="R1551" s="46" t="s">
        <v>33</v>
      </c>
      <c r="S1551" s="146" t="s">
        <v>4166</v>
      </c>
      <c r="AB1551" s="23" t="s">
        <v>33</v>
      </c>
    </row>
    <row r="1552" spans="2:28" ht="17">
      <c r="B1552" s="45">
        <v>9</v>
      </c>
      <c r="C1552" s="45">
        <v>1543</v>
      </c>
      <c r="D1552" s="7" t="s">
        <v>23</v>
      </c>
      <c r="E1552" s="46" t="s">
        <v>1625</v>
      </c>
      <c r="F1552" s="46" t="s">
        <v>24</v>
      </c>
      <c r="G1552" s="46" t="s">
        <v>24</v>
      </c>
      <c r="H1552" s="46" t="s">
        <v>35</v>
      </c>
      <c r="I1552" s="47" t="s">
        <v>242</v>
      </c>
      <c r="J1552" s="47" t="s">
        <v>979</v>
      </c>
      <c r="K1552" s="47">
        <v>0</v>
      </c>
      <c r="L1552" s="23">
        <v>0</v>
      </c>
      <c r="M1552" s="56" t="s">
        <v>3594</v>
      </c>
      <c r="N1552" s="47" t="s">
        <v>23</v>
      </c>
      <c r="O1552" s="23" t="s">
        <v>23</v>
      </c>
      <c r="P1552" s="47" t="s">
        <v>23</v>
      </c>
      <c r="Q1552" s="23">
        <v>322.69</v>
      </c>
      <c r="R1552" s="46">
        <v>0</v>
      </c>
      <c r="S1552" s="146">
        <v>0</v>
      </c>
      <c r="AB1552" s="23">
        <v>0</v>
      </c>
    </row>
    <row r="1553" spans="2:28" ht="34">
      <c r="B1553" s="45" t="s">
        <v>7</v>
      </c>
      <c r="C1553" s="45">
        <v>1544</v>
      </c>
      <c r="D1553" s="7">
        <v>1020</v>
      </c>
      <c r="J1553" s="47" t="s">
        <v>979</v>
      </c>
      <c r="K1553" s="47" t="s">
        <v>4406</v>
      </c>
      <c r="L1553" s="23" t="s">
        <v>576</v>
      </c>
      <c r="M1553" s="56" t="s">
        <v>577</v>
      </c>
      <c r="N1553" s="47" t="s">
        <v>32</v>
      </c>
      <c r="O1553" s="23">
        <v>1</v>
      </c>
      <c r="P1553" s="47">
        <v>322.69</v>
      </c>
      <c r="Q1553" s="23">
        <v>322.69</v>
      </c>
      <c r="R1553" s="46" t="s">
        <v>33</v>
      </c>
      <c r="S1553" s="146" t="s">
        <v>4166</v>
      </c>
      <c r="AB1553" s="23" t="s">
        <v>33</v>
      </c>
    </row>
    <row r="1554" spans="2:28" ht="17">
      <c r="B1554" s="45">
        <v>9</v>
      </c>
      <c r="C1554" s="45">
        <v>1545</v>
      </c>
      <c r="D1554" s="7" t="s">
        <v>23</v>
      </c>
      <c r="E1554" s="46" t="s">
        <v>1625</v>
      </c>
      <c r="F1554" s="46" t="s">
        <v>24</v>
      </c>
      <c r="G1554" s="46" t="s">
        <v>24</v>
      </c>
      <c r="H1554" s="46" t="s">
        <v>35</v>
      </c>
      <c r="I1554" s="47" t="s">
        <v>242</v>
      </c>
      <c r="J1554" s="47" t="s">
        <v>978</v>
      </c>
      <c r="K1554" s="47">
        <v>0</v>
      </c>
      <c r="L1554" s="23">
        <v>0</v>
      </c>
      <c r="M1554" s="56" t="s">
        <v>3592</v>
      </c>
      <c r="N1554" s="47" t="s">
        <v>23</v>
      </c>
      <c r="O1554" s="23" t="s">
        <v>23</v>
      </c>
      <c r="P1554" s="47" t="s">
        <v>23</v>
      </c>
      <c r="Q1554" s="23">
        <v>322.69</v>
      </c>
      <c r="R1554" s="46">
        <v>0</v>
      </c>
      <c r="S1554" s="146">
        <v>0</v>
      </c>
      <c r="AB1554" s="23">
        <v>0</v>
      </c>
    </row>
    <row r="1555" spans="2:28" ht="34">
      <c r="B1555" s="45" t="s">
        <v>7</v>
      </c>
      <c r="C1555" s="45">
        <v>1546</v>
      </c>
      <c r="D1555" s="7">
        <v>1021</v>
      </c>
      <c r="J1555" s="47" t="s">
        <v>978</v>
      </c>
      <c r="K1555" s="47" t="s">
        <v>4406</v>
      </c>
      <c r="L1555" s="23" t="s">
        <v>576</v>
      </c>
      <c r="M1555" s="56" t="s">
        <v>577</v>
      </c>
      <c r="N1555" s="47" t="s">
        <v>32</v>
      </c>
      <c r="O1555" s="23">
        <v>1</v>
      </c>
      <c r="P1555" s="47">
        <v>322.69</v>
      </c>
      <c r="Q1555" s="23">
        <v>322.69</v>
      </c>
      <c r="R1555" s="46" t="s">
        <v>33</v>
      </c>
      <c r="S1555" s="146" t="s">
        <v>4166</v>
      </c>
      <c r="AB1555" s="23" t="s">
        <v>33</v>
      </c>
    </row>
    <row r="1556" spans="2:28" ht="17">
      <c r="B1556" s="45">
        <v>9</v>
      </c>
      <c r="C1556" s="45">
        <v>1547</v>
      </c>
      <c r="D1556" s="7" t="s">
        <v>23</v>
      </c>
      <c r="E1556" s="46" t="s">
        <v>1625</v>
      </c>
      <c r="F1556" s="46" t="s">
        <v>24</v>
      </c>
      <c r="G1556" s="46" t="s">
        <v>24</v>
      </c>
      <c r="H1556" s="46" t="s">
        <v>35</v>
      </c>
      <c r="I1556" s="47" t="s">
        <v>242</v>
      </c>
      <c r="J1556" s="47" t="s">
        <v>944</v>
      </c>
      <c r="K1556" s="47">
        <v>0</v>
      </c>
      <c r="L1556" s="23">
        <v>0</v>
      </c>
      <c r="M1556" s="56" t="s">
        <v>3593</v>
      </c>
      <c r="N1556" s="47" t="s">
        <v>23</v>
      </c>
      <c r="O1556" s="23" t="s">
        <v>23</v>
      </c>
      <c r="P1556" s="47" t="s">
        <v>23</v>
      </c>
      <c r="Q1556" s="23">
        <v>322.69</v>
      </c>
      <c r="R1556" s="46">
        <v>0</v>
      </c>
      <c r="S1556" s="146">
        <v>0</v>
      </c>
      <c r="AB1556" s="23">
        <v>0</v>
      </c>
    </row>
    <row r="1557" spans="2:28" ht="34">
      <c r="B1557" s="45" t="s">
        <v>7</v>
      </c>
      <c r="C1557" s="45">
        <v>1548</v>
      </c>
      <c r="D1557" s="7">
        <v>1022</v>
      </c>
      <c r="J1557" s="47" t="s">
        <v>944</v>
      </c>
      <c r="K1557" s="47" t="s">
        <v>4406</v>
      </c>
      <c r="L1557" s="23" t="s">
        <v>576</v>
      </c>
      <c r="M1557" s="56" t="s">
        <v>577</v>
      </c>
      <c r="N1557" s="47" t="s">
        <v>32</v>
      </c>
      <c r="O1557" s="23">
        <v>1</v>
      </c>
      <c r="P1557" s="47">
        <v>322.69</v>
      </c>
      <c r="Q1557" s="23">
        <v>322.69</v>
      </c>
      <c r="R1557" s="46" t="s">
        <v>33</v>
      </c>
      <c r="S1557" s="146" t="s">
        <v>4166</v>
      </c>
      <c r="AB1557" s="23" t="s">
        <v>33</v>
      </c>
    </row>
    <row r="1558" spans="2:28" ht="17">
      <c r="B1558" s="45">
        <v>9</v>
      </c>
      <c r="C1558" s="45">
        <v>1549</v>
      </c>
      <c r="D1558" s="7" t="s">
        <v>23</v>
      </c>
      <c r="E1558" s="46" t="s">
        <v>1625</v>
      </c>
      <c r="F1558" s="46" t="s">
        <v>24</v>
      </c>
      <c r="G1558" s="46" t="s">
        <v>24</v>
      </c>
      <c r="H1558" s="46" t="s">
        <v>35</v>
      </c>
      <c r="I1558" s="47" t="s">
        <v>242</v>
      </c>
      <c r="J1558" s="47" t="s">
        <v>854</v>
      </c>
      <c r="K1558" s="47">
        <v>0</v>
      </c>
      <c r="L1558" s="23">
        <v>0</v>
      </c>
      <c r="M1558" s="56" t="s">
        <v>3594</v>
      </c>
      <c r="N1558" s="47" t="s">
        <v>23</v>
      </c>
      <c r="O1558" s="23" t="s">
        <v>23</v>
      </c>
      <c r="P1558" s="47" t="s">
        <v>23</v>
      </c>
      <c r="Q1558" s="23">
        <v>322.69</v>
      </c>
      <c r="R1558" s="46">
        <v>0</v>
      </c>
      <c r="S1558" s="146">
        <v>0</v>
      </c>
      <c r="AB1558" s="23">
        <v>0</v>
      </c>
    </row>
    <row r="1559" spans="2:28" ht="34">
      <c r="B1559" s="45" t="s">
        <v>7</v>
      </c>
      <c r="C1559" s="45">
        <v>1550</v>
      </c>
      <c r="D1559" s="7">
        <v>1023</v>
      </c>
      <c r="J1559" s="47" t="s">
        <v>854</v>
      </c>
      <c r="K1559" s="47" t="s">
        <v>4406</v>
      </c>
      <c r="L1559" s="23" t="s">
        <v>576</v>
      </c>
      <c r="M1559" s="56" t="s">
        <v>577</v>
      </c>
      <c r="N1559" s="47" t="s">
        <v>32</v>
      </c>
      <c r="O1559" s="23">
        <v>1</v>
      </c>
      <c r="P1559" s="47">
        <v>322.69</v>
      </c>
      <c r="Q1559" s="23">
        <v>322.69</v>
      </c>
      <c r="R1559" s="46" t="s">
        <v>33</v>
      </c>
      <c r="S1559" s="146" t="s">
        <v>4166</v>
      </c>
      <c r="AB1559" s="23" t="s">
        <v>33</v>
      </c>
    </row>
    <row r="1560" spans="2:28" ht="17">
      <c r="B1560" s="45">
        <v>9</v>
      </c>
      <c r="C1560" s="45">
        <v>1551</v>
      </c>
      <c r="D1560" s="7" t="s">
        <v>23</v>
      </c>
      <c r="E1560" s="46" t="s">
        <v>1625</v>
      </c>
      <c r="F1560" s="46" t="s">
        <v>24</v>
      </c>
      <c r="G1560" s="46" t="s">
        <v>24</v>
      </c>
      <c r="H1560" s="46" t="s">
        <v>35</v>
      </c>
      <c r="I1560" s="47" t="s">
        <v>242</v>
      </c>
      <c r="J1560" s="47" t="s">
        <v>932</v>
      </c>
      <c r="K1560" s="47">
        <v>0</v>
      </c>
      <c r="L1560" s="23">
        <v>0</v>
      </c>
      <c r="M1560" s="56" t="s">
        <v>3594</v>
      </c>
      <c r="N1560" s="47" t="s">
        <v>23</v>
      </c>
      <c r="O1560" s="23" t="s">
        <v>23</v>
      </c>
      <c r="P1560" s="47" t="s">
        <v>23</v>
      </c>
      <c r="Q1560" s="23">
        <v>322.69</v>
      </c>
      <c r="R1560" s="46">
        <v>0</v>
      </c>
      <c r="S1560" s="146">
        <v>0</v>
      </c>
      <c r="AB1560" s="23">
        <v>0</v>
      </c>
    </row>
    <row r="1561" spans="2:28" ht="34">
      <c r="B1561" s="45" t="s">
        <v>7</v>
      </c>
      <c r="C1561" s="45">
        <v>1552</v>
      </c>
      <c r="D1561" s="7">
        <v>1024</v>
      </c>
      <c r="J1561" s="47" t="s">
        <v>932</v>
      </c>
      <c r="K1561" s="47" t="s">
        <v>4406</v>
      </c>
      <c r="L1561" s="23" t="s">
        <v>576</v>
      </c>
      <c r="M1561" s="56" t="s">
        <v>577</v>
      </c>
      <c r="N1561" s="47" t="s">
        <v>32</v>
      </c>
      <c r="O1561" s="23">
        <v>1</v>
      </c>
      <c r="P1561" s="47">
        <v>322.69</v>
      </c>
      <c r="Q1561" s="23">
        <v>322.69</v>
      </c>
      <c r="R1561" s="46" t="s">
        <v>33</v>
      </c>
      <c r="S1561" s="146" t="s">
        <v>4166</v>
      </c>
      <c r="AB1561" s="23" t="s">
        <v>33</v>
      </c>
    </row>
    <row r="1562" spans="2:28" ht="17">
      <c r="B1562" s="45">
        <v>9</v>
      </c>
      <c r="C1562" s="45">
        <v>1553</v>
      </c>
      <c r="D1562" s="7" t="s">
        <v>23</v>
      </c>
      <c r="E1562" s="46" t="s">
        <v>1625</v>
      </c>
      <c r="F1562" s="46" t="s">
        <v>24</v>
      </c>
      <c r="G1562" s="46" t="s">
        <v>24</v>
      </c>
      <c r="H1562" s="46" t="s">
        <v>35</v>
      </c>
      <c r="I1562" s="47" t="s">
        <v>242</v>
      </c>
      <c r="J1562" s="47" t="s">
        <v>895</v>
      </c>
      <c r="K1562" s="47">
        <v>0</v>
      </c>
      <c r="L1562" s="23">
        <v>0</v>
      </c>
      <c r="M1562" s="56" t="s">
        <v>3594</v>
      </c>
      <c r="N1562" s="47" t="s">
        <v>23</v>
      </c>
      <c r="O1562" s="23" t="s">
        <v>23</v>
      </c>
      <c r="P1562" s="47" t="s">
        <v>23</v>
      </c>
      <c r="Q1562" s="23">
        <v>322.69</v>
      </c>
      <c r="R1562" s="46">
        <v>0</v>
      </c>
      <c r="S1562" s="146">
        <v>0</v>
      </c>
      <c r="AB1562" s="23">
        <v>0</v>
      </c>
    </row>
    <row r="1563" spans="2:28" ht="34">
      <c r="B1563" s="45" t="s">
        <v>7</v>
      </c>
      <c r="C1563" s="45">
        <v>1554</v>
      </c>
      <c r="D1563" s="7">
        <v>1025</v>
      </c>
      <c r="J1563" s="47" t="s">
        <v>895</v>
      </c>
      <c r="K1563" s="47" t="s">
        <v>4406</v>
      </c>
      <c r="L1563" s="23" t="s">
        <v>576</v>
      </c>
      <c r="M1563" s="56" t="s">
        <v>577</v>
      </c>
      <c r="N1563" s="47" t="s">
        <v>32</v>
      </c>
      <c r="O1563" s="23">
        <v>1</v>
      </c>
      <c r="P1563" s="47">
        <v>322.69</v>
      </c>
      <c r="Q1563" s="23">
        <v>322.69</v>
      </c>
      <c r="R1563" s="46" t="s">
        <v>33</v>
      </c>
      <c r="S1563" s="146" t="s">
        <v>4166</v>
      </c>
      <c r="AB1563" s="23" t="s">
        <v>33</v>
      </c>
    </row>
    <row r="1564" spans="2:28" ht="17">
      <c r="B1564" s="45">
        <v>9</v>
      </c>
      <c r="C1564" s="45">
        <v>1555</v>
      </c>
      <c r="D1564" s="7" t="s">
        <v>23</v>
      </c>
      <c r="E1564" s="46" t="s">
        <v>1625</v>
      </c>
      <c r="F1564" s="46" t="s">
        <v>24</v>
      </c>
      <c r="G1564" s="46" t="s">
        <v>24</v>
      </c>
      <c r="H1564" s="46" t="s">
        <v>35</v>
      </c>
      <c r="I1564" s="47" t="s">
        <v>242</v>
      </c>
      <c r="J1564" s="47" t="s">
        <v>906</v>
      </c>
      <c r="K1564" s="47">
        <v>0</v>
      </c>
      <c r="L1564" s="23">
        <v>0</v>
      </c>
      <c r="M1564" s="56" t="s">
        <v>3594</v>
      </c>
      <c r="N1564" s="47" t="s">
        <v>23</v>
      </c>
      <c r="O1564" s="23" t="s">
        <v>23</v>
      </c>
      <c r="P1564" s="47" t="s">
        <v>23</v>
      </c>
      <c r="Q1564" s="23">
        <v>322.69</v>
      </c>
      <c r="R1564" s="46">
        <v>0</v>
      </c>
      <c r="S1564" s="146">
        <v>0</v>
      </c>
      <c r="AB1564" s="23">
        <v>0</v>
      </c>
    </row>
    <row r="1565" spans="2:28" ht="34">
      <c r="B1565" s="45" t="s">
        <v>7</v>
      </c>
      <c r="C1565" s="45">
        <v>1556</v>
      </c>
      <c r="D1565" s="7">
        <v>1026</v>
      </c>
      <c r="J1565" s="47" t="s">
        <v>906</v>
      </c>
      <c r="K1565" s="47" t="s">
        <v>4406</v>
      </c>
      <c r="L1565" s="23" t="s">
        <v>576</v>
      </c>
      <c r="M1565" s="56" t="s">
        <v>577</v>
      </c>
      <c r="N1565" s="47" t="s">
        <v>32</v>
      </c>
      <c r="O1565" s="23">
        <v>1</v>
      </c>
      <c r="P1565" s="47">
        <v>322.69</v>
      </c>
      <c r="Q1565" s="23">
        <v>322.69</v>
      </c>
      <c r="R1565" s="46" t="s">
        <v>33</v>
      </c>
      <c r="S1565" s="146" t="s">
        <v>4166</v>
      </c>
      <c r="AB1565" s="23" t="s">
        <v>33</v>
      </c>
    </row>
    <row r="1566" spans="2:28" ht="17">
      <c r="B1566" s="45">
        <v>9</v>
      </c>
      <c r="C1566" s="45">
        <v>1557</v>
      </c>
      <c r="D1566" s="7" t="s">
        <v>23</v>
      </c>
      <c r="E1566" s="46" t="s">
        <v>1625</v>
      </c>
      <c r="F1566" s="46" t="s">
        <v>24</v>
      </c>
      <c r="G1566" s="46" t="s">
        <v>24</v>
      </c>
      <c r="H1566" s="46" t="s">
        <v>35</v>
      </c>
      <c r="I1566" s="47" t="s">
        <v>242</v>
      </c>
      <c r="J1566" s="47" t="s">
        <v>950</v>
      </c>
      <c r="K1566" s="47">
        <v>0</v>
      </c>
      <c r="L1566" s="23">
        <v>0</v>
      </c>
      <c r="M1566" s="56" t="s">
        <v>3594</v>
      </c>
      <c r="N1566" s="47" t="s">
        <v>23</v>
      </c>
      <c r="O1566" s="23" t="s">
        <v>23</v>
      </c>
      <c r="P1566" s="47" t="s">
        <v>23</v>
      </c>
      <c r="Q1566" s="23">
        <v>322.69</v>
      </c>
      <c r="R1566" s="46">
        <v>0</v>
      </c>
      <c r="S1566" s="146">
        <v>0</v>
      </c>
      <c r="AB1566" s="23">
        <v>0</v>
      </c>
    </row>
    <row r="1567" spans="2:28" ht="34">
      <c r="B1567" s="45" t="s">
        <v>7</v>
      </c>
      <c r="C1567" s="45">
        <v>1558</v>
      </c>
      <c r="D1567" s="7">
        <v>1027</v>
      </c>
      <c r="J1567" s="47" t="s">
        <v>950</v>
      </c>
      <c r="K1567" s="47" t="s">
        <v>4406</v>
      </c>
      <c r="L1567" s="23" t="s">
        <v>576</v>
      </c>
      <c r="M1567" s="56" t="s">
        <v>577</v>
      </c>
      <c r="N1567" s="47" t="s">
        <v>32</v>
      </c>
      <c r="O1567" s="23">
        <v>1</v>
      </c>
      <c r="P1567" s="47">
        <v>322.69</v>
      </c>
      <c r="Q1567" s="23">
        <v>322.69</v>
      </c>
      <c r="R1567" s="46" t="s">
        <v>33</v>
      </c>
      <c r="S1567" s="146" t="s">
        <v>4166</v>
      </c>
      <c r="AB1567" s="23" t="s">
        <v>33</v>
      </c>
    </row>
    <row r="1568" spans="2:28" ht="17">
      <c r="B1568" s="45">
        <v>9</v>
      </c>
      <c r="C1568" s="45">
        <v>1559</v>
      </c>
      <c r="D1568" s="7" t="s">
        <v>23</v>
      </c>
      <c r="E1568" s="46" t="s">
        <v>1625</v>
      </c>
      <c r="F1568" s="46" t="s">
        <v>24</v>
      </c>
      <c r="G1568" s="46" t="s">
        <v>24</v>
      </c>
      <c r="H1568" s="46" t="s">
        <v>35</v>
      </c>
      <c r="I1568" s="47" t="s">
        <v>242</v>
      </c>
      <c r="J1568" s="47" t="s">
        <v>903</v>
      </c>
      <c r="K1568" s="47">
        <v>0</v>
      </c>
      <c r="L1568" s="23">
        <v>0</v>
      </c>
      <c r="M1568" s="56" t="s">
        <v>3594</v>
      </c>
      <c r="N1568" s="47" t="s">
        <v>23</v>
      </c>
      <c r="O1568" s="23" t="s">
        <v>23</v>
      </c>
      <c r="P1568" s="47" t="s">
        <v>23</v>
      </c>
      <c r="Q1568" s="23">
        <v>322.69</v>
      </c>
      <c r="R1568" s="46">
        <v>0</v>
      </c>
      <c r="S1568" s="146">
        <v>0</v>
      </c>
      <c r="AB1568" s="23">
        <v>0</v>
      </c>
    </row>
    <row r="1569" spans="2:28" ht="34">
      <c r="B1569" s="45" t="s">
        <v>7</v>
      </c>
      <c r="C1569" s="45">
        <v>1560</v>
      </c>
      <c r="D1569" s="7">
        <v>1028</v>
      </c>
      <c r="J1569" s="47" t="s">
        <v>903</v>
      </c>
      <c r="K1569" s="47" t="s">
        <v>4406</v>
      </c>
      <c r="L1569" s="23" t="s">
        <v>576</v>
      </c>
      <c r="M1569" s="56" t="s">
        <v>577</v>
      </c>
      <c r="N1569" s="47" t="s">
        <v>32</v>
      </c>
      <c r="O1569" s="23">
        <v>1</v>
      </c>
      <c r="P1569" s="47">
        <v>322.69</v>
      </c>
      <c r="Q1569" s="23">
        <v>322.69</v>
      </c>
      <c r="R1569" s="46" t="s">
        <v>33</v>
      </c>
      <c r="S1569" s="146" t="s">
        <v>4166</v>
      </c>
      <c r="AB1569" s="23" t="s">
        <v>33</v>
      </c>
    </row>
    <row r="1570" spans="2:28" ht="17">
      <c r="B1570" s="45">
        <v>5</v>
      </c>
      <c r="C1570" s="45">
        <v>1561</v>
      </c>
      <c r="D1570" s="7" t="s">
        <v>23</v>
      </c>
      <c r="E1570" s="46" t="s">
        <v>1625</v>
      </c>
      <c r="F1570" s="46" t="s">
        <v>24</v>
      </c>
      <c r="G1570" s="46" t="s">
        <v>24</v>
      </c>
      <c r="H1570" s="46" t="s">
        <v>35</v>
      </c>
      <c r="I1570" s="47" t="s">
        <v>129</v>
      </c>
      <c r="J1570" s="47">
        <v>0</v>
      </c>
      <c r="K1570" s="47">
        <v>0</v>
      </c>
      <c r="L1570" s="23">
        <v>0</v>
      </c>
      <c r="M1570" s="56" t="s">
        <v>130</v>
      </c>
      <c r="N1570" s="47" t="s">
        <v>23</v>
      </c>
      <c r="O1570" s="23" t="s">
        <v>23</v>
      </c>
      <c r="P1570" s="47" t="s">
        <v>23</v>
      </c>
      <c r="Q1570" s="23">
        <v>949.59</v>
      </c>
      <c r="R1570" s="46">
        <v>0</v>
      </c>
      <c r="S1570" s="146">
        <v>0</v>
      </c>
      <c r="AB1570" s="23">
        <v>0</v>
      </c>
    </row>
    <row r="1571" spans="2:28" ht="17">
      <c r="B1571" s="45">
        <v>6</v>
      </c>
      <c r="C1571" s="45">
        <v>1562</v>
      </c>
      <c r="D1571" s="7" t="s">
        <v>23</v>
      </c>
      <c r="E1571" s="46" t="s">
        <v>1625</v>
      </c>
      <c r="F1571" s="46" t="s">
        <v>24</v>
      </c>
      <c r="G1571" s="46" t="s">
        <v>24</v>
      </c>
      <c r="H1571" s="46" t="s">
        <v>35</v>
      </c>
      <c r="I1571" s="47" t="s">
        <v>131</v>
      </c>
      <c r="J1571" s="47">
        <v>0</v>
      </c>
      <c r="K1571" s="47">
        <v>0</v>
      </c>
      <c r="L1571" s="23">
        <v>0</v>
      </c>
      <c r="M1571" s="56" t="s">
        <v>132</v>
      </c>
      <c r="N1571" s="47" t="s">
        <v>23</v>
      </c>
      <c r="O1571" s="23" t="s">
        <v>23</v>
      </c>
      <c r="P1571" s="47" t="s">
        <v>23</v>
      </c>
      <c r="Q1571" s="23">
        <v>949.59</v>
      </c>
      <c r="R1571" s="46">
        <v>0</v>
      </c>
      <c r="S1571" s="146">
        <v>0</v>
      </c>
      <c r="AB1571" s="23">
        <v>0</v>
      </c>
    </row>
    <row r="1572" spans="2:28" ht="17">
      <c r="B1572" s="45">
        <v>7</v>
      </c>
      <c r="C1572" s="45">
        <v>1563</v>
      </c>
      <c r="D1572" s="7" t="s">
        <v>23</v>
      </c>
      <c r="E1572" s="46" t="s">
        <v>1625</v>
      </c>
      <c r="F1572" s="46" t="s">
        <v>24</v>
      </c>
      <c r="G1572" s="46" t="s">
        <v>24</v>
      </c>
      <c r="H1572" s="46" t="s">
        <v>35</v>
      </c>
      <c r="I1572" s="47" t="s">
        <v>1369</v>
      </c>
      <c r="J1572" s="47">
        <v>0</v>
      </c>
      <c r="K1572" s="47">
        <v>0</v>
      </c>
      <c r="L1572" s="23">
        <v>0</v>
      </c>
      <c r="M1572" s="56" t="s">
        <v>1370</v>
      </c>
      <c r="N1572" s="47" t="s">
        <v>23</v>
      </c>
      <c r="O1572" s="23" t="s">
        <v>23</v>
      </c>
      <c r="P1572" s="47" t="s">
        <v>23</v>
      </c>
      <c r="Q1572" s="23">
        <v>949.59</v>
      </c>
      <c r="R1572" s="46">
        <v>0</v>
      </c>
      <c r="S1572" s="146">
        <v>0</v>
      </c>
      <c r="AB1572" s="23">
        <v>0</v>
      </c>
    </row>
    <row r="1573" spans="2:28" ht="17">
      <c r="B1573" s="45">
        <v>8</v>
      </c>
      <c r="C1573" s="45">
        <v>1564</v>
      </c>
      <c r="D1573" s="7" t="s">
        <v>23</v>
      </c>
      <c r="E1573" s="46" t="s">
        <v>1625</v>
      </c>
      <c r="F1573" s="46" t="s">
        <v>24</v>
      </c>
      <c r="G1573" s="46" t="s">
        <v>24</v>
      </c>
      <c r="H1573" s="46" t="s">
        <v>35</v>
      </c>
      <c r="I1573" s="47" t="s">
        <v>3754</v>
      </c>
      <c r="J1573" s="47">
        <v>0</v>
      </c>
      <c r="K1573" s="47">
        <v>0</v>
      </c>
      <c r="L1573" s="23">
        <v>0</v>
      </c>
      <c r="M1573" s="56" t="s">
        <v>3755</v>
      </c>
      <c r="N1573" s="47" t="s">
        <v>23</v>
      </c>
      <c r="O1573" s="23" t="s">
        <v>23</v>
      </c>
      <c r="P1573" s="47" t="s">
        <v>23</v>
      </c>
      <c r="Q1573" s="23">
        <v>949.59</v>
      </c>
      <c r="R1573" s="46">
        <v>0</v>
      </c>
      <c r="S1573" s="146">
        <v>0</v>
      </c>
      <c r="AB1573" s="23">
        <v>0</v>
      </c>
    </row>
    <row r="1574" spans="2:28" ht="17">
      <c r="B1574" s="45">
        <v>9</v>
      </c>
      <c r="C1574" s="45">
        <v>1565</v>
      </c>
      <c r="D1574" s="7" t="s">
        <v>23</v>
      </c>
      <c r="E1574" s="46" t="s">
        <v>1625</v>
      </c>
      <c r="F1574" s="46" t="s">
        <v>24</v>
      </c>
      <c r="G1574" s="46" t="s">
        <v>24</v>
      </c>
      <c r="H1574" s="46" t="s">
        <v>35</v>
      </c>
      <c r="I1574" s="47" t="s">
        <v>242</v>
      </c>
      <c r="J1574" s="47" t="s">
        <v>31</v>
      </c>
      <c r="K1574" s="47">
        <v>0</v>
      </c>
      <c r="L1574" s="23">
        <v>0</v>
      </c>
      <c r="M1574" s="56" t="s">
        <v>3578</v>
      </c>
      <c r="N1574" s="47" t="s">
        <v>23</v>
      </c>
      <c r="O1574" s="23" t="s">
        <v>23</v>
      </c>
      <c r="P1574" s="47" t="s">
        <v>23</v>
      </c>
      <c r="Q1574" s="23">
        <v>949.59</v>
      </c>
      <c r="R1574" s="46">
        <v>0</v>
      </c>
      <c r="S1574" s="146">
        <v>0</v>
      </c>
      <c r="AB1574" s="23">
        <v>0</v>
      </c>
    </row>
    <row r="1575" spans="2:28" ht="68">
      <c r="B1575" s="45" t="s">
        <v>7</v>
      </c>
      <c r="C1575" s="45">
        <v>1566</v>
      </c>
      <c r="D1575" s="7">
        <v>1029</v>
      </c>
      <c r="J1575" s="47" t="s">
        <v>31</v>
      </c>
      <c r="K1575" s="47" t="s">
        <v>4406</v>
      </c>
      <c r="L1575" s="23" t="s">
        <v>3375</v>
      </c>
      <c r="M1575" s="56" t="s">
        <v>3376</v>
      </c>
      <c r="N1575" s="47" t="s">
        <v>74</v>
      </c>
      <c r="O1575" s="23">
        <v>9</v>
      </c>
      <c r="P1575" s="47">
        <v>105.51</v>
      </c>
      <c r="Q1575" s="23">
        <v>949.59</v>
      </c>
      <c r="R1575" s="46" t="s">
        <v>33</v>
      </c>
      <c r="S1575" s="146" t="s">
        <v>4167</v>
      </c>
      <c r="AB1575" s="23" t="s">
        <v>33</v>
      </c>
    </row>
    <row r="1576" spans="2:28" ht="17">
      <c r="B1576" s="45">
        <v>3</v>
      </c>
      <c r="C1576" s="45">
        <v>1567</v>
      </c>
      <c r="D1576" s="7" t="s">
        <v>23</v>
      </c>
      <c r="E1576" s="46" t="s">
        <v>1625</v>
      </c>
      <c r="F1576" s="46" t="s">
        <v>24</v>
      </c>
      <c r="G1576" s="46" t="s">
        <v>188</v>
      </c>
      <c r="H1576" s="46">
        <v>0</v>
      </c>
      <c r="I1576" s="47" t="s">
        <v>242</v>
      </c>
      <c r="J1576" s="47">
        <v>0</v>
      </c>
      <c r="K1576" s="47">
        <v>0</v>
      </c>
      <c r="L1576" s="23">
        <v>0</v>
      </c>
      <c r="M1576" s="56" t="s">
        <v>189</v>
      </c>
      <c r="N1576" s="47" t="s">
        <v>23</v>
      </c>
      <c r="O1576" s="23" t="s">
        <v>23</v>
      </c>
      <c r="P1576" s="47" t="s">
        <v>23</v>
      </c>
      <c r="Q1576" s="23">
        <v>3860499.0283468976</v>
      </c>
      <c r="R1576" s="46">
        <v>0</v>
      </c>
      <c r="S1576" s="146">
        <v>0</v>
      </c>
      <c r="AB1576" s="23">
        <v>0</v>
      </c>
    </row>
    <row r="1577" spans="2:28" ht="17">
      <c r="B1577" s="45">
        <v>4</v>
      </c>
      <c r="C1577" s="45">
        <v>1568</v>
      </c>
      <c r="D1577" s="7" t="s">
        <v>23</v>
      </c>
      <c r="E1577" s="46" t="s">
        <v>1625</v>
      </c>
      <c r="F1577" s="46" t="s">
        <v>24</v>
      </c>
      <c r="G1577" s="46" t="s">
        <v>188</v>
      </c>
      <c r="H1577" s="46" t="s">
        <v>192</v>
      </c>
      <c r="I1577" s="47" t="s">
        <v>242</v>
      </c>
      <c r="J1577" s="47">
        <v>0</v>
      </c>
      <c r="K1577" s="47">
        <v>0</v>
      </c>
      <c r="L1577" s="23">
        <v>0</v>
      </c>
      <c r="M1577" s="56" t="s">
        <v>193</v>
      </c>
      <c r="N1577" s="47" t="s">
        <v>23</v>
      </c>
      <c r="O1577" s="23" t="s">
        <v>23</v>
      </c>
      <c r="P1577" s="47" t="s">
        <v>23</v>
      </c>
      <c r="Q1577" s="23">
        <v>3850499.0283468976</v>
      </c>
      <c r="R1577" s="46">
        <v>0</v>
      </c>
      <c r="S1577" s="146">
        <v>0</v>
      </c>
      <c r="AB1577" s="23">
        <v>0</v>
      </c>
    </row>
    <row r="1578" spans="2:28" ht="17">
      <c r="B1578" s="45">
        <v>5</v>
      </c>
      <c r="C1578" s="45">
        <v>1569</v>
      </c>
      <c r="D1578" s="7" t="s">
        <v>23</v>
      </c>
      <c r="E1578" s="46" t="s">
        <v>1625</v>
      </c>
      <c r="F1578" s="46" t="s">
        <v>24</v>
      </c>
      <c r="G1578" s="46" t="s">
        <v>188</v>
      </c>
      <c r="H1578" s="46" t="s">
        <v>192</v>
      </c>
      <c r="I1578" s="47">
        <v>2</v>
      </c>
      <c r="J1578" s="47">
        <v>0</v>
      </c>
      <c r="K1578" s="47">
        <v>0</v>
      </c>
      <c r="L1578" s="23">
        <v>0</v>
      </c>
      <c r="M1578" s="56" t="s">
        <v>40</v>
      </c>
      <c r="N1578" s="47" t="s">
        <v>23</v>
      </c>
      <c r="O1578" s="23" t="s">
        <v>23</v>
      </c>
      <c r="P1578" s="47" t="s">
        <v>23</v>
      </c>
      <c r="Q1578" s="23">
        <v>662.48646659999974</v>
      </c>
      <c r="R1578" s="46">
        <v>0</v>
      </c>
      <c r="S1578" s="146">
        <v>0</v>
      </c>
      <c r="AB1578" s="23">
        <v>0</v>
      </c>
    </row>
    <row r="1579" spans="2:28" ht="17">
      <c r="B1579" s="45">
        <v>6</v>
      </c>
      <c r="C1579" s="45">
        <v>1570</v>
      </c>
      <c r="D1579" s="7" t="s">
        <v>23</v>
      </c>
      <c r="E1579" s="46" t="s">
        <v>1625</v>
      </c>
      <c r="F1579" s="46" t="s">
        <v>24</v>
      </c>
      <c r="G1579" s="46" t="s">
        <v>188</v>
      </c>
      <c r="H1579" s="46" t="s">
        <v>192</v>
      </c>
      <c r="I1579" s="47" t="s">
        <v>840</v>
      </c>
      <c r="J1579" s="47">
        <v>0</v>
      </c>
      <c r="K1579" s="47">
        <v>0</v>
      </c>
      <c r="L1579" s="23">
        <v>0</v>
      </c>
      <c r="M1579" s="56" t="s">
        <v>841</v>
      </c>
      <c r="N1579" s="47" t="s">
        <v>23</v>
      </c>
      <c r="O1579" s="23" t="s">
        <v>23</v>
      </c>
      <c r="P1579" s="47" t="s">
        <v>23</v>
      </c>
      <c r="Q1579" s="23">
        <v>662.48646659999974</v>
      </c>
      <c r="R1579" s="46">
        <v>0</v>
      </c>
      <c r="S1579" s="146">
        <v>0</v>
      </c>
      <c r="AB1579" s="23">
        <v>0</v>
      </c>
    </row>
    <row r="1580" spans="2:28" ht="17">
      <c r="B1580" s="45">
        <v>7</v>
      </c>
      <c r="C1580" s="45">
        <v>1571</v>
      </c>
      <c r="D1580" s="7" t="s">
        <v>23</v>
      </c>
      <c r="E1580" s="46" t="s">
        <v>1625</v>
      </c>
      <c r="F1580" s="46" t="s">
        <v>24</v>
      </c>
      <c r="G1580" s="46" t="s">
        <v>188</v>
      </c>
      <c r="H1580" s="46" t="s">
        <v>192</v>
      </c>
      <c r="I1580" s="47" t="s">
        <v>973</v>
      </c>
      <c r="J1580" s="47">
        <v>0</v>
      </c>
      <c r="K1580" s="47">
        <v>0</v>
      </c>
      <c r="L1580" s="23">
        <v>0</v>
      </c>
      <c r="M1580" s="56" t="s">
        <v>974</v>
      </c>
      <c r="N1580" s="47" t="s">
        <v>23</v>
      </c>
      <c r="O1580" s="23" t="s">
        <v>23</v>
      </c>
      <c r="P1580" s="47" t="s">
        <v>23</v>
      </c>
      <c r="Q1580" s="23">
        <v>662.48646659999974</v>
      </c>
      <c r="R1580" s="46">
        <v>0</v>
      </c>
      <c r="S1580" s="146">
        <v>0</v>
      </c>
      <c r="AB1580" s="23">
        <v>0</v>
      </c>
    </row>
    <row r="1581" spans="2:28" ht="17">
      <c r="B1581" s="45">
        <v>8</v>
      </c>
      <c r="C1581" s="45">
        <v>1572</v>
      </c>
      <c r="D1581" s="7" t="s">
        <v>23</v>
      </c>
      <c r="E1581" s="46" t="s">
        <v>1625</v>
      </c>
      <c r="F1581" s="46" t="s">
        <v>24</v>
      </c>
      <c r="G1581" s="46" t="s">
        <v>188</v>
      </c>
      <c r="H1581" s="46" t="s">
        <v>192</v>
      </c>
      <c r="I1581" s="47" t="s">
        <v>5008</v>
      </c>
      <c r="J1581" s="47">
        <v>0</v>
      </c>
      <c r="K1581" s="47">
        <v>0</v>
      </c>
      <c r="L1581" s="23">
        <v>0</v>
      </c>
      <c r="M1581" s="56" t="s">
        <v>5009</v>
      </c>
      <c r="N1581" s="47" t="s">
        <v>23</v>
      </c>
      <c r="O1581" s="23" t="s">
        <v>23</v>
      </c>
      <c r="P1581" s="47" t="s">
        <v>23</v>
      </c>
      <c r="Q1581" s="23">
        <v>662.48646659999974</v>
      </c>
      <c r="R1581" s="46">
        <v>0</v>
      </c>
      <c r="S1581" s="146">
        <v>0</v>
      </c>
      <c r="AB1581" s="23">
        <v>0</v>
      </c>
    </row>
    <row r="1582" spans="2:28" ht="17">
      <c r="B1582" s="45">
        <v>9</v>
      </c>
      <c r="C1582" s="45">
        <v>1573</v>
      </c>
      <c r="D1582" s="7" t="s">
        <v>23</v>
      </c>
      <c r="E1582" s="46" t="s">
        <v>1625</v>
      </c>
      <c r="F1582" s="46" t="s">
        <v>24</v>
      </c>
      <c r="G1582" s="46" t="s">
        <v>188</v>
      </c>
      <c r="H1582" s="46" t="s">
        <v>192</v>
      </c>
      <c r="I1582" s="47" t="s">
        <v>242</v>
      </c>
      <c r="J1582" s="47" t="s">
        <v>31</v>
      </c>
      <c r="K1582" s="47">
        <v>0</v>
      </c>
      <c r="L1582" s="23">
        <v>0</v>
      </c>
      <c r="M1582" s="56" t="s">
        <v>3578</v>
      </c>
      <c r="N1582" s="47" t="s">
        <v>23</v>
      </c>
      <c r="O1582" s="23" t="s">
        <v>23</v>
      </c>
      <c r="P1582" s="47" t="s">
        <v>23</v>
      </c>
      <c r="Q1582" s="23">
        <v>662.48646659999974</v>
      </c>
      <c r="R1582" s="46">
        <v>0</v>
      </c>
      <c r="S1582" s="146">
        <v>0</v>
      </c>
      <c r="AB1582" s="23">
        <v>0</v>
      </c>
    </row>
    <row r="1583" spans="2:28" ht="68">
      <c r="B1583" s="45" t="s">
        <v>7</v>
      </c>
      <c r="C1583" s="45">
        <v>1574</v>
      </c>
      <c r="D1583" s="7">
        <v>1030</v>
      </c>
      <c r="J1583" s="47" t="s">
        <v>31</v>
      </c>
      <c r="K1583" s="47" t="s">
        <v>242</v>
      </c>
      <c r="L1583" s="23" t="s">
        <v>4995</v>
      </c>
      <c r="M1583" s="56" t="s">
        <v>4996</v>
      </c>
      <c r="N1583" s="47" t="s">
        <v>534</v>
      </c>
      <c r="O1583" s="23">
        <v>58.266179999999984</v>
      </c>
      <c r="P1583" s="47">
        <v>11.37</v>
      </c>
      <c r="Q1583" s="23">
        <v>662.48646659999974</v>
      </c>
      <c r="R1583" s="46" t="s">
        <v>4912</v>
      </c>
      <c r="S1583" s="146" t="s">
        <v>5015</v>
      </c>
      <c r="AB1583" s="23" t="s">
        <v>4912</v>
      </c>
    </row>
    <row r="1584" spans="2:28" ht="17">
      <c r="B1584" s="45">
        <v>5</v>
      </c>
      <c r="C1584" s="45">
        <v>1575</v>
      </c>
      <c r="D1584" s="7" t="s">
        <v>23</v>
      </c>
      <c r="E1584" s="46" t="s">
        <v>1625</v>
      </c>
      <c r="F1584" s="46" t="s">
        <v>24</v>
      </c>
      <c r="G1584" s="46" t="s">
        <v>188</v>
      </c>
      <c r="H1584" s="46" t="s">
        <v>192</v>
      </c>
      <c r="I1584" s="47" t="s">
        <v>703</v>
      </c>
      <c r="J1584" s="47">
        <v>0</v>
      </c>
      <c r="K1584" s="47">
        <v>0</v>
      </c>
      <c r="L1584" s="23">
        <v>0</v>
      </c>
      <c r="M1584" s="56" t="s">
        <v>704</v>
      </c>
      <c r="N1584" s="47" t="s">
        <v>23</v>
      </c>
      <c r="O1584" s="23" t="s">
        <v>23</v>
      </c>
      <c r="P1584" s="47" t="s">
        <v>23</v>
      </c>
      <c r="Q1584" s="23">
        <v>4110.2806900000023</v>
      </c>
      <c r="R1584" s="46">
        <v>0</v>
      </c>
      <c r="S1584" s="146">
        <v>0</v>
      </c>
      <c r="AB1584" s="23">
        <v>0</v>
      </c>
    </row>
    <row r="1585" spans="2:28" ht="17">
      <c r="B1585" s="45">
        <v>6</v>
      </c>
      <c r="C1585" s="45">
        <v>1576</v>
      </c>
      <c r="D1585" s="7" t="s">
        <v>23</v>
      </c>
      <c r="E1585" s="46" t="s">
        <v>1625</v>
      </c>
      <c r="F1585" s="46" t="s">
        <v>24</v>
      </c>
      <c r="G1585" s="46" t="s">
        <v>188</v>
      </c>
      <c r="H1585" s="46" t="s">
        <v>192</v>
      </c>
      <c r="I1585" s="47" t="s">
        <v>712</v>
      </c>
      <c r="J1585" s="47">
        <v>0</v>
      </c>
      <c r="K1585" s="47">
        <v>0</v>
      </c>
      <c r="L1585" s="23">
        <v>0</v>
      </c>
      <c r="M1585" s="56" t="s">
        <v>713</v>
      </c>
      <c r="N1585" s="47" t="s">
        <v>23</v>
      </c>
      <c r="O1585" s="23" t="s">
        <v>23</v>
      </c>
      <c r="P1585" s="47" t="s">
        <v>23</v>
      </c>
      <c r="Q1585" s="23">
        <v>4110.2806900000023</v>
      </c>
      <c r="R1585" s="46">
        <v>0</v>
      </c>
      <c r="S1585" s="146">
        <v>0</v>
      </c>
      <c r="AB1585" s="23">
        <v>0</v>
      </c>
    </row>
    <row r="1586" spans="2:28" ht="17">
      <c r="B1586" s="45">
        <v>7</v>
      </c>
      <c r="C1586" s="45">
        <v>1577</v>
      </c>
      <c r="D1586" s="7" t="s">
        <v>23</v>
      </c>
      <c r="E1586" s="46" t="s">
        <v>1625</v>
      </c>
      <c r="F1586" s="46" t="s">
        <v>24</v>
      </c>
      <c r="G1586" s="46" t="s">
        <v>188</v>
      </c>
      <c r="H1586" s="46" t="s">
        <v>192</v>
      </c>
      <c r="I1586" s="47" t="s">
        <v>723</v>
      </c>
      <c r="J1586" s="47">
        <v>0</v>
      </c>
      <c r="K1586" s="47">
        <v>0</v>
      </c>
      <c r="L1586" s="23">
        <v>0</v>
      </c>
      <c r="M1586" s="56" t="s">
        <v>724</v>
      </c>
      <c r="N1586" s="47" t="s">
        <v>23</v>
      </c>
      <c r="O1586" s="23" t="s">
        <v>23</v>
      </c>
      <c r="P1586" s="47" t="s">
        <v>23</v>
      </c>
      <c r="Q1586" s="23">
        <v>4110.2806900000023</v>
      </c>
      <c r="R1586" s="46">
        <v>0</v>
      </c>
      <c r="S1586" s="146">
        <v>0</v>
      </c>
      <c r="AB1586" s="23">
        <v>0</v>
      </c>
    </row>
    <row r="1587" spans="2:28" ht="17">
      <c r="B1587" s="45">
        <v>8</v>
      </c>
      <c r="C1587" s="45">
        <v>1578</v>
      </c>
      <c r="D1587" s="7" t="s">
        <v>23</v>
      </c>
      <c r="E1587" s="46" t="s">
        <v>1625</v>
      </c>
      <c r="F1587" s="46" t="s">
        <v>24</v>
      </c>
      <c r="G1587" s="46" t="s">
        <v>188</v>
      </c>
      <c r="H1587" s="46" t="s">
        <v>192</v>
      </c>
      <c r="I1587" s="47" t="s">
        <v>743</v>
      </c>
      <c r="J1587" s="47">
        <v>0</v>
      </c>
      <c r="K1587" s="47">
        <v>0</v>
      </c>
      <c r="L1587" s="23">
        <v>0</v>
      </c>
      <c r="M1587" s="56" t="s">
        <v>3577</v>
      </c>
      <c r="N1587" s="47" t="s">
        <v>23</v>
      </c>
      <c r="O1587" s="23" t="s">
        <v>23</v>
      </c>
      <c r="P1587" s="47" t="s">
        <v>23</v>
      </c>
      <c r="Q1587" s="23">
        <v>1527.0286900000006</v>
      </c>
      <c r="R1587" s="46">
        <v>0</v>
      </c>
      <c r="S1587" s="146">
        <v>0</v>
      </c>
      <c r="AB1587" s="23">
        <v>0</v>
      </c>
    </row>
    <row r="1588" spans="2:28" ht="17">
      <c r="B1588" s="45">
        <v>9</v>
      </c>
      <c r="C1588" s="45">
        <v>1579</v>
      </c>
      <c r="D1588" s="7" t="s">
        <v>23</v>
      </c>
      <c r="E1588" s="46" t="s">
        <v>1625</v>
      </c>
      <c r="F1588" s="46" t="s">
        <v>24</v>
      </c>
      <c r="G1588" s="46" t="s">
        <v>188</v>
      </c>
      <c r="H1588" s="46" t="s">
        <v>192</v>
      </c>
      <c r="I1588" s="47" t="s">
        <v>242</v>
      </c>
      <c r="J1588" s="47" t="s">
        <v>31</v>
      </c>
      <c r="K1588" s="47">
        <v>0</v>
      </c>
      <c r="L1588" s="23">
        <v>0</v>
      </c>
      <c r="M1588" s="56" t="s">
        <v>3578</v>
      </c>
      <c r="N1588" s="47" t="s">
        <v>23</v>
      </c>
      <c r="O1588" s="23" t="s">
        <v>23</v>
      </c>
      <c r="P1588" s="47" t="s">
        <v>23</v>
      </c>
      <c r="Q1588" s="23">
        <v>1527.0286900000006</v>
      </c>
      <c r="R1588" s="46">
        <v>0</v>
      </c>
      <c r="S1588" s="146">
        <v>0</v>
      </c>
      <c r="AB1588" s="23">
        <v>0</v>
      </c>
    </row>
    <row r="1589" spans="2:28" ht="68">
      <c r="B1589" s="45" t="s">
        <v>7</v>
      </c>
      <c r="C1589" s="45">
        <v>1580</v>
      </c>
      <c r="D1589" s="7">
        <v>1031</v>
      </c>
      <c r="J1589" s="47" t="s">
        <v>31</v>
      </c>
      <c r="K1589" s="47" t="s">
        <v>4406</v>
      </c>
      <c r="L1589" s="23" t="s">
        <v>3326</v>
      </c>
      <c r="M1589" s="56" t="s">
        <v>3327</v>
      </c>
      <c r="N1589" s="47" t="s">
        <v>74</v>
      </c>
      <c r="O1589" s="23">
        <v>32.20900000000001</v>
      </c>
      <c r="P1589" s="47">
        <v>22.01</v>
      </c>
      <c r="Q1589" s="23">
        <v>708.9200900000003</v>
      </c>
      <c r="R1589" s="46" t="s">
        <v>46</v>
      </c>
      <c r="S1589" s="146" t="s">
        <v>1752</v>
      </c>
      <c r="AB1589" s="23" t="s">
        <v>46</v>
      </c>
    </row>
    <row r="1590" spans="2:28" ht="34">
      <c r="B1590" s="45" t="s">
        <v>7</v>
      </c>
      <c r="C1590" s="45">
        <v>1581</v>
      </c>
      <c r="D1590" s="7">
        <v>1032</v>
      </c>
      <c r="J1590" s="47" t="s">
        <v>31</v>
      </c>
      <c r="K1590" s="47" t="s">
        <v>4406</v>
      </c>
      <c r="L1590" s="23" t="s">
        <v>3363</v>
      </c>
      <c r="M1590" s="56" t="s">
        <v>3364</v>
      </c>
      <c r="N1590" s="47" t="s">
        <v>74</v>
      </c>
      <c r="O1590" s="23">
        <v>32.20900000000001</v>
      </c>
      <c r="P1590" s="47">
        <v>25.4</v>
      </c>
      <c r="Q1590" s="23">
        <v>818.10860000000025</v>
      </c>
      <c r="R1590" s="46" t="s">
        <v>46</v>
      </c>
      <c r="S1590" s="146" t="s">
        <v>1752</v>
      </c>
      <c r="AB1590" s="23" t="s">
        <v>46</v>
      </c>
    </row>
    <row r="1591" spans="2:28" ht="17">
      <c r="B1591" s="45">
        <v>8</v>
      </c>
      <c r="C1591" s="45">
        <v>1582</v>
      </c>
      <c r="D1591" s="7" t="s">
        <v>23</v>
      </c>
      <c r="E1591" s="46" t="s">
        <v>1625</v>
      </c>
      <c r="F1591" s="46" t="s">
        <v>24</v>
      </c>
      <c r="G1591" s="46" t="s">
        <v>188</v>
      </c>
      <c r="H1591" s="46" t="s">
        <v>192</v>
      </c>
      <c r="I1591" s="47" t="s">
        <v>727</v>
      </c>
      <c r="J1591" s="47">
        <v>0</v>
      </c>
      <c r="K1591" s="47">
        <v>0</v>
      </c>
      <c r="L1591" s="23">
        <v>0</v>
      </c>
      <c r="M1591" s="56" t="s">
        <v>3758</v>
      </c>
      <c r="N1591" s="47" t="s">
        <v>23</v>
      </c>
      <c r="O1591" s="23" t="s">
        <v>23</v>
      </c>
      <c r="P1591" s="47" t="s">
        <v>23</v>
      </c>
      <c r="Q1591" s="23">
        <v>2583.2520000000018</v>
      </c>
      <c r="R1591" s="46">
        <v>0</v>
      </c>
      <c r="S1591" s="146">
        <v>0</v>
      </c>
      <c r="AB1591" s="23">
        <v>0</v>
      </c>
    </row>
    <row r="1592" spans="2:28" ht="17">
      <c r="B1592" s="45">
        <v>9</v>
      </c>
      <c r="C1592" s="45">
        <v>1583</v>
      </c>
      <c r="D1592" s="7" t="s">
        <v>23</v>
      </c>
      <c r="E1592" s="46" t="s">
        <v>1625</v>
      </c>
      <c r="F1592" s="46" t="s">
        <v>24</v>
      </c>
      <c r="G1592" s="46" t="s">
        <v>188</v>
      </c>
      <c r="H1592" s="46" t="s">
        <v>192</v>
      </c>
      <c r="I1592" s="47" t="s">
        <v>242</v>
      </c>
      <c r="J1592" s="47" t="s">
        <v>31</v>
      </c>
      <c r="K1592" s="47">
        <v>0</v>
      </c>
      <c r="L1592" s="23">
        <v>0</v>
      </c>
      <c r="M1592" s="56" t="s">
        <v>3578</v>
      </c>
      <c r="N1592" s="47" t="s">
        <v>23</v>
      </c>
      <c r="O1592" s="23" t="s">
        <v>23</v>
      </c>
      <c r="P1592" s="47" t="s">
        <v>23</v>
      </c>
      <c r="Q1592" s="23">
        <v>2583.2520000000018</v>
      </c>
      <c r="R1592" s="46">
        <v>0</v>
      </c>
      <c r="S1592" s="146">
        <v>0</v>
      </c>
      <c r="AB1592" s="23">
        <v>0</v>
      </c>
    </row>
    <row r="1593" spans="2:28" ht="68">
      <c r="B1593" s="45" t="s">
        <v>7</v>
      </c>
      <c r="C1593" s="45">
        <v>1584</v>
      </c>
      <c r="D1593" s="7">
        <v>1033</v>
      </c>
      <c r="J1593" s="47" t="s">
        <v>31</v>
      </c>
      <c r="K1593" s="47" t="s">
        <v>4406</v>
      </c>
      <c r="L1593" s="23" t="s">
        <v>3448</v>
      </c>
      <c r="M1593" s="56" t="s">
        <v>3449</v>
      </c>
      <c r="N1593" s="47" t="s">
        <v>74</v>
      </c>
      <c r="O1593" s="23">
        <v>56.700000000000038</v>
      </c>
      <c r="P1593" s="47">
        <v>45.56</v>
      </c>
      <c r="Q1593" s="23">
        <v>2583.2520000000018</v>
      </c>
      <c r="R1593" s="46" t="s">
        <v>33</v>
      </c>
      <c r="S1593" s="146" t="s">
        <v>1735</v>
      </c>
      <c r="AB1593" s="23" t="s">
        <v>33</v>
      </c>
    </row>
    <row r="1594" spans="2:28" ht="17">
      <c r="B1594" s="45">
        <v>5</v>
      </c>
      <c r="C1594" s="45">
        <v>1585</v>
      </c>
      <c r="D1594" s="7" t="s">
        <v>23</v>
      </c>
      <c r="E1594" s="46" t="s">
        <v>1625</v>
      </c>
      <c r="F1594" s="46" t="s">
        <v>24</v>
      </c>
      <c r="G1594" s="46" t="s">
        <v>188</v>
      </c>
      <c r="H1594" s="46" t="s">
        <v>192</v>
      </c>
      <c r="I1594" s="47" t="s">
        <v>768</v>
      </c>
      <c r="J1594" s="47">
        <v>0</v>
      </c>
      <c r="K1594" s="47">
        <v>0</v>
      </c>
      <c r="L1594" s="23">
        <v>0</v>
      </c>
      <c r="M1594" s="56" t="s">
        <v>769</v>
      </c>
      <c r="N1594" s="47" t="s">
        <v>23</v>
      </c>
      <c r="O1594" s="23" t="s">
        <v>23</v>
      </c>
      <c r="P1594" s="47" t="s">
        <v>23</v>
      </c>
      <c r="Q1594" s="23">
        <v>3139699.1282628989</v>
      </c>
      <c r="R1594" s="46">
        <v>0</v>
      </c>
      <c r="S1594" s="146">
        <v>0</v>
      </c>
      <c r="AB1594" s="23">
        <v>0</v>
      </c>
    </row>
    <row r="1595" spans="2:28" ht="17">
      <c r="B1595" s="45">
        <v>6</v>
      </c>
      <c r="C1595" s="45">
        <v>1586</v>
      </c>
      <c r="D1595" s="7" t="s">
        <v>23</v>
      </c>
      <c r="E1595" s="46" t="s">
        <v>1625</v>
      </c>
      <c r="F1595" s="46" t="s">
        <v>24</v>
      </c>
      <c r="G1595" s="46" t="s">
        <v>188</v>
      </c>
      <c r="H1595" s="46" t="s">
        <v>192</v>
      </c>
      <c r="I1595" s="47" t="s">
        <v>840</v>
      </c>
      <c r="J1595" s="47">
        <v>0</v>
      </c>
      <c r="K1595" s="47">
        <v>0</v>
      </c>
      <c r="L1595" s="23">
        <v>0</v>
      </c>
      <c r="M1595" s="56" t="s">
        <v>841</v>
      </c>
      <c r="N1595" s="47" t="s">
        <v>23</v>
      </c>
      <c r="O1595" s="23" t="s">
        <v>23</v>
      </c>
      <c r="P1595" s="47" t="s">
        <v>23</v>
      </c>
      <c r="Q1595" s="23">
        <v>2219719.7908598995</v>
      </c>
      <c r="R1595" s="46">
        <v>0</v>
      </c>
      <c r="S1595" s="146">
        <v>0</v>
      </c>
      <c r="AB1595" s="23">
        <v>0</v>
      </c>
    </row>
    <row r="1596" spans="2:28" ht="17">
      <c r="B1596" s="45">
        <v>7</v>
      </c>
      <c r="C1596" s="45">
        <v>1587</v>
      </c>
      <c r="D1596" s="7" t="s">
        <v>23</v>
      </c>
      <c r="E1596" s="46" t="s">
        <v>1625</v>
      </c>
      <c r="F1596" s="46" t="s">
        <v>24</v>
      </c>
      <c r="G1596" s="46" t="s">
        <v>188</v>
      </c>
      <c r="H1596" s="46" t="s">
        <v>192</v>
      </c>
      <c r="I1596" s="47" t="s">
        <v>842</v>
      </c>
      <c r="J1596" s="47">
        <v>0</v>
      </c>
      <c r="K1596" s="47">
        <v>0</v>
      </c>
      <c r="L1596" s="23">
        <v>0</v>
      </c>
      <c r="M1596" s="56" t="s">
        <v>843</v>
      </c>
      <c r="N1596" s="47" t="s">
        <v>23</v>
      </c>
      <c r="O1596" s="23" t="s">
        <v>23</v>
      </c>
      <c r="P1596" s="47" t="s">
        <v>23</v>
      </c>
      <c r="Q1596" s="23">
        <v>1846897.1414999999</v>
      </c>
      <c r="R1596" s="46">
        <v>0</v>
      </c>
      <c r="S1596" s="146">
        <v>0</v>
      </c>
      <c r="AB1596" s="23">
        <v>0</v>
      </c>
    </row>
    <row r="1597" spans="2:28" ht="17">
      <c r="B1597" s="45">
        <v>8</v>
      </c>
      <c r="C1597" s="45">
        <v>1588</v>
      </c>
      <c r="D1597" s="7" t="s">
        <v>23</v>
      </c>
      <c r="E1597" s="46" t="s">
        <v>1625</v>
      </c>
      <c r="F1597" s="46" t="s">
        <v>24</v>
      </c>
      <c r="G1597" s="46" t="s">
        <v>188</v>
      </c>
      <c r="H1597" s="46" t="s">
        <v>192</v>
      </c>
      <c r="I1597" s="47" t="s">
        <v>3759</v>
      </c>
      <c r="J1597" s="47">
        <v>0</v>
      </c>
      <c r="K1597" s="47">
        <v>0</v>
      </c>
      <c r="L1597" s="23">
        <v>0</v>
      </c>
      <c r="M1597" s="56" t="s">
        <v>3760</v>
      </c>
      <c r="N1597" s="47" t="s">
        <v>23</v>
      </c>
      <c r="O1597" s="23" t="s">
        <v>23</v>
      </c>
      <c r="P1597" s="47" t="s">
        <v>23</v>
      </c>
      <c r="Q1597" s="23">
        <v>1013.9748000000001</v>
      </c>
      <c r="R1597" s="46">
        <v>0</v>
      </c>
      <c r="S1597" s="146">
        <v>0</v>
      </c>
      <c r="AB1597" s="23">
        <v>0</v>
      </c>
    </row>
    <row r="1598" spans="2:28" ht="17">
      <c r="B1598" s="45">
        <v>9</v>
      </c>
      <c r="C1598" s="45">
        <v>1589</v>
      </c>
      <c r="D1598" s="7" t="s">
        <v>23</v>
      </c>
      <c r="E1598" s="46" t="s">
        <v>1625</v>
      </c>
      <c r="F1598" s="46" t="s">
        <v>24</v>
      </c>
      <c r="G1598" s="46" t="s">
        <v>188</v>
      </c>
      <c r="H1598" s="46" t="s">
        <v>192</v>
      </c>
      <c r="I1598" s="47" t="s">
        <v>242</v>
      </c>
      <c r="J1598" s="47" t="s">
        <v>880</v>
      </c>
      <c r="K1598" s="47">
        <v>0</v>
      </c>
      <c r="L1598" s="23">
        <v>0</v>
      </c>
      <c r="M1598" s="56" t="s">
        <v>3761</v>
      </c>
      <c r="N1598" s="47" t="s">
        <v>23</v>
      </c>
      <c r="O1598" s="23" t="s">
        <v>23</v>
      </c>
      <c r="P1598" s="47" t="s">
        <v>23</v>
      </c>
      <c r="Q1598" s="23">
        <v>1013.9748000000001</v>
      </c>
      <c r="R1598" s="46">
        <v>0</v>
      </c>
      <c r="S1598" s="146">
        <v>0</v>
      </c>
      <c r="AB1598" s="23">
        <v>0</v>
      </c>
    </row>
    <row r="1599" spans="2:28" ht="51">
      <c r="B1599" s="45" t="s">
        <v>7</v>
      </c>
      <c r="C1599" s="45">
        <v>1590</v>
      </c>
      <c r="D1599" s="7">
        <v>1034</v>
      </c>
      <c r="J1599" s="47" t="s">
        <v>880</v>
      </c>
      <c r="K1599" s="47" t="s">
        <v>4406</v>
      </c>
      <c r="L1599" s="23" t="s">
        <v>3458</v>
      </c>
      <c r="M1599" s="56" t="s">
        <v>3459</v>
      </c>
      <c r="N1599" s="47" t="s">
        <v>74</v>
      </c>
      <c r="O1599" s="23">
        <v>2.98</v>
      </c>
      <c r="P1599" s="47">
        <v>48.47</v>
      </c>
      <c r="Q1599" s="23">
        <v>144.44059999999999</v>
      </c>
      <c r="R1599" s="46" t="s">
        <v>33</v>
      </c>
      <c r="S1599" s="146" t="s">
        <v>4169</v>
      </c>
      <c r="AB1599" s="23" t="s">
        <v>33</v>
      </c>
    </row>
    <row r="1600" spans="2:28" ht="289">
      <c r="B1600" s="45" t="s">
        <v>7</v>
      </c>
      <c r="C1600" s="45">
        <v>1591</v>
      </c>
      <c r="D1600" s="7">
        <v>1035</v>
      </c>
      <c r="J1600" s="47" t="s">
        <v>880</v>
      </c>
      <c r="K1600" s="47" t="s">
        <v>4406</v>
      </c>
      <c r="L1600" s="23" t="s">
        <v>4396</v>
      </c>
      <c r="M1600" s="56" t="s">
        <v>4397</v>
      </c>
      <c r="N1600" s="47" t="s">
        <v>74</v>
      </c>
      <c r="O1600" s="23">
        <v>2.98</v>
      </c>
      <c r="P1600" s="47">
        <v>291.79000000000002</v>
      </c>
      <c r="Q1600" s="23">
        <v>869.53420000000006</v>
      </c>
      <c r="R1600" s="46" t="s">
        <v>33</v>
      </c>
      <c r="S1600" s="146" t="s">
        <v>4169</v>
      </c>
      <c r="AB1600" s="23" t="s">
        <v>33</v>
      </c>
    </row>
    <row r="1601" spans="2:28" ht="17">
      <c r="B1601" s="45">
        <v>8</v>
      </c>
      <c r="C1601" s="45">
        <v>1592</v>
      </c>
      <c r="D1601" s="7" t="s">
        <v>23</v>
      </c>
      <c r="E1601" s="46" t="s">
        <v>1625</v>
      </c>
      <c r="F1601" s="46" t="s">
        <v>24</v>
      </c>
      <c r="G1601" s="46" t="s">
        <v>188</v>
      </c>
      <c r="H1601" s="46" t="s">
        <v>192</v>
      </c>
      <c r="I1601" s="47" t="s">
        <v>3762</v>
      </c>
      <c r="J1601" s="47">
        <v>0</v>
      </c>
      <c r="K1601" s="47">
        <v>0</v>
      </c>
      <c r="L1601" s="23">
        <v>0</v>
      </c>
      <c r="M1601" s="56" t="s">
        <v>3763</v>
      </c>
      <c r="N1601" s="47" t="s">
        <v>23</v>
      </c>
      <c r="O1601" s="23" t="s">
        <v>23</v>
      </c>
      <c r="P1601" s="47" t="s">
        <v>23</v>
      </c>
      <c r="Q1601" s="23">
        <v>165869.9235</v>
      </c>
      <c r="R1601" s="46">
        <v>0</v>
      </c>
      <c r="S1601" s="146">
        <v>0</v>
      </c>
      <c r="AB1601" s="23">
        <v>0</v>
      </c>
    </row>
    <row r="1602" spans="2:28" ht="17">
      <c r="B1602" s="45">
        <v>9</v>
      </c>
      <c r="C1602" s="45">
        <v>1593</v>
      </c>
      <c r="D1602" s="7" t="s">
        <v>23</v>
      </c>
      <c r="E1602" s="46" t="s">
        <v>1625</v>
      </c>
      <c r="F1602" s="46" t="s">
        <v>24</v>
      </c>
      <c r="G1602" s="46" t="s">
        <v>188</v>
      </c>
      <c r="H1602" s="46" t="s">
        <v>192</v>
      </c>
      <c r="I1602" s="47" t="s">
        <v>242</v>
      </c>
      <c r="J1602" s="47" t="s">
        <v>874</v>
      </c>
      <c r="K1602" s="47">
        <v>0</v>
      </c>
      <c r="L1602" s="23">
        <v>0</v>
      </c>
      <c r="M1602" s="56" t="s">
        <v>3764</v>
      </c>
      <c r="N1602" s="47" t="s">
        <v>23</v>
      </c>
      <c r="O1602" s="23" t="s">
        <v>23</v>
      </c>
      <c r="P1602" s="47" t="s">
        <v>23</v>
      </c>
      <c r="Q1602" s="23">
        <v>165869.9235</v>
      </c>
      <c r="R1602" s="46">
        <v>0</v>
      </c>
      <c r="S1602" s="146">
        <v>0</v>
      </c>
      <c r="AB1602" s="23">
        <v>0</v>
      </c>
    </row>
    <row r="1603" spans="2:28" ht="409.6">
      <c r="B1603" s="45" t="s">
        <v>7</v>
      </c>
      <c r="C1603" s="45">
        <v>1594</v>
      </c>
      <c r="D1603" s="7">
        <v>1036</v>
      </c>
      <c r="J1603" s="47" t="s">
        <v>874</v>
      </c>
      <c r="K1603" s="47" t="s">
        <v>4406</v>
      </c>
      <c r="L1603" s="23" t="s">
        <v>3558</v>
      </c>
      <c r="M1603" s="56" t="s">
        <v>5004</v>
      </c>
      <c r="N1603" s="47" t="s">
        <v>74</v>
      </c>
      <c r="O1603" s="23">
        <v>90.449999999999989</v>
      </c>
      <c r="P1603" s="47">
        <v>1833.8300000000002</v>
      </c>
      <c r="Q1603" s="23">
        <v>165869.9235</v>
      </c>
      <c r="R1603" s="46" t="s">
        <v>33</v>
      </c>
      <c r="S1603" s="146" t="s">
        <v>4170</v>
      </c>
      <c r="AB1603" s="23" t="s">
        <v>33</v>
      </c>
    </row>
    <row r="1604" spans="2:28" ht="17">
      <c r="B1604" s="45">
        <v>8</v>
      </c>
      <c r="C1604" s="45">
        <v>1595</v>
      </c>
      <c r="D1604" s="7" t="s">
        <v>23</v>
      </c>
      <c r="E1604" s="46" t="s">
        <v>1625</v>
      </c>
      <c r="F1604" s="46" t="s">
        <v>24</v>
      </c>
      <c r="G1604" s="46" t="s">
        <v>188</v>
      </c>
      <c r="H1604" s="46" t="s">
        <v>192</v>
      </c>
      <c r="I1604" s="47" t="s">
        <v>3765</v>
      </c>
      <c r="J1604" s="47">
        <v>0</v>
      </c>
      <c r="K1604" s="47">
        <v>0</v>
      </c>
      <c r="L1604" s="23">
        <v>0</v>
      </c>
      <c r="M1604" s="56" t="s">
        <v>3766</v>
      </c>
      <c r="N1604" s="47" t="s">
        <v>23</v>
      </c>
      <c r="O1604" s="23" t="s">
        <v>23</v>
      </c>
      <c r="P1604" s="47" t="s">
        <v>23</v>
      </c>
      <c r="Q1604" s="23">
        <v>9990.2574999999997</v>
      </c>
      <c r="R1604" s="46">
        <v>0</v>
      </c>
      <c r="S1604" s="146">
        <v>0</v>
      </c>
      <c r="AB1604" s="23">
        <v>0</v>
      </c>
    </row>
    <row r="1605" spans="2:28" ht="17">
      <c r="B1605" s="45">
        <v>9</v>
      </c>
      <c r="C1605" s="45">
        <v>1596</v>
      </c>
      <c r="D1605" s="7" t="s">
        <v>23</v>
      </c>
      <c r="E1605" s="46" t="s">
        <v>1625</v>
      </c>
      <c r="F1605" s="46" t="s">
        <v>24</v>
      </c>
      <c r="G1605" s="46" t="s">
        <v>188</v>
      </c>
      <c r="H1605" s="46" t="s">
        <v>192</v>
      </c>
      <c r="I1605" s="47" t="s">
        <v>242</v>
      </c>
      <c r="J1605" s="47" t="s">
        <v>916</v>
      </c>
      <c r="K1605" s="47">
        <v>0</v>
      </c>
      <c r="L1605" s="23">
        <v>0</v>
      </c>
      <c r="M1605" s="56" t="s">
        <v>3602</v>
      </c>
      <c r="N1605" s="47" t="s">
        <v>23</v>
      </c>
      <c r="O1605" s="23" t="s">
        <v>23</v>
      </c>
      <c r="P1605" s="47" t="s">
        <v>23</v>
      </c>
      <c r="Q1605" s="23">
        <v>5381.8259999999991</v>
      </c>
      <c r="R1605" s="46">
        <v>0</v>
      </c>
      <c r="S1605" s="146">
        <v>0</v>
      </c>
      <c r="AB1605" s="23">
        <v>0</v>
      </c>
    </row>
    <row r="1606" spans="2:28" ht="136">
      <c r="B1606" s="45" t="s">
        <v>7</v>
      </c>
      <c r="C1606" s="45">
        <v>1597</v>
      </c>
      <c r="D1606" s="7">
        <v>1037</v>
      </c>
      <c r="J1606" s="47" t="s">
        <v>916</v>
      </c>
      <c r="K1606" s="47" t="s">
        <v>4406</v>
      </c>
      <c r="L1606" s="23" t="s">
        <v>3539</v>
      </c>
      <c r="M1606" s="56" t="s">
        <v>3540</v>
      </c>
      <c r="N1606" s="47" t="s">
        <v>74</v>
      </c>
      <c r="O1606" s="23">
        <v>38.76</v>
      </c>
      <c r="P1606" s="47">
        <v>138.85</v>
      </c>
      <c r="Q1606" s="23">
        <v>5381.8259999999991</v>
      </c>
      <c r="R1606" s="46" t="s">
        <v>33</v>
      </c>
      <c r="S1606" s="146" t="s">
        <v>4171</v>
      </c>
      <c r="AB1606" s="23" t="s">
        <v>33</v>
      </c>
    </row>
    <row r="1607" spans="2:28" ht="17">
      <c r="B1607" s="45">
        <v>9</v>
      </c>
      <c r="C1607" s="45">
        <v>1598</v>
      </c>
      <c r="D1607" s="7" t="s">
        <v>23</v>
      </c>
      <c r="E1607" s="46" t="s">
        <v>1625</v>
      </c>
      <c r="F1607" s="46" t="s">
        <v>24</v>
      </c>
      <c r="G1607" s="46" t="s">
        <v>188</v>
      </c>
      <c r="H1607" s="46" t="s">
        <v>192</v>
      </c>
      <c r="I1607" s="47" t="s">
        <v>242</v>
      </c>
      <c r="J1607" s="47" t="s">
        <v>890</v>
      </c>
      <c r="K1607" s="47">
        <v>0</v>
      </c>
      <c r="L1607" s="23">
        <v>0</v>
      </c>
      <c r="M1607" s="56" t="s">
        <v>3618</v>
      </c>
      <c r="N1607" s="47" t="s">
        <v>23</v>
      </c>
      <c r="O1607" s="23" t="s">
        <v>23</v>
      </c>
      <c r="P1607" s="47" t="s">
        <v>23</v>
      </c>
      <c r="Q1607" s="23">
        <v>2647.8694999999998</v>
      </c>
      <c r="R1607" s="46">
        <v>0</v>
      </c>
      <c r="S1607" s="146">
        <v>0</v>
      </c>
      <c r="AB1607" s="23">
        <v>0</v>
      </c>
    </row>
    <row r="1608" spans="2:28" ht="136">
      <c r="B1608" s="45" t="s">
        <v>7</v>
      </c>
      <c r="C1608" s="45">
        <v>1599</v>
      </c>
      <c r="D1608" s="7">
        <v>1038</v>
      </c>
      <c r="J1608" s="47" t="s">
        <v>890</v>
      </c>
      <c r="K1608" s="47" t="s">
        <v>4406</v>
      </c>
      <c r="L1608" s="23" t="s">
        <v>3539</v>
      </c>
      <c r="M1608" s="56" t="s">
        <v>3540</v>
      </c>
      <c r="N1608" s="47" t="s">
        <v>74</v>
      </c>
      <c r="O1608" s="23">
        <v>19.07</v>
      </c>
      <c r="P1608" s="47">
        <v>138.85</v>
      </c>
      <c r="Q1608" s="23">
        <v>2647.8694999999998</v>
      </c>
      <c r="R1608" s="46" t="s">
        <v>33</v>
      </c>
      <c r="S1608" s="146" t="s">
        <v>4171</v>
      </c>
      <c r="AB1608" s="23" t="s">
        <v>33</v>
      </c>
    </row>
    <row r="1609" spans="2:28" ht="17">
      <c r="B1609" s="45">
        <v>9</v>
      </c>
      <c r="C1609" s="45">
        <v>1600</v>
      </c>
      <c r="D1609" s="7" t="s">
        <v>23</v>
      </c>
      <c r="E1609" s="46" t="s">
        <v>1625</v>
      </c>
      <c r="F1609" s="46" t="s">
        <v>24</v>
      </c>
      <c r="G1609" s="46" t="s">
        <v>188</v>
      </c>
      <c r="H1609" s="46" t="s">
        <v>192</v>
      </c>
      <c r="I1609" s="47" t="s">
        <v>242</v>
      </c>
      <c r="J1609" s="47" t="s">
        <v>881</v>
      </c>
      <c r="K1609" s="47">
        <v>0</v>
      </c>
      <c r="L1609" s="23">
        <v>0</v>
      </c>
      <c r="M1609" s="56" t="s">
        <v>3607</v>
      </c>
      <c r="N1609" s="47" t="s">
        <v>23</v>
      </c>
      <c r="O1609" s="23" t="s">
        <v>23</v>
      </c>
      <c r="P1609" s="47" t="s">
        <v>23</v>
      </c>
      <c r="Q1609" s="23">
        <v>1960.5619999999999</v>
      </c>
      <c r="R1609" s="46">
        <v>0</v>
      </c>
      <c r="S1609" s="146">
        <v>0</v>
      </c>
      <c r="AB1609" s="23">
        <v>0</v>
      </c>
    </row>
    <row r="1610" spans="2:28" ht="136">
      <c r="B1610" s="45" t="s">
        <v>7</v>
      </c>
      <c r="C1610" s="45">
        <v>1601</v>
      </c>
      <c r="D1610" s="7">
        <v>1039</v>
      </c>
      <c r="J1610" s="47" t="s">
        <v>881</v>
      </c>
      <c r="K1610" s="47" t="s">
        <v>4406</v>
      </c>
      <c r="L1610" s="23" t="s">
        <v>3539</v>
      </c>
      <c r="M1610" s="56" t="s">
        <v>3540</v>
      </c>
      <c r="N1610" s="47" t="s">
        <v>74</v>
      </c>
      <c r="O1610" s="23">
        <v>14.12</v>
      </c>
      <c r="P1610" s="47">
        <v>138.85</v>
      </c>
      <c r="Q1610" s="23">
        <v>1960.5619999999999</v>
      </c>
      <c r="R1610" s="46" t="s">
        <v>33</v>
      </c>
      <c r="S1610" s="146" t="s">
        <v>4171</v>
      </c>
      <c r="AB1610" s="23" t="s">
        <v>33</v>
      </c>
    </row>
    <row r="1611" spans="2:28" ht="17">
      <c r="B1611" s="45">
        <v>8</v>
      </c>
      <c r="C1611" s="45">
        <v>1602</v>
      </c>
      <c r="D1611" s="7" t="s">
        <v>23</v>
      </c>
      <c r="E1611" s="46" t="s">
        <v>1625</v>
      </c>
      <c r="F1611" s="46" t="s">
        <v>24</v>
      </c>
      <c r="G1611" s="46" t="s">
        <v>188</v>
      </c>
      <c r="H1611" s="46" t="s">
        <v>192</v>
      </c>
      <c r="I1611" s="47" t="s">
        <v>3767</v>
      </c>
      <c r="J1611" s="47">
        <v>0</v>
      </c>
      <c r="K1611" s="47">
        <v>0</v>
      </c>
      <c r="L1611" s="23">
        <v>0</v>
      </c>
      <c r="M1611" s="56" t="s">
        <v>3768</v>
      </c>
      <c r="N1611" s="47" t="s">
        <v>23</v>
      </c>
      <c r="O1611" s="23" t="s">
        <v>23</v>
      </c>
      <c r="P1611" s="47" t="s">
        <v>23</v>
      </c>
      <c r="Q1611" s="23">
        <v>59539.912499999991</v>
      </c>
      <c r="R1611" s="46">
        <v>0</v>
      </c>
      <c r="S1611" s="146">
        <v>0</v>
      </c>
      <c r="AB1611" s="23">
        <v>0</v>
      </c>
    </row>
    <row r="1612" spans="2:28" ht="17">
      <c r="B1612" s="45">
        <v>9</v>
      </c>
      <c r="C1612" s="45">
        <v>1603</v>
      </c>
      <c r="D1612" s="7" t="s">
        <v>23</v>
      </c>
      <c r="E1612" s="46" t="s">
        <v>1625</v>
      </c>
      <c r="F1612" s="46" t="s">
        <v>24</v>
      </c>
      <c r="G1612" s="46" t="s">
        <v>188</v>
      </c>
      <c r="H1612" s="46" t="s">
        <v>192</v>
      </c>
      <c r="I1612" s="47" t="s">
        <v>242</v>
      </c>
      <c r="J1612" s="47" t="s">
        <v>832</v>
      </c>
      <c r="K1612" s="47">
        <v>0</v>
      </c>
      <c r="L1612" s="23">
        <v>0</v>
      </c>
      <c r="M1612" s="56" t="s">
        <v>3618</v>
      </c>
      <c r="N1612" s="47" t="s">
        <v>23</v>
      </c>
      <c r="O1612" s="23" t="s">
        <v>23</v>
      </c>
      <c r="P1612" s="47" t="s">
        <v>23</v>
      </c>
      <c r="Q1612" s="23">
        <v>37830.256799999996</v>
      </c>
      <c r="R1612" s="46">
        <v>0</v>
      </c>
      <c r="S1612" s="146">
        <v>0</v>
      </c>
      <c r="AB1612" s="23">
        <v>0</v>
      </c>
    </row>
    <row r="1613" spans="2:28" ht="238">
      <c r="B1613" s="45" t="s">
        <v>7</v>
      </c>
      <c r="C1613" s="45">
        <v>1604</v>
      </c>
      <c r="D1613" s="7">
        <v>1040</v>
      </c>
      <c r="J1613" s="47" t="s">
        <v>832</v>
      </c>
      <c r="K1613" s="47" t="s">
        <v>4406</v>
      </c>
      <c r="L1613" s="23" t="s">
        <v>3551</v>
      </c>
      <c r="M1613" s="56" t="s">
        <v>3552</v>
      </c>
      <c r="N1613" s="47" t="s">
        <v>74</v>
      </c>
      <c r="O1613" s="23">
        <v>208.88</v>
      </c>
      <c r="P1613" s="47">
        <v>181.10999999999999</v>
      </c>
      <c r="Q1613" s="23">
        <v>37830.256799999996</v>
      </c>
      <c r="R1613" s="46" t="s">
        <v>33</v>
      </c>
      <c r="S1613" s="146" t="s">
        <v>4172</v>
      </c>
      <c r="AB1613" s="23" t="s">
        <v>33</v>
      </c>
    </row>
    <row r="1614" spans="2:28" ht="17">
      <c r="B1614" s="45">
        <v>9</v>
      </c>
      <c r="C1614" s="45">
        <v>1605</v>
      </c>
      <c r="D1614" s="7" t="s">
        <v>23</v>
      </c>
      <c r="E1614" s="46" t="s">
        <v>1625</v>
      </c>
      <c r="F1614" s="46" t="s">
        <v>24</v>
      </c>
      <c r="G1614" s="46" t="s">
        <v>188</v>
      </c>
      <c r="H1614" s="46" t="s">
        <v>192</v>
      </c>
      <c r="I1614" s="47" t="s">
        <v>242</v>
      </c>
      <c r="J1614" s="47" t="s">
        <v>31</v>
      </c>
      <c r="K1614" s="47">
        <v>0</v>
      </c>
      <c r="L1614" s="23">
        <v>0</v>
      </c>
      <c r="M1614" s="56" t="s">
        <v>3578</v>
      </c>
      <c r="N1614" s="47" t="s">
        <v>23</v>
      </c>
      <c r="O1614" s="23" t="s">
        <v>23</v>
      </c>
      <c r="P1614" s="47" t="s">
        <v>23</v>
      </c>
      <c r="Q1614" s="23">
        <v>1892.5994999999998</v>
      </c>
      <c r="R1614" s="46">
        <v>0</v>
      </c>
      <c r="S1614" s="146">
        <v>0</v>
      </c>
      <c r="AB1614" s="23">
        <v>0</v>
      </c>
    </row>
    <row r="1615" spans="2:28" ht="238">
      <c r="B1615" s="45" t="s">
        <v>7</v>
      </c>
      <c r="C1615" s="45">
        <v>1606</v>
      </c>
      <c r="D1615" s="7">
        <v>1041</v>
      </c>
      <c r="J1615" s="47" t="s">
        <v>31</v>
      </c>
      <c r="K1615" s="47" t="s">
        <v>4406</v>
      </c>
      <c r="L1615" s="23" t="s">
        <v>3551</v>
      </c>
      <c r="M1615" s="56" t="s">
        <v>3552</v>
      </c>
      <c r="N1615" s="47" t="s">
        <v>74</v>
      </c>
      <c r="O1615" s="23">
        <v>10.45</v>
      </c>
      <c r="P1615" s="47">
        <v>181.10999999999999</v>
      </c>
      <c r="Q1615" s="23">
        <v>1892.5994999999998</v>
      </c>
      <c r="R1615" s="46" t="s">
        <v>33</v>
      </c>
      <c r="S1615" s="146" t="s">
        <v>4172</v>
      </c>
      <c r="AB1615" s="23" t="s">
        <v>33</v>
      </c>
    </row>
    <row r="1616" spans="2:28" ht="17">
      <c r="B1616" s="45">
        <v>9</v>
      </c>
      <c r="C1616" s="45">
        <v>1607</v>
      </c>
      <c r="D1616" s="7" t="s">
        <v>23</v>
      </c>
      <c r="E1616" s="46" t="s">
        <v>1625</v>
      </c>
      <c r="F1616" s="46" t="s">
        <v>24</v>
      </c>
      <c r="G1616" s="46" t="s">
        <v>188</v>
      </c>
      <c r="H1616" s="46" t="s">
        <v>192</v>
      </c>
      <c r="I1616" s="47" t="s">
        <v>242</v>
      </c>
      <c r="J1616" s="47" t="s">
        <v>869</v>
      </c>
      <c r="K1616" s="47">
        <v>0</v>
      </c>
      <c r="L1616" s="23">
        <v>0</v>
      </c>
      <c r="M1616" s="56" t="s">
        <v>3769</v>
      </c>
      <c r="N1616" s="47" t="s">
        <v>23</v>
      </c>
      <c r="O1616" s="23" t="s">
        <v>23</v>
      </c>
      <c r="P1616" s="47" t="s">
        <v>23</v>
      </c>
      <c r="Q1616" s="23">
        <v>7142.9783999999991</v>
      </c>
      <c r="R1616" s="46">
        <v>0</v>
      </c>
      <c r="S1616" s="146">
        <v>0</v>
      </c>
      <c r="AB1616" s="23">
        <v>0</v>
      </c>
    </row>
    <row r="1617" spans="2:28" ht="238">
      <c r="B1617" s="45" t="s">
        <v>7</v>
      </c>
      <c r="C1617" s="45">
        <v>1608</v>
      </c>
      <c r="D1617" s="7">
        <v>1042</v>
      </c>
      <c r="J1617" s="47" t="s">
        <v>869</v>
      </c>
      <c r="K1617" s="47" t="s">
        <v>4406</v>
      </c>
      <c r="L1617" s="23" t="s">
        <v>3551</v>
      </c>
      <c r="M1617" s="56" t="s">
        <v>3552</v>
      </c>
      <c r="N1617" s="47" t="s">
        <v>74</v>
      </c>
      <c r="O1617" s="23">
        <v>39.44</v>
      </c>
      <c r="P1617" s="47">
        <v>181.10999999999999</v>
      </c>
      <c r="Q1617" s="23">
        <v>7142.9783999999991</v>
      </c>
      <c r="R1617" s="46" t="s">
        <v>33</v>
      </c>
      <c r="S1617" s="146" t="s">
        <v>4172</v>
      </c>
      <c r="AB1617" s="23" t="s">
        <v>33</v>
      </c>
    </row>
    <row r="1618" spans="2:28" ht="17">
      <c r="B1618" s="45">
        <v>9</v>
      </c>
      <c r="C1618" s="45">
        <v>1609</v>
      </c>
      <c r="D1618" s="7" t="s">
        <v>23</v>
      </c>
      <c r="E1618" s="46" t="s">
        <v>1625</v>
      </c>
      <c r="F1618" s="46" t="s">
        <v>24</v>
      </c>
      <c r="G1618" s="46" t="s">
        <v>188</v>
      </c>
      <c r="H1618" s="46" t="s">
        <v>192</v>
      </c>
      <c r="I1618" s="47" t="s">
        <v>242</v>
      </c>
      <c r="J1618" s="47" t="s">
        <v>874</v>
      </c>
      <c r="K1618" s="47">
        <v>0</v>
      </c>
      <c r="L1618" s="23">
        <v>0</v>
      </c>
      <c r="M1618" s="56" t="s">
        <v>3764</v>
      </c>
      <c r="N1618" s="47" t="s">
        <v>23</v>
      </c>
      <c r="O1618" s="23" t="s">
        <v>23</v>
      </c>
      <c r="P1618" s="47" t="s">
        <v>23</v>
      </c>
      <c r="Q1618" s="23">
        <v>463.64159999999998</v>
      </c>
      <c r="R1618" s="46">
        <v>0</v>
      </c>
      <c r="S1618" s="146">
        <v>0</v>
      </c>
      <c r="AB1618" s="23">
        <v>0</v>
      </c>
    </row>
    <row r="1619" spans="2:28" ht="238">
      <c r="B1619" s="45" t="s">
        <v>7</v>
      </c>
      <c r="C1619" s="45">
        <v>1610</v>
      </c>
      <c r="D1619" s="7">
        <v>1043</v>
      </c>
      <c r="J1619" s="47" t="s">
        <v>874</v>
      </c>
      <c r="K1619" s="47" t="s">
        <v>4406</v>
      </c>
      <c r="L1619" s="23" t="s">
        <v>3551</v>
      </c>
      <c r="M1619" s="56" t="s">
        <v>3552</v>
      </c>
      <c r="N1619" s="47" t="s">
        <v>74</v>
      </c>
      <c r="O1619" s="23">
        <v>2.56</v>
      </c>
      <c r="P1619" s="47">
        <v>181.10999999999999</v>
      </c>
      <c r="Q1619" s="23">
        <v>463.64159999999998</v>
      </c>
      <c r="R1619" s="46" t="s">
        <v>33</v>
      </c>
      <c r="S1619" s="146" t="s">
        <v>4172</v>
      </c>
      <c r="AB1619" s="23" t="s">
        <v>33</v>
      </c>
    </row>
    <row r="1620" spans="2:28" ht="17">
      <c r="B1620" s="45">
        <v>9</v>
      </c>
      <c r="C1620" s="45">
        <v>1611</v>
      </c>
      <c r="D1620" s="7" t="s">
        <v>23</v>
      </c>
      <c r="E1620" s="46" t="s">
        <v>1625</v>
      </c>
      <c r="F1620" s="46" t="s">
        <v>24</v>
      </c>
      <c r="G1620" s="46" t="s">
        <v>188</v>
      </c>
      <c r="H1620" s="46" t="s">
        <v>192</v>
      </c>
      <c r="I1620" s="47" t="s">
        <v>242</v>
      </c>
      <c r="J1620" s="47" t="s">
        <v>881</v>
      </c>
      <c r="K1620" s="47">
        <v>0</v>
      </c>
      <c r="L1620" s="23">
        <v>0</v>
      </c>
      <c r="M1620" s="56" t="s">
        <v>3607</v>
      </c>
      <c r="N1620" s="47" t="s">
        <v>23</v>
      </c>
      <c r="O1620" s="23" t="s">
        <v>23</v>
      </c>
      <c r="P1620" s="47" t="s">
        <v>23</v>
      </c>
      <c r="Q1620" s="23">
        <v>12210.4362</v>
      </c>
      <c r="R1620" s="46">
        <v>0</v>
      </c>
      <c r="S1620" s="146">
        <v>0</v>
      </c>
      <c r="AB1620" s="23">
        <v>0</v>
      </c>
    </row>
    <row r="1621" spans="2:28" ht="238">
      <c r="B1621" s="45" t="s">
        <v>7</v>
      </c>
      <c r="C1621" s="45">
        <v>1612</v>
      </c>
      <c r="D1621" s="7">
        <v>1044</v>
      </c>
      <c r="J1621" s="47" t="s">
        <v>881</v>
      </c>
      <c r="K1621" s="47" t="s">
        <v>4406</v>
      </c>
      <c r="L1621" s="23" t="s">
        <v>3551</v>
      </c>
      <c r="M1621" s="56" t="s">
        <v>3552</v>
      </c>
      <c r="N1621" s="47" t="s">
        <v>74</v>
      </c>
      <c r="O1621" s="23">
        <v>67.42</v>
      </c>
      <c r="P1621" s="47">
        <v>181.10999999999999</v>
      </c>
      <c r="Q1621" s="23">
        <v>12210.4362</v>
      </c>
      <c r="R1621" s="46" t="s">
        <v>33</v>
      </c>
      <c r="S1621" s="146" t="s">
        <v>4172</v>
      </c>
      <c r="AB1621" s="23" t="s">
        <v>33</v>
      </c>
    </row>
    <row r="1622" spans="2:28" ht="17">
      <c r="B1622" s="45">
        <v>8</v>
      </c>
      <c r="C1622" s="45">
        <v>1613</v>
      </c>
      <c r="D1622" s="7" t="s">
        <v>23</v>
      </c>
      <c r="E1622" s="46" t="s">
        <v>1625</v>
      </c>
      <c r="F1622" s="46" t="s">
        <v>24</v>
      </c>
      <c r="G1622" s="46" t="s">
        <v>188</v>
      </c>
      <c r="H1622" s="46" t="s">
        <v>192</v>
      </c>
      <c r="I1622" s="47" t="s">
        <v>3770</v>
      </c>
      <c r="J1622" s="47">
        <v>0</v>
      </c>
      <c r="K1622" s="47">
        <v>0</v>
      </c>
      <c r="L1622" s="23">
        <v>0</v>
      </c>
      <c r="M1622" s="56" t="s">
        <v>3771</v>
      </c>
      <c r="N1622" s="47" t="s">
        <v>23</v>
      </c>
      <c r="O1622" s="23" t="s">
        <v>23</v>
      </c>
      <c r="P1622" s="47" t="s">
        <v>23</v>
      </c>
      <c r="Q1622" s="23">
        <v>15164.602400000002</v>
      </c>
      <c r="R1622" s="46">
        <v>0</v>
      </c>
      <c r="S1622" s="146">
        <v>0</v>
      </c>
      <c r="AB1622" s="23">
        <v>0</v>
      </c>
    </row>
    <row r="1623" spans="2:28" ht="17">
      <c r="B1623" s="45">
        <v>9</v>
      </c>
      <c r="C1623" s="45">
        <v>1614</v>
      </c>
      <c r="D1623" s="7" t="s">
        <v>23</v>
      </c>
      <c r="E1623" s="46" t="s">
        <v>1625</v>
      </c>
      <c r="F1623" s="46" t="s">
        <v>24</v>
      </c>
      <c r="G1623" s="46" t="s">
        <v>188</v>
      </c>
      <c r="H1623" s="46" t="s">
        <v>192</v>
      </c>
      <c r="I1623" s="47" t="s">
        <v>242</v>
      </c>
      <c r="J1623" s="47" t="s">
        <v>870</v>
      </c>
      <c r="K1623" s="47">
        <v>0</v>
      </c>
      <c r="L1623" s="23">
        <v>0</v>
      </c>
      <c r="M1623" s="56" t="s">
        <v>3618</v>
      </c>
      <c r="N1623" s="47" t="s">
        <v>23</v>
      </c>
      <c r="O1623" s="23" t="s">
        <v>23</v>
      </c>
      <c r="P1623" s="47" t="s">
        <v>23</v>
      </c>
      <c r="Q1623" s="23">
        <v>15164.602400000002</v>
      </c>
      <c r="R1623" s="46">
        <v>0</v>
      </c>
      <c r="S1623" s="146">
        <v>0</v>
      </c>
      <c r="AB1623" s="23">
        <v>0</v>
      </c>
    </row>
    <row r="1624" spans="2:28" ht="409.6">
      <c r="B1624" s="45" t="s">
        <v>7</v>
      </c>
      <c r="C1624" s="45">
        <v>1615</v>
      </c>
      <c r="D1624" s="7">
        <v>1045</v>
      </c>
      <c r="J1624" s="47" t="s">
        <v>870</v>
      </c>
      <c r="K1624" s="47" t="s">
        <v>4406</v>
      </c>
      <c r="L1624" s="23" t="s">
        <v>3543</v>
      </c>
      <c r="M1624" s="56" t="s">
        <v>3544</v>
      </c>
      <c r="N1624" s="47" t="s">
        <v>74</v>
      </c>
      <c r="O1624" s="23">
        <v>51.64</v>
      </c>
      <c r="P1624" s="47">
        <v>293.66000000000003</v>
      </c>
      <c r="Q1624" s="23">
        <v>15164.602400000002</v>
      </c>
      <c r="R1624" s="46" t="s">
        <v>33</v>
      </c>
      <c r="S1624" s="146" t="s">
        <v>4173</v>
      </c>
      <c r="AB1624" s="23" t="s">
        <v>33</v>
      </c>
    </row>
    <row r="1625" spans="2:28" ht="17">
      <c r="B1625" s="45">
        <v>8</v>
      </c>
      <c r="C1625" s="45">
        <v>1616</v>
      </c>
      <c r="D1625" s="7" t="s">
        <v>23</v>
      </c>
      <c r="E1625" s="46" t="s">
        <v>1625</v>
      </c>
      <c r="F1625" s="46" t="s">
        <v>24</v>
      </c>
      <c r="G1625" s="46" t="s">
        <v>188</v>
      </c>
      <c r="H1625" s="46" t="s">
        <v>192</v>
      </c>
      <c r="I1625" s="47" t="s">
        <v>3772</v>
      </c>
      <c r="J1625" s="47">
        <v>0</v>
      </c>
      <c r="K1625" s="47">
        <v>0</v>
      </c>
      <c r="L1625" s="23">
        <v>0</v>
      </c>
      <c r="M1625" s="56" t="s">
        <v>3773</v>
      </c>
      <c r="N1625" s="47" t="s">
        <v>23</v>
      </c>
      <c r="O1625" s="23" t="s">
        <v>23</v>
      </c>
      <c r="P1625" s="47" t="s">
        <v>23</v>
      </c>
      <c r="Q1625" s="23">
        <v>3758.6834999999996</v>
      </c>
      <c r="R1625" s="46">
        <v>0</v>
      </c>
      <c r="S1625" s="146">
        <v>0</v>
      </c>
      <c r="AB1625" s="23">
        <v>0</v>
      </c>
    </row>
    <row r="1626" spans="2:28" ht="17">
      <c r="B1626" s="45">
        <v>9</v>
      </c>
      <c r="C1626" s="45">
        <v>1617</v>
      </c>
      <c r="D1626" s="7" t="s">
        <v>23</v>
      </c>
      <c r="E1626" s="46" t="s">
        <v>1625</v>
      </c>
      <c r="F1626" s="46" t="s">
        <v>24</v>
      </c>
      <c r="G1626" s="46" t="s">
        <v>188</v>
      </c>
      <c r="H1626" s="46" t="s">
        <v>192</v>
      </c>
      <c r="I1626" s="47" t="s">
        <v>242</v>
      </c>
      <c r="J1626" s="47" t="s">
        <v>31</v>
      </c>
      <c r="K1626" s="47">
        <v>0</v>
      </c>
      <c r="L1626" s="23">
        <v>0</v>
      </c>
      <c r="M1626" s="56" t="s">
        <v>3578</v>
      </c>
      <c r="N1626" s="47" t="s">
        <v>23</v>
      </c>
      <c r="O1626" s="23" t="s">
        <v>23</v>
      </c>
      <c r="P1626" s="47" t="s">
        <v>23</v>
      </c>
      <c r="Q1626" s="23">
        <v>3758.6834999999996</v>
      </c>
      <c r="R1626" s="46">
        <v>0</v>
      </c>
      <c r="S1626" s="146">
        <v>0</v>
      </c>
      <c r="AB1626" s="23">
        <v>0</v>
      </c>
    </row>
    <row r="1627" spans="2:28" ht="409.6">
      <c r="B1627" s="45" t="s">
        <v>7</v>
      </c>
      <c r="C1627" s="45">
        <v>1618</v>
      </c>
      <c r="D1627" s="7">
        <v>1046</v>
      </c>
      <c r="J1627" s="47" t="s">
        <v>31</v>
      </c>
      <c r="K1627" s="47" t="s">
        <v>4406</v>
      </c>
      <c r="L1627" s="23" t="s">
        <v>3545</v>
      </c>
      <c r="M1627" s="56" t="s">
        <v>3546</v>
      </c>
      <c r="N1627" s="47" t="s">
        <v>74</v>
      </c>
      <c r="O1627" s="23">
        <v>18.149999999999999</v>
      </c>
      <c r="P1627" s="47">
        <v>207.09</v>
      </c>
      <c r="Q1627" s="23">
        <v>3758.6834999999996</v>
      </c>
      <c r="R1627" s="46" t="s">
        <v>33</v>
      </c>
      <c r="S1627" s="146" t="s">
        <v>4174</v>
      </c>
      <c r="AB1627" s="23" t="s">
        <v>33</v>
      </c>
    </row>
    <row r="1628" spans="2:28" ht="17">
      <c r="B1628" s="45">
        <v>8</v>
      </c>
      <c r="C1628" s="45">
        <v>1619</v>
      </c>
      <c r="D1628" s="7" t="s">
        <v>23</v>
      </c>
      <c r="E1628" s="46" t="s">
        <v>1625</v>
      </c>
      <c r="F1628" s="46" t="s">
        <v>24</v>
      </c>
      <c r="G1628" s="46" t="s">
        <v>188</v>
      </c>
      <c r="H1628" s="46" t="s">
        <v>192</v>
      </c>
      <c r="I1628" s="47" t="s">
        <v>3774</v>
      </c>
      <c r="J1628" s="47">
        <v>0</v>
      </c>
      <c r="K1628" s="47">
        <v>0</v>
      </c>
      <c r="L1628" s="23">
        <v>0</v>
      </c>
      <c r="M1628" s="56" t="s">
        <v>3775</v>
      </c>
      <c r="N1628" s="47" t="s">
        <v>23</v>
      </c>
      <c r="O1628" s="23" t="s">
        <v>23</v>
      </c>
      <c r="P1628" s="47" t="s">
        <v>23</v>
      </c>
      <c r="Q1628" s="23">
        <v>36.882300000000001</v>
      </c>
      <c r="R1628" s="46">
        <v>0</v>
      </c>
      <c r="S1628" s="146">
        <v>0</v>
      </c>
      <c r="AB1628" s="23">
        <v>0</v>
      </c>
    </row>
    <row r="1629" spans="2:28" ht="17">
      <c r="B1629" s="45">
        <v>9</v>
      </c>
      <c r="C1629" s="45">
        <v>1620</v>
      </c>
      <c r="D1629" s="7" t="s">
        <v>23</v>
      </c>
      <c r="E1629" s="46" t="s">
        <v>1625</v>
      </c>
      <c r="F1629" s="46" t="s">
        <v>24</v>
      </c>
      <c r="G1629" s="46" t="s">
        <v>188</v>
      </c>
      <c r="H1629" s="46" t="s">
        <v>192</v>
      </c>
      <c r="I1629" s="47" t="s">
        <v>242</v>
      </c>
      <c r="J1629" s="47" t="s">
        <v>31</v>
      </c>
      <c r="K1629" s="47">
        <v>0</v>
      </c>
      <c r="L1629" s="23">
        <v>0</v>
      </c>
      <c r="M1629" s="56" t="s">
        <v>3578</v>
      </c>
      <c r="N1629" s="47" t="s">
        <v>23</v>
      </c>
      <c r="O1629" s="23" t="s">
        <v>23</v>
      </c>
      <c r="P1629" s="47" t="s">
        <v>23</v>
      </c>
      <c r="Q1629" s="23">
        <v>36.882300000000001</v>
      </c>
      <c r="R1629" s="46">
        <v>0</v>
      </c>
      <c r="S1629" s="146">
        <v>0</v>
      </c>
      <c r="AB1629" s="23">
        <v>0</v>
      </c>
    </row>
    <row r="1630" spans="2:28" ht="34">
      <c r="B1630" s="45" t="s">
        <v>7</v>
      </c>
      <c r="C1630" s="45">
        <v>1621</v>
      </c>
      <c r="D1630" s="7">
        <v>1047</v>
      </c>
      <c r="J1630" s="47" t="s">
        <v>31</v>
      </c>
      <c r="K1630" s="47" t="s">
        <v>4406</v>
      </c>
      <c r="L1630" s="23" t="s">
        <v>3359</v>
      </c>
      <c r="M1630" s="56" t="s">
        <v>3360</v>
      </c>
      <c r="N1630" s="47" t="s">
        <v>74</v>
      </c>
      <c r="O1630" s="23">
        <v>0.49</v>
      </c>
      <c r="P1630" s="47">
        <v>50.74</v>
      </c>
      <c r="Q1630" s="23">
        <v>24.8626</v>
      </c>
      <c r="R1630" s="46" t="s">
        <v>33</v>
      </c>
      <c r="S1630" s="146" t="s">
        <v>4175</v>
      </c>
      <c r="AB1630" s="23" t="s">
        <v>33</v>
      </c>
    </row>
    <row r="1631" spans="2:28" ht="51">
      <c r="B1631" s="45" t="s">
        <v>7</v>
      </c>
      <c r="C1631" s="45">
        <v>1622</v>
      </c>
      <c r="D1631" s="7">
        <v>1048</v>
      </c>
      <c r="J1631" s="47" t="s">
        <v>31</v>
      </c>
      <c r="K1631" s="47" t="s">
        <v>4406</v>
      </c>
      <c r="L1631" s="23" t="s">
        <v>3361</v>
      </c>
      <c r="M1631" s="56" t="s">
        <v>3362</v>
      </c>
      <c r="N1631" s="47" t="s">
        <v>74</v>
      </c>
      <c r="O1631" s="23">
        <v>0.49</v>
      </c>
      <c r="P1631" s="47">
        <v>24.53</v>
      </c>
      <c r="Q1631" s="23">
        <v>12.0197</v>
      </c>
      <c r="R1631" s="46" t="s">
        <v>33</v>
      </c>
      <c r="S1631" s="146" t="s">
        <v>4175</v>
      </c>
      <c r="AB1631" s="23" t="s">
        <v>33</v>
      </c>
    </row>
    <row r="1632" spans="2:28" ht="17">
      <c r="B1632" s="45">
        <v>8</v>
      </c>
      <c r="C1632" s="45">
        <v>1623</v>
      </c>
      <c r="D1632" s="7" t="s">
        <v>23</v>
      </c>
      <c r="E1632" s="46" t="s">
        <v>1625</v>
      </c>
      <c r="F1632" s="46" t="s">
        <v>24</v>
      </c>
      <c r="G1632" s="46" t="s">
        <v>188</v>
      </c>
      <c r="H1632" s="46" t="s">
        <v>192</v>
      </c>
      <c r="I1632" s="47" t="s">
        <v>3776</v>
      </c>
      <c r="J1632" s="47">
        <v>0</v>
      </c>
      <c r="K1632" s="47">
        <v>0</v>
      </c>
      <c r="L1632" s="23">
        <v>0</v>
      </c>
      <c r="M1632" s="56" t="s">
        <v>3777</v>
      </c>
      <c r="N1632" s="47" t="s">
        <v>23</v>
      </c>
      <c r="O1632" s="23" t="s">
        <v>23</v>
      </c>
      <c r="P1632" s="47" t="s">
        <v>23</v>
      </c>
      <c r="Q1632" s="23">
        <v>2694.7550000000001</v>
      </c>
      <c r="R1632" s="46">
        <v>0</v>
      </c>
      <c r="S1632" s="146">
        <v>0</v>
      </c>
      <c r="AB1632" s="23">
        <v>0</v>
      </c>
    </row>
    <row r="1633" spans="2:28" ht="17">
      <c r="B1633" s="45">
        <v>9</v>
      </c>
      <c r="C1633" s="45">
        <v>1624</v>
      </c>
      <c r="D1633" s="7" t="s">
        <v>23</v>
      </c>
      <c r="E1633" s="46" t="s">
        <v>1625</v>
      </c>
      <c r="F1633" s="46" t="s">
        <v>24</v>
      </c>
      <c r="G1633" s="46" t="s">
        <v>188</v>
      </c>
      <c r="H1633" s="46" t="s">
        <v>192</v>
      </c>
      <c r="I1633" s="47" t="s">
        <v>242</v>
      </c>
      <c r="J1633" s="47" t="s">
        <v>874</v>
      </c>
      <c r="K1633" s="47">
        <v>0</v>
      </c>
      <c r="L1633" s="23">
        <v>0</v>
      </c>
      <c r="M1633" s="56" t="s">
        <v>3764</v>
      </c>
      <c r="N1633" s="47" t="s">
        <v>23</v>
      </c>
      <c r="O1633" s="23" t="s">
        <v>23</v>
      </c>
      <c r="P1633" s="47" t="s">
        <v>23</v>
      </c>
      <c r="Q1633" s="23">
        <v>271.09300000000002</v>
      </c>
      <c r="R1633" s="46">
        <v>0</v>
      </c>
      <c r="S1633" s="146">
        <v>0</v>
      </c>
      <c r="AB1633" s="23">
        <v>0</v>
      </c>
    </row>
    <row r="1634" spans="2:28" ht="51">
      <c r="B1634" s="45" t="s">
        <v>7</v>
      </c>
      <c r="C1634" s="45">
        <v>1625</v>
      </c>
      <c r="D1634" s="7">
        <v>1049</v>
      </c>
      <c r="J1634" s="47" t="s">
        <v>874</v>
      </c>
      <c r="K1634" s="47" t="s">
        <v>4406</v>
      </c>
      <c r="L1634" s="23" t="s">
        <v>3523</v>
      </c>
      <c r="M1634" s="56" t="s">
        <v>3524</v>
      </c>
      <c r="N1634" s="47" t="s">
        <v>74</v>
      </c>
      <c r="O1634" s="23">
        <v>4.1900000000000004</v>
      </c>
      <c r="P1634" s="47">
        <v>64.7</v>
      </c>
      <c r="Q1634" s="23">
        <v>271.09300000000002</v>
      </c>
      <c r="R1634" s="46" t="s">
        <v>33</v>
      </c>
      <c r="S1634" s="146" t="s">
        <v>4176</v>
      </c>
      <c r="AB1634" s="23" t="s">
        <v>33</v>
      </c>
    </row>
    <row r="1635" spans="2:28" ht="17">
      <c r="B1635" s="45">
        <v>9</v>
      </c>
      <c r="C1635" s="45">
        <v>1626</v>
      </c>
      <c r="D1635" s="7" t="s">
        <v>23</v>
      </c>
      <c r="E1635" s="46" t="s">
        <v>1625</v>
      </c>
      <c r="F1635" s="46" t="s">
        <v>24</v>
      </c>
      <c r="G1635" s="46" t="s">
        <v>188</v>
      </c>
      <c r="H1635" s="46" t="s">
        <v>192</v>
      </c>
      <c r="I1635" s="47" t="s">
        <v>242</v>
      </c>
      <c r="J1635" s="47" t="s">
        <v>921</v>
      </c>
      <c r="K1635" s="47">
        <v>0</v>
      </c>
      <c r="L1635" s="23">
        <v>0</v>
      </c>
      <c r="M1635" s="56" t="s">
        <v>3769</v>
      </c>
      <c r="N1635" s="47" t="s">
        <v>23</v>
      </c>
      <c r="O1635" s="23" t="s">
        <v>23</v>
      </c>
      <c r="P1635" s="47" t="s">
        <v>23</v>
      </c>
      <c r="Q1635" s="23">
        <v>1659.5550000000001</v>
      </c>
      <c r="R1635" s="46">
        <v>0</v>
      </c>
      <c r="S1635" s="146">
        <v>0</v>
      </c>
      <c r="AB1635" s="23">
        <v>0</v>
      </c>
    </row>
    <row r="1636" spans="2:28" ht="51">
      <c r="B1636" s="45" t="s">
        <v>7</v>
      </c>
      <c r="C1636" s="45">
        <v>1627</v>
      </c>
      <c r="D1636" s="7">
        <v>1050</v>
      </c>
      <c r="J1636" s="47" t="s">
        <v>921</v>
      </c>
      <c r="K1636" s="47" t="s">
        <v>4406</v>
      </c>
      <c r="L1636" s="23" t="s">
        <v>3523</v>
      </c>
      <c r="M1636" s="56" t="s">
        <v>3524</v>
      </c>
      <c r="N1636" s="47" t="s">
        <v>74</v>
      </c>
      <c r="O1636" s="23">
        <v>25.65</v>
      </c>
      <c r="P1636" s="47">
        <v>64.7</v>
      </c>
      <c r="Q1636" s="23">
        <v>1659.5550000000001</v>
      </c>
      <c r="R1636" s="46" t="s">
        <v>33</v>
      </c>
      <c r="S1636" s="146" t="s">
        <v>4176</v>
      </c>
      <c r="AB1636" s="23" t="s">
        <v>33</v>
      </c>
    </row>
    <row r="1637" spans="2:28" ht="17">
      <c r="B1637" s="45">
        <v>9</v>
      </c>
      <c r="C1637" s="45">
        <v>1628</v>
      </c>
      <c r="D1637" s="7" t="s">
        <v>23</v>
      </c>
      <c r="E1637" s="46" t="s">
        <v>1625</v>
      </c>
      <c r="F1637" s="46" t="s">
        <v>24</v>
      </c>
      <c r="G1637" s="46" t="s">
        <v>188</v>
      </c>
      <c r="H1637" s="46" t="s">
        <v>192</v>
      </c>
      <c r="I1637" s="47" t="s">
        <v>242</v>
      </c>
      <c r="J1637" s="47" t="s">
        <v>880</v>
      </c>
      <c r="K1637" s="47">
        <v>0</v>
      </c>
      <c r="L1637" s="23">
        <v>0</v>
      </c>
      <c r="M1637" s="56" t="s">
        <v>3761</v>
      </c>
      <c r="N1637" s="47" t="s">
        <v>23</v>
      </c>
      <c r="O1637" s="23" t="s">
        <v>23</v>
      </c>
      <c r="P1637" s="47" t="s">
        <v>23</v>
      </c>
      <c r="Q1637" s="23">
        <v>764.10699999999997</v>
      </c>
      <c r="R1637" s="46">
        <v>0</v>
      </c>
      <c r="S1637" s="146">
        <v>0</v>
      </c>
      <c r="AB1637" s="23">
        <v>0</v>
      </c>
    </row>
    <row r="1638" spans="2:28" ht="51">
      <c r="B1638" s="45" t="s">
        <v>7</v>
      </c>
      <c r="C1638" s="45">
        <v>1629</v>
      </c>
      <c r="D1638" s="7">
        <v>1051</v>
      </c>
      <c r="J1638" s="47" t="s">
        <v>880</v>
      </c>
      <c r="K1638" s="47" t="s">
        <v>4406</v>
      </c>
      <c r="L1638" s="23" t="s">
        <v>3523</v>
      </c>
      <c r="M1638" s="56" t="s">
        <v>3524</v>
      </c>
      <c r="N1638" s="47" t="s">
        <v>74</v>
      </c>
      <c r="O1638" s="23">
        <v>11.809999999999999</v>
      </c>
      <c r="P1638" s="47">
        <v>64.7</v>
      </c>
      <c r="Q1638" s="23">
        <v>764.10699999999997</v>
      </c>
      <c r="R1638" s="46" t="s">
        <v>33</v>
      </c>
      <c r="S1638" s="146" t="s">
        <v>4176</v>
      </c>
      <c r="AB1638" s="23" t="s">
        <v>33</v>
      </c>
    </row>
    <row r="1639" spans="2:28" ht="17">
      <c r="B1639" s="45">
        <v>8</v>
      </c>
      <c r="C1639" s="45">
        <v>1630</v>
      </c>
      <c r="D1639" s="7" t="s">
        <v>23</v>
      </c>
      <c r="E1639" s="46" t="s">
        <v>1625</v>
      </c>
      <c r="F1639" s="46" t="s">
        <v>24</v>
      </c>
      <c r="G1639" s="46" t="s">
        <v>188</v>
      </c>
      <c r="H1639" s="46" t="s">
        <v>192</v>
      </c>
      <c r="I1639" s="47" t="s">
        <v>3778</v>
      </c>
      <c r="J1639" s="47">
        <v>0</v>
      </c>
      <c r="K1639" s="47">
        <v>0</v>
      </c>
      <c r="L1639" s="23">
        <v>0</v>
      </c>
      <c r="M1639" s="56" t="s">
        <v>3779</v>
      </c>
      <c r="N1639" s="47" t="s">
        <v>23</v>
      </c>
      <c r="O1639" s="23" t="s">
        <v>23</v>
      </c>
      <c r="P1639" s="47" t="s">
        <v>23</v>
      </c>
      <c r="Q1639" s="23">
        <v>59.281200000000005</v>
      </c>
      <c r="R1639" s="46">
        <v>0</v>
      </c>
      <c r="S1639" s="146">
        <v>0</v>
      </c>
      <c r="AB1639" s="23">
        <v>0</v>
      </c>
    </row>
    <row r="1640" spans="2:28" ht="17">
      <c r="B1640" s="45">
        <v>9</v>
      </c>
      <c r="C1640" s="45">
        <v>1631</v>
      </c>
      <c r="D1640" s="7" t="s">
        <v>23</v>
      </c>
      <c r="E1640" s="46" t="s">
        <v>1625</v>
      </c>
      <c r="F1640" s="46" t="s">
        <v>24</v>
      </c>
      <c r="G1640" s="46" t="s">
        <v>188</v>
      </c>
      <c r="H1640" s="46" t="s">
        <v>192</v>
      </c>
      <c r="I1640" s="47" t="s">
        <v>242</v>
      </c>
      <c r="J1640" s="47" t="s">
        <v>31</v>
      </c>
      <c r="K1640" s="47">
        <v>0</v>
      </c>
      <c r="L1640" s="23">
        <v>0</v>
      </c>
      <c r="M1640" s="56" t="s">
        <v>3578</v>
      </c>
      <c r="N1640" s="47" t="s">
        <v>23</v>
      </c>
      <c r="O1640" s="23" t="s">
        <v>23</v>
      </c>
      <c r="P1640" s="47" t="s">
        <v>23</v>
      </c>
      <c r="Q1640" s="23">
        <v>59.281200000000005</v>
      </c>
      <c r="R1640" s="46">
        <v>0</v>
      </c>
      <c r="S1640" s="146">
        <v>0</v>
      </c>
      <c r="AB1640" s="23">
        <v>0</v>
      </c>
    </row>
    <row r="1641" spans="2:28" ht="68">
      <c r="B1641" s="45" t="s">
        <v>7</v>
      </c>
      <c r="C1641" s="45">
        <v>1632</v>
      </c>
      <c r="D1641" s="7">
        <v>1052</v>
      </c>
      <c r="J1641" s="47" t="s">
        <v>31</v>
      </c>
      <c r="K1641" s="47" t="s">
        <v>4406</v>
      </c>
      <c r="L1641" s="23" t="s">
        <v>3500</v>
      </c>
      <c r="M1641" s="56" t="s">
        <v>3501</v>
      </c>
      <c r="N1641" s="47" t="s">
        <v>74</v>
      </c>
      <c r="O1641" s="23">
        <v>1.08</v>
      </c>
      <c r="P1641" s="47">
        <v>54.89</v>
      </c>
      <c r="Q1641" s="23">
        <v>59.281200000000005</v>
      </c>
      <c r="R1641" s="46" t="s">
        <v>33</v>
      </c>
      <c r="S1641" s="146" t="s">
        <v>4177</v>
      </c>
      <c r="AB1641" s="23" t="s">
        <v>33</v>
      </c>
    </row>
    <row r="1642" spans="2:28" ht="17">
      <c r="B1642" s="45">
        <v>8</v>
      </c>
      <c r="C1642" s="45">
        <v>1633</v>
      </c>
      <c r="D1642" s="7" t="s">
        <v>23</v>
      </c>
      <c r="E1642" s="46" t="s">
        <v>1625</v>
      </c>
      <c r="F1642" s="46" t="s">
        <v>24</v>
      </c>
      <c r="G1642" s="46" t="s">
        <v>188</v>
      </c>
      <c r="H1642" s="46" t="s">
        <v>192</v>
      </c>
      <c r="I1642" s="47" t="s">
        <v>3780</v>
      </c>
      <c r="J1642" s="47">
        <v>0</v>
      </c>
      <c r="K1642" s="47">
        <v>0</v>
      </c>
      <c r="L1642" s="23">
        <v>0</v>
      </c>
      <c r="M1642" s="56" t="s">
        <v>3781</v>
      </c>
      <c r="N1642" s="47" t="s">
        <v>23</v>
      </c>
      <c r="O1642" s="23" t="s">
        <v>23</v>
      </c>
      <c r="P1642" s="47" t="s">
        <v>23</v>
      </c>
      <c r="Q1642" s="23">
        <v>17372.911999999997</v>
      </c>
      <c r="R1642" s="46">
        <v>0</v>
      </c>
      <c r="S1642" s="146">
        <v>0</v>
      </c>
      <c r="AB1642" s="23">
        <v>0</v>
      </c>
    </row>
    <row r="1643" spans="2:28" ht="17">
      <c r="B1643" s="45">
        <v>9</v>
      </c>
      <c r="C1643" s="45">
        <v>1634</v>
      </c>
      <c r="D1643" s="7" t="s">
        <v>23</v>
      </c>
      <c r="E1643" s="46" t="s">
        <v>1625</v>
      </c>
      <c r="F1643" s="46" t="s">
        <v>24</v>
      </c>
      <c r="G1643" s="46" t="s">
        <v>188</v>
      </c>
      <c r="H1643" s="46" t="s">
        <v>192</v>
      </c>
      <c r="I1643" s="47" t="s">
        <v>242</v>
      </c>
      <c r="J1643" s="47" t="s">
        <v>31</v>
      </c>
      <c r="K1643" s="47">
        <v>0</v>
      </c>
      <c r="L1643" s="23">
        <v>0</v>
      </c>
      <c r="M1643" s="56" t="s">
        <v>3578</v>
      </c>
      <c r="N1643" s="47" t="s">
        <v>23</v>
      </c>
      <c r="O1643" s="23" t="s">
        <v>23</v>
      </c>
      <c r="P1643" s="47" t="s">
        <v>23</v>
      </c>
      <c r="Q1643" s="23">
        <v>6960.5504999999994</v>
      </c>
      <c r="R1643" s="46">
        <v>0</v>
      </c>
      <c r="S1643" s="146">
        <v>0</v>
      </c>
      <c r="AB1643" s="23">
        <v>0</v>
      </c>
    </row>
    <row r="1644" spans="2:28" ht="136">
      <c r="B1644" s="45" t="s">
        <v>7</v>
      </c>
      <c r="C1644" s="45">
        <v>1635</v>
      </c>
      <c r="D1644" s="7">
        <v>1053</v>
      </c>
      <c r="J1644" s="47" t="s">
        <v>31</v>
      </c>
      <c r="K1644" s="47" t="s">
        <v>4406</v>
      </c>
      <c r="L1644" s="23" t="s">
        <v>3541</v>
      </c>
      <c r="M1644" s="56" t="s">
        <v>3542</v>
      </c>
      <c r="N1644" s="47" t="s">
        <v>74</v>
      </c>
      <c r="O1644" s="23">
        <v>50.129999999999995</v>
      </c>
      <c r="P1644" s="47">
        <v>138.85</v>
      </c>
      <c r="Q1644" s="23">
        <v>6960.5504999999994</v>
      </c>
      <c r="R1644" s="46" t="s">
        <v>33</v>
      </c>
      <c r="S1644" s="146" t="s">
        <v>4178</v>
      </c>
      <c r="AB1644" s="23" t="s">
        <v>33</v>
      </c>
    </row>
    <row r="1645" spans="2:28" ht="17">
      <c r="B1645" s="45">
        <v>9</v>
      </c>
      <c r="C1645" s="45">
        <v>1636</v>
      </c>
      <c r="D1645" s="7" t="s">
        <v>23</v>
      </c>
      <c r="E1645" s="46" t="s">
        <v>1625</v>
      </c>
      <c r="F1645" s="46" t="s">
        <v>24</v>
      </c>
      <c r="G1645" s="46" t="s">
        <v>188</v>
      </c>
      <c r="H1645" s="46" t="s">
        <v>192</v>
      </c>
      <c r="I1645" s="47" t="s">
        <v>242</v>
      </c>
      <c r="J1645" s="47" t="s">
        <v>869</v>
      </c>
      <c r="K1645" s="47">
        <v>0</v>
      </c>
      <c r="L1645" s="23">
        <v>0</v>
      </c>
      <c r="M1645" s="56" t="s">
        <v>3769</v>
      </c>
      <c r="N1645" s="47" t="s">
        <v>23</v>
      </c>
      <c r="O1645" s="23" t="s">
        <v>23</v>
      </c>
      <c r="P1645" s="47" t="s">
        <v>23</v>
      </c>
      <c r="Q1645" s="23">
        <v>10412.361499999999</v>
      </c>
      <c r="R1645" s="46">
        <v>0</v>
      </c>
      <c r="S1645" s="146">
        <v>0</v>
      </c>
      <c r="AB1645" s="23">
        <v>0</v>
      </c>
    </row>
    <row r="1646" spans="2:28" ht="136">
      <c r="B1646" s="45" t="s">
        <v>7</v>
      </c>
      <c r="C1646" s="45">
        <v>1637</v>
      </c>
      <c r="D1646" s="7">
        <v>1054</v>
      </c>
      <c r="J1646" s="47" t="s">
        <v>869</v>
      </c>
      <c r="K1646" s="47" t="s">
        <v>4406</v>
      </c>
      <c r="L1646" s="23" t="s">
        <v>3541</v>
      </c>
      <c r="M1646" s="56" t="s">
        <v>3542</v>
      </c>
      <c r="N1646" s="47" t="s">
        <v>74</v>
      </c>
      <c r="O1646" s="23">
        <v>74.989999999999995</v>
      </c>
      <c r="P1646" s="47">
        <v>138.85</v>
      </c>
      <c r="Q1646" s="23">
        <v>10412.361499999999</v>
      </c>
      <c r="R1646" s="46" t="s">
        <v>33</v>
      </c>
      <c r="S1646" s="146" t="s">
        <v>4178</v>
      </c>
      <c r="AB1646" s="23" t="s">
        <v>33</v>
      </c>
    </row>
    <row r="1647" spans="2:28" ht="17">
      <c r="B1647" s="45">
        <v>8</v>
      </c>
      <c r="C1647" s="45">
        <v>1638</v>
      </c>
      <c r="D1647" s="7" t="s">
        <v>23</v>
      </c>
      <c r="E1647" s="46" t="s">
        <v>1625</v>
      </c>
      <c r="F1647" s="46" t="s">
        <v>24</v>
      </c>
      <c r="G1647" s="46" t="s">
        <v>188</v>
      </c>
      <c r="H1647" s="46" t="s">
        <v>192</v>
      </c>
      <c r="I1647" s="47" t="s">
        <v>3782</v>
      </c>
      <c r="J1647" s="47">
        <v>0</v>
      </c>
      <c r="K1647" s="47">
        <v>0</v>
      </c>
      <c r="L1647" s="23">
        <v>0</v>
      </c>
      <c r="M1647" s="56" t="s">
        <v>3783</v>
      </c>
      <c r="N1647" s="47" t="s">
        <v>23</v>
      </c>
      <c r="O1647" s="23" t="s">
        <v>23</v>
      </c>
      <c r="P1647" s="47" t="s">
        <v>23</v>
      </c>
      <c r="Q1647" s="23">
        <v>141.63999999999999</v>
      </c>
      <c r="R1647" s="46">
        <v>0</v>
      </c>
      <c r="S1647" s="146">
        <v>0</v>
      </c>
      <c r="AB1647" s="23">
        <v>0</v>
      </c>
    </row>
    <row r="1648" spans="2:28" ht="17">
      <c r="B1648" s="45">
        <v>9</v>
      </c>
      <c r="C1648" s="45">
        <v>1639</v>
      </c>
      <c r="D1648" s="7" t="s">
        <v>23</v>
      </c>
      <c r="E1648" s="46" t="s">
        <v>1625</v>
      </c>
      <c r="F1648" s="46" t="s">
        <v>24</v>
      </c>
      <c r="G1648" s="46" t="s">
        <v>188</v>
      </c>
      <c r="H1648" s="46" t="s">
        <v>192</v>
      </c>
      <c r="I1648" s="47" t="s">
        <v>242</v>
      </c>
      <c r="J1648" s="47" t="s">
        <v>31</v>
      </c>
      <c r="K1648" s="47">
        <v>0</v>
      </c>
      <c r="L1648" s="23">
        <v>0</v>
      </c>
      <c r="M1648" s="56" t="s">
        <v>3578</v>
      </c>
      <c r="N1648" s="47" t="s">
        <v>23</v>
      </c>
      <c r="O1648" s="23" t="s">
        <v>23</v>
      </c>
      <c r="P1648" s="47" t="s">
        <v>23</v>
      </c>
      <c r="Q1648" s="23">
        <v>141.63999999999999</v>
      </c>
      <c r="R1648" s="46">
        <v>0</v>
      </c>
      <c r="S1648" s="146">
        <v>0</v>
      </c>
      <c r="AB1648" s="23">
        <v>0</v>
      </c>
    </row>
    <row r="1649" spans="2:28" ht="68">
      <c r="B1649" s="45" t="s">
        <v>7</v>
      </c>
      <c r="C1649" s="45">
        <v>1640</v>
      </c>
      <c r="D1649" s="7">
        <v>1055</v>
      </c>
      <c r="J1649" s="47" t="s">
        <v>31</v>
      </c>
      <c r="K1649" s="47" t="s">
        <v>4406</v>
      </c>
      <c r="L1649" s="23" t="s">
        <v>3502</v>
      </c>
      <c r="M1649" s="56" t="s">
        <v>3503</v>
      </c>
      <c r="N1649" s="47" t="s">
        <v>74</v>
      </c>
      <c r="O1649" s="23">
        <v>2</v>
      </c>
      <c r="P1649" s="47">
        <v>70.819999999999993</v>
      </c>
      <c r="Q1649" s="23">
        <v>141.63999999999999</v>
      </c>
      <c r="R1649" s="46" t="s">
        <v>33</v>
      </c>
      <c r="S1649" s="146" t="s">
        <v>4179</v>
      </c>
      <c r="AB1649" s="23" t="s">
        <v>33</v>
      </c>
    </row>
    <row r="1650" spans="2:28" ht="17">
      <c r="B1650" s="45">
        <v>8</v>
      </c>
      <c r="C1650" s="45">
        <v>1641</v>
      </c>
      <c r="D1650" s="7" t="s">
        <v>23</v>
      </c>
      <c r="E1650" s="46" t="s">
        <v>1625</v>
      </c>
      <c r="F1650" s="46" t="s">
        <v>24</v>
      </c>
      <c r="G1650" s="46" t="s">
        <v>188</v>
      </c>
      <c r="H1650" s="46" t="s">
        <v>192</v>
      </c>
      <c r="I1650" s="47" t="s">
        <v>3784</v>
      </c>
      <c r="J1650" s="47">
        <v>0</v>
      </c>
      <c r="K1650" s="47">
        <v>0</v>
      </c>
      <c r="L1650" s="23">
        <v>0</v>
      </c>
      <c r="M1650" s="56" t="s">
        <v>3785</v>
      </c>
      <c r="N1650" s="47" t="s">
        <v>23</v>
      </c>
      <c r="O1650" s="23" t="s">
        <v>23</v>
      </c>
      <c r="P1650" s="47" t="s">
        <v>23</v>
      </c>
      <c r="Q1650" s="23">
        <v>501599.48479999998</v>
      </c>
      <c r="R1650" s="46">
        <v>0</v>
      </c>
      <c r="S1650" s="146">
        <v>0</v>
      </c>
      <c r="AB1650" s="23">
        <v>0</v>
      </c>
    </row>
    <row r="1651" spans="2:28" ht="17">
      <c r="B1651" s="45">
        <v>9</v>
      </c>
      <c r="C1651" s="45">
        <v>1642</v>
      </c>
      <c r="D1651" s="7" t="s">
        <v>23</v>
      </c>
      <c r="E1651" s="46" t="s">
        <v>1625</v>
      </c>
      <c r="F1651" s="46" t="s">
        <v>24</v>
      </c>
      <c r="G1651" s="46" t="s">
        <v>188</v>
      </c>
      <c r="H1651" s="46" t="s">
        <v>192</v>
      </c>
      <c r="I1651" s="47" t="s">
        <v>242</v>
      </c>
      <c r="J1651" s="47" t="s">
        <v>31</v>
      </c>
      <c r="K1651" s="47">
        <v>0</v>
      </c>
      <c r="L1651" s="23">
        <v>0</v>
      </c>
      <c r="M1651" s="56" t="s">
        <v>3578</v>
      </c>
      <c r="N1651" s="47" t="s">
        <v>23</v>
      </c>
      <c r="O1651" s="23" t="s">
        <v>23</v>
      </c>
      <c r="P1651" s="47" t="s">
        <v>23</v>
      </c>
      <c r="Q1651" s="23">
        <v>125399.87119999999</v>
      </c>
      <c r="R1651" s="46">
        <v>0</v>
      </c>
      <c r="S1651" s="146">
        <v>0</v>
      </c>
      <c r="AB1651" s="23">
        <v>0</v>
      </c>
    </row>
    <row r="1652" spans="2:28" ht="409.6">
      <c r="B1652" s="45" t="s">
        <v>7</v>
      </c>
      <c r="C1652" s="45">
        <v>1643</v>
      </c>
      <c r="D1652" s="7">
        <v>1056</v>
      </c>
      <c r="J1652" s="47" t="s">
        <v>31</v>
      </c>
      <c r="K1652" s="47" t="s">
        <v>4406</v>
      </c>
      <c r="L1652" s="23" t="s">
        <v>3556</v>
      </c>
      <c r="M1652" s="56" t="s">
        <v>5002</v>
      </c>
      <c r="N1652" s="47" t="s">
        <v>74</v>
      </c>
      <c r="O1652" s="23">
        <v>68.239999999999995</v>
      </c>
      <c r="P1652" s="47">
        <v>1837.63</v>
      </c>
      <c r="Q1652" s="23">
        <v>125399.87119999999</v>
      </c>
      <c r="R1652" s="46" t="s">
        <v>33</v>
      </c>
      <c r="S1652" s="146" t="s">
        <v>4180</v>
      </c>
      <c r="AB1652" s="23" t="s">
        <v>33</v>
      </c>
    </row>
    <row r="1653" spans="2:28" ht="17">
      <c r="B1653" s="45">
        <v>9</v>
      </c>
      <c r="C1653" s="45">
        <v>1644</v>
      </c>
      <c r="D1653" s="7" t="s">
        <v>23</v>
      </c>
      <c r="E1653" s="46" t="s">
        <v>1625</v>
      </c>
      <c r="F1653" s="46" t="s">
        <v>24</v>
      </c>
      <c r="G1653" s="46" t="s">
        <v>188</v>
      </c>
      <c r="H1653" s="46" t="s">
        <v>192</v>
      </c>
      <c r="I1653" s="47" t="s">
        <v>242</v>
      </c>
      <c r="J1653" s="47" t="s">
        <v>921</v>
      </c>
      <c r="K1653" s="47">
        <v>0</v>
      </c>
      <c r="L1653" s="23">
        <v>0</v>
      </c>
      <c r="M1653" s="56" t="s">
        <v>3769</v>
      </c>
      <c r="N1653" s="47" t="s">
        <v>23</v>
      </c>
      <c r="O1653" s="23" t="s">
        <v>23</v>
      </c>
      <c r="P1653" s="47" t="s">
        <v>23</v>
      </c>
      <c r="Q1653" s="23">
        <v>376199.61359999998</v>
      </c>
      <c r="R1653" s="46">
        <v>0</v>
      </c>
      <c r="S1653" s="146">
        <v>0</v>
      </c>
      <c r="AB1653" s="23">
        <v>0</v>
      </c>
    </row>
    <row r="1654" spans="2:28" ht="409.6">
      <c r="B1654" s="45" t="s">
        <v>7</v>
      </c>
      <c r="C1654" s="45">
        <v>1645</v>
      </c>
      <c r="D1654" s="7">
        <v>1057</v>
      </c>
      <c r="J1654" s="47" t="s">
        <v>921</v>
      </c>
      <c r="K1654" s="47" t="s">
        <v>4406</v>
      </c>
      <c r="L1654" s="23" t="s">
        <v>3556</v>
      </c>
      <c r="M1654" s="56" t="s">
        <v>5002</v>
      </c>
      <c r="N1654" s="47" t="s">
        <v>74</v>
      </c>
      <c r="O1654" s="23">
        <v>204.71999999999997</v>
      </c>
      <c r="P1654" s="47">
        <v>1837.63</v>
      </c>
      <c r="Q1654" s="23">
        <v>376199.61359999998</v>
      </c>
      <c r="R1654" s="46" t="s">
        <v>33</v>
      </c>
      <c r="S1654" s="146" t="s">
        <v>4180</v>
      </c>
      <c r="AB1654" s="23" t="s">
        <v>33</v>
      </c>
    </row>
    <row r="1655" spans="2:28" ht="17">
      <c r="B1655" s="45">
        <v>8</v>
      </c>
      <c r="C1655" s="45">
        <v>1646</v>
      </c>
      <c r="D1655" s="7" t="s">
        <v>23</v>
      </c>
      <c r="E1655" s="46" t="s">
        <v>1625</v>
      </c>
      <c r="F1655" s="46" t="s">
        <v>24</v>
      </c>
      <c r="G1655" s="46" t="s">
        <v>188</v>
      </c>
      <c r="H1655" s="46" t="s">
        <v>192</v>
      </c>
      <c r="I1655" s="47" t="s">
        <v>3786</v>
      </c>
      <c r="J1655" s="47">
        <v>0</v>
      </c>
      <c r="K1655" s="47">
        <v>0</v>
      </c>
      <c r="L1655" s="23">
        <v>0</v>
      </c>
      <c r="M1655" s="56" t="s">
        <v>3787</v>
      </c>
      <c r="N1655" s="47" t="s">
        <v>23</v>
      </c>
      <c r="O1655" s="23" t="s">
        <v>23</v>
      </c>
      <c r="P1655" s="47" t="s">
        <v>23</v>
      </c>
      <c r="Q1655" s="23">
        <v>2336.319</v>
      </c>
      <c r="R1655" s="46">
        <v>0</v>
      </c>
      <c r="S1655" s="146">
        <v>0</v>
      </c>
      <c r="AB1655" s="23">
        <v>0</v>
      </c>
    </row>
    <row r="1656" spans="2:28" ht="17">
      <c r="B1656" s="45">
        <v>9</v>
      </c>
      <c r="C1656" s="45">
        <v>1647</v>
      </c>
      <c r="D1656" s="7" t="s">
        <v>23</v>
      </c>
      <c r="E1656" s="46" t="s">
        <v>1625</v>
      </c>
      <c r="F1656" s="46" t="s">
        <v>24</v>
      </c>
      <c r="G1656" s="46" t="s">
        <v>188</v>
      </c>
      <c r="H1656" s="46" t="s">
        <v>192</v>
      </c>
      <c r="I1656" s="47" t="s">
        <v>242</v>
      </c>
      <c r="J1656" s="47" t="s">
        <v>869</v>
      </c>
      <c r="K1656" s="47">
        <v>0</v>
      </c>
      <c r="L1656" s="23">
        <v>0</v>
      </c>
      <c r="M1656" s="56" t="s">
        <v>3769</v>
      </c>
      <c r="N1656" s="47" t="s">
        <v>23</v>
      </c>
      <c r="O1656" s="23" t="s">
        <v>23</v>
      </c>
      <c r="P1656" s="47" t="s">
        <v>23</v>
      </c>
      <c r="Q1656" s="23">
        <v>2336.319</v>
      </c>
      <c r="R1656" s="46">
        <v>0</v>
      </c>
      <c r="S1656" s="146">
        <v>0</v>
      </c>
      <c r="AB1656" s="23">
        <v>0</v>
      </c>
    </row>
    <row r="1657" spans="2:28" ht="409.6">
      <c r="B1657" s="45" t="s">
        <v>7</v>
      </c>
      <c r="C1657" s="45">
        <v>1648</v>
      </c>
      <c r="D1657" s="7">
        <v>1058</v>
      </c>
      <c r="J1657" s="47" t="s">
        <v>869</v>
      </c>
      <c r="K1657" s="47" t="s">
        <v>4406</v>
      </c>
      <c r="L1657" s="23" t="s">
        <v>3547</v>
      </c>
      <c r="M1657" s="56" t="s">
        <v>3548</v>
      </c>
      <c r="N1657" s="47" t="s">
        <v>74</v>
      </c>
      <c r="O1657" s="23">
        <v>12.9</v>
      </c>
      <c r="P1657" s="47">
        <v>181.10999999999999</v>
      </c>
      <c r="Q1657" s="23">
        <v>2336.319</v>
      </c>
      <c r="R1657" s="46" t="s">
        <v>33</v>
      </c>
      <c r="S1657" s="146" t="s">
        <v>4181</v>
      </c>
      <c r="AB1657" s="23" t="s">
        <v>33</v>
      </c>
    </row>
    <row r="1658" spans="2:28" ht="17">
      <c r="B1658" s="45">
        <v>8</v>
      </c>
      <c r="C1658" s="45">
        <v>1649</v>
      </c>
      <c r="D1658" s="7" t="s">
        <v>23</v>
      </c>
      <c r="E1658" s="46" t="s">
        <v>1625</v>
      </c>
      <c r="F1658" s="46" t="s">
        <v>24</v>
      </c>
      <c r="G1658" s="46" t="s">
        <v>188</v>
      </c>
      <c r="H1658" s="46" t="s">
        <v>192</v>
      </c>
      <c r="I1658" s="47" t="s">
        <v>3788</v>
      </c>
      <c r="J1658" s="47">
        <v>0</v>
      </c>
      <c r="K1658" s="47">
        <v>0</v>
      </c>
      <c r="L1658" s="23">
        <v>0</v>
      </c>
      <c r="M1658" s="56" t="s">
        <v>3789</v>
      </c>
      <c r="N1658" s="47" t="s">
        <v>23</v>
      </c>
      <c r="O1658" s="23" t="s">
        <v>23</v>
      </c>
      <c r="P1658" s="47" t="s">
        <v>23</v>
      </c>
      <c r="Q1658" s="23">
        <v>49999.037699999993</v>
      </c>
      <c r="R1658" s="46">
        <v>0</v>
      </c>
      <c r="S1658" s="146">
        <v>0</v>
      </c>
      <c r="AB1658" s="23">
        <v>0</v>
      </c>
    </row>
    <row r="1659" spans="2:28" ht="17">
      <c r="B1659" s="45">
        <v>9</v>
      </c>
      <c r="C1659" s="45">
        <v>1650</v>
      </c>
      <c r="D1659" s="7" t="s">
        <v>23</v>
      </c>
      <c r="E1659" s="46" t="s">
        <v>1625</v>
      </c>
      <c r="F1659" s="46" t="s">
        <v>24</v>
      </c>
      <c r="G1659" s="46" t="s">
        <v>188</v>
      </c>
      <c r="H1659" s="46" t="s">
        <v>192</v>
      </c>
      <c r="I1659" s="47" t="s">
        <v>242</v>
      </c>
      <c r="J1659" s="47" t="s">
        <v>31</v>
      </c>
      <c r="K1659" s="47">
        <v>0</v>
      </c>
      <c r="L1659" s="23">
        <v>0</v>
      </c>
      <c r="M1659" s="56" t="s">
        <v>3578</v>
      </c>
      <c r="N1659" s="47" t="s">
        <v>23</v>
      </c>
      <c r="O1659" s="23" t="s">
        <v>23</v>
      </c>
      <c r="P1659" s="47" t="s">
        <v>23</v>
      </c>
      <c r="Q1659" s="23">
        <v>49999.037699999993</v>
      </c>
      <c r="R1659" s="46">
        <v>0</v>
      </c>
      <c r="S1659" s="146">
        <v>0</v>
      </c>
      <c r="AB1659" s="23">
        <v>0</v>
      </c>
    </row>
    <row r="1660" spans="2:28" ht="409.6">
      <c r="B1660" s="45" t="s">
        <v>7</v>
      </c>
      <c r="C1660" s="45">
        <v>1651</v>
      </c>
      <c r="D1660" s="7">
        <v>1059</v>
      </c>
      <c r="J1660" s="47" t="s">
        <v>31</v>
      </c>
      <c r="K1660" s="47" t="s">
        <v>4406</v>
      </c>
      <c r="L1660" s="23" t="s">
        <v>3549</v>
      </c>
      <c r="M1660" s="56" t="s">
        <v>3550</v>
      </c>
      <c r="N1660" s="47" t="s">
        <v>74</v>
      </c>
      <c r="O1660" s="23">
        <v>276.07</v>
      </c>
      <c r="P1660" s="47">
        <v>181.10999999999999</v>
      </c>
      <c r="Q1660" s="23">
        <v>49999.037699999993</v>
      </c>
      <c r="R1660" s="46" t="s">
        <v>33</v>
      </c>
      <c r="S1660" s="146" t="s">
        <v>4182</v>
      </c>
      <c r="AB1660" s="23" t="s">
        <v>33</v>
      </c>
    </row>
    <row r="1661" spans="2:28" ht="17">
      <c r="B1661" s="45">
        <v>8</v>
      </c>
      <c r="C1661" s="45">
        <v>1652</v>
      </c>
      <c r="D1661" s="7" t="s">
        <v>23</v>
      </c>
      <c r="E1661" s="46" t="s">
        <v>1625</v>
      </c>
      <c r="F1661" s="46" t="s">
        <v>24</v>
      </c>
      <c r="G1661" s="46" t="s">
        <v>188</v>
      </c>
      <c r="H1661" s="46" t="s">
        <v>192</v>
      </c>
      <c r="I1661" s="47" t="s">
        <v>3790</v>
      </c>
      <c r="J1661" s="47">
        <v>0</v>
      </c>
      <c r="K1661" s="47">
        <v>0</v>
      </c>
      <c r="L1661" s="23">
        <v>0</v>
      </c>
      <c r="M1661" s="56" t="s">
        <v>3791</v>
      </c>
      <c r="N1661" s="47" t="s">
        <v>23</v>
      </c>
      <c r="O1661" s="23" t="s">
        <v>23</v>
      </c>
      <c r="P1661" s="47" t="s">
        <v>23</v>
      </c>
      <c r="Q1661" s="23">
        <v>249.4701</v>
      </c>
      <c r="R1661" s="46">
        <v>0</v>
      </c>
      <c r="S1661" s="146">
        <v>0</v>
      </c>
      <c r="AB1661" s="23">
        <v>0</v>
      </c>
    </row>
    <row r="1662" spans="2:28" ht="17">
      <c r="B1662" s="45">
        <v>9</v>
      </c>
      <c r="C1662" s="45">
        <v>1653</v>
      </c>
      <c r="D1662" s="7" t="s">
        <v>23</v>
      </c>
      <c r="E1662" s="46" t="s">
        <v>1625</v>
      </c>
      <c r="F1662" s="46" t="s">
        <v>24</v>
      </c>
      <c r="G1662" s="46" t="s">
        <v>188</v>
      </c>
      <c r="H1662" s="46" t="s">
        <v>192</v>
      </c>
      <c r="I1662" s="47" t="s">
        <v>242</v>
      </c>
      <c r="J1662" s="47" t="s">
        <v>31</v>
      </c>
      <c r="K1662" s="47">
        <v>0</v>
      </c>
      <c r="L1662" s="23">
        <v>0</v>
      </c>
      <c r="M1662" s="56" t="s">
        <v>3578</v>
      </c>
      <c r="N1662" s="47" t="s">
        <v>23</v>
      </c>
      <c r="O1662" s="23" t="s">
        <v>23</v>
      </c>
      <c r="P1662" s="47" t="s">
        <v>23</v>
      </c>
      <c r="Q1662" s="23">
        <v>249.4701</v>
      </c>
      <c r="R1662" s="46">
        <v>0</v>
      </c>
      <c r="S1662" s="146">
        <v>0</v>
      </c>
      <c r="AB1662" s="23">
        <v>0</v>
      </c>
    </row>
    <row r="1663" spans="2:28" ht="51">
      <c r="B1663" s="45" t="s">
        <v>7</v>
      </c>
      <c r="C1663" s="45">
        <v>1654</v>
      </c>
      <c r="D1663" s="7">
        <v>1060</v>
      </c>
      <c r="J1663" s="47" t="s">
        <v>31</v>
      </c>
      <c r="K1663" s="47" t="s">
        <v>4406</v>
      </c>
      <c r="L1663" s="23" t="s">
        <v>3361</v>
      </c>
      <c r="M1663" s="56" t="s">
        <v>3362</v>
      </c>
      <c r="N1663" s="47" t="s">
        <v>74</v>
      </c>
      <c r="O1663" s="23">
        <v>10.17</v>
      </c>
      <c r="P1663" s="47">
        <v>24.53</v>
      </c>
      <c r="Q1663" s="23">
        <v>249.4701</v>
      </c>
      <c r="R1663" s="46" t="s">
        <v>33</v>
      </c>
      <c r="S1663" s="146" t="s">
        <v>4183</v>
      </c>
      <c r="AB1663" s="23" t="s">
        <v>33</v>
      </c>
    </row>
    <row r="1664" spans="2:28" ht="17">
      <c r="B1664" s="45">
        <v>8</v>
      </c>
      <c r="C1664" s="45">
        <v>1655</v>
      </c>
      <c r="D1664" s="7" t="s">
        <v>23</v>
      </c>
      <c r="E1664" s="46" t="s">
        <v>1625</v>
      </c>
      <c r="F1664" s="46" t="s">
        <v>24</v>
      </c>
      <c r="G1664" s="46" t="s">
        <v>188</v>
      </c>
      <c r="H1664" s="46" t="s">
        <v>192</v>
      </c>
      <c r="I1664" s="47" t="s">
        <v>3792</v>
      </c>
      <c r="J1664" s="47">
        <v>0</v>
      </c>
      <c r="K1664" s="47">
        <v>0</v>
      </c>
      <c r="L1664" s="23">
        <v>0</v>
      </c>
      <c r="M1664" s="56" t="s">
        <v>5010</v>
      </c>
      <c r="N1664" s="47" t="s">
        <v>23</v>
      </c>
      <c r="O1664" s="23" t="s">
        <v>23</v>
      </c>
      <c r="P1664" s="47" t="s">
        <v>23</v>
      </c>
      <c r="Q1664" s="23">
        <v>14281.012799999997</v>
      </c>
      <c r="R1664" s="46">
        <v>0</v>
      </c>
      <c r="S1664" s="146">
        <v>0</v>
      </c>
      <c r="AB1664" s="23">
        <v>0</v>
      </c>
    </row>
    <row r="1665" spans="2:28" ht="17">
      <c r="B1665" s="45">
        <v>9</v>
      </c>
      <c r="C1665" s="45">
        <v>1656</v>
      </c>
      <c r="D1665" s="7" t="s">
        <v>23</v>
      </c>
      <c r="E1665" s="46" t="s">
        <v>1625</v>
      </c>
      <c r="F1665" s="46" t="s">
        <v>24</v>
      </c>
      <c r="G1665" s="46" t="s">
        <v>188</v>
      </c>
      <c r="H1665" s="46" t="s">
        <v>192</v>
      </c>
      <c r="I1665" s="47" t="s">
        <v>242</v>
      </c>
      <c r="J1665" s="47" t="s">
        <v>31</v>
      </c>
      <c r="K1665" s="47">
        <v>0</v>
      </c>
      <c r="L1665" s="23">
        <v>0</v>
      </c>
      <c r="M1665" s="56" t="s">
        <v>3578</v>
      </c>
      <c r="N1665" s="47" t="s">
        <v>23</v>
      </c>
      <c r="O1665" s="23" t="s">
        <v>23</v>
      </c>
      <c r="P1665" s="47" t="s">
        <v>23</v>
      </c>
      <c r="Q1665" s="23">
        <v>11061.748799999998</v>
      </c>
      <c r="R1665" s="46">
        <v>0</v>
      </c>
      <c r="S1665" s="146">
        <v>0</v>
      </c>
      <c r="AB1665" s="23">
        <v>0</v>
      </c>
    </row>
    <row r="1666" spans="2:28" ht="136">
      <c r="B1666" s="45" t="s">
        <v>7</v>
      </c>
      <c r="C1666" s="45">
        <v>1657</v>
      </c>
      <c r="D1666" s="7">
        <v>1061</v>
      </c>
      <c r="J1666" s="47" t="s">
        <v>31</v>
      </c>
      <c r="K1666" s="47" t="s">
        <v>4406</v>
      </c>
      <c r="L1666" s="23" t="s">
        <v>3533</v>
      </c>
      <c r="M1666" s="56" t="s">
        <v>3534</v>
      </c>
      <c r="N1666" s="47" t="s">
        <v>74</v>
      </c>
      <c r="O1666" s="23">
        <v>111.32999999999997</v>
      </c>
      <c r="P1666" s="47">
        <v>80.680000000000007</v>
      </c>
      <c r="Q1666" s="23">
        <v>8982.1043999999983</v>
      </c>
      <c r="R1666" s="46" t="s">
        <v>33</v>
      </c>
      <c r="S1666" s="146" t="s">
        <v>4184</v>
      </c>
      <c r="AB1666" s="23" t="s">
        <v>33</v>
      </c>
    </row>
    <row r="1667" spans="2:28" ht="68">
      <c r="B1667" s="45" t="s">
        <v>7</v>
      </c>
      <c r="C1667" s="45">
        <v>1658</v>
      </c>
      <c r="D1667" s="7">
        <v>1062</v>
      </c>
      <c r="J1667" s="47" t="s">
        <v>31</v>
      </c>
      <c r="K1667" s="47" t="s">
        <v>4406</v>
      </c>
      <c r="L1667" s="23" t="s">
        <v>1000</v>
      </c>
      <c r="M1667" s="56" t="s">
        <v>3418</v>
      </c>
      <c r="N1667" s="47" t="s">
        <v>74</v>
      </c>
      <c r="O1667" s="23">
        <v>111.32999999999997</v>
      </c>
      <c r="P1667" s="47">
        <v>7.9</v>
      </c>
      <c r="Q1667" s="23">
        <v>879.50699999999983</v>
      </c>
      <c r="R1667" s="46" t="s">
        <v>33</v>
      </c>
      <c r="S1667" s="146" t="s">
        <v>4184</v>
      </c>
      <c r="AB1667" s="23" t="s">
        <v>33</v>
      </c>
    </row>
    <row r="1668" spans="2:28" ht="68">
      <c r="B1668" s="45" t="s">
        <v>7</v>
      </c>
      <c r="C1668" s="45">
        <v>1659</v>
      </c>
      <c r="D1668" s="7">
        <v>1063</v>
      </c>
      <c r="J1668" s="47" t="s">
        <v>31</v>
      </c>
      <c r="K1668" s="47" t="s">
        <v>4406</v>
      </c>
      <c r="L1668" s="23" t="s">
        <v>1001</v>
      </c>
      <c r="M1668" s="56" t="s">
        <v>3419</v>
      </c>
      <c r="N1668" s="47" t="s">
        <v>995</v>
      </c>
      <c r="O1668" s="23">
        <v>111.32999999999997</v>
      </c>
      <c r="P1668" s="47">
        <v>1.29</v>
      </c>
      <c r="Q1668" s="23">
        <v>143.61569999999998</v>
      </c>
      <c r="R1668" s="46" t="s">
        <v>33</v>
      </c>
      <c r="S1668" s="146" t="s">
        <v>4184</v>
      </c>
      <c r="AB1668" s="23" t="s">
        <v>33</v>
      </c>
    </row>
    <row r="1669" spans="2:28" ht="34">
      <c r="B1669" s="45" t="s">
        <v>7</v>
      </c>
      <c r="C1669" s="45">
        <v>1660</v>
      </c>
      <c r="D1669" s="7">
        <v>1064</v>
      </c>
      <c r="J1669" s="47" t="s">
        <v>31</v>
      </c>
      <c r="K1669" s="47" t="s">
        <v>4406</v>
      </c>
      <c r="L1669" s="23" t="s">
        <v>989</v>
      </c>
      <c r="M1669" s="56" t="s">
        <v>3365</v>
      </c>
      <c r="N1669" s="47" t="s">
        <v>74</v>
      </c>
      <c r="O1669" s="23">
        <v>111.32999999999997</v>
      </c>
      <c r="P1669" s="47">
        <v>9.49</v>
      </c>
      <c r="Q1669" s="23">
        <v>1056.5216999999998</v>
      </c>
      <c r="R1669" s="46" t="s">
        <v>33</v>
      </c>
      <c r="S1669" s="146" t="s">
        <v>4184</v>
      </c>
      <c r="AB1669" s="23" t="s">
        <v>33</v>
      </c>
    </row>
    <row r="1670" spans="2:28" ht="17">
      <c r="B1670" s="45">
        <v>9</v>
      </c>
      <c r="C1670" s="45">
        <v>1661</v>
      </c>
      <c r="D1670" s="7" t="s">
        <v>23</v>
      </c>
      <c r="E1670" s="46" t="s">
        <v>1625</v>
      </c>
      <c r="F1670" s="46" t="s">
        <v>24</v>
      </c>
      <c r="G1670" s="46" t="s">
        <v>188</v>
      </c>
      <c r="H1670" s="46" t="s">
        <v>192</v>
      </c>
      <c r="I1670" s="47" t="s">
        <v>242</v>
      </c>
      <c r="J1670" s="47" t="s">
        <v>874</v>
      </c>
      <c r="K1670" s="47">
        <v>0</v>
      </c>
      <c r="L1670" s="23">
        <v>0</v>
      </c>
      <c r="M1670" s="56" t="s">
        <v>3764</v>
      </c>
      <c r="N1670" s="47" t="s">
        <v>23</v>
      </c>
      <c r="O1670" s="23" t="s">
        <v>23</v>
      </c>
      <c r="P1670" s="47" t="s">
        <v>23</v>
      </c>
      <c r="Q1670" s="23">
        <v>2414.4480000000003</v>
      </c>
      <c r="R1670" s="46">
        <v>0</v>
      </c>
      <c r="S1670" s="146">
        <v>0</v>
      </c>
      <c r="AB1670" s="23">
        <v>0</v>
      </c>
    </row>
    <row r="1671" spans="2:28" ht="136">
      <c r="B1671" s="45" t="s">
        <v>7</v>
      </c>
      <c r="C1671" s="45">
        <v>1662</v>
      </c>
      <c r="D1671" s="7">
        <v>1065</v>
      </c>
      <c r="J1671" s="47" t="s">
        <v>874</v>
      </c>
      <c r="K1671" s="47" t="s">
        <v>4406</v>
      </c>
      <c r="L1671" s="23" t="s">
        <v>3533</v>
      </c>
      <c r="M1671" s="56" t="s">
        <v>3534</v>
      </c>
      <c r="N1671" s="47" t="s">
        <v>74</v>
      </c>
      <c r="O1671" s="23">
        <v>24.3</v>
      </c>
      <c r="P1671" s="47">
        <v>80.680000000000007</v>
      </c>
      <c r="Q1671" s="23">
        <v>1960.5240000000001</v>
      </c>
      <c r="R1671" s="46" t="s">
        <v>33</v>
      </c>
      <c r="S1671" s="146" t="s">
        <v>4184</v>
      </c>
      <c r="AB1671" s="23" t="s">
        <v>33</v>
      </c>
    </row>
    <row r="1672" spans="2:28" ht="68">
      <c r="B1672" s="45" t="s">
        <v>7</v>
      </c>
      <c r="C1672" s="45">
        <v>1663</v>
      </c>
      <c r="D1672" s="7">
        <v>1066</v>
      </c>
      <c r="J1672" s="47" t="s">
        <v>874</v>
      </c>
      <c r="K1672" s="47" t="s">
        <v>4406</v>
      </c>
      <c r="L1672" s="23" t="s">
        <v>1000</v>
      </c>
      <c r="M1672" s="56" t="s">
        <v>3418</v>
      </c>
      <c r="N1672" s="47" t="s">
        <v>74</v>
      </c>
      <c r="O1672" s="23">
        <v>24.3</v>
      </c>
      <c r="P1672" s="47">
        <v>7.9</v>
      </c>
      <c r="Q1672" s="23">
        <v>191.97000000000003</v>
      </c>
      <c r="R1672" s="46" t="s">
        <v>33</v>
      </c>
      <c r="S1672" s="146" t="s">
        <v>4184</v>
      </c>
      <c r="AB1672" s="23" t="s">
        <v>33</v>
      </c>
    </row>
    <row r="1673" spans="2:28" ht="68">
      <c r="B1673" s="45" t="s">
        <v>7</v>
      </c>
      <c r="C1673" s="45">
        <v>1664</v>
      </c>
      <c r="D1673" s="7">
        <v>1067</v>
      </c>
      <c r="J1673" s="47" t="s">
        <v>874</v>
      </c>
      <c r="K1673" s="47" t="s">
        <v>4406</v>
      </c>
      <c r="L1673" s="23" t="s">
        <v>1001</v>
      </c>
      <c r="M1673" s="56" t="s">
        <v>3419</v>
      </c>
      <c r="N1673" s="47" t="s">
        <v>995</v>
      </c>
      <c r="O1673" s="23">
        <v>24.3</v>
      </c>
      <c r="P1673" s="47">
        <v>1.29</v>
      </c>
      <c r="Q1673" s="23">
        <v>31.347000000000001</v>
      </c>
      <c r="R1673" s="46" t="s">
        <v>33</v>
      </c>
      <c r="S1673" s="146" t="s">
        <v>4184</v>
      </c>
      <c r="AB1673" s="23" t="s">
        <v>33</v>
      </c>
    </row>
    <row r="1674" spans="2:28" ht="34">
      <c r="B1674" s="45" t="s">
        <v>7</v>
      </c>
      <c r="C1674" s="45">
        <v>1665</v>
      </c>
      <c r="D1674" s="7">
        <v>1068</v>
      </c>
      <c r="J1674" s="47" t="s">
        <v>874</v>
      </c>
      <c r="K1674" s="47" t="s">
        <v>4406</v>
      </c>
      <c r="L1674" s="23" t="s">
        <v>989</v>
      </c>
      <c r="M1674" s="56" t="s">
        <v>3365</v>
      </c>
      <c r="N1674" s="47" t="s">
        <v>74</v>
      </c>
      <c r="O1674" s="23">
        <v>24.3</v>
      </c>
      <c r="P1674" s="47">
        <v>9.49</v>
      </c>
      <c r="Q1674" s="23">
        <v>230.607</v>
      </c>
      <c r="R1674" s="46" t="s">
        <v>33</v>
      </c>
      <c r="S1674" s="146" t="s">
        <v>4184</v>
      </c>
      <c r="AB1674" s="23" t="s">
        <v>33</v>
      </c>
    </row>
    <row r="1675" spans="2:28" ht="17">
      <c r="B1675" s="45">
        <v>9</v>
      </c>
      <c r="C1675" s="45">
        <v>1666</v>
      </c>
      <c r="D1675" s="7" t="s">
        <v>23</v>
      </c>
      <c r="E1675" s="46" t="s">
        <v>1625</v>
      </c>
      <c r="F1675" s="46" t="s">
        <v>24</v>
      </c>
      <c r="G1675" s="46" t="s">
        <v>188</v>
      </c>
      <c r="H1675" s="46" t="s">
        <v>192</v>
      </c>
      <c r="I1675" s="47" t="s">
        <v>242</v>
      </c>
      <c r="J1675" s="47" t="s">
        <v>978</v>
      </c>
      <c r="K1675" s="47">
        <v>0</v>
      </c>
      <c r="L1675" s="23">
        <v>0</v>
      </c>
      <c r="M1675" s="56" t="s">
        <v>3601</v>
      </c>
      <c r="N1675" s="47" t="s">
        <v>23</v>
      </c>
      <c r="O1675" s="23" t="s">
        <v>23</v>
      </c>
      <c r="P1675" s="47" t="s">
        <v>23</v>
      </c>
      <c r="Q1675" s="23">
        <v>804.81600000000003</v>
      </c>
      <c r="R1675" s="46">
        <v>0</v>
      </c>
      <c r="S1675" s="146">
        <v>0</v>
      </c>
      <c r="AB1675" s="23">
        <v>0</v>
      </c>
    </row>
    <row r="1676" spans="2:28" ht="136">
      <c r="B1676" s="45" t="s">
        <v>7</v>
      </c>
      <c r="C1676" s="45">
        <v>1667</v>
      </c>
      <c r="D1676" s="7">
        <v>1069</v>
      </c>
      <c r="J1676" s="47" t="s">
        <v>978</v>
      </c>
      <c r="K1676" s="47" t="s">
        <v>4406</v>
      </c>
      <c r="L1676" s="23" t="s">
        <v>3533</v>
      </c>
      <c r="M1676" s="56" t="s">
        <v>3534</v>
      </c>
      <c r="N1676" s="47" t="s">
        <v>74</v>
      </c>
      <c r="O1676" s="23">
        <v>8.1</v>
      </c>
      <c r="P1676" s="47">
        <v>80.680000000000007</v>
      </c>
      <c r="Q1676" s="23">
        <v>653.50800000000004</v>
      </c>
      <c r="R1676" s="46" t="s">
        <v>33</v>
      </c>
      <c r="S1676" s="146" t="s">
        <v>4184</v>
      </c>
      <c r="AB1676" s="23" t="s">
        <v>33</v>
      </c>
    </row>
    <row r="1677" spans="2:28" ht="68">
      <c r="B1677" s="45" t="s">
        <v>7</v>
      </c>
      <c r="C1677" s="45">
        <v>1668</v>
      </c>
      <c r="D1677" s="7">
        <v>1070</v>
      </c>
      <c r="J1677" s="47" t="s">
        <v>978</v>
      </c>
      <c r="K1677" s="47" t="s">
        <v>4406</v>
      </c>
      <c r="L1677" s="23" t="s">
        <v>1000</v>
      </c>
      <c r="M1677" s="56" t="s">
        <v>3418</v>
      </c>
      <c r="N1677" s="47" t="s">
        <v>74</v>
      </c>
      <c r="O1677" s="23">
        <v>8.1</v>
      </c>
      <c r="P1677" s="47">
        <v>7.9</v>
      </c>
      <c r="Q1677" s="23">
        <v>63.99</v>
      </c>
      <c r="R1677" s="46" t="s">
        <v>33</v>
      </c>
      <c r="S1677" s="146" t="s">
        <v>4184</v>
      </c>
      <c r="AB1677" s="23" t="s">
        <v>33</v>
      </c>
    </row>
    <row r="1678" spans="2:28" ht="68">
      <c r="B1678" s="45" t="s">
        <v>7</v>
      </c>
      <c r="C1678" s="45">
        <v>1669</v>
      </c>
      <c r="D1678" s="7">
        <v>1071</v>
      </c>
      <c r="J1678" s="47" t="s">
        <v>978</v>
      </c>
      <c r="K1678" s="47" t="s">
        <v>4406</v>
      </c>
      <c r="L1678" s="23" t="s">
        <v>1001</v>
      </c>
      <c r="M1678" s="56" t="s">
        <v>3419</v>
      </c>
      <c r="N1678" s="47" t="s">
        <v>995</v>
      </c>
      <c r="O1678" s="23">
        <v>8.1</v>
      </c>
      <c r="P1678" s="47">
        <v>1.29</v>
      </c>
      <c r="Q1678" s="23">
        <v>10.449</v>
      </c>
      <c r="R1678" s="46" t="s">
        <v>33</v>
      </c>
      <c r="S1678" s="146" t="s">
        <v>4184</v>
      </c>
      <c r="AB1678" s="23" t="s">
        <v>33</v>
      </c>
    </row>
    <row r="1679" spans="2:28" ht="34">
      <c r="B1679" s="45" t="s">
        <v>7</v>
      </c>
      <c r="C1679" s="45">
        <v>1670</v>
      </c>
      <c r="D1679" s="7">
        <v>1072</v>
      </c>
      <c r="J1679" s="47" t="s">
        <v>978</v>
      </c>
      <c r="K1679" s="47" t="s">
        <v>4406</v>
      </c>
      <c r="L1679" s="23" t="s">
        <v>989</v>
      </c>
      <c r="M1679" s="56" t="s">
        <v>3365</v>
      </c>
      <c r="N1679" s="47" t="s">
        <v>74</v>
      </c>
      <c r="O1679" s="23">
        <v>8.1</v>
      </c>
      <c r="P1679" s="47">
        <v>9.49</v>
      </c>
      <c r="Q1679" s="23">
        <v>76.869</v>
      </c>
      <c r="R1679" s="46" t="s">
        <v>33</v>
      </c>
      <c r="S1679" s="146" t="s">
        <v>4184</v>
      </c>
      <c r="AB1679" s="23" t="s">
        <v>33</v>
      </c>
    </row>
    <row r="1680" spans="2:28" ht="17">
      <c r="B1680" s="45">
        <v>8</v>
      </c>
      <c r="C1680" s="45">
        <v>1671</v>
      </c>
      <c r="D1680" s="7" t="s">
        <v>23</v>
      </c>
      <c r="E1680" s="46" t="s">
        <v>1625</v>
      </c>
      <c r="F1680" s="46" t="s">
        <v>24</v>
      </c>
      <c r="G1680" s="46" t="s">
        <v>188</v>
      </c>
      <c r="H1680" s="46" t="s">
        <v>192</v>
      </c>
      <c r="I1680" s="47" t="s">
        <v>3793</v>
      </c>
      <c r="J1680" s="47">
        <v>0</v>
      </c>
      <c r="K1680" s="47">
        <v>0</v>
      </c>
      <c r="L1680" s="23">
        <v>0</v>
      </c>
      <c r="M1680" s="56" t="s">
        <v>3794</v>
      </c>
      <c r="N1680" s="47" t="s">
        <v>23</v>
      </c>
      <c r="O1680" s="23" t="s">
        <v>23</v>
      </c>
      <c r="P1680" s="47" t="s">
        <v>23</v>
      </c>
      <c r="Q1680" s="23">
        <v>13134.036</v>
      </c>
      <c r="R1680" s="46">
        <v>0</v>
      </c>
      <c r="S1680" s="146">
        <v>0</v>
      </c>
      <c r="AB1680" s="23">
        <v>0</v>
      </c>
    </row>
    <row r="1681" spans="2:28" ht="17">
      <c r="B1681" s="45">
        <v>9</v>
      </c>
      <c r="C1681" s="45">
        <v>1672</v>
      </c>
      <c r="D1681" s="7" t="s">
        <v>23</v>
      </c>
      <c r="E1681" s="46" t="s">
        <v>1625</v>
      </c>
      <c r="F1681" s="46" t="s">
        <v>24</v>
      </c>
      <c r="G1681" s="46" t="s">
        <v>188</v>
      </c>
      <c r="H1681" s="46" t="s">
        <v>192</v>
      </c>
      <c r="I1681" s="47" t="s">
        <v>242</v>
      </c>
      <c r="J1681" s="47" t="s">
        <v>874</v>
      </c>
      <c r="K1681" s="47">
        <v>0</v>
      </c>
      <c r="L1681" s="23">
        <v>0</v>
      </c>
      <c r="M1681" s="56" t="s">
        <v>3764</v>
      </c>
      <c r="N1681" s="47" t="s">
        <v>23</v>
      </c>
      <c r="O1681" s="23" t="s">
        <v>23</v>
      </c>
      <c r="P1681" s="47" t="s">
        <v>23</v>
      </c>
      <c r="Q1681" s="23">
        <v>10905.333000000001</v>
      </c>
      <c r="R1681" s="46">
        <v>0</v>
      </c>
      <c r="S1681" s="146">
        <v>0</v>
      </c>
      <c r="AB1681" s="23">
        <v>0</v>
      </c>
    </row>
    <row r="1682" spans="2:28" ht="51">
      <c r="B1682" s="45" t="s">
        <v>7</v>
      </c>
      <c r="C1682" s="45">
        <v>1673</v>
      </c>
      <c r="D1682" s="7">
        <v>1073</v>
      </c>
      <c r="J1682" s="47" t="s">
        <v>874</v>
      </c>
      <c r="K1682" s="47" t="s">
        <v>4406</v>
      </c>
      <c r="L1682" s="23" t="s">
        <v>3458</v>
      </c>
      <c r="M1682" s="56" t="s">
        <v>3459</v>
      </c>
      <c r="N1682" s="47" t="s">
        <v>74</v>
      </c>
      <c r="O1682" s="23">
        <v>32.049999999999997</v>
      </c>
      <c r="P1682" s="47">
        <v>48.47</v>
      </c>
      <c r="Q1682" s="23">
        <v>1553.4634999999998</v>
      </c>
      <c r="R1682" s="46" t="s">
        <v>33</v>
      </c>
      <c r="S1682" s="146" t="s">
        <v>4185</v>
      </c>
      <c r="AB1682" s="23" t="s">
        <v>33</v>
      </c>
    </row>
    <row r="1683" spans="2:28" ht="289">
      <c r="B1683" s="45" t="s">
        <v>7</v>
      </c>
      <c r="C1683" s="45">
        <v>1674</v>
      </c>
      <c r="D1683" s="7">
        <v>1074</v>
      </c>
      <c r="J1683" s="47" t="s">
        <v>874</v>
      </c>
      <c r="K1683" s="47" t="s">
        <v>4406</v>
      </c>
      <c r="L1683" s="23" t="s">
        <v>4396</v>
      </c>
      <c r="M1683" s="56" t="s">
        <v>4397</v>
      </c>
      <c r="N1683" s="47" t="s">
        <v>74</v>
      </c>
      <c r="O1683" s="23">
        <v>32.049999999999997</v>
      </c>
      <c r="P1683" s="47">
        <v>291.79000000000002</v>
      </c>
      <c r="Q1683" s="23">
        <v>9351.8695000000007</v>
      </c>
      <c r="R1683" s="46" t="s">
        <v>33</v>
      </c>
      <c r="S1683" s="146" t="s">
        <v>4185</v>
      </c>
      <c r="AB1683" s="23" t="s">
        <v>33</v>
      </c>
    </row>
    <row r="1684" spans="2:28" ht="17">
      <c r="B1684" s="45">
        <v>9</v>
      </c>
      <c r="C1684" s="45">
        <v>1675</v>
      </c>
      <c r="D1684" s="7" t="s">
        <v>23</v>
      </c>
      <c r="E1684" s="46" t="s">
        <v>1625</v>
      </c>
      <c r="F1684" s="46" t="s">
        <v>24</v>
      </c>
      <c r="G1684" s="46" t="s">
        <v>188</v>
      </c>
      <c r="H1684" s="46" t="s">
        <v>192</v>
      </c>
      <c r="I1684" s="47" t="s">
        <v>242</v>
      </c>
      <c r="J1684" s="47" t="s">
        <v>880</v>
      </c>
      <c r="K1684" s="47">
        <v>0</v>
      </c>
      <c r="L1684" s="23">
        <v>0</v>
      </c>
      <c r="M1684" s="56" t="s">
        <v>3761</v>
      </c>
      <c r="N1684" s="47" t="s">
        <v>23</v>
      </c>
      <c r="O1684" s="23" t="s">
        <v>23</v>
      </c>
      <c r="P1684" s="47" t="s">
        <v>23</v>
      </c>
      <c r="Q1684" s="23">
        <v>2228.7030000000004</v>
      </c>
      <c r="R1684" s="46">
        <v>0</v>
      </c>
      <c r="S1684" s="146">
        <v>0</v>
      </c>
      <c r="AB1684" s="23">
        <v>0</v>
      </c>
    </row>
    <row r="1685" spans="2:28" ht="51">
      <c r="B1685" s="45" t="s">
        <v>7</v>
      </c>
      <c r="C1685" s="45">
        <v>1676</v>
      </c>
      <c r="D1685" s="7">
        <v>1075</v>
      </c>
      <c r="J1685" s="47" t="s">
        <v>880</v>
      </c>
      <c r="K1685" s="47" t="s">
        <v>4406</v>
      </c>
      <c r="L1685" s="23" t="s">
        <v>3458</v>
      </c>
      <c r="M1685" s="56" t="s">
        <v>3459</v>
      </c>
      <c r="N1685" s="47" t="s">
        <v>74</v>
      </c>
      <c r="O1685" s="23">
        <v>6.5500000000000007</v>
      </c>
      <c r="P1685" s="47">
        <v>48.47</v>
      </c>
      <c r="Q1685" s="23">
        <v>317.47850000000005</v>
      </c>
      <c r="R1685" s="46" t="s">
        <v>33</v>
      </c>
      <c r="S1685" s="146" t="s">
        <v>4185</v>
      </c>
      <c r="AB1685" s="23" t="s">
        <v>33</v>
      </c>
    </row>
    <row r="1686" spans="2:28" ht="289">
      <c r="B1686" s="45" t="s">
        <v>7</v>
      </c>
      <c r="C1686" s="45">
        <v>1677</v>
      </c>
      <c r="D1686" s="7">
        <v>1076</v>
      </c>
      <c r="J1686" s="47" t="s">
        <v>880</v>
      </c>
      <c r="K1686" s="47" t="s">
        <v>4406</v>
      </c>
      <c r="L1686" s="23" t="s">
        <v>4396</v>
      </c>
      <c r="M1686" s="56" t="s">
        <v>4397</v>
      </c>
      <c r="N1686" s="47" t="s">
        <v>74</v>
      </c>
      <c r="O1686" s="23">
        <v>6.5500000000000007</v>
      </c>
      <c r="P1686" s="47">
        <v>291.79000000000002</v>
      </c>
      <c r="Q1686" s="23">
        <v>1911.2245000000003</v>
      </c>
      <c r="R1686" s="46" t="s">
        <v>33</v>
      </c>
      <c r="S1686" s="146" t="s">
        <v>4185</v>
      </c>
      <c r="AB1686" s="23" t="s">
        <v>33</v>
      </c>
    </row>
    <row r="1687" spans="2:28" ht="17">
      <c r="B1687" s="45">
        <v>8</v>
      </c>
      <c r="C1687" s="45">
        <v>1678</v>
      </c>
      <c r="D1687" s="7" t="s">
        <v>23</v>
      </c>
      <c r="E1687" s="46" t="s">
        <v>1625</v>
      </c>
      <c r="F1687" s="46" t="s">
        <v>24</v>
      </c>
      <c r="G1687" s="46" t="s">
        <v>188</v>
      </c>
      <c r="H1687" s="46" t="s">
        <v>192</v>
      </c>
      <c r="I1687" s="47" t="s">
        <v>3795</v>
      </c>
      <c r="J1687" s="47">
        <v>0</v>
      </c>
      <c r="K1687" s="47">
        <v>0</v>
      </c>
      <c r="L1687" s="23">
        <v>0</v>
      </c>
      <c r="M1687" s="56" t="s">
        <v>3796</v>
      </c>
      <c r="N1687" s="47" t="s">
        <v>23</v>
      </c>
      <c r="O1687" s="23" t="s">
        <v>23</v>
      </c>
      <c r="P1687" s="47" t="s">
        <v>23</v>
      </c>
      <c r="Q1687" s="23">
        <v>445818.59200000006</v>
      </c>
      <c r="R1687" s="46">
        <v>0</v>
      </c>
      <c r="S1687" s="146">
        <v>0</v>
      </c>
      <c r="AB1687" s="23">
        <v>0</v>
      </c>
    </row>
    <row r="1688" spans="2:28" ht="17">
      <c r="B1688" s="45">
        <v>9</v>
      </c>
      <c r="C1688" s="45">
        <v>1679</v>
      </c>
      <c r="D1688" s="7" t="s">
        <v>23</v>
      </c>
      <c r="E1688" s="46" t="s">
        <v>1625</v>
      </c>
      <c r="F1688" s="46" t="s">
        <v>24</v>
      </c>
      <c r="G1688" s="46" t="s">
        <v>188</v>
      </c>
      <c r="H1688" s="46" t="s">
        <v>192</v>
      </c>
      <c r="I1688" s="47" t="s">
        <v>242</v>
      </c>
      <c r="J1688" s="47" t="s">
        <v>31</v>
      </c>
      <c r="K1688" s="47">
        <v>0</v>
      </c>
      <c r="L1688" s="23">
        <v>0</v>
      </c>
      <c r="M1688" s="56" t="s">
        <v>3578</v>
      </c>
      <c r="N1688" s="47" t="s">
        <v>23</v>
      </c>
      <c r="O1688" s="23" t="s">
        <v>23</v>
      </c>
      <c r="P1688" s="47" t="s">
        <v>23</v>
      </c>
      <c r="Q1688" s="23">
        <v>286346.83880000003</v>
      </c>
      <c r="R1688" s="46">
        <v>0</v>
      </c>
      <c r="S1688" s="146">
        <v>0</v>
      </c>
      <c r="AB1688" s="23">
        <v>0</v>
      </c>
    </row>
    <row r="1689" spans="2:28" ht="409.6">
      <c r="B1689" s="45" t="s">
        <v>7</v>
      </c>
      <c r="C1689" s="45">
        <v>1680</v>
      </c>
      <c r="D1689" s="7">
        <v>1077</v>
      </c>
      <c r="J1689" s="47" t="s">
        <v>31</v>
      </c>
      <c r="K1689" s="47" t="s">
        <v>4406</v>
      </c>
      <c r="L1689" s="23" t="s">
        <v>3557</v>
      </c>
      <c r="M1689" s="56" t="s">
        <v>5003</v>
      </c>
      <c r="N1689" s="47" t="s">
        <v>74</v>
      </c>
      <c r="O1689" s="23">
        <v>150.04000000000002</v>
      </c>
      <c r="P1689" s="47">
        <v>1908.47</v>
      </c>
      <c r="Q1689" s="23">
        <v>286346.83880000003</v>
      </c>
      <c r="R1689" s="46" t="s">
        <v>33</v>
      </c>
      <c r="S1689" s="146" t="s">
        <v>4186</v>
      </c>
      <c r="AB1689" s="23" t="s">
        <v>33</v>
      </c>
    </row>
    <row r="1690" spans="2:28" ht="17">
      <c r="B1690" s="45">
        <v>9</v>
      </c>
      <c r="C1690" s="45">
        <v>1681</v>
      </c>
      <c r="D1690" s="7" t="s">
        <v>23</v>
      </c>
      <c r="E1690" s="46" t="s">
        <v>1625</v>
      </c>
      <c r="F1690" s="46" t="s">
        <v>24</v>
      </c>
      <c r="G1690" s="46" t="s">
        <v>188</v>
      </c>
      <c r="H1690" s="46" t="s">
        <v>192</v>
      </c>
      <c r="I1690" s="47" t="s">
        <v>242</v>
      </c>
      <c r="J1690" s="47" t="s">
        <v>869</v>
      </c>
      <c r="K1690" s="47">
        <v>0</v>
      </c>
      <c r="L1690" s="23">
        <v>0</v>
      </c>
      <c r="M1690" s="56" t="s">
        <v>3769</v>
      </c>
      <c r="N1690" s="47" t="s">
        <v>23</v>
      </c>
      <c r="O1690" s="23" t="s">
        <v>23</v>
      </c>
      <c r="P1690" s="47" t="s">
        <v>23</v>
      </c>
      <c r="Q1690" s="23">
        <v>159471.75320000001</v>
      </c>
      <c r="R1690" s="46">
        <v>0</v>
      </c>
      <c r="S1690" s="146">
        <v>0</v>
      </c>
      <c r="AB1690" s="23">
        <v>0</v>
      </c>
    </row>
    <row r="1691" spans="2:28" ht="409.6">
      <c r="B1691" s="45" t="s">
        <v>7</v>
      </c>
      <c r="C1691" s="45">
        <v>1682</v>
      </c>
      <c r="D1691" s="7">
        <v>1078</v>
      </c>
      <c r="J1691" s="47" t="s">
        <v>869</v>
      </c>
      <c r="K1691" s="47" t="s">
        <v>4406</v>
      </c>
      <c r="L1691" s="23" t="s">
        <v>3557</v>
      </c>
      <c r="M1691" s="56" t="s">
        <v>5003</v>
      </c>
      <c r="N1691" s="47" t="s">
        <v>74</v>
      </c>
      <c r="O1691" s="23">
        <v>83.56</v>
      </c>
      <c r="P1691" s="47">
        <v>1908.47</v>
      </c>
      <c r="Q1691" s="23">
        <v>159471.75320000001</v>
      </c>
      <c r="R1691" s="46" t="s">
        <v>33</v>
      </c>
      <c r="S1691" s="146" t="s">
        <v>4186</v>
      </c>
      <c r="AB1691" s="23" t="s">
        <v>33</v>
      </c>
    </row>
    <row r="1692" spans="2:28" ht="17">
      <c r="B1692" s="45">
        <v>8</v>
      </c>
      <c r="C1692" s="45">
        <v>1683</v>
      </c>
      <c r="D1692" s="7" t="s">
        <v>23</v>
      </c>
      <c r="E1692" s="46" t="s">
        <v>1625</v>
      </c>
      <c r="F1692" s="46" t="s">
        <v>24</v>
      </c>
      <c r="G1692" s="46" t="s">
        <v>188</v>
      </c>
      <c r="H1692" s="46" t="s">
        <v>192</v>
      </c>
      <c r="I1692" s="47" t="s">
        <v>3797</v>
      </c>
      <c r="J1692" s="47">
        <v>0</v>
      </c>
      <c r="K1692" s="47">
        <v>0</v>
      </c>
      <c r="L1692" s="23">
        <v>0</v>
      </c>
      <c r="M1692" s="56" t="s">
        <v>3798</v>
      </c>
      <c r="N1692" s="47" t="s">
        <v>23</v>
      </c>
      <c r="O1692" s="23" t="s">
        <v>23</v>
      </c>
      <c r="P1692" s="47" t="s">
        <v>23</v>
      </c>
      <c r="Q1692" s="23">
        <v>51909.281799999997</v>
      </c>
      <c r="R1692" s="46">
        <v>0</v>
      </c>
      <c r="S1692" s="146">
        <v>0</v>
      </c>
      <c r="AB1692" s="23">
        <v>0</v>
      </c>
    </row>
    <row r="1693" spans="2:28" ht="17">
      <c r="B1693" s="45">
        <v>9</v>
      </c>
      <c r="C1693" s="45">
        <v>1684</v>
      </c>
      <c r="D1693" s="7" t="s">
        <v>23</v>
      </c>
      <c r="E1693" s="46" t="s">
        <v>1625</v>
      </c>
      <c r="F1693" s="46" t="s">
        <v>24</v>
      </c>
      <c r="G1693" s="46" t="s">
        <v>188</v>
      </c>
      <c r="H1693" s="46" t="s">
        <v>192</v>
      </c>
      <c r="I1693" s="47" t="s">
        <v>242</v>
      </c>
      <c r="J1693" s="47" t="s">
        <v>874</v>
      </c>
      <c r="K1693" s="47">
        <v>0</v>
      </c>
      <c r="L1693" s="23">
        <v>0</v>
      </c>
      <c r="M1693" s="56" t="s">
        <v>3764</v>
      </c>
      <c r="N1693" s="47" t="s">
        <v>23</v>
      </c>
      <c r="O1693" s="23" t="s">
        <v>23</v>
      </c>
      <c r="P1693" s="47" t="s">
        <v>23</v>
      </c>
      <c r="Q1693" s="23">
        <v>51909.281799999997</v>
      </c>
      <c r="R1693" s="46">
        <v>0</v>
      </c>
      <c r="S1693" s="146">
        <v>0</v>
      </c>
      <c r="AB1693" s="23">
        <v>0</v>
      </c>
    </row>
    <row r="1694" spans="2:28" ht="409.6">
      <c r="B1694" s="45" t="s">
        <v>7</v>
      </c>
      <c r="C1694" s="45">
        <v>1685</v>
      </c>
      <c r="D1694" s="7">
        <v>1079</v>
      </c>
      <c r="J1694" s="47" t="s">
        <v>874</v>
      </c>
      <c r="K1694" s="47" t="s">
        <v>4406</v>
      </c>
      <c r="L1694" s="23" t="s">
        <v>3560</v>
      </c>
      <c r="M1694" s="56" t="s">
        <v>5006</v>
      </c>
      <c r="N1694" s="47" t="s">
        <v>74</v>
      </c>
      <c r="O1694" s="23">
        <v>28.81</v>
      </c>
      <c r="P1694" s="47">
        <v>1801.78</v>
      </c>
      <c r="Q1694" s="23">
        <v>51909.281799999997</v>
      </c>
      <c r="R1694" s="46" t="s">
        <v>33</v>
      </c>
      <c r="S1694" s="146" t="s">
        <v>4187</v>
      </c>
      <c r="AB1694" s="23" t="s">
        <v>33</v>
      </c>
    </row>
    <row r="1695" spans="2:28" ht="17">
      <c r="B1695" s="45">
        <v>8</v>
      </c>
      <c r="C1695" s="45">
        <v>1686</v>
      </c>
      <c r="D1695" s="7" t="s">
        <v>23</v>
      </c>
      <c r="E1695" s="46" t="s">
        <v>1625</v>
      </c>
      <c r="F1695" s="46" t="s">
        <v>24</v>
      </c>
      <c r="G1695" s="46" t="s">
        <v>188</v>
      </c>
      <c r="H1695" s="46" t="s">
        <v>192</v>
      </c>
      <c r="I1695" s="47" t="s">
        <v>3799</v>
      </c>
      <c r="J1695" s="47">
        <v>0</v>
      </c>
      <c r="K1695" s="47">
        <v>0</v>
      </c>
      <c r="L1695" s="23">
        <v>0</v>
      </c>
      <c r="M1695" s="56" t="s">
        <v>3800</v>
      </c>
      <c r="N1695" s="47" t="s">
        <v>23</v>
      </c>
      <c r="O1695" s="23" t="s">
        <v>23</v>
      </c>
      <c r="P1695" s="47" t="s">
        <v>23</v>
      </c>
      <c r="Q1695" s="23">
        <v>29765.246000000003</v>
      </c>
      <c r="R1695" s="46">
        <v>0</v>
      </c>
      <c r="S1695" s="146">
        <v>0</v>
      </c>
      <c r="AB1695" s="23">
        <v>0</v>
      </c>
    </row>
    <row r="1696" spans="2:28" ht="17">
      <c r="B1696" s="45">
        <v>9</v>
      </c>
      <c r="C1696" s="45">
        <v>1687</v>
      </c>
      <c r="D1696" s="7" t="s">
        <v>23</v>
      </c>
      <c r="E1696" s="46" t="s">
        <v>1625</v>
      </c>
      <c r="F1696" s="46" t="s">
        <v>24</v>
      </c>
      <c r="G1696" s="46" t="s">
        <v>188</v>
      </c>
      <c r="H1696" s="46" t="s">
        <v>192</v>
      </c>
      <c r="I1696" s="47" t="s">
        <v>242</v>
      </c>
      <c r="J1696" s="47" t="s">
        <v>978</v>
      </c>
      <c r="K1696" s="47">
        <v>0</v>
      </c>
      <c r="L1696" s="23">
        <v>0</v>
      </c>
      <c r="M1696" s="56" t="s">
        <v>3601</v>
      </c>
      <c r="N1696" s="47" t="s">
        <v>23</v>
      </c>
      <c r="O1696" s="23" t="s">
        <v>23</v>
      </c>
      <c r="P1696" s="47" t="s">
        <v>23</v>
      </c>
      <c r="Q1696" s="23">
        <v>29765.246000000003</v>
      </c>
      <c r="R1696" s="46">
        <v>0</v>
      </c>
      <c r="S1696" s="146">
        <v>0</v>
      </c>
      <c r="AB1696" s="23">
        <v>0</v>
      </c>
    </row>
    <row r="1697" spans="2:28" ht="409.6">
      <c r="B1697" s="45" t="s">
        <v>7</v>
      </c>
      <c r="C1697" s="45">
        <v>1688</v>
      </c>
      <c r="D1697" s="7">
        <v>1080</v>
      </c>
      <c r="J1697" s="47" t="s">
        <v>978</v>
      </c>
      <c r="K1697" s="47" t="s">
        <v>4406</v>
      </c>
      <c r="L1697" s="23" t="s">
        <v>3559</v>
      </c>
      <c r="M1697" s="56" t="s">
        <v>5005</v>
      </c>
      <c r="N1697" s="47" t="s">
        <v>74</v>
      </c>
      <c r="O1697" s="23">
        <v>9.8000000000000007</v>
      </c>
      <c r="P1697" s="47">
        <v>3037.27</v>
      </c>
      <c r="Q1697" s="23">
        <v>29765.246000000003</v>
      </c>
      <c r="R1697" s="46" t="s">
        <v>33</v>
      </c>
      <c r="S1697" s="146" t="s">
        <v>4188</v>
      </c>
      <c r="AB1697" s="23" t="s">
        <v>33</v>
      </c>
    </row>
    <row r="1698" spans="2:28" ht="17">
      <c r="B1698" s="45">
        <v>8</v>
      </c>
      <c r="C1698" s="45">
        <v>1689</v>
      </c>
      <c r="D1698" s="7" t="s">
        <v>23</v>
      </c>
      <c r="E1698" s="46" t="s">
        <v>1625</v>
      </c>
      <c r="F1698" s="46" t="s">
        <v>24</v>
      </c>
      <c r="G1698" s="46" t="s">
        <v>188</v>
      </c>
      <c r="H1698" s="46" t="s">
        <v>192</v>
      </c>
      <c r="I1698" s="47" t="s">
        <v>3801</v>
      </c>
      <c r="J1698" s="47">
        <v>0</v>
      </c>
      <c r="K1698" s="47">
        <v>0</v>
      </c>
      <c r="L1698" s="23">
        <v>0</v>
      </c>
      <c r="M1698" s="56" t="s">
        <v>3802</v>
      </c>
      <c r="N1698" s="47" t="s">
        <v>23</v>
      </c>
      <c r="O1698" s="23" t="s">
        <v>23</v>
      </c>
      <c r="P1698" s="47" t="s">
        <v>23</v>
      </c>
      <c r="Q1698" s="23">
        <v>444337.00900000008</v>
      </c>
      <c r="R1698" s="46">
        <v>0</v>
      </c>
      <c r="S1698" s="146">
        <v>0</v>
      </c>
      <c r="AB1698" s="23">
        <v>0</v>
      </c>
    </row>
    <row r="1699" spans="2:28" ht="17">
      <c r="B1699" s="45">
        <v>9</v>
      </c>
      <c r="C1699" s="45">
        <v>1690</v>
      </c>
      <c r="D1699" s="7" t="s">
        <v>23</v>
      </c>
      <c r="E1699" s="46" t="s">
        <v>1625</v>
      </c>
      <c r="F1699" s="46" t="s">
        <v>24</v>
      </c>
      <c r="G1699" s="46" t="s">
        <v>188</v>
      </c>
      <c r="H1699" s="46" t="s">
        <v>192</v>
      </c>
      <c r="I1699" s="47" t="s">
        <v>242</v>
      </c>
      <c r="J1699" s="47" t="s">
        <v>31</v>
      </c>
      <c r="K1699" s="47">
        <v>0</v>
      </c>
      <c r="L1699" s="23">
        <v>0</v>
      </c>
      <c r="M1699" s="56" t="s">
        <v>3578</v>
      </c>
      <c r="N1699" s="47" t="s">
        <v>23</v>
      </c>
      <c r="O1699" s="23" t="s">
        <v>23</v>
      </c>
      <c r="P1699" s="47" t="s">
        <v>23</v>
      </c>
      <c r="Q1699" s="23">
        <v>106820.5975</v>
      </c>
      <c r="R1699" s="46">
        <v>0</v>
      </c>
      <c r="S1699" s="146">
        <v>0</v>
      </c>
      <c r="AB1699" s="23">
        <v>0</v>
      </c>
    </row>
    <row r="1700" spans="2:28" ht="409.6">
      <c r="B1700" s="45" t="s">
        <v>7</v>
      </c>
      <c r="C1700" s="45">
        <v>1691</v>
      </c>
      <c r="D1700" s="7">
        <v>1081</v>
      </c>
      <c r="J1700" s="47" t="s">
        <v>31</v>
      </c>
      <c r="K1700" s="47" t="s">
        <v>4406</v>
      </c>
      <c r="L1700" s="23" t="s">
        <v>3558</v>
      </c>
      <c r="M1700" s="56" t="s">
        <v>5004</v>
      </c>
      <c r="N1700" s="47" t="s">
        <v>74</v>
      </c>
      <c r="O1700" s="23">
        <v>58.25</v>
      </c>
      <c r="P1700" s="47">
        <v>1833.8300000000002</v>
      </c>
      <c r="Q1700" s="23">
        <v>106820.5975</v>
      </c>
      <c r="R1700" s="46" t="s">
        <v>33</v>
      </c>
      <c r="S1700" s="146" t="s">
        <v>4189</v>
      </c>
      <c r="AB1700" s="23" t="s">
        <v>33</v>
      </c>
    </row>
    <row r="1701" spans="2:28" ht="17">
      <c r="B1701" s="45">
        <v>9</v>
      </c>
      <c r="C1701" s="45">
        <v>1692</v>
      </c>
      <c r="D1701" s="7" t="s">
        <v>23</v>
      </c>
      <c r="E1701" s="46" t="s">
        <v>1625</v>
      </c>
      <c r="F1701" s="46" t="s">
        <v>24</v>
      </c>
      <c r="G1701" s="46" t="s">
        <v>188</v>
      </c>
      <c r="H1701" s="46" t="s">
        <v>192</v>
      </c>
      <c r="I1701" s="47" t="s">
        <v>242</v>
      </c>
      <c r="J1701" s="47" t="s">
        <v>869</v>
      </c>
      <c r="K1701" s="47">
        <v>0</v>
      </c>
      <c r="L1701" s="23">
        <v>0</v>
      </c>
      <c r="M1701" s="56" t="s">
        <v>3769</v>
      </c>
      <c r="N1701" s="47" t="s">
        <v>23</v>
      </c>
      <c r="O1701" s="23" t="s">
        <v>23</v>
      </c>
      <c r="P1701" s="47" t="s">
        <v>23</v>
      </c>
      <c r="Q1701" s="23">
        <v>337516.41150000005</v>
      </c>
      <c r="R1701" s="46">
        <v>0</v>
      </c>
      <c r="S1701" s="146">
        <v>0</v>
      </c>
      <c r="AB1701" s="23">
        <v>0</v>
      </c>
    </row>
    <row r="1702" spans="2:28" ht="409.6">
      <c r="B1702" s="45" t="s">
        <v>7</v>
      </c>
      <c r="C1702" s="45">
        <v>1693</v>
      </c>
      <c r="D1702" s="7">
        <v>1082</v>
      </c>
      <c r="J1702" s="47" t="s">
        <v>869</v>
      </c>
      <c r="K1702" s="47" t="s">
        <v>4406</v>
      </c>
      <c r="L1702" s="23" t="s">
        <v>3558</v>
      </c>
      <c r="M1702" s="56" t="s">
        <v>5004</v>
      </c>
      <c r="N1702" s="47" t="s">
        <v>74</v>
      </c>
      <c r="O1702" s="23">
        <v>184.05</v>
      </c>
      <c r="P1702" s="47">
        <v>1833.8300000000002</v>
      </c>
      <c r="Q1702" s="23">
        <v>337516.41150000005</v>
      </c>
      <c r="R1702" s="46" t="s">
        <v>33</v>
      </c>
      <c r="S1702" s="146" t="s">
        <v>4189</v>
      </c>
      <c r="AB1702" s="23" t="s">
        <v>33</v>
      </c>
    </row>
    <row r="1703" spans="2:28" ht="17">
      <c r="B1703" s="45">
        <v>8</v>
      </c>
      <c r="C1703" s="45">
        <v>1694</v>
      </c>
      <c r="D1703" s="7" t="s">
        <v>23</v>
      </c>
      <c r="E1703" s="46" t="s">
        <v>1625</v>
      </c>
      <c r="F1703" s="46" t="s">
        <v>24</v>
      </c>
      <c r="G1703" s="46" t="s">
        <v>188</v>
      </c>
      <c r="H1703" s="46" t="s">
        <v>192</v>
      </c>
      <c r="I1703" s="47" t="s">
        <v>3803</v>
      </c>
      <c r="J1703" s="47">
        <v>0</v>
      </c>
      <c r="K1703" s="47">
        <v>0</v>
      </c>
      <c r="L1703" s="23">
        <v>0</v>
      </c>
      <c r="M1703" s="56" t="s">
        <v>3804</v>
      </c>
      <c r="N1703" s="47" t="s">
        <v>23</v>
      </c>
      <c r="O1703" s="23" t="s">
        <v>23</v>
      </c>
      <c r="P1703" s="47" t="s">
        <v>23</v>
      </c>
      <c r="Q1703" s="23">
        <v>17824.827600000004</v>
      </c>
      <c r="R1703" s="46">
        <v>0</v>
      </c>
      <c r="S1703" s="146">
        <v>0</v>
      </c>
      <c r="AB1703" s="23">
        <v>0</v>
      </c>
    </row>
    <row r="1704" spans="2:28" ht="17">
      <c r="B1704" s="45">
        <v>9</v>
      </c>
      <c r="C1704" s="45">
        <v>1695</v>
      </c>
      <c r="D1704" s="7" t="s">
        <v>23</v>
      </c>
      <c r="E1704" s="46" t="s">
        <v>1625</v>
      </c>
      <c r="F1704" s="46" t="s">
        <v>24</v>
      </c>
      <c r="G1704" s="46" t="s">
        <v>188</v>
      </c>
      <c r="H1704" s="46" t="s">
        <v>192</v>
      </c>
      <c r="I1704" s="47" t="s">
        <v>242</v>
      </c>
      <c r="J1704" s="47" t="s">
        <v>978</v>
      </c>
      <c r="K1704" s="47">
        <v>0</v>
      </c>
      <c r="L1704" s="23">
        <v>0</v>
      </c>
      <c r="M1704" s="56" t="s">
        <v>3601</v>
      </c>
      <c r="N1704" s="47" t="s">
        <v>23</v>
      </c>
      <c r="O1704" s="23" t="s">
        <v>23</v>
      </c>
      <c r="P1704" s="47" t="s">
        <v>23</v>
      </c>
      <c r="Q1704" s="23">
        <v>17824.827600000004</v>
      </c>
      <c r="R1704" s="46">
        <v>0</v>
      </c>
      <c r="S1704" s="146">
        <v>0</v>
      </c>
      <c r="AB1704" s="23">
        <v>0</v>
      </c>
    </row>
    <row r="1705" spans="2:28" ht="409.6">
      <c r="B1705" s="45" t="s">
        <v>7</v>
      </c>
      <c r="C1705" s="45">
        <v>1696</v>
      </c>
      <c r="D1705" s="7">
        <v>1083</v>
      </c>
      <c r="J1705" s="47" t="s">
        <v>978</v>
      </c>
      <c r="K1705" s="47" t="s">
        <v>4406</v>
      </c>
      <c r="L1705" s="23" t="s">
        <v>3558</v>
      </c>
      <c r="M1705" s="56" t="s">
        <v>5004</v>
      </c>
      <c r="N1705" s="47" t="s">
        <v>74</v>
      </c>
      <c r="O1705" s="23">
        <v>9.7200000000000006</v>
      </c>
      <c r="P1705" s="47">
        <v>1833.8300000000002</v>
      </c>
      <c r="Q1705" s="23">
        <v>17824.827600000004</v>
      </c>
      <c r="R1705" s="46" t="s">
        <v>33</v>
      </c>
      <c r="S1705" s="146" t="s">
        <v>4190</v>
      </c>
      <c r="AB1705" s="23" t="s">
        <v>33</v>
      </c>
    </row>
    <row r="1706" spans="2:28" ht="17">
      <c r="B1706" s="45">
        <v>7</v>
      </c>
      <c r="C1706" s="45">
        <v>1697</v>
      </c>
      <c r="D1706" s="7" t="s">
        <v>23</v>
      </c>
      <c r="E1706" s="46" t="s">
        <v>1625</v>
      </c>
      <c r="F1706" s="46" t="s">
        <v>24</v>
      </c>
      <c r="G1706" s="46" t="s">
        <v>188</v>
      </c>
      <c r="H1706" s="46" t="s">
        <v>192</v>
      </c>
      <c r="I1706" s="47" t="s">
        <v>973</v>
      </c>
      <c r="J1706" s="47">
        <v>0</v>
      </c>
      <c r="K1706" s="47">
        <v>0</v>
      </c>
      <c r="L1706" s="23">
        <v>0</v>
      </c>
      <c r="M1706" s="56" t="s">
        <v>974</v>
      </c>
      <c r="N1706" s="47" t="s">
        <v>23</v>
      </c>
      <c r="O1706" s="23" t="s">
        <v>23</v>
      </c>
      <c r="P1706" s="47" t="s">
        <v>23</v>
      </c>
      <c r="Q1706" s="23">
        <v>372822.64935990016</v>
      </c>
      <c r="R1706" s="46">
        <v>0</v>
      </c>
      <c r="S1706" s="146">
        <v>0</v>
      </c>
      <c r="AB1706" s="23">
        <v>0</v>
      </c>
    </row>
    <row r="1707" spans="2:28" ht="17">
      <c r="B1707" s="45">
        <v>8</v>
      </c>
      <c r="C1707" s="45">
        <v>1698</v>
      </c>
      <c r="D1707" s="7" t="s">
        <v>23</v>
      </c>
      <c r="E1707" s="46" t="s">
        <v>1625</v>
      </c>
      <c r="F1707" s="46" t="s">
        <v>24</v>
      </c>
      <c r="G1707" s="46" t="s">
        <v>188</v>
      </c>
      <c r="H1707" s="46" t="s">
        <v>192</v>
      </c>
      <c r="I1707" s="47" t="s">
        <v>3805</v>
      </c>
      <c r="J1707" s="47">
        <v>0</v>
      </c>
      <c r="K1707" s="47">
        <v>0</v>
      </c>
      <c r="L1707" s="23">
        <v>0</v>
      </c>
      <c r="M1707" s="56" t="s">
        <v>3806</v>
      </c>
      <c r="N1707" s="47" t="s">
        <v>23</v>
      </c>
      <c r="O1707" s="23" t="s">
        <v>23</v>
      </c>
      <c r="P1707" s="47" t="s">
        <v>23</v>
      </c>
      <c r="Q1707" s="23">
        <v>604.46400000000006</v>
      </c>
      <c r="R1707" s="46">
        <v>0</v>
      </c>
      <c r="S1707" s="146">
        <v>0</v>
      </c>
      <c r="AB1707" s="23">
        <v>0</v>
      </c>
    </row>
    <row r="1708" spans="2:28" ht="17">
      <c r="B1708" s="45">
        <v>9</v>
      </c>
      <c r="C1708" s="45">
        <v>1699</v>
      </c>
      <c r="D1708" s="7" t="s">
        <v>23</v>
      </c>
      <c r="E1708" s="46" t="s">
        <v>1625</v>
      </c>
      <c r="F1708" s="46" t="s">
        <v>24</v>
      </c>
      <c r="G1708" s="46" t="s">
        <v>188</v>
      </c>
      <c r="H1708" s="46" t="s">
        <v>192</v>
      </c>
      <c r="I1708" s="47" t="s">
        <v>242</v>
      </c>
      <c r="J1708" s="47" t="s">
        <v>31</v>
      </c>
      <c r="K1708" s="47">
        <v>0</v>
      </c>
      <c r="L1708" s="23">
        <v>0</v>
      </c>
      <c r="M1708" s="56" t="s">
        <v>3578</v>
      </c>
      <c r="N1708" s="47" t="s">
        <v>23</v>
      </c>
      <c r="O1708" s="23" t="s">
        <v>23</v>
      </c>
      <c r="P1708" s="47" t="s">
        <v>23</v>
      </c>
      <c r="Q1708" s="23">
        <v>604.46400000000006</v>
      </c>
      <c r="R1708" s="46">
        <v>0</v>
      </c>
      <c r="S1708" s="146">
        <v>0</v>
      </c>
      <c r="AB1708" s="23">
        <v>0</v>
      </c>
    </row>
    <row r="1709" spans="2:28" ht="289">
      <c r="B1709" s="45" t="s">
        <v>7</v>
      </c>
      <c r="C1709" s="45">
        <v>1700</v>
      </c>
      <c r="D1709" s="7">
        <v>1084</v>
      </c>
      <c r="J1709" s="47" t="s">
        <v>31</v>
      </c>
      <c r="K1709" s="47" t="s">
        <v>4406</v>
      </c>
      <c r="L1709" s="23" t="s">
        <v>1027</v>
      </c>
      <c r="M1709" s="56" t="s">
        <v>3472</v>
      </c>
      <c r="N1709" s="47" t="s">
        <v>74</v>
      </c>
      <c r="O1709" s="23">
        <v>2.4000000000000004</v>
      </c>
      <c r="P1709" s="47">
        <v>175.02</v>
      </c>
      <c r="Q1709" s="23">
        <v>420.04800000000006</v>
      </c>
      <c r="R1709" s="46" t="s">
        <v>33</v>
      </c>
      <c r="S1709" s="146" t="s">
        <v>4191</v>
      </c>
      <c r="AB1709" s="23" t="s">
        <v>33</v>
      </c>
    </row>
    <row r="1710" spans="2:28" ht="17">
      <c r="B1710" s="45" t="s">
        <v>7</v>
      </c>
      <c r="C1710" s="45">
        <v>1701</v>
      </c>
      <c r="D1710" s="7">
        <v>1085</v>
      </c>
      <c r="J1710" s="47" t="s">
        <v>31</v>
      </c>
      <c r="K1710" s="47" t="s">
        <v>4406</v>
      </c>
      <c r="L1710" s="23" t="s">
        <v>3477</v>
      </c>
      <c r="M1710" s="56" t="s">
        <v>3478</v>
      </c>
      <c r="N1710" s="47" t="s">
        <v>74</v>
      </c>
      <c r="O1710" s="23">
        <v>2.4000000000000004</v>
      </c>
      <c r="P1710" s="47">
        <v>76.84</v>
      </c>
      <c r="Q1710" s="23">
        <v>184.41600000000003</v>
      </c>
      <c r="R1710" s="46" t="s">
        <v>33</v>
      </c>
      <c r="S1710" s="146" t="s">
        <v>4191</v>
      </c>
      <c r="AB1710" s="23" t="s">
        <v>33</v>
      </c>
    </row>
    <row r="1711" spans="2:28" ht="17">
      <c r="B1711" s="45">
        <v>8</v>
      </c>
      <c r="C1711" s="45">
        <v>1702</v>
      </c>
      <c r="D1711" s="7" t="s">
        <v>23</v>
      </c>
      <c r="E1711" s="46" t="s">
        <v>1625</v>
      </c>
      <c r="F1711" s="46" t="s">
        <v>24</v>
      </c>
      <c r="G1711" s="46" t="s">
        <v>188</v>
      </c>
      <c r="H1711" s="46" t="s">
        <v>192</v>
      </c>
      <c r="I1711" s="47" t="s">
        <v>3807</v>
      </c>
      <c r="J1711" s="47">
        <v>0</v>
      </c>
      <c r="K1711" s="47">
        <v>0</v>
      </c>
      <c r="L1711" s="23">
        <v>0</v>
      </c>
      <c r="M1711" s="56" t="s">
        <v>3808</v>
      </c>
      <c r="N1711" s="47" t="s">
        <v>23</v>
      </c>
      <c r="O1711" s="23" t="s">
        <v>23</v>
      </c>
      <c r="P1711" s="47" t="s">
        <v>23</v>
      </c>
      <c r="Q1711" s="23">
        <v>4017.5099999999998</v>
      </c>
      <c r="R1711" s="46">
        <v>0</v>
      </c>
      <c r="S1711" s="146">
        <v>0</v>
      </c>
      <c r="AB1711" s="23">
        <v>0</v>
      </c>
    </row>
    <row r="1712" spans="2:28" ht="17">
      <c r="B1712" s="45">
        <v>9</v>
      </c>
      <c r="C1712" s="45">
        <v>1703</v>
      </c>
      <c r="D1712" s="7" t="s">
        <v>23</v>
      </c>
      <c r="E1712" s="46" t="s">
        <v>1625</v>
      </c>
      <c r="F1712" s="46" t="s">
        <v>24</v>
      </c>
      <c r="G1712" s="46" t="s">
        <v>188</v>
      </c>
      <c r="H1712" s="46" t="s">
        <v>192</v>
      </c>
      <c r="I1712" s="47" t="s">
        <v>242</v>
      </c>
      <c r="J1712" s="47" t="s">
        <v>874</v>
      </c>
      <c r="K1712" s="47">
        <v>0</v>
      </c>
      <c r="L1712" s="23">
        <v>0</v>
      </c>
      <c r="M1712" s="56" t="s">
        <v>3764</v>
      </c>
      <c r="N1712" s="47" t="s">
        <v>23</v>
      </c>
      <c r="O1712" s="23" t="s">
        <v>23</v>
      </c>
      <c r="P1712" s="47" t="s">
        <v>23</v>
      </c>
      <c r="Q1712" s="23">
        <v>4017.5099999999998</v>
      </c>
      <c r="R1712" s="46">
        <v>0</v>
      </c>
      <c r="S1712" s="146">
        <v>0</v>
      </c>
      <c r="AB1712" s="23">
        <v>0</v>
      </c>
    </row>
    <row r="1713" spans="2:28" ht="34">
      <c r="B1713" s="45" t="s">
        <v>7</v>
      </c>
      <c r="C1713" s="45">
        <v>1704</v>
      </c>
      <c r="D1713" s="7">
        <v>1086</v>
      </c>
      <c r="J1713" s="47" t="s">
        <v>874</v>
      </c>
      <c r="K1713" s="47" t="s">
        <v>4406</v>
      </c>
      <c r="L1713" s="23" t="s">
        <v>1028</v>
      </c>
      <c r="M1713" s="56" t="s">
        <v>1029</v>
      </c>
      <c r="N1713" s="47" t="s">
        <v>74</v>
      </c>
      <c r="O1713" s="23">
        <v>16.537500000000001</v>
      </c>
      <c r="P1713" s="47">
        <v>78.599999999999994</v>
      </c>
      <c r="Q1713" s="23">
        <v>1299.8475000000001</v>
      </c>
      <c r="R1713" s="46" t="s">
        <v>43</v>
      </c>
      <c r="S1713" s="146" t="s">
        <v>4192</v>
      </c>
      <c r="AB1713" s="23" t="s">
        <v>43</v>
      </c>
    </row>
    <row r="1714" spans="2:28" ht="85">
      <c r="B1714" s="45" t="s">
        <v>7</v>
      </c>
      <c r="C1714" s="45">
        <v>1705</v>
      </c>
      <c r="D1714" s="7">
        <v>1087</v>
      </c>
      <c r="J1714" s="47" t="s">
        <v>874</v>
      </c>
      <c r="K1714" s="47" t="s">
        <v>4406</v>
      </c>
      <c r="L1714" s="23" t="s">
        <v>4394</v>
      </c>
      <c r="M1714" s="56" t="s">
        <v>4395</v>
      </c>
      <c r="N1714" s="47" t="s">
        <v>534</v>
      </c>
      <c r="O1714" s="23">
        <v>143.32500000000002</v>
      </c>
      <c r="P1714" s="47">
        <v>4.41</v>
      </c>
      <c r="Q1714" s="23">
        <v>632.06325000000004</v>
      </c>
      <c r="R1714" s="46" t="s">
        <v>43</v>
      </c>
      <c r="S1714" s="146" t="s">
        <v>4192</v>
      </c>
      <c r="AB1714" s="23" t="s">
        <v>43</v>
      </c>
    </row>
    <row r="1715" spans="2:28" ht="34">
      <c r="B1715" s="45" t="s">
        <v>7</v>
      </c>
      <c r="C1715" s="45">
        <v>1706</v>
      </c>
      <c r="D1715" s="7">
        <v>1088</v>
      </c>
      <c r="J1715" s="47" t="s">
        <v>874</v>
      </c>
      <c r="K1715" s="47" t="s">
        <v>4406</v>
      </c>
      <c r="L1715" s="23" t="s">
        <v>4398</v>
      </c>
      <c r="M1715" s="56" t="s">
        <v>4399</v>
      </c>
      <c r="N1715" s="47" t="s">
        <v>74</v>
      </c>
      <c r="O1715" s="23">
        <v>11.025</v>
      </c>
      <c r="P1715" s="47">
        <v>189.17</v>
      </c>
      <c r="Q1715" s="23">
        <v>2085.5992499999998</v>
      </c>
      <c r="R1715" s="46" t="s">
        <v>43</v>
      </c>
      <c r="S1715" s="146" t="s">
        <v>4192</v>
      </c>
      <c r="AB1715" s="23" t="s">
        <v>43</v>
      </c>
    </row>
    <row r="1716" spans="2:28" ht="17">
      <c r="B1716" s="45">
        <v>8</v>
      </c>
      <c r="C1716" s="45">
        <v>1707</v>
      </c>
      <c r="D1716" s="7" t="s">
        <v>23</v>
      </c>
      <c r="E1716" s="46" t="s">
        <v>1625</v>
      </c>
      <c r="F1716" s="46" t="s">
        <v>24</v>
      </c>
      <c r="G1716" s="46" t="s">
        <v>188</v>
      </c>
      <c r="H1716" s="46" t="s">
        <v>192</v>
      </c>
      <c r="I1716" s="47" t="s">
        <v>3809</v>
      </c>
      <c r="J1716" s="47">
        <v>0</v>
      </c>
      <c r="K1716" s="47">
        <v>0</v>
      </c>
      <c r="L1716" s="23">
        <v>0</v>
      </c>
      <c r="M1716" s="56" t="s">
        <v>3810</v>
      </c>
      <c r="N1716" s="47" t="s">
        <v>23</v>
      </c>
      <c r="O1716" s="23" t="s">
        <v>23</v>
      </c>
      <c r="P1716" s="47" t="s">
        <v>23</v>
      </c>
      <c r="Q1716" s="23">
        <v>597.69299999999998</v>
      </c>
      <c r="R1716" s="46">
        <v>0</v>
      </c>
      <c r="S1716" s="146">
        <v>0</v>
      </c>
      <c r="AB1716" s="23">
        <v>0</v>
      </c>
    </row>
    <row r="1717" spans="2:28" ht="17">
      <c r="B1717" s="45">
        <v>9</v>
      </c>
      <c r="C1717" s="45">
        <v>1708</v>
      </c>
      <c r="D1717" s="7" t="s">
        <v>23</v>
      </c>
      <c r="E1717" s="46" t="s">
        <v>1625</v>
      </c>
      <c r="F1717" s="46" t="s">
        <v>24</v>
      </c>
      <c r="G1717" s="46" t="s">
        <v>188</v>
      </c>
      <c r="H1717" s="46" t="s">
        <v>192</v>
      </c>
      <c r="I1717" s="47" t="s">
        <v>242</v>
      </c>
      <c r="J1717" s="47" t="s">
        <v>978</v>
      </c>
      <c r="K1717" s="47">
        <v>0</v>
      </c>
      <c r="L1717" s="23">
        <v>0</v>
      </c>
      <c r="M1717" s="56" t="s">
        <v>3601</v>
      </c>
      <c r="N1717" s="47" t="s">
        <v>23</v>
      </c>
      <c r="O1717" s="23" t="s">
        <v>23</v>
      </c>
      <c r="P1717" s="47" t="s">
        <v>23</v>
      </c>
      <c r="Q1717" s="23">
        <v>597.69299999999998</v>
      </c>
      <c r="R1717" s="46">
        <v>0</v>
      </c>
      <c r="S1717" s="146">
        <v>0</v>
      </c>
      <c r="AB1717" s="23">
        <v>0</v>
      </c>
    </row>
    <row r="1718" spans="2:28" ht="153">
      <c r="B1718" s="45" t="s">
        <v>7</v>
      </c>
      <c r="C1718" s="45">
        <v>1709</v>
      </c>
      <c r="D1718" s="7">
        <v>1089</v>
      </c>
      <c r="J1718" s="47" t="s">
        <v>978</v>
      </c>
      <c r="K1718" s="47" t="s">
        <v>4406</v>
      </c>
      <c r="L1718" s="23" t="s">
        <v>3383</v>
      </c>
      <c r="M1718" s="56" t="s">
        <v>3384</v>
      </c>
      <c r="N1718" s="47" t="s">
        <v>74</v>
      </c>
      <c r="O1718" s="23">
        <v>1.9800000000000002</v>
      </c>
      <c r="P1718" s="47">
        <v>252.35</v>
      </c>
      <c r="Q1718" s="23">
        <v>499.65300000000002</v>
      </c>
      <c r="R1718" s="46" t="s">
        <v>33</v>
      </c>
      <c r="S1718" s="146" t="s">
        <v>4193</v>
      </c>
      <c r="AB1718" s="23" t="s">
        <v>33</v>
      </c>
    </row>
    <row r="1719" spans="2:28" ht="34">
      <c r="B1719" s="45" t="s">
        <v>7</v>
      </c>
      <c r="C1719" s="45">
        <v>1710</v>
      </c>
      <c r="D1719" s="7">
        <v>1090</v>
      </c>
      <c r="J1719" s="47" t="s">
        <v>978</v>
      </c>
      <c r="K1719" s="47" t="s">
        <v>4406</v>
      </c>
      <c r="L1719" s="23" t="s">
        <v>3402</v>
      </c>
      <c r="M1719" s="56" t="s">
        <v>3403</v>
      </c>
      <c r="N1719" s="47" t="s">
        <v>32</v>
      </c>
      <c r="O1719" s="23">
        <v>1</v>
      </c>
      <c r="P1719" s="47">
        <v>68.040000000000006</v>
      </c>
      <c r="Q1719" s="23">
        <v>68.040000000000006</v>
      </c>
      <c r="R1719" s="46" t="s">
        <v>33</v>
      </c>
      <c r="S1719" s="146" t="s">
        <v>4194</v>
      </c>
      <c r="AB1719" s="23" t="s">
        <v>33</v>
      </c>
    </row>
    <row r="1720" spans="2:28" ht="51">
      <c r="B1720" s="45" t="s">
        <v>7</v>
      </c>
      <c r="C1720" s="45">
        <v>1711</v>
      </c>
      <c r="D1720" s="7">
        <v>1091</v>
      </c>
      <c r="J1720" s="47" t="s">
        <v>978</v>
      </c>
      <c r="K1720" s="47" t="s">
        <v>4406</v>
      </c>
      <c r="L1720" s="23" t="s">
        <v>3566</v>
      </c>
      <c r="M1720" s="56" t="s">
        <v>3567</v>
      </c>
      <c r="N1720" s="47" t="s">
        <v>32</v>
      </c>
      <c r="O1720" s="23">
        <v>1</v>
      </c>
      <c r="P1720" s="47">
        <v>30</v>
      </c>
      <c r="Q1720" s="23">
        <v>30</v>
      </c>
      <c r="R1720" s="46" t="s">
        <v>33</v>
      </c>
      <c r="S1720" s="146" t="s">
        <v>4195</v>
      </c>
      <c r="AB1720" s="23" t="s">
        <v>33</v>
      </c>
    </row>
    <row r="1721" spans="2:28" ht="17">
      <c r="B1721" s="45">
        <v>8</v>
      </c>
      <c r="C1721" s="45">
        <v>1712</v>
      </c>
      <c r="D1721" s="7" t="s">
        <v>23</v>
      </c>
      <c r="E1721" s="46" t="s">
        <v>1625</v>
      </c>
      <c r="F1721" s="46" t="s">
        <v>24</v>
      </c>
      <c r="G1721" s="46" t="s">
        <v>188</v>
      </c>
      <c r="H1721" s="46" t="s">
        <v>192</v>
      </c>
      <c r="I1721" s="47" t="s">
        <v>3811</v>
      </c>
      <c r="J1721" s="47">
        <v>0</v>
      </c>
      <c r="K1721" s="47">
        <v>0</v>
      </c>
      <c r="L1721" s="23">
        <v>0</v>
      </c>
      <c r="M1721" s="56" t="s">
        <v>3812</v>
      </c>
      <c r="N1721" s="47" t="s">
        <v>23</v>
      </c>
      <c r="O1721" s="23" t="s">
        <v>23</v>
      </c>
      <c r="P1721" s="47" t="s">
        <v>23</v>
      </c>
      <c r="Q1721" s="23">
        <v>1326.0059999999999</v>
      </c>
      <c r="R1721" s="46">
        <v>0</v>
      </c>
      <c r="S1721" s="146">
        <v>0</v>
      </c>
      <c r="AB1721" s="23">
        <v>0</v>
      </c>
    </row>
    <row r="1722" spans="2:28" ht="17">
      <c r="B1722" s="45">
        <v>9</v>
      </c>
      <c r="C1722" s="45">
        <v>1713</v>
      </c>
      <c r="D1722" s="7" t="s">
        <v>23</v>
      </c>
      <c r="E1722" s="46" t="s">
        <v>1625</v>
      </c>
      <c r="F1722" s="46" t="s">
        <v>24</v>
      </c>
      <c r="G1722" s="46" t="s">
        <v>188</v>
      </c>
      <c r="H1722" s="46" t="s">
        <v>192</v>
      </c>
      <c r="I1722" s="47" t="s">
        <v>242</v>
      </c>
      <c r="J1722" s="47" t="s">
        <v>889</v>
      </c>
      <c r="K1722" s="47">
        <v>0</v>
      </c>
      <c r="L1722" s="23">
        <v>0</v>
      </c>
      <c r="M1722" s="56" t="s">
        <v>3607</v>
      </c>
      <c r="N1722" s="47" t="s">
        <v>23</v>
      </c>
      <c r="O1722" s="23" t="s">
        <v>23</v>
      </c>
      <c r="P1722" s="47" t="s">
        <v>23</v>
      </c>
      <c r="Q1722" s="23">
        <v>826.35299999999995</v>
      </c>
      <c r="R1722" s="46">
        <v>0</v>
      </c>
      <c r="S1722" s="146">
        <v>0</v>
      </c>
      <c r="AB1722" s="23">
        <v>0</v>
      </c>
    </row>
    <row r="1723" spans="2:28" ht="153">
      <c r="B1723" s="45" t="s">
        <v>7</v>
      </c>
      <c r="C1723" s="45">
        <v>1714</v>
      </c>
      <c r="D1723" s="7">
        <v>1092</v>
      </c>
      <c r="J1723" s="47" t="s">
        <v>889</v>
      </c>
      <c r="K1723" s="47" t="s">
        <v>4406</v>
      </c>
      <c r="L1723" s="23" t="s">
        <v>3383</v>
      </c>
      <c r="M1723" s="56" t="s">
        <v>3384</v>
      </c>
      <c r="N1723" s="47" t="s">
        <v>74</v>
      </c>
      <c r="O1723" s="23">
        <v>1.9800000000000002</v>
      </c>
      <c r="P1723" s="47">
        <v>252.35</v>
      </c>
      <c r="Q1723" s="23">
        <v>499.65300000000002</v>
      </c>
      <c r="R1723" s="46" t="s">
        <v>33</v>
      </c>
      <c r="S1723" s="146" t="s">
        <v>4196</v>
      </c>
      <c r="AB1723" s="23" t="s">
        <v>33</v>
      </c>
    </row>
    <row r="1724" spans="2:28" ht="34">
      <c r="B1724" s="45" t="s">
        <v>7</v>
      </c>
      <c r="C1724" s="45">
        <v>1715</v>
      </c>
      <c r="D1724" s="7">
        <v>1093</v>
      </c>
      <c r="J1724" s="47" t="s">
        <v>889</v>
      </c>
      <c r="K1724" s="47" t="s">
        <v>4406</v>
      </c>
      <c r="L1724" s="23" t="s">
        <v>3402</v>
      </c>
      <c r="M1724" s="56" t="s">
        <v>3403</v>
      </c>
      <c r="N1724" s="47" t="s">
        <v>32</v>
      </c>
      <c r="O1724" s="23">
        <v>1</v>
      </c>
      <c r="P1724" s="47">
        <v>68.040000000000006</v>
      </c>
      <c r="Q1724" s="23">
        <v>68.040000000000006</v>
      </c>
      <c r="R1724" s="46" t="s">
        <v>33</v>
      </c>
      <c r="S1724" s="146" t="s">
        <v>4197</v>
      </c>
      <c r="AB1724" s="23" t="s">
        <v>33</v>
      </c>
    </row>
    <row r="1725" spans="2:28" ht="51">
      <c r="B1725" s="45" t="s">
        <v>7</v>
      </c>
      <c r="C1725" s="45">
        <v>1716</v>
      </c>
      <c r="D1725" s="7">
        <v>1094</v>
      </c>
      <c r="J1725" s="47" t="s">
        <v>889</v>
      </c>
      <c r="K1725" s="47" t="s">
        <v>4406</v>
      </c>
      <c r="L1725" s="23" t="s">
        <v>997</v>
      </c>
      <c r="M1725" s="56" t="s">
        <v>3399</v>
      </c>
      <c r="N1725" s="47" t="s">
        <v>32</v>
      </c>
      <c r="O1725" s="23">
        <v>1</v>
      </c>
      <c r="P1725" s="47">
        <v>228.66</v>
      </c>
      <c r="Q1725" s="23">
        <v>228.66</v>
      </c>
      <c r="R1725" s="46" t="s">
        <v>33</v>
      </c>
      <c r="S1725" s="146" t="s">
        <v>4198</v>
      </c>
      <c r="AB1725" s="23" t="s">
        <v>33</v>
      </c>
    </row>
    <row r="1726" spans="2:28" ht="51">
      <c r="B1726" s="45" t="s">
        <v>7</v>
      </c>
      <c r="C1726" s="45">
        <v>1717</v>
      </c>
      <c r="D1726" s="7">
        <v>1095</v>
      </c>
      <c r="J1726" s="47" t="s">
        <v>889</v>
      </c>
      <c r="K1726" s="47" t="s">
        <v>4406</v>
      </c>
      <c r="L1726" s="23" t="s">
        <v>3566</v>
      </c>
      <c r="M1726" s="56" t="s">
        <v>3567</v>
      </c>
      <c r="N1726" s="47" t="s">
        <v>32</v>
      </c>
      <c r="O1726" s="23">
        <v>1</v>
      </c>
      <c r="P1726" s="47">
        <v>30</v>
      </c>
      <c r="Q1726" s="23">
        <v>30</v>
      </c>
      <c r="R1726" s="46" t="s">
        <v>33</v>
      </c>
      <c r="S1726" s="146" t="s">
        <v>4199</v>
      </c>
      <c r="AB1726" s="23" t="s">
        <v>33</v>
      </c>
    </row>
    <row r="1727" spans="2:28" ht="17">
      <c r="B1727" s="45">
        <v>9</v>
      </c>
      <c r="C1727" s="45">
        <v>1718</v>
      </c>
      <c r="D1727" s="7" t="s">
        <v>23</v>
      </c>
      <c r="E1727" s="46" t="s">
        <v>1625</v>
      </c>
      <c r="F1727" s="46" t="s">
        <v>24</v>
      </c>
      <c r="G1727" s="46" t="s">
        <v>188</v>
      </c>
      <c r="H1727" s="46" t="s">
        <v>192</v>
      </c>
      <c r="I1727" s="47" t="s">
        <v>242</v>
      </c>
      <c r="J1727" s="47" t="s">
        <v>881</v>
      </c>
      <c r="K1727" s="47">
        <v>0</v>
      </c>
      <c r="L1727" s="23">
        <v>0</v>
      </c>
      <c r="M1727" s="56" t="s">
        <v>3607</v>
      </c>
      <c r="N1727" s="47" t="s">
        <v>23</v>
      </c>
      <c r="O1727" s="23" t="s">
        <v>23</v>
      </c>
      <c r="P1727" s="47" t="s">
        <v>23</v>
      </c>
      <c r="Q1727" s="23">
        <v>499.65300000000002</v>
      </c>
      <c r="R1727" s="46">
        <v>0</v>
      </c>
      <c r="S1727" s="146">
        <v>0</v>
      </c>
    </row>
    <row r="1728" spans="2:28" ht="153">
      <c r="B1728" s="45" t="s">
        <v>7</v>
      </c>
      <c r="C1728" s="45">
        <v>1719</v>
      </c>
      <c r="D1728" s="7">
        <v>1096</v>
      </c>
      <c r="J1728" s="47" t="s">
        <v>881</v>
      </c>
      <c r="K1728" s="47" t="s">
        <v>4406</v>
      </c>
      <c r="L1728" s="23" t="s">
        <v>3383</v>
      </c>
      <c r="M1728" s="56" t="s">
        <v>3384</v>
      </c>
      <c r="N1728" s="47" t="s">
        <v>74</v>
      </c>
      <c r="O1728" s="23">
        <v>1.9800000000000002</v>
      </c>
      <c r="P1728" s="47">
        <v>252.35</v>
      </c>
      <c r="Q1728" s="23">
        <v>499.65300000000002</v>
      </c>
      <c r="R1728" s="46" t="s">
        <v>33</v>
      </c>
      <c r="S1728" s="146" t="s">
        <v>4196</v>
      </c>
    </row>
    <row r="1729" spans="2:19" ht="17">
      <c r="B1729" s="45">
        <v>8</v>
      </c>
      <c r="C1729" s="45">
        <v>1720</v>
      </c>
      <c r="D1729" s="7" t="s">
        <v>23</v>
      </c>
      <c r="E1729" s="46" t="s">
        <v>1625</v>
      </c>
      <c r="F1729" s="46" t="s">
        <v>24</v>
      </c>
      <c r="G1729" s="46" t="s">
        <v>188</v>
      </c>
      <c r="H1729" s="46" t="s">
        <v>192</v>
      </c>
      <c r="I1729" s="47" t="s">
        <v>3813</v>
      </c>
      <c r="J1729" s="47">
        <v>0</v>
      </c>
      <c r="K1729" s="47">
        <v>0</v>
      </c>
      <c r="L1729" s="23">
        <v>0</v>
      </c>
      <c r="M1729" s="56" t="s">
        <v>3814</v>
      </c>
      <c r="N1729" s="47" t="s">
        <v>23</v>
      </c>
      <c r="O1729" s="23" t="s">
        <v>23</v>
      </c>
      <c r="P1729" s="47" t="s">
        <v>23</v>
      </c>
      <c r="Q1729" s="23">
        <v>2119.2095627999997</v>
      </c>
      <c r="R1729" s="46">
        <v>0</v>
      </c>
      <c r="S1729" s="146">
        <v>0</v>
      </c>
    </row>
    <row r="1730" spans="2:19" ht="17">
      <c r="B1730" s="45">
        <v>9</v>
      </c>
      <c r="C1730" s="45">
        <v>1721</v>
      </c>
      <c r="D1730" s="7" t="s">
        <v>23</v>
      </c>
      <c r="E1730" s="46" t="s">
        <v>1625</v>
      </c>
      <c r="F1730" s="46" t="s">
        <v>24</v>
      </c>
      <c r="G1730" s="46" t="s">
        <v>188</v>
      </c>
      <c r="H1730" s="46" t="s">
        <v>192</v>
      </c>
      <c r="I1730" s="47" t="s">
        <v>242</v>
      </c>
      <c r="J1730" s="47" t="s">
        <v>874</v>
      </c>
      <c r="K1730" s="47">
        <v>0</v>
      </c>
      <c r="L1730" s="23">
        <v>0</v>
      </c>
      <c r="M1730" s="56" t="s">
        <v>3764</v>
      </c>
      <c r="N1730" s="47" t="s">
        <v>23</v>
      </c>
      <c r="O1730" s="23" t="s">
        <v>23</v>
      </c>
      <c r="P1730" s="47" t="s">
        <v>23</v>
      </c>
      <c r="Q1730" s="23">
        <v>2119.2095627999997</v>
      </c>
      <c r="R1730" s="46">
        <v>0</v>
      </c>
      <c r="S1730" s="146">
        <v>0</v>
      </c>
    </row>
    <row r="1731" spans="2:19" ht="34">
      <c r="B1731" s="45" t="s">
        <v>7</v>
      </c>
      <c r="C1731" s="45">
        <v>1722</v>
      </c>
      <c r="D1731" s="7">
        <v>1097</v>
      </c>
      <c r="J1731" s="47" t="s">
        <v>874</v>
      </c>
      <c r="K1731" s="47" t="s">
        <v>4406</v>
      </c>
      <c r="L1731" s="23" t="s">
        <v>3475</v>
      </c>
      <c r="M1731" s="56" t="s">
        <v>3476</v>
      </c>
      <c r="N1731" s="47" t="s">
        <v>32</v>
      </c>
      <c r="O1731" s="23">
        <v>2</v>
      </c>
      <c r="P1731" s="47">
        <v>53.45</v>
      </c>
      <c r="Q1731" s="23">
        <v>106.9</v>
      </c>
      <c r="R1731" s="46" t="s">
        <v>33</v>
      </c>
      <c r="S1731" s="146" t="s">
        <v>4201</v>
      </c>
    </row>
    <row r="1732" spans="2:19" ht="34">
      <c r="B1732" s="45" t="s">
        <v>7</v>
      </c>
      <c r="C1732" s="45">
        <v>1723</v>
      </c>
      <c r="D1732" s="7">
        <v>1098</v>
      </c>
      <c r="J1732" s="47" t="s">
        <v>874</v>
      </c>
      <c r="K1732" s="47" t="s">
        <v>4406</v>
      </c>
      <c r="L1732" s="23" t="s">
        <v>3479</v>
      </c>
      <c r="M1732" s="56" t="s">
        <v>3480</v>
      </c>
      <c r="N1732" s="47" t="s">
        <v>74</v>
      </c>
      <c r="O1732" s="23">
        <v>4.8157199999999998</v>
      </c>
      <c r="P1732" s="47">
        <v>59.2</v>
      </c>
      <c r="Q1732" s="23">
        <v>285.09062399999999</v>
      </c>
      <c r="R1732" s="46" t="s">
        <v>33</v>
      </c>
      <c r="S1732" s="146" t="s">
        <v>4200</v>
      </c>
    </row>
    <row r="1733" spans="2:19" ht="51">
      <c r="B1733" s="45" t="s">
        <v>7</v>
      </c>
      <c r="C1733" s="45">
        <v>1724</v>
      </c>
      <c r="D1733" s="7">
        <v>1099</v>
      </c>
      <c r="J1733" s="47" t="s">
        <v>874</v>
      </c>
      <c r="K1733" s="47" t="s">
        <v>4406</v>
      </c>
      <c r="L1733" s="23" t="s">
        <v>3400</v>
      </c>
      <c r="M1733" s="56" t="s">
        <v>3401</v>
      </c>
      <c r="N1733" s="47" t="s">
        <v>32</v>
      </c>
      <c r="O1733" s="23">
        <v>2</v>
      </c>
      <c r="P1733" s="47">
        <v>161.02000000000001</v>
      </c>
      <c r="Q1733" s="23">
        <v>322.04000000000002</v>
      </c>
      <c r="R1733" s="46" t="s">
        <v>33</v>
      </c>
      <c r="S1733" s="146" t="s">
        <v>4202</v>
      </c>
    </row>
    <row r="1734" spans="2:19" ht="289">
      <c r="B1734" s="45" t="s">
        <v>7</v>
      </c>
      <c r="C1734" s="45">
        <v>1725</v>
      </c>
      <c r="D1734" s="7">
        <v>1100</v>
      </c>
      <c r="J1734" s="47" t="s">
        <v>874</v>
      </c>
      <c r="K1734" s="47" t="s">
        <v>4406</v>
      </c>
      <c r="L1734" s="23" t="s">
        <v>4396</v>
      </c>
      <c r="M1734" s="56" t="s">
        <v>4397</v>
      </c>
      <c r="N1734" s="47" t="s">
        <v>74</v>
      </c>
      <c r="O1734" s="23">
        <v>4.8157199999999998</v>
      </c>
      <c r="P1734" s="47">
        <v>291.79000000000002</v>
      </c>
      <c r="Q1734" s="23">
        <v>1405.1789388</v>
      </c>
      <c r="R1734" s="46" t="s">
        <v>33</v>
      </c>
      <c r="S1734" s="146" t="s">
        <v>4200</v>
      </c>
    </row>
    <row r="1735" spans="2:19" ht="17">
      <c r="B1735" s="45">
        <v>8</v>
      </c>
      <c r="C1735" s="45">
        <v>1726</v>
      </c>
      <c r="D1735" s="7" t="s">
        <v>23</v>
      </c>
      <c r="E1735" s="46" t="s">
        <v>1625</v>
      </c>
      <c r="F1735" s="46" t="s">
        <v>24</v>
      </c>
      <c r="G1735" s="46" t="s">
        <v>188</v>
      </c>
      <c r="H1735" s="46" t="s">
        <v>192</v>
      </c>
      <c r="I1735" s="47" t="s">
        <v>3815</v>
      </c>
      <c r="J1735" s="47">
        <v>0</v>
      </c>
      <c r="K1735" s="47">
        <v>0</v>
      </c>
      <c r="L1735" s="23">
        <v>0</v>
      </c>
      <c r="M1735" s="56" t="s">
        <v>3816</v>
      </c>
      <c r="N1735" s="47" t="s">
        <v>23</v>
      </c>
      <c r="O1735" s="23" t="s">
        <v>23</v>
      </c>
      <c r="P1735" s="47" t="s">
        <v>23</v>
      </c>
      <c r="Q1735" s="23">
        <v>3556.2609000000002</v>
      </c>
      <c r="R1735" s="46">
        <v>0</v>
      </c>
      <c r="S1735" s="146">
        <v>0</v>
      </c>
    </row>
    <row r="1736" spans="2:19" ht="17">
      <c r="B1736" s="45">
        <v>9</v>
      </c>
      <c r="C1736" s="45">
        <v>1727</v>
      </c>
      <c r="D1736" s="7" t="s">
        <v>23</v>
      </c>
      <c r="E1736" s="46" t="s">
        <v>1625</v>
      </c>
      <c r="F1736" s="46" t="s">
        <v>24</v>
      </c>
      <c r="G1736" s="46" t="s">
        <v>188</v>
      </c>
      <c r="H1736" s="46" t="s">
        <v>192</v>
      </c>
      <c r="I1736" s="47" t="s">
        <v>242</v>
      </c>
      <c r="J1736" s="47" t="s">
        <v>880</v>
      </c>
      <c r="K1736" s="47">
        <v>0</v>
      </c>
      <c r="L1736" s="23">
        <v>0</v>
      </c>
      <c r="M1736" s="56" t="s">
        <v>3761</v>
      </c>
      <c r="N1736" s="47" t="s">
        <v>23</v>
      </c>
      <c r="O1736" s="23" t="s">
        <v>23</v>
      </c>
      <c r="P1736" s="47" t="s">
        <v>23</v>
      </c>
      <c r="Q1736" s="23">
        <v>3556.2609000000002</v>
      </c>
      <c r="R1736" s="46">
        <v>0</v>
      </c>
      <c r="S1736" s="146">
        <v>0</v>
      </c>
    </row>
    <row r="1737" spans="2:19" ht="34">
      <c r="B1737" s="45" t="s">
        <v>7</v>
      </c>
      <c r="C1737" s="45">
        <v>1728</v>
      </c>
      <c r="D1737" s="7">
        <v>1101</v>
      </c>
      <c r="J1737" s="47" t="s">
        <v>880</v>
      </c>
      <c r="K1737" s="47" t="s">
        <v>4406</v>
      </c>
      <c r="L1737" s="23" t="s">
        <v>3475</v>
      </c>
      <c r="M1737" s="56" t="s">
        <v>3476</v>
      </c>
      <c r="N1737" s="47" t="s">
        <v>32</v>
      </c>
      <c r="O1737" s="23">
        <v>2</v>
      </c>
      <c r="P1737" s="47">
        <v>53.45</v>
      </c>
      <c r="Q1737" s="23">
        <v>106.9</v>
      </c>
      <c r="R1737" s="46" t="s">
        <v>33</v>
      </c>
      <c r="S1737" s="146" t="s">
        <v>4204</v>
      </c>
    </row>
    <row r="1738" spans="2:19" ht="34">
      <c r="B1738" s="45" t="s">
        <v>7</v>
      </c>
      <c r="C1738" s="45">
        <v>1729</v>
      </c>
      <c r="D1738" s="7">
        <v>1102</v>
      </c>
      <c r="J1738" s="47" t="s">
        <v>880</v>
      </c>
      <c r="K1738" s="47" t="s">
        <v>4406</v>
      </c>
      <c r="L1738" s="23" t="s">
        <v>3479</v>
      </c>
      <c r="M1738" s="56" t="s">
        <v>3480</v>
      </c>
      <c r="N1738" s="47" t="s">
        <v>74</v>
      </c>
      <c r="O1738" s="23">
        <v>8.91</v>
      </c>
      <c r="P1738" s="47">
        <v>59.2</v>
      </c>
      <c r="Q1738" s="23">
        <v>527.47199999999998</v>
      </c>
      <c r="R1738" s="46" t="s">
        <v>33</v>
      </c>
      <c r="S1738" s="146" t="s">
        <v>4203</v>
      </c>
    </row>
    <row r="1739" spans="2:19" ht="51">
      <c r="B1739" s="45" t="s">
        <v>7</v>
      </c>
      <c r="C1739" s="45">
        <v>1730</v>
      </c>
      <c r="D1739" s="7">
        <v>1103</v>
      </c>
      <c r="J1739" s="47" t="s">
        <v>880</v>
      </c>
      <c r="K1739" s="47" t="s">
        <v>4406</v>
      </c>
      <c r="L1739" s="23" t="s">
        <v>3400</v>
      </c>
      <c r="M1739" s="56" t="s">
        <v>3401</v>
      </c>
      <c r="N1739" s="47" t="s">
        <v>32</v>
      </c>
      <c r="O1739" s="23">
        <v>2</v>
      </c>
      <c r="P1739" s="47">
        <v>161.02000000000001</v>
      </c>
      <c r="Q1739" s="23">
        <v>322.04000000000002</v>
      </c>
      <c r="R1739" s="46" t="s">
        <v>33</v>
      </c>
      <c r="S1739" s="146" t="s">
        <v>4205</v>
      </c>
    </row>
    <row r="1740" spans="2:19" ht="289">
      <c r="B1740" s="45" t="s">
        <v>7</v>
      </c>
      <c r="C1740" s="45">
        <v>1731</v>
      </c>
      <c r="D1740" s="7">
        <v>1104</v>
      </c>
      <c r="J1740" s="47" t="s">
        <v>880</v>
      </c>
      <c r="K1740" s="47" t="s">
        <v>4406</v>
      </c>
      <c r="L1740" s="23" t="s">
        <v>4396</v>
      </c>
      <c r="M1740" s="56" t="s">
        <v>4397</v>
      </c>
      <c r="N1740" s="47" t="s">
        <v>74</v>
      </c>
      <c r="O1740" s="23">
        <v>8.91</v>
      </c>
      <c r="P1740" s="47">
        <v>291.79000000000002</v>
      </c>
      <c r="Q1740" s="23">
        <v>2599.8489000000004</v>
      </c>
      <c r="R1740" s="46" t="s">
        <v>33</v>
      </c>
      <c r="S1740" s="146" t="s">
        <v>4203</v>
      </c>
    </row>
    <row r="1741" spans="2:19" ht="17">
      <c r="B1741" s="45">
        <v>8</v>
      </c>
      <c r="C1741" s="45">
        <v>1732</v>
      </c>
      <c r="D1741" s="7" t="s">
        <v>23</v>
      </c>
      <c r="E1741" s="46" t="s">
        <v>1625</v>
      </c>
      <c r="F1741" s="46" t="s">
        <v>24</v>
      </c>
      <c r="G1741" s="46" t="s">
        <v>188</v>
      </c>
      <c r="H1741" s="46" t="s">
        <v>192</v>
      </c>
      <c r="I1741" s="47" t="s">
        <v>3817</v>
      </c>
      <c r="J1741" s="47">
        <v>0</v>
      </c>
      <c r="K1741" s="47">
        <v>0</v>
      </c>
      <c r="L1741" s="23">
        <v>0</v>
      </c>
      <c r="M1741" s="56" t="s">
        <v>3818</v>
      </c>
      <c r="N1741" s="47" t="s">
        <v>23</v>
      </c>
      <c r="O1741" s="23" t="s">
        <v>23</v>
      </c>
      <c r="P1741" s="47" t="s">
        <v>23</v>
      </c>
      <c r="Q1741" s="23">
        <v>14394.112399999998</v>
      </c>
      <c r="R1741" s="46">
        <v>0</v>
      </c>
      <c r="S1741" s="146">
        <v>0</v>
      </c>
    </row>
    <row r="1742" spans="2:19" ht="17">
      <c r="B1742" s="45">
        <v>9</v>
      </c>
      <c r="C1742" s="45">
        <v>1733</v>
      </c>
      <c r="D1742" s="7" t="s">
        <v>23</v>
      </c>
      <c r="E1742" s="46" t="s">
        <v>1625</v>
      </c>
      <c r="F1742" s="46" t="s">
        <v>24</v>
      </c>
      <c r="G1742" s="46" t="s">
        <v>188</v>
      </c>
      <c r="H1742" s="46" t="s">
        <v>192</v>
      </c>
      <c r="I1742" s="47" t="s">
        <v>242</v>
      </c>
      <c r="J1742" s="47" t="s">
        <v>869</v>
      </c>
      <c r="K1742" s="47">
        <v>0</v>
      </c>
      <c r="L1742" s="23">
        <v>0</v>
      </c>
      <c r="M1742" s="56" t="s">
        <v>3769</v>
      </c>
      <c r="N1742" s="47" t="s">
        <v>23</v>
      </c>
      <c r="O1742" s="23" t="s">
        <v>23</v>
      </c>
      <c r="P1742" s="47" t="s">
        <v>23</v>
      </c>
      <c r="Q1742" s="23">
        <v>8286.2927999999993</v>
      </c>
      <c r="R1742" s="46">
        <v>0</v>
      </c>
      <c r="S1742" s="146">
        <v>0</v>
      </c>
    </row>
    <row r="1743" spans="2:19" ht="34">
      <c r="B1743" s="45" t="s">
        <v>7</v>
      </c>
      <c r="C1743" s="45">
        <v>1734</v>
      </c>
      <c r="D1743" s="7">
        <v>1105</v>
      </c>
      <c r="J1743" s="47" t="s">
        <v>869</v>
      </c>
      <c r="K1743" s="47" t="s">
        <v>4406</v>
      </c>
      <c r="L1743" s="23" t="s">
        <v>3475</v>
      </c>
      <c r="M1743" s="56" t="s">
        <v>3476</v>
      </c>
      <c r="N1743" s="47" t="s">
        <v>32</v>
      </c>
      <c r="O1743" s="23">
        <v>8</v>
      </c>
      <c r="P1743" s="47">
        <v>53.45</v>
      </c>
      <c r="Q1743" s="23">
        <v>427.6</v>
      </c>
      <c r="R1743" s="46" t="s">
        <v>33</v>
      </c>
      <c r="S1743" s="146" t="s">
        <v>4207</v>
      </c>
    </row>
    <row r="1744" spans="2:19" ht="34">
      <c r="B1744" s="45" t="s">
        <v>7</v>
      </c>
      <c r="C1744" s="45">
        <v>1735</v>
      </c>
      <c r="D1744" s="7">
        <v>1106</v>
      </c>
      <c r="J1744" s="47" t="s">
        <v>869</v>
      </c>
      <c r="K1744" s="47" t="s">
        <v>4406</v>
      </c>
      <c r="L1744" s="23" t="s">
        <v>3479</v>
      </c>
      <c r="M1744" s="56" t="s">
        <v>3480</v>
      </c>
      <c r="N1744" s="47" t="s">
        <v>74</v>
      </c>
      <c r="O1744" s="23">
        <v>18.72</v>
      </c>
      <c r="P1744" s="47">
        <v>59.2</v>
      </c>
      <c r="Q1744" s="23">
        <v>1108.2239999999999</v>
      </c>
      <c r="R1744" s="46" t="s">
        <v>33</v>
      </c>
      <c r="S1744" s="146" t="s">
        <v>4206</v>
      </c>
    </row>
    <row r="1745" spans="2:19" ht="51">
      <c r="B1745" s="45" t="s">
        <v>7</v>
      </c>
      <c r="C1745" s="45">
        <v>1736</v>
      </c>
      <c r="D1745" s="7">
        <v>1107</v>
      </c>
      <c r="J1745" s="47" t="s">
        <v>869</v>
      </c>
      <c r="K1745" s="47" t="s">
        <v>4406</v>
      </c>
      <c r="L1745" s="23" t="s">
        <v>3400</v>
      </c>
      <c r="M1745" s="56" t="s">
        <v>3401</v>
      </c>
      <c r="N1745" s="47" t="s">
        <v>32</v>
      </c>
      <c r="O1745" s="23">
        <v>8</v>
      </c>
      <c r="P1745" s="47">
        <v>161.02000000000001</v>
      </c>
      <c r="Q1745" s="23">
        <v>1288.1600000000001</v>
      </c>
      <c r="R1745" s="46" t="s">
        <v>33</v>
      </c>
      <c r="S1745" s="146" t="s">
        <v>4208</v>
      </c>
    </row>
    <row r="1746" spans="2:19" ht="289">
      <c r="B1746" s="45" t="s">
        <v>7</v>
      </c>
      <c r="C1746" s="45">
        <v>1737</v>
      </c>
      <c r="D1746" s="7">
        <v>1108</v>
      </c>
      <c r="J1746" s="47" t="s">
        <v>869</v>
      </c>
      <c r="K1746" s="47" t="s">
        <v>4406</v>
      </c>
      <c r="L1746" s="23" t="s">
        <v>4396</v>
      </c>
      <c r="M1746" s="56" t="s">
        <v>4397</v>
      </c>
      <c r="N1746" s="47" t="s">
        <v>74</v>
      </c>
      <c r="O1746" s="23">
        <v>18.72</v>
      </c>
      <c r="P1746" s="47">
        <v>291.79000000000002</v>
      </c>
      <c r="Q1746" s="23">
        <v>5462.3087999999998</v>
      </c>
      <c r="R1746" s="46" t="s">
        <v>33</v>
      </c>
      <c r="S1746" s="146" t="s">
        <v>4206</v>
      </c>
    </row>
    <row r="1747" spans="2:19" ht="17">
      <c r="B1747" s="45">
        <v>9</v>
      </c>
      <c r="C1747" s="45">
        <v>1738</v>
      </c>
      <c r="D1747" s="7" t="s">
        <v>23</v>
      </c>
      <c r="E1747" s="46" t="s">
        <v>1625</v>
      </c>
      <c r="F1747" s="46" t="s">
        <v>24</v>
      </c>
      <c r="G1747" s="46" t="s">
        <v>188</v>
      </c>
      <c r="H1747" s="46" t="s">
        <v>192</v>
      </c>
      <c r="I1747" s="47" t="s">
        <v>242</v>
      </c>
      <c r="J1747" s="47" t="s">
        <v>874</v>
      </c>
      <c r="K1747" s="47">
        <v>0</v>
      </c>
      <c r="L1747" s="23">
        <v>0</v>
      </c>
      <c r="M1747" s="56" t="s">
        <v>3764</v>
      </c>
      <c r="N1747" s="47" t="s">
        <v>23</v>
      </c>
      <c r="O1747" s="23" t="s">
        <v>23</v>
      </c>
      <c r="P1747" s="47" t="s">
        <v>23</v>
      </c>
      <c r="Q1747" s="23">
        <v>6107.8196000000007</v>
      </c>
      <c r="R1747" s="46">
        <v>0</v>
      </c>
      <c r="S1747" s="146">
        <v>0</v>
      </c>
    </row>
    <row r="1748" spans="2:19" ht="34">
      <c r="B1748" s="45" t="s">
        <v>7</v>
      </c>
      <c r="C1748" s="45">
        <v>1739</v>
      </c>
      <c r="D1748" s="7">
        <v>1109</v>
      </c>
      <c r="J1748" s="47" t="s">
        <v>874</v>
      </c>
      <c r="K1748" s="47" t="s">
        <v>4406</v>
      </c>
      <c r="L1748" s="23" t="s">
        <v>3475</v>
      </c>
      <c r="M1748" s="56" t="s">
        <v>3476</v>
      </c>
      <c r="N1748" s="47" t="s">
        <v>32</v>
      </c>
      <c r="O1748" s="23">
        <v>4</v>
      </c>
      <c r="P1748" s="47">
        <v>53.45</v>
      </c>
      <c r="Q1748" s="23">
        <v>213.8</v>
      </c>
      <c r="R1748" s="46" t="s">
        <v>33</v>
      </c>
      <c r="S1748" s="146" t="s">
        <v>4207</v>
      </c>
    </row>
    <row r="1749" spans="2:19" ht="34">
      <c r="B1749" s="45" t="s">
        <v>7</v>
      </c>
      <c r="C1749" s="45">
        <v>1740</v>
      </c>
      <c r="D1749" s="7">
        <v>1110</v>
      </c>
      <c r="J1749" s="47" t="s">
        <v>874</v>
      </c>
      <c r="K1749" s="47" t="s">
        <v>4406</v>
      </c>
      <c r="L1749" s="23" t="s">
        <v>3479</v>
      </c>
      <c r="M1749" s="56" t="s">
        <v>3480</v>
      </c>
      <c r="N1749" s="47" t="s">
        <v>74</v>
      </c>
      <c r="O1749" s="23">
        <v>9.36</v>
      </c>
      <c r="P1749" s="47">
        <v>59.2</v>
      </c>
      <c r="Q1749" s="23">
        <v>554.11199999999997</v>
      </c>
      <c r="R1749" s="46" t="s">
        <v>33</v>
      </c>
      <c r="S1749" s="146" t="s">
        <v>4206</v>
      </c>
    </row>
    <row r="1750" spans="2:19" ht="34">
      <c r="B1750" s="45" t="s">
        <v>7</v>
      </c>
      <c r="C1750" s="45">
        <v>1741</v>
      </c>
      <c r="D1750" s="7">
        <v>1111</v>
      </c>
      <c r="J1750" s="47" t="s">
        <v>874</v>
      </c>
      <c r="K1750" s="47" t="s">
        <v>4406</v>
      </c>
      <c r="L1750" s="23" t="s">
        <v>3479</v>
      </c>
      <c r="M1750" s="56" t="s">
        <v>3480</v>
      </c>
      <c r="N1750" s="47" t="s">
        <v>74</v>
      </c>
      <c r="O1750" s="23">
        <v>4.68</v>
      </c>
      <c r="P1750" s="47">
        <v>59.2</v>
      </c>
      <c r="Q1750" s="23">
        <v>277.05599999999998</v>
      </c>
      <c r="R1750" s="46" t="s">
        <v>33</v>
      </c>
      <c r="S1750" s="146" t="s">
        <v>4208</v>
      </c>
    </row>
    <row r="1751" spans="2:19" ht="51">
      <c r="B1751" s="45" t="s">
        <v>7</v>
      </c>
      <c r="C1751" s="45">
        <v>1742</v>
      </c>
      <c r="D1751" s="7">
        <v>1112</v>
      </c>
      <c r="J1751" s="47" t="s">
        <v>874</v>
      </c>
      <c r="K1751" s="47" t="s">
        <v>4406</v>
      </c>
      <c r="L1751" s="23" t="s">
        <v>3400</v>
      </c>
      <c r="M1751" s="56" t="s">
        <v>3401</v>
      </c>
      <c r="N1751" s="47" t="s">
        <v>32</v>
      </c>
      <c r="O1751" s="23">
        <v>6</v>
      </c>
      <c r="P1751" s="47">
        <v>161.02000000000001</v>
      </c>
      <c r="Q1751" s="23">
        <v>966.12000000000012</v>
      </c>
      <c r="R1751" s="46" t="s">
        <v>33</v>
      </c>
      <c r="S1751" s="146" t="s">
        <v>4208</v>
      </c>
    </row>
    <row r="1752" spans="2:19" ht="289">
      <c r="B1752" s="45" t="s">
        <v>7</v>
      </c>
      <c r="C1752" s="45">
        <v>1743</v>
      </c>
      <c r="D1752" s="7">
        <v>1113</v>
      </c>
      <c r="J1752" s="47" t="s">
        <v>874</v>
      </c>
      <c r="K1752" s="47" t="s">
        <v>4406</v>
      </c>
      <c r="L1752" s="23" t="s">
        <v>4396</v>
      </c>
      <c r="M1752" s="56" t="s">
        <v>4397</v>
      </c>
      <c r="N1752" s="47" t="s">
        <v>74</v>
      </c>
      <c r="O1752" s="23">
        <v>14.04</v>
      </c>
      <c r="P1752" s="47">
        <v>291.79000000000002</v>
      </c>
      <c r="Q1752" s="23">
        <v>4096.7316000000001</v>
      </c>
      <c r="R1752" s="46" t="s">
        <v>33</v>
      </c>
      <c r="S1752" s="146" t="s">
        <v>4206</v>
      </c>
    </row>
    <row r="1753" spans="2:19" ht="17">
      <c r="B1753" s="45">
        <v>8</v>
      </c>
      <c r="C1753" s="45">
        <v>1744</v>
      </c>
      <c r="D1753" s="7" t="s">
        <v>23</v>
      </c>
      <c r="E1753" s="46" t="s">
        <v>1625</v>
      </c>
      <c r="F1753" s="46" t="s">
        <v>24</v>
      </c>
      <c r="G1753" s="46" t="s">
        <v>188</v>
      </c>
      <c r="H1753" s="46" t="s">
        <v>192</v>
      </c>
      <c r="I1753" s="47" t="s">
        <v>3819</v>
      </c>
      <c r="J1753" s="47">
        <v>0</v>
      </c>
      <c r="K1753" s="47">
        <v>0</v>
      </c>
      <c r="L1753" s="23">
        <v>0</v>
      </c>
      <c r="M1753" s="56" t="s">
        <v>3820</v>
      </c>
      <c r="N1753" s="47" t="s">
        <v>23</v>
      </c>
      <c r="O1753" s="23" t="s">
        <v>23</v>
      </c>
      <c r="P1753" s="47" t="s">
        <v>23</v>
      </c>
      <c r="Q1753" s="23">
        <v>4579.9815342000002</v>
      </c>
      <c r="R1753" s="46">
        <v>0</v>
      </c>
      <c r="S1753" s="146">
        <v>0</v>
      </c>
    </row>
    <row r="1754" spans="2:19" ht="17">
      <c r="B1754" s="45">
        <v>9</v>
      </c>
      <c r="C1754" s="45">
        <v>1745</v>
      </c>
      <c r="D1754" s="7" t="s">
        <v>23</v>
      </c>
      <c r="E1754" s="46" t="s">
        <v>1625</v>
      </c>
      <c r="F1754" s="46" t="s">
        <v>24</v>
      </c>
      <c r="G1754" s="46" t="s">
        <v>188</v>
      </c>
      <c r="H1754" s="46" t="s">
        <v>192</v>
      </c>
      <c r="I1754" s="47" t="s">
        <v>242</v>
      </c>
      <c r="J1754" s="47" t="s">
        <v>948</v>
      </c>
      <c r="K1754" s="47">
        <v>0</v>
      </c>
      <c r="L1754" s="23">
        <v>0</v>
      </c>
      <c r="M1754" s="56" t="s">
        <v>3769</v>
      </c>
      <c r="N1754" s="47" t="s">
        <v>23</v>
      </c>
      <c r="O1754" s="23" t="s">
        <v>23</v>
      </c>
      <c r="P1754" s="47" t="s">
        <v>23</v>
      </c>
      <c r="Q1754" s="23">
        <v>4579.9815342000002</v>
      </c>
      <c r="R1754" s="46">
        <v>0</v>
      </c>
      <c r="S1754" s="146">
        <v>0</v>
      </c>
    </row>
    <row r="1755" spans="2:19" ht="34">
      <c r="B1755" s="45" t="s">
        <v>7</v>
      </c>
      <c r="C1755" s="45">
        <v>1746</v>
      </c>
      <c r="D1755" s="7">
        <v>1114</v>
      </c>
      <c r="J1755" s="47" t="s">
        <v>948</v>
      </c>
      <c r="K1755" s="47" t="s">
        <v>4406</v>
      </c>
      <c r="L1755" s="23" t="s">
        <v>3475</v>
      </c>
      <c r="M1755" s="56" t="s">
        <v>3476</v>
      </c>
      <c r="N1755" s="47" t="s">
        <v>32</v>
      </c>
      <c r="O1755" s="23">
        <v>4</v>
      </c>
      <c r="P1755" s="47">
        <v>53.45</v>
      </c>
      <c r="Q1755" s="23">
        <v>213.8</v>
      </c>
      <c r="R1755" s="46" t="s">
        <v>33</v>
      </c>
      <c r="S1755" s="146" t="s">
        <v>4210</v>
      </c>
    </row>
    <row r="1756" spans="2:19" ht="34">
      <c r="B1756" s="45" t="s">
        <v>7</v>
      </c>
      <c r="C1756" s="45">
        <v>1747</v>
      </c>
      <c r="D1756" s="7">
        <v>1115</v>
      </c>
      <c r="J1756" s="47" t="s">
        <v>948</v>
      </c>
      <c r="K1756" s="47" t="s">
        <v>4406</v>
      </c>
      <c r="L1756" s="23" t="s">
        <v>3479</v>
      </c>
      <c r="M1756" s="56" t="s">
        <v>3480</v>
      </c>
      <c r="N1756" s="47" t="s">
        <v>74</v>
      </c>
      <c r="O1756" s="23">
        <v>10.60458</v>
      </c>
      <c r="P1756" s="47">
        <v>59.2</v>
      </c>
      <c r="Q1756" s="23">
        <v>627.79113600000005</v>
      </c>
      <c r="R1756" s="46" t="s">
        <v>33</v>
      </c>
      <c r="S1756" s="146" t="s">
        <v>4209</v>
      </c>
    </row>
    <row r="1757" spans="2:19" ht="51">
      <c r="B1757" s="45" t="s">
        <v>7</v>
      </c>
      <c r="C1757" s="45">
        <v>1748</v>
      </c>
      <c r="D1757" s="7">
        <v>1116</v>
      </c>
      <c r="J1757" s="47" t="s">
        <v>948</v>
      </c>
      <c r="K1757" s="47" t="s">
        <v>4406</v>
      </c>
      <c r="L1757" s="23" t="s">
        <v>3400</v>
      </c>
      <c r="M1757" s="56" t="s">
        <v>3401</v>
      </c>
      <c r="N1757" s="47" t="s">
        <v>32</v>
      </c>
      <c r="O1757" s="23">
        <v>4</v>
      </c>
      <c r="P1757" s="47">
        <v>161.02000000000001</v>
      </c>
      <c r="Q1757" s="23">
        <v>644.08000000000004</v>
      </c>
      <c r="R1757" s="46" t="s">
        <v>33</v>
      </c>
      <c r="S1757" s="146" t="s">
        <v>4211</v>
      </c>
    </row>
    <row r="1758" spans="2:19" ht="289">
      <c r="B1758" s="45" t="s">
        <v>7</v>
      </c>
      <c r="C1758" s="45">
        <v>1749</v>
      </c>
      <c r="D1758" s="7">
        <v>1117</v>
      </c>
      <c r="J1758" s="47" t="s">
        <v>948</v>
      </c>
      <c r="K1758" s="47" t="s">
        <v>4406</v>
      </c>
      <c r="L1758" s="23" t="s">
        <v>4396</v>
      </c>
      <c r="M1758" s="56" t="s">
        <v>4397</v>
      </c>
      <c r="N1758" s="47" t="s">
        <v>74</v>
      </c>
      <c r="O1758" s="23">
        <v>10.60458</v>
      </c>
      <c r="P1758" s="47">
        <v>291.79000000000002</v>
      </c>
      <c r="Q1758" s="23">
        <v>3094.3103982000002</v>
      </c>
      <c r="R1758" s="46" t="s">
        <v>33</v>
      </c>
      <c r="S1758" s="146" t="s">
        <v>4209</v>
      </c>
    </row>
    <row r="1759" spans="2:19" ht="17">
      <c r="B1759" s="45">
        <v>8</v>
      </c>
      <c r="C1759" s="45">
        <v>1750</v>
      </c>
      <c r="D1759" s="7" t="s">
        <v>23</v>
      </c>
      <c r="E1759" s="46" t="s">
        <v>1625</v>
      </c>
      <c r="F1759" s="46" t="s">
        <v>24</v>
      </c>
      <c r="G1759" s="46" t="s">
        <v>188</v>
      </c>
      <c r="H1759" s="46" t="s">
        <v>192</v>
      </c>
      <c r="I1759" s="47" t="s">
        <v>3821</v>
      </c>
      <c r="J1759" s="47">
        <v>0</v>
      </c>
      <c r="K1759" s="47">
        <v>0</v>
      </c>
      <c r="L1759" s="23">
        <v>0</v>
      </c>
      <c r="M1759" s="56" t="s">
        <v>3822</v>
      </c>
      <c r="N1759" s="47" t="s">
        <v>23</v>
      </c>
      <c r="O1759" s="23" t="s">
        <v>23</v>
      </c>
      <c r="P1759" s="47" t="s">
        <v>23</v>
      </c>
      <c r="Q1759" s="23">
        <v>4143.1463999999996</v>
      </c>
      <c r="R1759" s="46">
        <v>0</v>
      </c>
      <c r="S1759" s="146">
        <v>0</v>
      </c>
    </row>
    <row r="1760" spans="2:19" ht="17">
      <c r="B1760" s="45">
        <v>9</v>
      </c>
      <c r="C1760" s="45">
        <v>1751</v>
      </c>
      <c r="D1760" s="7" t="s">
        <v>23</v>
      </c>
      <c r="E1760" s="46" t="s">
        <v>1625</v>
      </c>
      <c r="F1760" s="46" t="s">
        <v>24</v>
      </c>
      <c r="G1760" s="46" t="s">
        <v>188</v>
      </c>
      <c r="H1760" s="46" t="s">
        <v>192</v>
      </c>
      <c r="I1760" s="47" t="s">
        <v>242</v>
      </c>
      <c r="J1760" s="47" t="s">
        <v>31</v>
      </c>
      <c r="K1760" s="47">
        <v>0</v>
      </c>
      <c r="L1760" s="23">
        <v>0</v>
      </c>
      <c r="M1760" s="56" t="s">
        <v>3578</v>
      </c>
      <c r="N1760" s="47" t="s">
        <v>23</v>
      </c>
      <c r="O1760" s="23" t="s">
        <v>23</v>
      </c>
      <c r="P1760" s="47" t="s">
        <v>23</v>
      </c>
      <c r="Q1760" s="23">
        <v>2071.5731999999998</v>
      </c>
      <c r="R1760" s="46">
        <v>0</v>
      </c>
      <c r="S1760" s="146">
        <v>0</v>
      </c>
    </row>
    <row r="1761" spans="2:19" ht="34">
      <c r="B1761" s="45" t="s">
        <v>7</v>
      </c>
      <c r="C1761" s="45">
        <v>1752</v>
      </c>
      <c r="D1761" s="7">
        <v>1118</v>
      </c>
      <c r="J1761" s="47" t="s">
        <v>31</v>
      </c>
      <c r="K1761" s="47" t="s">
        <v>4406</v>
      </c>
      <c r="L1761" s="23" t="s">
        <v>3475</v>
      </c>
      <c r="M1761" s="56" t="s">
        <v>3476</v>
      </c>
      <c r="N1761" s="47" t="s">
        <v>32</v>
      </c>
      <c r="O1761" s="23">
        <v>2</v>
      </c>
      <c r="P1761" s="47">
        <v>53.45</v>
      </c>
      <c r="Q1761" s="23">
        <v>106.9</v>
      </c>
      <c r="R1761" s="46" t="s">
        <v>33</v>
      </c>
      <c r="S1761" s="146" t="s">
        <v>4213</v>
      </c>
    </row>
    <row r="1762" spans="2:19" ht="34">
      <c r="B1762" s="45" t="s">
        <v>7</v>
      </c>
      <c r="C1762" s="45">
        <v>1753</v>
      </c>
      <c r="D1762" s="7">
        <v>1119</v>
      </c>
      <c r="J1762" s="47" t="s">
        <v>31</v>
      </c>
      <c r="K1762" s="47" t="s">
        <v>4406</v>
      </c>
      <c r="L1762" s="23" t="s">
        <v>3479</v>
      </c>
      <c r="M1762" s="56" t="s">
        <v>3480</v>
      </c>
      <c r="N1762" s="47" t="s">
        <v>74</v>
      </c>
      <c r="O1762" s="23">
        <v>4.68</v>
      </c>
      <c r="P1762" s="47">
        <v>59.2</v>
      </c>
      <c r="Q1762" s="23">
        <v>277.05599999999998</v>
      </c>
      <c r="R1762" s="46" t="s">
        <v>33</v>
      </c>
      <c r="S1762" s="146" t="s">
        <v>4212</v>
      </c>
    </row>
    <row r="1763" spans="2:19" ht="51">
      <c r="B1763" s="45" t="s">
        <v>7</v>
      </c>
      <c r="C1763" s="45">
        <v>1754</v>
      </c>
      <c r="D1763" s="7">
        <v>1120</v>
      </c>
      <c r="J1763" s="47" t="s">
        <v>31</v>
      </c>
      <c r="K1763" s="47" t="s">
        <v>4406</v>
      </c>
      <c r="L1763" s="23" t="s">
        <v>3400</v>
      </c>
      <c r="M1763" s="56" t="s">
        <v>3401</v>
      </c>
      <c r="N1763" s="47" t="s">
        <v>32</v>
      </c>
      <c r="O1763" s="23">
        <v>2</v>
      </c>
      <c r="P1763" s="47">
        <v>161.02000000000001</v>
      </c>
      <c r="Q1763" s="23">
        <v>322.04000000000002</v>
      </c>
      <c r="R1763" s="46" t="s">
        <v>33</v>
      </c>
      <c r="S1763" s="146" t="s">
        <v>4214</v>
      </c>
    </row>
    <row r="1764" spans="2:19" ht="289">
      <c r="B1764" s="45" t="s">
        <v>7</v>
      </c>
      <c r="C1764" s="45">
        <v>1755</v>
      </c>
      <c r="D1764" s="7">
        <v>1121</v>
      </c>
      <c r="J1764" s="47" t="s">
        <v>31</v>
      </c>
      <c r="K1764" s="47" t="s">
        <v>4406</v>
      </c>
      <c r="L1764" s="23" t="s">
        <v>4396</v>
      </c>
      <c r="M1764" s="56" t="s">
        <v>4397</v>
      </c>
      <c r="N1764" s="47" t="s">
        <v>74</v>
      </c>
      <c r="O1764" s="23">
        <v>4.68</v>
      </c>
      <c r="P1764" s="47">
        <v>291.79000000000002</v>
      </c>
      <c r="Q1764" s="23">
        <v>1365.5771999999999</v>
      </c>
      <c r="R1764" s="46" t="s">
        <v>33</v>
      </c>
      <c r="S1764" s="146" t="s">
        <v>4212</v>
      </c>
    </row>
    <row r="1765" spans="2:19" ht="17">
      <c r="B1765" s="45">
        <v>9</v>
      </c>
      <c r="C1765" s="45">
        <v>1756</v>
      </c>
      <c r="D1765" s="7" t="s">
        <v>23</v>
      </c>
      <c r="E1765" s="46" t="s">
        <v>1625</v>
      </c>
      <c r="F1765" s="46" t="s">
        <v>24</v>
      </c>
      <c r="G1765" s="46" t="s">
        <v>188</v>
      </c>
      <c r="H1765" s="46" t="s">
        <v>192</v>
      </c>
      <c r="I1765" s="47" t="s">
        <v>242</v>
      </c>
      <c r="J1765" s="47" t="s">
        <v>874</v>
      </c>
      <c r="K1765" s="47">
        <v>0</v>
      </c>
      <c r="L1765" s="23">
        <v>0</v>
      </c>
      <c r="M1765" s="56" t="s">
        <v>3764</v>
      </c>
      <c r="N1765" s="47" t="s">
        <v>23</v>
      </c>
      <c r="O1765" s="23" t="s">
        <v>23</v>
      </c>
      <c r="P1765" s="47" t="s">
        <v>23</v>
      </c>
      <c r="Q1765" s="23">
        <v>2071.5731999999998</v>
      </c>
      <c r="R1765" s="46">
        <v>0</v>
      </c>
      <c r="S1765" s="146">
        <v>0</v>
      </c>
    </row>
    <row r="1766" spans="2:19" ht="34">
      <c r="B1766" s="45" t="s">
        <v>7</v>
      </c>
      <c r="C1766" s="45">
        <v>1757</v>
      </c>
      <c r="D1766" s="7">
        <v>1122</v>
      </c>
      <c r="J1766" s="47" t="s">
        <v>874</v>
      </c>
      <c r="K1766" s="47" t="s">
        <v>4406</v>
      </c>
      <c r="L1766" s="23" t="s">
        <v>3475</v>
      </c>
      <c r="M1766" s="56" t="s">
        <v>3476</v>
      </c>
      <c r="N1766" s="47" t="s">
        <v>32</v>
      </c>
      <c r="O1766" s="23">
        <v>2</v>
      </c>
      <c r="P1766" s="47">
        <v>53.45</v>
      </c>
      <c r="Q1766" s="23">
        <v>106.9</v>
      </c>
      <c r="R1766" s="46" t="s">
        <v>33</v>
      </c>
      <c r="S1766" s="146" t="s">
        <v>4213</v>
      </c>
    </row>
    <row r="1767" spans="2:19" ht="34">
      <c r="B1767" s="45" t="s">
        <v>7</v>
      </c>
      <c r="C1767" s="45">
        <v>1758</v>
      </c>
      <c r="D1767" s="7">
        <v>1123</v>
      </c>
      <c r="J1767" s="47" t="s">
        <v>874</v>
      </c>
      <c r="K1767" s="47" t="s">
        <v>4406</v>
      </c>
      <c r="L1767" s="23" t="s">
        <v>3479</v>
      </c>
      <c r="M1767" s="56" t="s">
        <v>3480</v>
      </c>
      <c r="N1767" s="47" t="s">
        <v>74</v>
      </c>
      <c r="O1767" s="23">
        <v>4.68</v>
      </c>
      <c r="P1767" s="47">
        <v>59.2</v>
      </c>
      <c r="Q1767" s="23">
        <v>277.05599999999998</v>
      </c>
      <c r="R1767" s="46" t="s">
        <v>33</v>
      </c>
      <c r="S1767" s="146" t="s">
        <v>4214</v>
      </c>
    </row>
    <row r="1768" spans="2:19" ht="51">
      <c r="B1768" s="45" t="s">
        <v>7</v>
      </c>
      <c r="C1768" s="45">
        <v>1759</v>
      </c>
      <c r="D1768" s="7">
        <v>1124</v>
      </c>
      <c r="J1768" s="47" t="s">
        <v>874</v>
      </c>
      <c r="K1768" s="47" t="s">
        <v>4406</v>
      </c>
      <c r="L1768" s="23" t="s">
        <v>3400</v>
      </c>
      <c r="M1768" s="56" t="s">
        <v>3401</v>
      </c>
      <c r="N1768" s="47" t="s">
        <v>32</v>
      </c>
      <c r="O1768" s="23">
        <v>2</v>
      </c>
      <c r="P1768" s="47">
        <v>161.02000000000001</v>
      </c>
      <c r="Q1768" s="23">
        <v>322.04000000000002</v>
      </c>
      <c r="R1768" s="46" t="s">
        <v>33</v>
      </c>
      <c r="S1768" s="146" t="s">
        <v>4214</v>
      </c>
    </row>
    <row r="1769" spans="2:19" ht="289">
      <c r="B1769" s="45" t="s">
        <v>7</v>
      </c>
      <c r="C1769" s="45">
        <v>1760</v>
      </c>
      <c r="D1769" s="7">
        <v>1125</v>
      </c>
      <c r="J1769" s="47" t="s">
        <v>874</v>
      </c>
      <c r="K1769" s="47" t="s">
        <v>4406</v>
      </c>
      <c r="L1769" s="23" t="s">
        <v>4396</v>
      </c>
      <c r="M1769" s="56" t="s">
        <v>4397</v>
      </c>
      <c r="N1769" s="47" t="s">
        <v>74</v>
      </c>
      <c r="O1769" s="23">
        <v>4.68</v>
      </c>
      <c r="P1769" s="47">
        <v>291.79000000000002</v>
      </c>
      <c r="Q1769" s="23">
        <v>1365.5771999999999</v>
      </c>
      <c r="R1769" s="46" t="s">
        <v>33</v>
      </c>
      <c r="S1769" s="146" t="s">
        <v>4212</v>
      </c>
    </row>
    <row r="1770" spans="2:19" ht="17">
      <c r="B1770" s="45">
        <v>8</v>
      </c>
      <c r="C1770" s="45">
        <v>1761</v>
      </c>
      <c r="D1770" s="7" t="s">
        <v>23</v>
      </c>
      <c r="E1770" s="46" t="s">
        <v>1625</v>
      </c>
      <c r="F1770" s="46" t="s">
        <v>24</v>
      </c>
      <c r="G1770" s="46" t="s">
        <v>188</v>
      </c>
      <c r="H1770" s="46" t="s">
        <v>192</v>
      </c>
      <c r="I1770" s="47" t="s">
        <v>3823</v>
      </c>
      <c r="J1770" s="47">
        <v>0</v>
      </c>
      <c r="K1770" s="47">
        <v>0</v>
      </c>
      <c r="L1770" s="23">
        <v>0</v>
      </c>
      <c r="M1770" s="56" t="s">
        <v>3824</v>
      </c>
      <c r="N1770" s="47" t="s">
        <v>23</v>
      </c>
      <c r="O1770" s="23" t="s">
        <v>23</v>
      </c>
      <c r="P1770" s="47" t="s">
        <v>23</v>
      </c>
      <c r="Q1770" s="23">
        <v>2451.2295800000002</v>
      </c>
      <c r="R1770" s="46">
        <v>0</v>
      </c>
      <c r="S1770" s="146">
        <v>0</v>
      </c>
    </row>
    <row r="1771" spans="2:19" ht="17">
      <c r="B1771" s="45">
        <v>9</v>
      </c>
      <c r="C1771" s="45">
        <v>1762</v>
      </c>
      <c r="D1771" s="7" t="s">
        <v>23</v>
      </c>
      <c r="E1771" s="46" t="s">
        <v>1625</v>
      </c>
      <c r="F1771" s="46" t="s">
        <v>24</v>
      </c>
      <c r="G1771" s="46" t="s">
        <v>188</v>
      </c>
      <c r="H1771" s="46" t="s">
        <v>192</v>
      </c>
      <c r="I1771" s="47" t="s">
        <v>242</v>
      </c>
      <c r="J1771" s="47" t="s">
        <v>931</v>
      </c>
      <c r="K1771" s="47">
        <v>0</v>
      </c>
      <c r="L1771" s="23">
        <v>0</v>
      </c>
      <c r="M1771" s="56" t="s">
        <v>3606</v>
      </c>
      <c r="N1771" s="47" t="s">
        <v>23</v>
      </c>
      <c r="O1771" s="23" t="s">
        <v>23</v>
      </c>
      <c r="P1771" s="47" t="s">
        <v>23</v>
      </c>
      <c r="Q1771" s="23">
        <v>2451.2295800000002</v>
      </c>
      <c r="R1771" s="46">
        <v>0</v>
      </c>
      <c r="S1771" s="146">
        <v>0</v>
      </c>
    </row>
    <row r="1772" spans="2:19" ht="34">
      <c r="B1772" s="45" t="s">
        <v>7</v>
      </c>
      <c r="C1772" s="45">
        <v>1763</v>
      </c>
      <c r="D1772" s="7">
        <v>1126</v>
      </c>
      <c r="J1772" s="47" t="s">
        <v>931</v>
      </c>
      <c r="K1772" s="47" t="s">
        <v>4406</v>
      </c>
      <c r="L1772" s="23" t="s">
        <v>3475</v>
      </c>
      <c r="M1772" s="56" t="s">
        <v>3476</v>
      </c>
      <c r="N1772" s="47" t="s">
        <v>32</v>
      </c>
      <c r="O1772" s="23">
        <v>2</v>
      </c>
      <c r="P1772" s="47">
        <v>53.45</v>
      </c>
      <c r="Q1772" s="23">
        <v>106.9</v>
      </c>
      <c r="R1772" s="46" t="s">
        <v>33</v>
      </c>
      <c r="S1772" s="146" t="s">
        <v>4216</v>
      </c>
    </row>
    <row r="1773" spans="2:19" ht="51">
      <c r="B1773" s="45" t="s">
        <v>7</v>
      </c>
      <c r="C1773" s="45">
        <v>1764</v>
      </c>
      <c r="D1773" s="7">
        <v>1127</v>
      </c>
      <c r="J1773" s="47" t="s">
        <v>931</v>
      </c>
      <c r="K1773" s="47" t="s">
        <v>4406</v>
      </c>
      <c r="L1773" s="23" t="s">
        <v>3397</v>
      </c>
      <c r="M1773" s="56" t="s">
        <v>3398</v>
      </c>
      <c r="N1773" s="47" t="s">
        <v>32</v>
      </c>
      <c r="O1773" s="23">
        <v>1</v>
      </c>
      <c r="P1773" s="47">
        <v>154.25</v>
      </c>
      <c r="Q1773" s="23">
        <v>154.25</v>
      </c>
      <c r="R1773" s="46" t="s">
        <v>33</v>
      </c>
      <c r="S1773" s="146" t="s">
        <v>4198</v>
      </c>
    </row>
    <row r="1774" spans="2:19" ht="51">
      <c r="B1774" s="45" t="s">
        <v>7</v>
      </c>
      <c r="C1774" s="45">
        <v>1765</v>
      </c>
      <c r="D1774" s="7">
        <v>1128</v>
      </c>
      <c r="J1774" s="47" t="s">
        <v>931</v>
      </c>
      <c r="K1774" s="47" t="s">
        <v>4406</v>
      </c>
      <c r="L1774" s="23" t="s">
        <v>3400</v>
      </c>
      <c r="M1774" s="56" t="s">
        <v>3401</v>
      </c>
      <c r="N1774" s="47" t="s">
        <v>32</v>
      </c>
      <c r="O1774" s="23">
        <v>2</v>
      </c>
      <c r="P1774" s="47">
        <v>161.02000000000001</v>
      </c>
      <c r="Q1774" s="23">
        <v>322.04000000000002</v>
      </c>
      <c r="R1774" s="46" t="s">
        <v>33</v>
      </c>
      <c r="S1774" s="146" t="s">
        <v>4217</v>
      </c>
    </row>
    <row r="1775" spans="2:19" ht="289">
      <c r="B1775" s="45" t="s">
        <v>7</v>
      </c>
      <c r="C1775" s="45">
        <v>1766</v>
      </c>
      <c r="D1775" s="7">
        <v>1129</v>
      </c>
      <c r="J1775" s="47" t="s">
        <v>931</v>
      </c>
      <c r="K1775" s="47" t="s">
        <v>4406</v>
      </c>
      <c r="L1775" s="23" t="s">
        <v>4396</v>
      </c>
      <c r="M1775" s="56" t="s">
        <v>4397</v>
      </c>
      <c r="N1775" s="47" t="s">
        <v>74</v>
      </c>
      <c r="O1775" s="23">
        <v>6.4019999999999992</v>
      </c>
      <c r="P1775" s="47">
        <v>291.79000000000002</v>
      </c>
      <c r="Q1775" s="23">
        <v>1868.0395799999999</v>
      </c>
      <c r="R1775" s="46" t="s">
        <v>33</v>
      </c>
      <c r="S1775" s="146" t="s">
        <v>4215</v>
      </c>
    </row>
    <row r="1776" spans="2:19" ht="17">
      <c r="B1776" s="45">
        <v>8</v>
      </c>
      <c r="C1776" s="45">
        <v>1767</v>
      </c>
      <c r="D1776" s="7" t="s">
        <v>23</v>
      </c>
      <c r="E1776" s="46" t="s">
        <v>1625</v>
      </c>
      <c r="F1776" s="46" t="s">
        <v>24</v>
      </c>
      <c r="G1776" s="46" t="s">
        <v>188</v>
      </c>
      <c r="H1776" s="46" t="s">
        <v>192</v>
      </c>
      <c r="I1776" s="47" t="s">
        <v>3825</v>
      </c>
      <c r="J1776" s="47">
        <v>0</v>
      </c>
      <c r="K1776" s="47">
        <v>0</v>
      </c>
      <c r="L1776" s="23">
        <v>0</v>
      </c>
      <c r="M1776" s="56" t="s">
        <v>3826</v>
      </c>
      <c r="N1776" s="47" t="s">
        <v>23</v>
      </c>
      <c r="O1776" s="23" t="s">
        <v>23</v>
      </c>
      <c r="P1776" s="47" t="s">
        <v>23</v>
      </c>
      <c r="Q1776" s="23">
        <v>175930.92004389997</v>
      </c>
      <c r="R1776" s="46">
        <v>0</v>
      </c>
      <c r="S1776" s="146">
        <v>0</v>
      </c>
    </row>
    <row r="1777" spans="2:19" ht="17">
      <c r="B1777" s="45">
        <v>9</v>
      </c>
      <c r="C1777" s="45">
        <v>1768</v>
      </c>
      <c r="D1777" s="7" t="s">
        <v>23</v>
      </c>
      <c r="E1777" s="46" t="s">
        <v>1625</v>
      </c>
      <c r="F1777" s="46" t="s">
        <v>24</v>
      </c>
      <c r="G1777" s="46" t="s">
        <v>188</v>
      </c>
      <c r="H1777" s="46" t="s">
        <v>192</v>
      </c>
      <c r="I1777" s="47" t="s">
        <v>242</v>
      </c>
      <c r="J1777" s="47" t="s">
        <v>31</v>
      </c>
      <c r="K1777" s="47">
        <v>0</v>
      </c>
      <c r="L1777" s="23">
        <v>0</v>
      </c>
      <c r="M1777" s="56" t="s">
        <v>3578</v>
      </c>
      <c r="N1777" s="47" t="s">
        <v>23</v>
      </c>
      <c r="O1777" s="23" t="s">
        <v>23</v>
      </c>
      <c r="P1777" s="47" t="s">
        <v>23</v>
      </c>
      <c r="Q1777" s="23">
        <v>71672.476466699998</v>
      </c>
      <c r="R1777" s="46">
        <v>0</v>
      </c>
      <c r="S1777" s="146">
        <v>0</v>
      </c>
    </row>
    <row r="1778" spans="2:19" ht="409.6">
      <c r="B1778" s="45" t="s">
        <v>7</v>
      </c>
      <c r="C1778" s="45">
        <v>1769</v>
      </c>
      <c r="D1778" s="7">
        <v>1130</v>
      </c>
      <c r="J1778" s="47" t="s">
        <v>31</v>
      </c>
      <c r="K1778" s="47" t="s">
        <v>4406</v>
      </c>
      <c r="L1778" s="23" t="s">
        <v>3558</v>
      </c>
      <c r="M1778" s="56" t="s">
        <v>5004</v>
      </c>
      <c r="N1778" s="47" t="s">
        <v>74</v>
      </c>
      <c r="O1778" s="23">
        <v>39.083489999999998</v>
      </c>
      <c r="P1778" s="47">
        <v>1833.8300000000002</v>
      </c>
      <c r="Q1778" s="23">
        <v>71672.476466699998</v>
      </c>
      <c r="R1778" s="46" t="s">
        <v>33</v>
      </c>
      <c r="S1778" s="146" t="s">
        <v>242</v>
      </c>
    </row>
    <row r="1779" spans="2:19" ht="17">
      <c r="B1779" s="45">
        <v>9</v>
      </c>
      <c r="C1779" s="45">
        <v>1770</v>
      </c>
      <c r="D1779" s="7" t="s">
        <v>23</v>
      </c>
      <c r="E1779" s="46" t="s">
        <v>1625</v>
      </c>
      <c r="F1779" s="46" t="s">
        <v>24</v>
      </c>
      <c r="G1779" s="46" t="s">
        <v>188</v>
      </c>
      <c r="H1779" s="46" t="s">
        <v>192</v>
      </c>
      <c r="I1779" s="47" t="s">
        <v>242</v>
      </c>
      <c r="J1779" s="47" t="s">
        <v>869</v>
      </c>
      <c r="K1779" s="47">
        <v>0</v>
      </c>
      <c r="L1779" s="23">
        <v>0</v>
      </c>
      <c r="M1779" s="56" t="s">
        <v>3769</v>
      </c>
      <c r="N1779" s="47" t="s">
        <v>23</v>
      </c>
      <c r="O1779" s="23" t="s">
        <v>23</v>
      </c>
      <c r="P1779" s="47" t="s">
        <v>23</v>
      </c>
      <c r="Q1779" s="23">
        <v>26063.213515839998</v>
      </c>
      <c r="R1779" s="46">
        <v>0</v>
      </c>
      <c r="S1779" s="146">
        <v>0</v>
      </c>
    </row>
    <row r="1780" spans="2:19" ht="409.6">
      <c r="B1780" s="45" t="s">
        <v>7</v>
      </c>
      <c r="C1780" s="45">
        <v>1771</v>
      </c>
      <c r="D1780" s="7">
        <v>1131</v>
      </c>
      <c r="J1780" s="47" t="s">
        <v>869</v>
      </c>
      <c r="K1780" s="47" t="s">
        <v>4406</v>
      </c>
      <c r="L1780" s="23" t="s">
        <v>3558</v>
      </c>
      <c r="M1780" s="56" t="s">
        <v>5004</v>
      </c>
      <c r="N1780" s="47" t="s">
        <v>74</v>
      </c>
      <c r="O1780" s="23">
        <v>14.212447999999998</v>
      </c>
      <c r="P1780" s="47">
        <v>1833.8300000000002</v>
      </c>
      <c r="Q1780" s="23">
        <v>26063.213515839998</v>
      </c>
      <c r="R1780" s="46" t="s">
        <v>33</v>
      </c>
      <c r="S1780" s="146" t="s">
        <v>242</v>
      </c>
    </row>
    <row r="1781" spans="2:19" ht="17">
      <c r="B1781" s="45">
        <v>9</v>
      </c>
      <c r="C1781" s="45">
        <v>1772</v>
      </c>
      <c r="D1781" s="7" t="s">
        <v>23</v>
      </c>
      <c r="E1781" s="46" t="s">
        <v>1625</v>
      </c>
      <c r="F1781" s="46" t="s">
        <v>24</v>
      </c>
      <c r="G1781" s="46" t="s">
        <v>188</v>
      </c>
      <c r="H1781" s="46" t="s">
        <v>192</v>
      </c>
      <c r="I1781" s="47" t="s">
        <v>242</v>
      </c>
      <c r="J1781" s="47" t="s">
        <v>921</v>
      </c>
      <c r="K1781" s="47">
        <v>0</v>
      </c>
      <c r="L1781" s="23">
        <v>0</v>
      </c>
      <c r="M1781" s="56" t="s">
        <v>3769</v>
      </c>
      <c r="N1781" s="47" t="s">
        <v>23</v>
      </c>
      <c r="O1781" s="23" t="s">
        <v>23</v>
      </c>
      <c r="P1781" s="47" t="s">
        <v>23</v>
      </c>
      <c r="Q1781" s="23">
        <v>78195.230061359965</v>
      </c>
      <c r="R1781" s="46">
        <v>0</v>
      </c>
      <c r="S1781" s="146">
        <v>0</v>
      </c>
    </row>
    <row r="1782" spans="2:19" ht="409.6">
      <c r="B1782" s="45" t="s">
        <v>7</v>
      </c>
      <c r="C1782" s="45">
        <v>1773</v>
      </c>
      <c r="D1782" s="7">
        <v>1132</v>
      </c>
      <c r="J1782" s="47" t="s">
        <v>921</v>
      </c>
      <c r="K1782" s="47" t="s">
        <v>4406</v>
      </c>
      <c r="L1782" s="23" t="s">
        <v>3558</v>
      </c>
      <c r="M1782" s="56" t="s">
        <v>5004</v>
      </c>
      <c r="N1782" s="47" t="s">
        <v>74</v>
      </c>
      <c r="O1782" s="23">
        <v>42.640391999999977</v>
      </c>
      <c r="P1782" s="47">
        <v>1833.8300000000002</v>
      </c>
      <c r="Q1782" s="23">
        <v>78195.230061359965</v>
      </c>
      <c r="R1782" s="46" t="s">
        <v>33</v>
      </c>
      <c r="S1782" s="146" t="s">
        <v>242</v>
      </c>
    </row>
    <row r="1783" spans="2:19" ht="17">
      <c r="B1783" s="45">
        <v>8</v>
      </c>
      <c r="C1783" s="45">
        <v>1774</v>
      </c>
      <c r="D1783" s="7" t="s">
        <v>23</v>
      </c>
      <c r="E1783" s="46" t="s">
        <v>1625</v>
      </c>
      <c r="F1783" s="46" t="s">
        <v>24</v>
      </c>
      <c r="G1783" s="46" t="s">
        <v>188</v>
      </c>
      <c r="H1783" s="46" t="s">
        <v>192</v>
      </c>
      <c r="I1783" s="47" t="s">
        <v>3827</v>
      </c>
      <c r="J1783" s="47">
        <v>0</v>
      </c>
      <c r="K1783" s="47">
        <v>0</v>
      </c>
      <c r="L1783" s="23">
        <v>0</v>
      </c>
      <c r="M1783" s="56" t="s">
        <v>3828</v>
      </c>
      <c r="N1783" s="47" t="s">
        <v>23</v>
      </c>
      <c r="O1783" s="23" t="s">
        <v>23</v>
      </c>
      <c r="P1783" s="47" t="s">
        <v>23</v>
      </c>
      <c r="Q1783" s="23">
        <v>24127.162800000002</v>
      </c>
      <c r="R1783" s="46">
        <v>0</v>
      </c>
      <c r="S1783" s="146">
        <v>0</v>
      </c>
    </row>
    <row r="1784" spans="2:19" ht="17">
      <c r="B1784" s="45">
        <v>9</v>
      </c>
      <c r="C1784" s="45">
        <v>1775</v>
      </c>
      <c r="D1784" s="7" t="s">
        <v>23</v>
      </c>
      <c r="E1784" s="46" t="s">
        <v>1625</v>
      </c>
      <c r="F1784" s="46" t="s">
        <v>24</v>
      </c>
      <c r="G1784" s="46" t="s">
        <v>188</v>
      </c>
      <c r="H1784" s="46" t="s">
        <v>192</v>
      </c>
      <c r="I1784" s="47" t="s">
        <v>242</v>
      </c>
      <c r="J1784" s="47" t="s">
        <v>31</v>
      </c>
      <c r="K1784" s="47">
        <v>0</v>
      </c>
      <c r="L1784" s="23">
        <v>0</v>
      </c>
      <c r="M1784" s="56" t="s">
        <v>3578</v>
      </c>
      <c r="N1784" s="47" t="s">
        <v>23</v>
      </c>
      <c r="O1784" s="23" t="s">
        <v>23</v>
      </c>
      <c r="P1784" s="47" t="s">
        <v>23</v>
      </c>
      <c r="Q1784" s="23">
        <v>12063.581400000001</v>
      </c>
      <c r="R1784" s="46">
        <v>0</v>
      </c>
      <c r="S1784" s="146">
        <v>0</v>
      </c>
    </row>
    <row r="1785" spans="2:19" ht="409.6">
      <c r="B1785" s="45" t="s">
        <v>7</v>
      </c>
      <c r="C1785" s="45">
        <v>1776</v>
      </c>
      <c r="D1785" s="7">
        <v>1133</v>
      </c>
      <c r="J1785" s="47" t="s">
        <v>31</v>
      </c>
      <c r="K1785" s="47" t="s">
        <v>4406</v>
      </c>
      <c r="L1785" s="23" t="s">
        <v>3563</v>
      </c>
      <c r="M1785" s="56" t="s">
        <v>5007</v>
      </c>
      <c r="N1785" s="47" t="s">
        <v>679</v>
      </c>
      <c r="O1785" s="23">
        <v>6.0600000000000005</v>
      </c>
      <c r="P1785" s="47">
        <v>1990.69</v>
      </c>
      <c r="Q1785" s="23">
        <v>12063.581400000001</v>
      </c>
      <c r="R1785" s="46" t="s">
        <v>33</v>
      </c>
      <c r="S1785" s="146" t="s">
        <v>242</v>
      </c>
    </row>
    <row r="1786" spans="2:19">
      <c r="B1786" s="45">
        <v>9</v>
      </c>
      <c r="C1786" s="45">
        <v>1777</v>
      </c>
      <c r="D1786" s="7" t="s">
        <v>23</v>
      </c>
      <c r="E1786" s="46" t="s">
        <v>1625</v>
      </c>
      <c r="F1786" s="46" t="s">
        <v>24</v>
      </c>
      <c r="G1786" s="46" t="s">
        <v>188</v>
      </c>
      <c r="H1786" s="46" t="s">
        <v>192</v>
      </c>
      <c r="I1786" s="47" t="s">
        <v>242</v>
      </c>
      <c r="J1786" s="47" t="s">
        <v>892</v>
      </c>
      <c r="K1786" s="47">
        <v>0</v>
      </c>
      <c r="L1786" s="23">
        <v>0</v>
      </c>
      <c r="M1786" s="56"/>
      <c r="N1786" s="47" t="s">
        <v>23</v>
      </c>
      <c r="O1786" s="23" t="s">
        <v>23</v>
      </c>
      <c r="P1786" s="47" t="s">
        <v>23</v>
      </c>
      <c r="Q1786" s="23">
        <v>6031.7907000000005</v>
      </c>
      <c r="R1786" s="46">
        <v>0</v>
      </c>
      <c r="S1786" s="146">
        <v>0</v>
      </c>
    </row>
    <row r="1787" spans="2:19" ht="409.6">
      <c r="B1787" s="45" t="s">
        <v>7</v>
      </c>
      <c r="C1787" s="45">
        <v>1778</v>
      </c>
      <c r="D1787" s="7">
        <v>1134</v>
      </c>
      <c r="J1787" s="47" t="s">
        <v>892</v>
      </c>
      <c r="K1787" s="47" t="s">
        <v>4406</v>
      </c>
      <c r="L1787" s="23" t="s">
        <v>3563</v>
      </c>
      <c r="M1787" s="56" t="s">
        <v>5007</v>
      </c>
      <c r="N1787" s="47" t="s">
        <v>679</v>
      </c>
      <c r="O1787" s="23">
        <v>3.0300000000000002</v>
      </c>
      <c r="P1787" s="47">
        <v>1990.69</v>
      </c>
      <c r="Q1787" s="23">
        <v>6031.7907000000005</v>
      </c>
      <c r="R1787" s="46" t="s">
        <v>33</v>
      </c>
      <c r="S1787" s="146" t="s">
        <v>242</v>
      </c>
    </row>
    <row r="1788" spans="2:19">
      <c r="B1788" s="45">
        <v>9</v>
      </c>
      <c r="C1788" s="45">
        <v>1779</v>
      </c>
      <c r="D1788" s="7" t="s">
        <v>23</v>
      </c>
      <c r="E1788" s="46" t="s">
        <v>1625</v>
      </c>
      <c r="F1788" s="46" t="s">
        <v>24</v>
      </c>
      <c r="G1788" s="46" t="s">
        <v>188</v>
      </c>
      <c r="H1788" s="46" t="s">
        <v>192</v>
      </c>
      <c r="I1788" s="47" t="s">
        <v>242</v>
      </c>
      <c r="J1788" s="47" t="s">
        <v>867</v>
      </c>
      <c r="K1788" s="47">
        <v>0</v>
      </c>
      <c r="L1788" s="23">
        <v>0</v>
      </c>
      <c r="M1788" s="56"/>
      <c r="N1788" s="47" t="s">
        <v>23</v>
      </c>
      <c r="O1788" s="23" t="s">
        <v>23</v>
      </c>
      <c r="P1788" s="47" t="s">
        <v>23</v>
      </c>
      <c r="Q1788" s="23">
        <v>6031.7907000000005</v>
      </c>
      <c r="R1788" s="46">
        <v>0</v>
      </c>
      <c r="S1788" s="146">
        <v>0</v>
      </c>
    </row>
    <row r="1789" spans="2:19" ht="409.6">
      <c r="B1789" s="45" t="s">
        <v>7</v>
      </c>
      <c r="C1789" s="45">
        <v>1780</v>
      </c>
      <c r="D1789" s="7">
        <v>1135</v>
      </c>
      <c r="J1789" s="47" t="s">
        <v>867</v>
      </c>
      <c r="K1789" s="47" t="s">
        <v>4406</v>
      </c>
      <c r="L1789" s="23" t="s">
        <v>3563</v>
      </c>
      <c r="M1789" s="56" t="s">
        <v>5007</v>
      </c>
      <c r="N1789" s="47" t="s">
        <v>679</v>
      </c>
      <c r="O1789" s="23">
        <v>3.0300000000000002</v>
      </c>
      <c r="P1789" s="47">
        <v>1990.69</v>
      </c>
      <c r="Q1789" s="23">
        <v>6031.7907000000005</v>
      </c>
      <c r="R1789" s="46" t="s">
        <v>33</v>
      </c>
      <c r="S1789" s="146" t="s">
        <v>242</v>
      </c>
    </row>
    <row r="1790" spans="2:19" ht="17">
      <c r="B1790" s="45">
        <v>8</v>
      </c>
      <c r="C1790" s="45">
        <v>1781</v>
      </c>
      <c r="D1790" s="7" t="s">
        <v>23</v>
      </c>
      <c r="E1790" s="46" t="s">
        <v>1625</v>
      </c>
      <c r="F1790" s="46" t="s">
        <v>24</v>
      </c>
      <c r="G1790" s="46" t="s">
        <v>188</v>
      </c>
      <c r="H1790" s="46" t="s">
        <v>192</v>
      </c>
      <c r="I1790" s="47" t="s">
        <v>3829</v>
      </c>
      <c r="J1790" s="47">
        <v>0</v>
      </c>
      <c r="K1790" s="47">
        <v>0</v>
      </c>
      <c r="L1790" s="23">
        <v>0</v>
      </c>
      <c r="M1790" s="56" t="s">
        <v>3830</v>
      </c>
      <c r="N1790" s="47" t="s">
        <v>23</v>
      </c>
      <c r="O1790" s="23" t="s">
        <v>23</v>
      </c>
      <c r="P1790" s="47" t="s">
        <v>23</v>
      </c>
      <c r="Q1790" s="23">
        <v>5902.5949190000001</v>
      </c>
      <c r="R1790" s="46">
        <v>0</v>
      </c>
      <c r="S1790" s="146">
        <v>0</v>
      </c>
    </row>
    <row r="1791" spans="2:19">
      <c r="B1791" s="45">
        <v>9</v>
      </c>
      <c r="C1791" s="45">
        <v>1782</v>
      </c>
      <c r="D1791" s="7" t="s">
        <v>23</v>
      </c>
      <c r="E1791" s="46" t="s">
        <v>1625</v>
      </c>
      <c r="F1791" s="46" t="s">
        <v>24</v>
      </c>
      <c r="G1791" s="46" t="s">
        <v>188</v>
      </c>
      <c r="H1791" s="46" t="s">
        <v>192</v>
      </c>
      <c r="I1791" s="47" t="s">
        <v>242</v>
      </c>
      <c r="J1791" s="47" t="s">
        <v>892</v>
      </c>
      <c r="K1791" s="47">
        <v>0</v>
      </c>
      <c r="L1791" s="23">
        <v>0</v>
      </c>
      <c r="M1791" s="56"/>
      <c r="N1791" s="47" t="s">
        <v>23</v>
      </c>
      <c r="O1791" s="23" t="s">
        <v>23</v>
      </c>
      <c r="P1791" s="47" t="s">
        <v>23</v>
      </c>
      <c r="Q1791" s="23">
        <v>5902.5949190000001</v>
      </c>
      <c r="R1791" s="46">
        <v>0</v>
      </c>
      <c r="S1791" s="146">
        <v>0</v>
      </c>
    </row>
    <row r="1792" spans="2:19" ht="409.6">
      <c r="B1792" s="45" t="s">
        <v>7</v>
      </c>
      <c r="C1792" s="45">
        <v>1783</v>
      </c>
      <c r="D1792" s="7">
        <v>1136</v>
      </c>
      <c r="J1792" s="47" t="s">
        <v>892</v>
      </c>
      <c r="K1792" s="47" t="s">
        <v>4406</v>
      </c>
      <c r="L1792" s="23" t="s">
        <v>3563</v>
      </c>
      <c r="M1792" s="56" t="s">
        <v>5007</v>
      </c>
      <c r="N1792" s="47" t="s">
        <v>679</v>
      </c>
      <c r="O1792" s="23">
        <v>2.9651000000000001</v>
      </c>
      <c r="P1792" s="47">
        <v>1990.69</v>
      </c>
      <c r="Q1792" s="23">
        <v>5902.5949190000001</v>
      </c>
      <c r="R1792" s="46" t="s">
        <v>33</v>
      </c>
      <c r="S1792" s="146" t="s">
        <v>242</v>
      </c>
    </row>
    <row r="1793" spans="2:19" ht="17">
      <c r="B1793" s="45">
        <v>8</v>
      </c>
      <c r="C1793" s="45">
        <v>1784</v>
      </c>
      <c r="D1793" s="7" t="s">
        <v>23</v>
      </c>
      <c r="E1793" s="46" t="s">
        <v>1625</v>
      </c>
      <c r="F1793" s="46" t="s">
        <v>24</v>
      </c>
      <c r="G1793" s="46" t="s">
        <v>188</v>
      </c>
      <c r="H1793" s="46" t="s">
        <v>192</v>
      </c>
      <c r="I1793" s="47" t="s">
        <v>3831</v>
      </c>
      <c r="J1793" s="47">
        <v>0</v>
      </c>
      <c r="K1793" s="47">
        <v>0</v>
      </c>
      <c r="L1793" s="23">
        <v>0</v>
      </c>
      <c r="M1793" s="56" t="s">
        <v>3832</v>
      </c>
      <c r="N1793" s="47" t="s">
        <v>23</v>
      </c>
      <c r="O1793" s="23" t="s">
        <v>23</v>
      </c>
      <c r="P1793" s="47" t="s">
        <v>23</v>
      </c>
      <c r="Q1793" s="23">
        <v>36549.068400000004</v>
      </c>
      <c r="R1793" s="46">
        <v>0</v>
      </c>
      <c r="S1793" s="146">
        <v>0</v>
      </c>
    </row>
    <row r="1794" spans="2:19">
      <c r="B1794" s="45">
        <v>9</v>
      </c>
      <c r="C1794" s="45">
        <v>1785</v>
      </c>
      <c r="D1794" s="7" t="s">
        <v>23</v>
      </c>
      <c r="E1794" s="46" t="s">
        <v>1625</v>
      </c>
      <c r="F1794" s="46" t="s">
        <v>24</v>
      </c>
      <c r="G1794" s="46" t="s">
        <v>188</v>
      </c>
      <c r="H1794" s="46" t="s">
        <v>192</v>
      </c>
      <c r="I1794" s="47" t="s">
        <v>242</v>
      </c>
      <c r="J1794" s="47" t="s">
        <v>901</v>
      </c>
      <c r="K1794" s="47">
        <v>0</v>
      </c>
      <c r="L1794" s="23">
        <v>0</v>
      </c>
      <c r="M1794" s="56"/>
      <c r="N1794" s="47" t="s">
        <v>23</v>
      </c>
      <c r="O1794" s="23" t="s">
        <v>23</v>
      </c>
      <c r="P1794" s="47" t="s">
        <v>23</v>
      </c>
      <c r="Q1794" s="23">
        <v>6091.5114000000003</v>
      </c>
      <c r="R1794" s="46">
        <v>0</v>
      </c>
      <c r="S1794" s="146">
        <v>0</v>
      </c>
    </row>
    <row r="1795" spans="2:19" ht="409.6">
      <c r="B1795" s="45" t="s">
        <v>7</v>
      </c>
      <c r="C1795" s="45">
        <v>1786</v>
      </c>
      <c r="D1795" s="7">
        <v>1137</v>
      </c>
      <c r="J1795" s="47" t="s">
        <v>901</v>
      </c>
      <c r="K1795" s="47" t="s">
        <v>4406</v>
      </c>
      <c r="L1795" s="23" t="s">
        <v>3563</v>
      </c>
      <c r="M1795" s="56" t="s">
        <v>5007</v>
      </c>
      <c r="N1795" s="47" t="s">
        <v>679</v>
      </c>
      <c r="O1795" s="23">
        <v>3.06</v>
      </c>
      <c r="P1795" s="47">
        <v>1990.69</v>
      </c>
      <c r="Q1795" s="23">
        <v>6091.5114000000003</v>
      </c>
      <c r="R1795" s="46" t="s">
        <v>33</v>
      </c>
      <c r="S1795" s="146" t="s">
        <v>242</v>
      </c>
    </row>
    <row r="1796" spans="2:19">
      <c r="B1796" s="45">
        <v>9</v>
      </c>
      <c r="C1796" s="45">
        <v>1787</v>
      </c>
      <c r="D1796" s="7" t="s">
        <v>23</v>
      </c>
      <c r="E1796" s="46" t="s">
        <v>1625</v>
      </c>
      <c r="F1796" s="46" t="s">
        <v>24</v>
      </c>
      <c r="G1796" s="46" t="s">
        <v>188</v>
      </c>
      <c r="H1796" s="46" t="s">
        <v>192</v>
      </c>
      <c r="I1796" s="47" t="s">
        <v>242</v>
      </c>
      <c r="J1796" s="47" t="s">
        <v>845</v>
      </c>
      <c r="K1796" s="47">
        <v>0</v>
      </c>
      <c r="L1796" s="23">
        <v>0</v>
      </c>
      <c r="M1796" s="56"/>
      <c r="N1796" s="47" t="s">
        <v>23</v>
      </c>
      <c r="O1796" s="23" t="s">
        <v>23</v>
      </c>
      <c r="P1796" s="47" t="s">
        <v>23</v>
      </c>
      <c r="Q1796" s="23">
        <v>12183.022800000001</v>
      </c>
      <c r="R1796" s="46">
        <v>0</v>
      </c>
      <c r="S1796" s="146">
        <v>0</v>
      </c>
    </row>
    <row r="1797" spans="2:19" ht="409.6">
      <c r="B1797" s="45" t="s">
        <v>7</v>
      </c>
      <c r="C1797" s="45">
        <v>1788</v>
      </c>
      <c r="D1797" s="7">
        <v>1138</v>
      </c>
      <c r="J1797" s="47" t="s">
        <v>845</v>
      </c>
      <c r="K1797" s="47" t="s">
        <v>4406</v>
      </c>
      <c r="L1797" s="23" t="s">
        <v>3563</v>
      </c>
      <c r="M1797" s="56" t="s">
        <v>5007</v>
      </c>
      <c r="N1797" s="47" t="s">
        <v>679</v>
      </c>
      <c r="O1797" s="23">
        <v>6.12</v>
      </c>
      <c r="P1797" s="47">
        <v>1990.69</v>
      </c>
      <c r="Q1797" s="23">
        <v>12183.022800000001</v>
      </c>
      <c r="R1797" s="46" t="s">
        <v>33</v>
      </c>
      <c r="S1797" s="146" t="s">
        <v>242</v>
      </c>
    </row>
    <row r="1798" spans="2:19">
      <c r="B1798" s="45">
        <v>9</v>
      </c>
      <c r="C1798" s="45">
        <v>1789</v>
      </c>
      <c r="D1798" s="7" t="s">
        <v>23</v>
      </c>
      <c r="E1798" s="46" t="s">
        <v>1625</v>
      </c>
      <c r="F1798" s="46" t="s">
        <v>24</v>
      </c>
      <c r="G1798" s="46" t="s">
        <v>188</v>
      </c>
      <c r="H1798" s="46" t="s">
        <v>192</v>
      </c>
      <c r="I1798" s="47" t="s">
        <v>242</v>
      </c>
      <c r="J1798" s="47" t="s">
        <v>846</v>
      </c>
      <c r="K1798" s="47">
        <v>0</v>
      </c>
      <c r="L1798" s="23">
        <v>0</v>
      </c>
      <c r="M1798" s="56"/>
      <c r="N1798" s="47" t="s">
        <v>23</v>
      </c>
      <c r="O1798" s="23" t="s">
        <v>23</v>
      </c>
      <c r="P1798" s="47" t="s">
        <v>23</v>
      </c>
      <c r="Q1798" s="23">
        <v>6091.5114000000003</v>
      </c>
      <c r="R1798" s="46">
        <v>0</v>
      </c>
      <c r="S1798" s="146">
        <v>0</v>
      </c>
    </row>
    <row r="1799" spans="2:19" ht="409.6">
      <c r="B1799" s="45" t="s">
        <v>7</v>
      </c>
      <c r="C1799" s="45">
        <v>1790</v>
      </c>
      <c r="D1799" s="7">
        <v>1139</v>
      </c>
      <c r="J1799" s="47" t="s">
        <v>846</v>
      </c>
      <c r="K1799" s="47" t="s">
        <v>4406</v>
      </c>
      <c r="L1799" s="23" t="s">
        <v>3563</v>
      </c>
      <c r="M1799" s="56" t="s">
        <v>5007</v>
      </c>
      <c r="N1799" s="47" t="s">
        <v>679</v>
      </c>
      <c r="O1799" s="23">
        <v>3.06</v>
      </c>
      <c r="P1799" s="47">
        <v>1990.69</v>
      </c>
      <c r="Q1799" s="23">
        <v>6091.5114000000003</v>
      </c>
      <c r="R1799" s="46" t="s">
        <v>33</v>
      </c>
      <c r="S1799" s="146" t="s">
        <v>242</v>
      </c>
    </row>
    <row r="1800" spans="2:19">
      <c r="B1800" s="45">
        <v>9</v>
      </c>
      <c r="C1800" s="45">
        <v>1791</v>
      </c>
      <c r="D1800" s="7" t="s">
        <v>23</v>
      </c>
      <c r="E1800" s="46" t="s">
        <v>1625</v>
      </c>
      <c r="F1800" s="46" t="s">
        <v>24</v>
      </c>
      <c r="G1800" s="46" t="s">
        <v>188</v>
      </c>
      <c r="H1800" s="46" t="s">
        <v>192</v>
      </c>
      <c r="I1800" s="47" t="s">
        <v>242</v>
      </c>
      <c r="J1800" s="47" t="s">
        <v>900</v>
      </c>
      <c r="K1800" s="47">
        <v>0</v>
      </c>
      <c r="L1800" s="23">
        <v>0</v>
      </c>
      <c r="M1800" s="56"/>
      <c r="N1800" s="47" t="s">
        <v>23</v>
      </c>
      <c r="O1800" s="23" t="s">
        <v>23</v>
      </c>
      <c r="P1800" s="47" t="s">
        <v>23</v>
      </c>
      <c r="Q1800" s="23">
        <v>6091.5114000000003</v>
      </c>
      <c r="R1800" s="46">
        <v>0</v>
      </c>
      <c r="S1800" s="146">
        <v>0</v>
      </c>
    </row>
    <row r="1801" spans="2:19" ht="409.6">
      <c r="B1801" s="45" t="s">
        <v>7</v>
      </c>
      <c r="C1801" s="45">
        <v>1792</v>
      </c>
      <c r="D1801" s="7">
        <v>1140</v>
      </c>
      <c r="J1801" s="47" t="s">
        <v>900</v>
      </c>
      <c r="K1801" s="47" t="s">
        <v>4406</v>
      </c>
      <c r="L1801" s="23" t="s">
        <v>3563</v>
      </c>
      <c r="M1801" s="56" t="s">
        <v>5007</v>
      </c>
      <c r="N1801" s="47" t="s">
        <v>679</v>
      </c>
      <c r="O1801" s="23">
        <v>3.06</v>
      </c>
      <c r="P1801" s="47">
        <v>1990.69</v>
      </c>
      <c r="Q1801" s="23">
        <v>6091.5114000000003</v>
      </c>
      <c r="R1801" s="46" t="s">
        <v>33</v>
      </c>
      <c r="S1801" s="146" t="s">
        <v>242</v>
      </c>
    </row>
    <row r="1802" spans="2:19">
      <c r="B1802" s="45">
        <v>9</v>
      </c>
      <c r="C1802" s="45">
        <v>1793</v>
      </c>
      <c r="D1802" s="7" t="s">
        <v>23</v>
      </c>
      <c r="E1802" s="46" t="s">
        <v>1625</v>
      </c>
      <c r="F1802" s="46" t="s">
        <v>24</v>
      </c>
      <c r="G1802" s="46" t="s">
        <v>188</v>
      </c>
      <c r="H1802" s="46" t="s">
        <v>192</v>
      </c>
      <c r="I1802" s="47" t="s">
        <v>242</v>
      </c>
      <c r="J1802" s="47" t="s">
        <v>932</v>
      </c>
      <c r="K1802" s="47">
        <v>0</v>
      </c>
      <c r="L1802" s="23">
        <v>0</v>
      </c>
      <c r="M1802" s="56"/>
      <c r="N1802" s="47" t="s">
        <v>23</v>
      </c>
      <c r="O1802" s="23" t="s">
        <v>23</v>
      </c>
      <c r="P1802" s="47" t="s">
        <v>23</v>
      </c>
      <c r="Q1802" s="23">
        <v>6091.5114000000003</v>
      </c>
      <c r="R1802" s="46">
        <v>0</v>
      </c>
      <c r="S1802" s="146">
        <v>0</v>
      </c>
    </row>
    <row r="1803" spans="2:19" ht="409.6">
      <c r="B1803" s="45" t="s">
        <v>7</v>
      </c>
      <c r="C1803" s="45">
        <v>1794</v>
      </c>
      <c r="D1803" s="7">
        <v>1141</v>
      </c>
      <c r="J1803" s="47" t="s">
        <v>932</v>
      </c>
      <c r="K1803" s="47" t="s">
        <v>4406</v>
      </c>
      <c r="L1803" s="23" t="s">
        <v>3563</v>
      </c>
      <c r="M1803" s="56" t="s">
        <v>5007</v>
      </c>
      <c r="N1803" s="47" t="s">
        <v>679</v>
      </c>
      <c r="O1803" s="23">
        <v>3.06</v>
      </c>
      <c r="P1803" s="47">
        <v>1990.69</v>
      </c>
      <c r="Q1803" s="23">
        <v>6091.5114000000003</v>
      </c>
      <c r="R1803" s="46" t="s">
        <v>33</v>
      </c>
      <c r="S1803" s="146" t="s">
        <v>242</v>
      </c>
    </row>
    <row r="1804" spans="2:19" ht="17">
      <c r="B1804" s="45">
        <v>8</v>
      </c>
      <c r="C1804" s="45">
        <v>1795</v>
      </c>
      <c r="D1804" s="7" t="s">
        <v>23</v>
      </c>
      <c r="E1804" s="46" t="s">
        <v>1625</v>
      </c>
      <c r="F1804" s="46" t="s">
        <v>24</v>
      </c>
      <c r="G1804" s="46" t="s">
        <v>188</v>
      </c>
      <c r="H1804" s="46" t="s">
        <v>192</v>
      </c>
      <c r="I1804" s="47" t="s">
        <v>3833</v>
      </c>
      <c r="J1804" s="47">
        <v>0</v>
      </c>
      <c r="K1804" s="47">
        <v>0</v>
      </c>
      <c r="L1804" s="23">
        <v>0</v>
      </c>
      <c r="M1804" s="56" t="s">
        <v>3834</v>
      </c>
      <c r="N1804" s="47" t="s">
        <v>23</v>
      </c>
      <c r="O1804" s="23" t="s">
        <v>23</v>
      </c>
      <c r="P1804" s="47" t="s">
        <v>23</v>
      </c>
      <c r="Q1804" s="23">
        <v>12042.480086</v>
      </c>
      <c r="R1804" s="46">
        <v>0</v>
      </c>
      <c r="S1804" s="146">
        <v>0</v>
      </c>
    </row>
    <row r="1805" spans="2:19" ht="17">
      <c r="B1805" s="45">
        <v>9</v>
      </c>
      <c r="C1805" s="45">
        <v>1796</v>
      </c>
      <c r="D1805" s="7" t="s">
        <v>23</v>
      </c>
      <c r="E1805" s="46" t="s">
        <v>1625</v>
      </c>
      <c r="F1805" s="46" t="s">
        <v>24</v>
      </c>
      <c r="G1805" s="46" t="s">
        <v>188</v>
      </c>
      <c r="H1805" s="46" t="s">
        <v>192</v>
      </c>
      <c r="I1805" s="47" t="s">
        <v>242</v>
      </c>
      <c r="J1805" s="47" t="s">
        <v>31</v>
      </c>
      <c r="K1805" s="47">
        <v>0</v>
      </c>
      <c r="L1805" s="23">
        <v>0</v>
      </c>
      <c r="M1805" s="56" t="s">
        <v>3578</v>
      </c>
      <c r="N1805" s="47" t="s">
        <v>23</v>
      </c>
      <c r="O1805" s="23" t="s">
        <v>23</v>
      </c>
      <c r="P1805" s="47" t="s">
        <v>23</v>
      </c>
      <c r="Q1805" s="23">
        <v>6021.2400429999998</v>
      </c>
      <c r="R1805" s="46">
        <v>0</v>
      </c>
      <c r="S1805" s="146">
        <v>0</v>
      </c>
    </row>
    <row r="1806" spans="2:19" ht="409.6">
      <c r="B1806" s="45" t="s">
        <v>7</v>
      </c>
      <c r="C1806" s="45">
        <v>1797</v>
      </c>
      <c r="D1806" s="7">
        <v>1142</v>
      </c>
      <c r="J1806" s="47" t="s">
        <v>31</v>
      </c>
      <c r="K1806" s="47" t="s">
        <v>4406</v>
      </c>
      <c r="L1806" s="23" t="s">
        <v>3563</v>
      </c>
      <c r="M1806" s="56" t="s">
        <v>5007</v>
      </c>
      <c r="N1806" s="47" t="s">
        <v>679</v>
      </c>
      <c r="O1806" s="23">
        <v>3.0246999999999997</v>
      </c>
      <c r="P1806" s="47">
        <v>1990.69</v>
      </c>
      <c r="Q1806" s="23">
        <v>6021.2400429999998</v>
      </c>
      <c r="R1806" s="46" t="s">
        <v>33</v>
      </c>
      <c r="S1806" s="146" t="s">
        <v>242</v>
      </c>
    </row>
    <row r="1807" spans="2:19">
      <c r="B1807" s="45">
        <v>9</v>
      </c>
      <c r="C1807" s="45">
        <v>1798</v>
      </c>
      <c r="D1807" s="7" t="s">
        <v>23</v>
      </c>
      <c r="E1807" s="46" t="s">
        <v>1625</v>
      </c>
      <c r="F1807" s="46" t="s">
        <v>24</v>
      </c>
      <c r="G1807" s="46" t="s">
        <v>188</v>
      </c>
      <c r="H1807" s="46" t="s">
        <v>192</v>
      </c>
      <c r="I1807" s="47" t="s">
        <v>242</v>
      </c>
      <c r="J1807" s="47" t="s">
        <v>900</v>
      </c>
      <c r="K1807" s="47">
        <v>0</v>
      </c>
      <c r="L1807" s="23">
        <v>0</v>
      </c>
      <c r="M1807" s="56"/>
      <c r="N1807" s="47" t="s">
        <v>23</v>
      </c>
      <c r="O1807" s="23" t="s">
        <v>23</v>
      </c>
      <c r="P1807" s="47" t="s">
        <v>23</v>
      </c>
      <c r="Q1807" s="23">
        <v>6021.2400429999998</v>
      </c>
      <c r="R1807" s="46">
        <v>0</v>
      </c>
      <c r="S1807" s="146">
        <v>0</v>
      </c>
    </row>
    <row r="1808" spans="2:19" ht="409.6">
      <c r="B1808" s="45" t="s">
        <v>7</v>
      </c>
      <c r="C1808" s="45">
        <v>1799</v>
      </c>
      <c r="D1808" s="7">
        <v>1143</v>
      </c>
      <c r="J1808" s="47" t="s">
        <v>900</v>
      </c>
      <c r="K1808" s="47" t="s">
        <v>4406</v>
      </c>
      <c r="L1808" s="23" t="s">
        <v>3563</v>
      </c>
      <c r="M1808" s="56" t="s">
        <v>5007</v>
      </c>
      <c r="N1808" s="47" t="s">
        <v>679</v>
      </c>
      <c r="O1808" s="23">
        <v>3.0246999999999997</v>
      </c>
      <c r="P1808" s="47">
        <v>1990.69</v>
      </c>
      <c r="Q1808" s="23">
        <v>6021.2400429999998</v>
      </c>
      <c r="R1808" s="46" t="s">
        <v>33</v>
      </c>
      <c r="S1808" s="146" t="s">
        <v>242</v>
      </c>
    </row>
    <row r="1809" spans="2:19" ht="17">
      <c r="B1809" s="45">
        <v>8</v>
      </c>
      <c r="C1809" s="45">
        <v>1800</v>
      </c>
      <c r="D1809" s="7" t="s">
        <v>23</v>
      </c>
      <c r="E1809" s="46" t="s">
        <v>1625</v>
      </c>
      <c r="F1809" s="46" t="s">
        <v>24</v>
      </c>
      <c r="G1809" s="46" t="s">
        <v>188</v>
      </c>
      <c r="H1809" s="46" t="s">
        <v>192</v>
      </c>
      <c r="I1809" s="47" t="s">
        <v>3835</v>
      </c>
      <c r="J1809" s="47">
        <v>0</v>
      </c>
      <c r="K1809" s="47">
        <v>0</v>
      </c>
      <c r="L1809" s="23">
        <v>0</v>
      </c>
      <c r="M1809" s="56" t="s">
        <v>3836</v>
      </c>
      <c r="N1809" s="47" t="s">
        <v>23</v>
      </c>
      <c r="O1809" s="23" t="s">
        <v>23</v>
      </c>
      <c r="P1809" s="47" t="s">
        <v>23</v>
      </c>
      <c r="Q1809" s="23">
        <v>11880.836057999999</v>
      </c>
      <c r="R1809" s="46">
        <v>0</v>
      </c>
      <c r="S1809" s="146">
        <v>0</v>
      </c>
    </row>
    <row r="1810" spans="2:19" ht="17">
      <c r="B1810" s="45">
        <v>9</v>
      </c>
      <c r="C1810" s="45">
        <v>1801</v>
      </c>
      <c r="D1810" s="7" t="s">
        <v>23</v>
      </c>
      <c r="E1810" s="46" t="s">
        <v>1625</v>
      </c>
      <c r="F1810" s="46" t="s">
        <v>24</v>
      </c>
      <c r="G1810" s="46" t="s">
        <v>188</v>
      </c>
      <c r="H1810" s="46" t="s">
        <v>192</v>
      </c>
      <c r="I1810" s="47" t="s">
        <v>242</v>
      </c>
      <c r="J1810" s="47" t="s">
        <v>31</v>
      </c>
      <c r="K1810" s="47">
        <v>0</v>
      </c>
      <c r="L1810" s="23">
        <v>0</v>
      </c>
      <c r="M1810" s="56" t="s">
        <v>3578</v>
      </c>
      <c r="N1810" s="47" t="s">
        <v>23</v>
      </c>
      <c r="O1810" s="23" t="s">
        <v>23</v>
      </c>
      <c r="P1810" s="47" t="s">
        <v>23</v>
      </c>
      <c r="Q1810" s="23">
        <v>5940.4180289999995</v>
      </c>
      <c r="R1810" s="46">
        <v>0</v>
      </c>
      <c r="S1810" s="146">
        <v>0</v>
      </c>
    </row>
    <row r="1811" spans="2:19" ht="409.6">
      <c r="B1811" s="45" t="s">
        <v>7</v>
      </c>
      <c r="C1811" s="45">
        <v>1802</v>
      </c>
      <c r="D1811" s="7">
        <v>1144</v>
      </c>
      <c r="J1811" s="47" t="s">
        <v>31</v>
      </c>
      <c r="K1811" s="47" t="s">
        <v>4406</v>
      </c>
      <c r="L1811" s="23" t="s">
        <v>3563</v>
      </c>
      <c r="M1811" s="56" t="s">
        <v>5007</v>
      </c>
      <c r="N1811" s="47" t="s">
        <v>679</v>
      </c>
      <c r="O1811" s="23">
        <v>2.9840999999999998</v>
      </c>
      <c r="P1811" s="47">
        <v>1990.69</v>
      </c>
      <c r="Q1811" s="23">
        <v>5940.4180289999995</v>
      </c>
      <c r="R1811" s="46" t="s">
        <v>33</v>
      </c>
      <c r="S1811" s="146" t="s">
        <v>242</v>
      </c>
    </row>
    <row r="1812" spans="2:19">
      <c r="B1812" s="45">
        <v>9</v>
      </c>
      <c r="C1812" s="45">
        <v>1803</v>
      </c>
      <c r="D1812" s="7" t="s">
        <v>23</v>
      </c>
      <c r="E1812" s="46" t="s">
        <v>1625</v>
      </c>
      <c r="F1812" s="46" t="s">
        <v>24</v>
      </c>
      <c r="G1812" s="46" t="s">
        <v>188</v>
      </c>
      <c r="H1812" s="46" t="s">
        <v>192</v>
      </c>
      <c r="I1812" s="47" t="s">
        <v>242</v>
      </c>
      <c r="J1812" s="47" t="s">
        <v>846</v>
      </c>
      <c r="K1812" s="47">
        <v>0</v>
      </c>
      <c r="L1812" s="23">
        <v>0</v>
      </c>
      <c r="M1812" s="56"/>
      <c r="N1812" s="47" t="s">
        <v>23</v>
      </c>
      <c r="O1812" s="23" t="s">
        <v>23</v>
      </c>
      <c r="P1812" s="47" t="s">
        <v>23</v>
      </c>
      <c r="Q1812" s="23">
        <v>5940.4180289999995</v>
      </c>
      <c r="R1812" s="46">
        <v>0</v>
      </c>
      <c r="S1812" s="146">
        <v>0</v>
      </c>
    </row>
    <row r="1813" spans="2:19" ht="409.6">
      <c r="B1813" s="45" t="s">
        <v>7</v>
      </c>
      <c r="C1813" s="45">
        <v>1804</v>
      </c>
      <c r="D1813" s="7">
        <v>1145</v>
      </c>
      <c r="J1813" s="47" t="s">
        <v>846</v>
      </c>
      <c r="K1813" s="47" t="s">
        <v>4406</v>
      </c>
      <c r="L1813" s="23" t="s">
        <v>3563</v>
      </c>
      <c r="M1813" s="56" t="s">
        <v>5007</v>
      </c>
      <c r="N1813" s="47" t="s">
        <v>679</v>
      </c>
      <c r="O1813" s="23">
        <v>2.9840999999999998</v>
      </c>
      <c r="P1813" s="47">
        <v>1990.69</v>
      </c>
      <c r="Q1813" s="23">
        <v>5940.4180289999995</v>
      </c>
      <c r="R1813" s="46" t="s">
        <v>33</v>
      </c>
      <c r="S1813" s="146" t="s">
        <v>242</v>
      </c>
    </row>
    <row r="1814" spans="2:19" ht="17">
      <c r="B1814" s="45">
        <v>8</v>
      </c>
      <c r="C1814" s="45">
        <v>1805</v>
      </c>
      <c r="D1814" s="7" t="s">
        <v>23</v>
      </c>
      <c r="E1814" s="46" t="s">
        <v>1625</v>
      </c>
      <c r="F1814" s="46" t="s">
        <v>24</v>
      </c>
      <c r="G1814" s="46" t="s">
        <v>188</v>
      </c>
      <c r="H1814" s="46" t="s">
        <v>192</v>
      </c>
      <c r="I1814" s="47" t="s">
        <v>3837</v>
      </c>
      <c r="J1814" s="47">
        <v>0</v>
      </c>
      <c r="K1814" s="47">
        <v>0</v>
      </c>
      <c r="L1814" s="23">
        <v>0</v>
      </c>
      <c r="M1814" s="56" t="s">
        <v>3838</v>
      </c>
      <c r="N1814" s="47" t="s">
        <v>23</v>
      </c>
      <c r="O1814" s="23" t="s">
        <v>23</v>
      </c>
      <c r="P1814" s="47" t="s">
        <v>23</v>
      </c>
      <c r="Q1814" s="23">
        <v>9346.8867570000002</v>
      </c>
      <c r="R1814" s="46">
        <v>0</v>
      </c>
      <c r="S1814" s="146">
        <v>0</v>
      </c>
    </row>
    <row r="1815" spans="2:19" ht="17">
      <c r="B1815" s="45">
        <v>9</v>
      </c>
      <c r="C1815" s="45">
        <v>1806</v>
      </c>
      <c r="D1815" s="7" t="s">
        <v>23</v>
      </c>
      <c r="E1815" s="46" t="s">
        <v>1625</v>
      </c>
      <c r="F1815" s="46" t="s">
        <v>24</v>
      </c>
      <c r="G1815" s="46" t="s">
        <v>188</v>
      </c>
      <c r="H1815" s="46" t="s">
        <v>192</v>
      </c>
      <c r="I1815" s="47" t="s">
        <v>242</v>
      </c>
      <c r="J1815" s="47" t="s">
        <v>31</v>
      </c>
      <c r="K1815" s="47">
        <v>0</v>
      </c>
      <c r="L1815" s="23">
        <v>0</v>
      </c>
      <c r="M1815" s="56" t="s">
        <v>3578</v>
      </c>
      <c r="N1815" s="47" t="s">
        <v>23</v>
      </c>
      <c r="O1815" s="23" t="s">
        <v>23</v>
      </c>
      <c r="P1815" s="47" t="s">
        <v>23</v>
      </c>
      <c r="Q1815" s="23">
        <v>9346.8867570000002</v>
      </c>
      <c r="R1815" s="46">
        <v>0</v>
      </c>
      <c r="S1815" s="146">
        <v>0</v>
      </c>
    </row>
    <row r="1816" spans="2:19" ht="409.6">
      <c r="B1816" s="45" t="s">
        <v>7</v>
      </c>
      <c r="C1816" s="45">
        <v>1807</v>
      </c>
      <c r="D1816" s="7">
        <v>1146</v>
      </c>
      <c r="J1816" s="47" t="s">
        <v>31</v>
      </c>
      <c r="K1816" s="47" t="s">
        <v>4406</v>
      </c>
      <c r="L1816" s="23" t="s">
        <v>3563</v>
      </c>
      <c r="M1816" s="56" t="s">
        <v>5007</v>
      </c>
      <c r="N1816" s="47" t="s">
        <v>679</v>
      </c>
      <c r="O1816" s="23">
        <v>4.6952999999999996</v>
      </c>
      <c r="P1816" s="47">
        <v>1990.69</v>
      </c>
      <c r="Q1816" s="23">
        <v>9346.8867570000002</v>
      </c>
      <c r="R1816" s="46" t="s">
        <v>33</v>
      </c>
      <c r="S1816" s="146" t="s">
        <v>242</v>
      </c>
    </row>
    <row r="1817" spans="2:19" ht="17">
      <c r="B1817" s="45">
        <v>8</v>
      </c>
      <c r="C1817" s="45">
        <v>1808</v>
      </c>
      <c r="D1817" s="7" t="s">
        <v>23</v>
      </c>
      <c r="E1817" s="46" t="s">
        <v>1625</v>
      </c>
      <c r="F1817" s="46" t="s">
        <v>24</v>
      </c>
      <c r="G1817" s="46" t="s">
        <v>188</v>
      </c>
      <c r="H1817" s="46" t="s">
        <v>192</v>
      </c>
      <c r="I1817" s="47" t="s">
        <v>3839</v>
      </c>
      <c r="J1817" s="47">
        <v>0</v>
      </c>
      <c r="K1817" s="47">
        <v>0</v>
      </c>
      <c r="L1817" s="23">
        <v>0</v>
      </c>
      <c r="M1817" s="56" t="s">
        <v>3840</v>
      </c>
      <c r="N1817" s="47" t="s">
        <v>23</v>
      </c>
      <c r="O1817" s="23" t="s">
        <v>23</v>
      </c>
      <c r="P1817" s="47" t="s">
        <v>23</v>
      </c>
      <c r="Q1817" s="23">
        <v>7959.574896000001</v>
      </c>
      <c r="R1817" s="46">
        <v>0</v>
      </c>
      <c r="S1817" s="146">
        <v>0</v>
      </c>
    </row>
    <row r="1818" spans="2:19">
      <c r="B1818" s="45">
        <v>9</v>
      </c>
      <c r="C1818" s="45">
        <v>1809</v>
      </c>
      <c r="D1818" s="7" t="s">
        <v>23</v>
      </c>
      <c r="E1818" s="46" t="s">
        <v>1625</v>
      </c>
      <c r="F1818" s="46" t="s">
        <v>24</v>
      </c>
      <c r="G1818" s="46" t="s">
        <v>188</v>
      </c>
      <c r="H1818" s="46" t="s">
        <v>192</v>
      </c>
      <c r="I1818" s="47" t="s">
        <v>242</v>
      </c>
      <c r="J1818" s="47" t="s">
        <v>845</v>
      </c>
      <c r="K1818" s="47">
        <v>0</v>
      </c>
      <c r="L1818" s="23">
        <v>0</v>
      </c>
      <c r="M1818" s="56"/>
      <c r="N1818" s="47" t="s">
        <v>23</v>
      </c>
      <c r="O1818" s="23" t="s">
        <v>23</v>
      </c>
      <c r="P1818" s="47" t="s">
        <v>23</v>
      </c>
      <c r="Q1818" s="23">
        <v>7959.574896000001</v>
      </c>
      <c r="R1818" s="46">
        <v>0</v>
      </c>
      <c r="S1818" s="146">
        <v>0</v>
      </c>
    </row>
    <row r="1819" spans="2:19" ht="409.6">
      <c r="B1819" s="45" t="s">
        <v>7</v>
      </c>
      <c r="C1819" s="45">
        <v>1810</v>
      </c>
      <c r="D1819" s="7">
        <v>1147</v>
      </c>
      <c r="J1819" s="47" t="s">
        <v>845</v>
      </c>
      <c r="K1819" s="47" t="s">
        <v>4406</v>
      </c>
      <c r="L1819" s="23" t="s">
        <v>3563</v>
      </c>
      <c r="M1819" s="56" t="s">
        <v>5007</v>
      </c>
      <c r="N1819" s="47" t="s">
        <v>679</v>
      </c>
      <c r="O1819" s="23">
        <v>3.9984000000000002</v>
      </c>
      <c r="P1819" s="47">
        <v>1990.69</v>
      </c>
      <c r="Q1819" s="23">
        <v>7959.574896000001</v>
      </c>
      <c r="R1819" s="46" t="s">
        <v>33</v>
      </c>
      <c r="S1819" s="146" t="s">
        <v>242</v>
      </c>
    </row>
    <row r="1820" spans="2:19" ht="17">
      <c r="B1820" s="45">
        <v>8</v>
      </c>
      <c r="C1820" s="45">
        <v>1811</v>
      </c>
      <c r="D1820" s="7" t="s">
        <v>23</v>
      </c>
      <c r="E1820" s="46" t="s">
        <v>1625</v>
      </c>
      <c r="F1820" s="46" t="s">
        <v>24</v>
      </c>
      <c r="G1820" s="46" t="s">
        <v>188</v>
      </c>
      <c r="H1820" s="46" t="s">
        <v>192</v>
      </c>
      <c r="I1820" s="47" t="s">
        <v>3841</v>
      </c>
      <c r="J1820" s="47">
        <v>0</v>
      </c>
      <c r="K1820" s="47">
        <v>0</v>
      </c>
      <c r="L1820" s="23">
        <v>0</v>
      </c>
      <c r="M1820" s="56" t="s">
        <v>3842</v>
      </c>
      <c r="N1820" s="47" t="s">
        <v>23</v>
      </c>
      <c r="O1820" s="23" t="s">
        <v>23</v>
      </c>
      <c r="P1820" s="47" t="s">
        <v>23</v>
      </c>
      <c r="Q1820" s="23">
        <v>9130.1006160000015</v>
      </c>
      <c r="R1820" s="46">
        <v>0</v>
      </c>
      <c r="S1820" s="146">
        <v>0</v>
      </c>
    </row>
    <row r="1821" spans="2:19" ht="17">
      <c r="B1821" s="45">
        <v>9</v>
      </c>
      <c r="C1821" s="45">
        <v>1812</v>
      </c>
      <c r="D1821" s="7" t="s">
        <v>23</v>
      </c>
      <c r="E1821" s="46" t="s">
        <v>1625</v>
      </c>
      <c r="F1821" s="46" t="s">
        <v>24</v>
      </c>
      <c r="G1821" s="46" t="s">
        <v>188</v>
      </c>
      <c r="H1821" s="46" t="s">
        <v>192</v>
      </c>
      <c r="I1821" s="47" t="s">
        <v>242</v>
      </c>
      <c r="J1821" s="47" t="s">
        <v>31</v>
      </c>
      <c r="K1821" s="47">
        <v>0</v>
      </c>
      <c r="L1821" s="23">
        <v>0</v>
      </c>
      <c r="M1821" s="56" t="s">
        <v>3578</v>
      </c>
      <c r="N1821" s="47" t="s">
        <v>23</v>
      </c>
      <c r="O1821" s="23" t="s">
        <v>23</v>
      </c>
      <c r="P1821" s="47" t="s">
        <v>23</v>
      </c>
      <c r="Q1821" s="23">
        <v>9130.1006160000015</v>
      </c>
      <c r="R1821" s="46">
        <v>0</v>
      </c>
      <c r="S1821" s="146">
        <v>0</v>
      </c>
    </row>
    <row r="1822" spans="2:19" ht="409.6">
      <c r="B1822" s="45" t="s">
        <v>7</v>
      </c>
      <c r="C1822" s="45">
        <v>1813</v>
      </c>
      <c r="D1822" s="7">
        <v>1148</v>
      </c>
      <c r="J1822" s="47" t="s">
        <v>31</v>
      </c>
      <c r="K1822" s="47" t="s">
        <v>4406</v>
      </c>
      <c r="L1822" s="23" t="s">
        <v>3563</v>
      </c>
      <c r="M1822" s="56" t="s">
        <v>5007</v>
      </c>
      <c r="N1822" s="47" t="s">
        <v>679</v>
      </c>
      <c r="O1822" s="23">
        <v>4.5864000000000003</v>
      </c>
      <c r="P1822" s="47">
        <v>1990.69</v>
      </c>
      <c r="Q1822" s="23">
        <v>9130.1006160000015</v>
      </c>
      <c r="R1822" s="46" t="s">
        <v>33</v>
      </c>
      <c r="S1822" s="146" t="s">
        <v>242</v>
      </c>
    </row>
    <row r="1823" spans="2:19" ht="17">
      <c r="B1823" s="45">
        <v>8</v>
      </c>
      <c r="C1823" s="45">
        <v>1814</v>
      </c>
      <c r="D1823" s="7" t="s">
        <v>23</v>
      </c>
      <c r="E1823" s="46" t="s">
        <v>1625</v>
      </c>
      <c r="F1823" s="46" t="s">
        <v>24</v>
      </c>
      <c r="G1823" s="46" t="s">
        <v>188</v>
      </c>
      <c r="H1823" s="46" t="s">
        <v>192</v>
      </c>
      <c r="I1823" s="47" t="s">
        <v>3843</v>
      </c>
      <c r="J1823" s="47">
        <v>0</v>
      </c>
      <c r="K1823" s="47">
        <v>0</v>
      </c>
      <c r="L1823" s="23">
        <v>0</v>
      </c>
      <c r="M1823" s="56" t="s">
        <v>3844</v>
      </c>
      <c r="N1823" s="47" t="s">
        <v>23</v>
      </c>
      <c r="O1823" s="23" t="s">
        <v>23</v>
      </c>
      <c r="P1823" s="47" t="s">
        <v>23</v>
      </c>
      <c r="Q1823" s="23">
        <v>16244.030400000001</v>
      </c>
      <c r="R1823" s="46">
        <v>0</v>
      </c>
      <c r="S1823" s="146">
        <v>0</v>
      </c>
    </row>
    <row r="1824" spans="2:19">
      <c r="B1824" s="45">
        <v>9</v>
      </c>
      <c r="C1824" s="45">
        <v>1815</v>
      </c>
      <c r="D1824" s="7" t="s">
        <v>23</v>
      </c>
      <c r="E1824" s="46" t="s">
        <v>1625</v>
      </c>
      <c r="F1824" s="46" t="s">
        <v>24</v>
      </c>
      <c r="G1824" s="46" t="s">
        <v>188</v>
      </c>
      <c r="H1824" s="46" t="s">
        <v>192</v>
      </c>
      <c r="I1824" s="47" t="s">
        <v>242</v>
      </c>
      <c r="J1824" s="47" t="s">
        <v>901</v>
      </c>
      <c r="K1824" s="47">
        <v>0</v>
      </c>
      <c r="L1824" s="23">
        <v>0</v>
      </c>
      <c r="M1824" s="56"/>
      <c r="N1824" s="47" t="s">
        <v>23</v>
      </c>
      <c r="O1824" s="23" t="s">
        <v>23</v>
      </c>
      <c r="P1824" s="47" t="s">
        <v>23</v>
      </c>
      <c r="Q1824" s="23">
        <v>8122.0152000000007</v>
      </c>
      <c r="R1824" s="46">
        <v>0</v>
      </c>
      <c r="S1824" s="146">
        <v>0</v>
      </c>
    </row>
    <row r="1825" spans="2:19" ht="409.6">
      <c r="B1825" s="45" t="s">
        <v>7</v>
      </c>
      <c r="C1825" s="45">
        <v>1816</v>
      </c>
      <c r="D1825" s="7">
        <v>1149</v>
      </c>
      <c r="J1825" s="47" t="s">
        <v>901</v>
      </c>
      <c r="K1825" s="47" t="s">
        <v>4406</v>
      </c>
      <c r="L1825" s="23" t="s">
        <v>3563</v>
      </c>
      <c r="M1825" s="56" t="s">
        <v>5007</v>
      </c>
      <c r="N1825" s="47" t="s">
        <v>679</v>
      </c>
      <c r="O1825" s="23">
        <v>4.08</v>
      </c>
      <c r="P1825" s="47">
        <v>1990.69</v>
      </c>
      <c r="Q1825" s="23">
        <v>8122.0152000000007</v>
      </c>
      <c r="R1825" s="46" t="s">
        <v>33</v>
      </c>
      <c r="S1825" s="146" t="s">
        <v>242</v>
      </c>
    </row>
    <row r="1826" spans="2:19">
      <c r="B1826" s="45">
        <v>9</v>
      </c>
      <c r="C1826" s="45">
        <v>1817</v>
      </c>
      <c r="D1826" s="7" t="s">
        <v>23</v>
      </c>
      <c r="E1826" s="46" t="s">
        <v>1625</v>
      </c>
      <c r="F1826" s="46" t="s">
        <v>24</v>
      </c>
      <c r="G1826" s="46" t="s">
        <v>188</v>
      </c>
      <c r="H1826" s="46" t="s">
        <v>192</v>
      </c>
      <c r="I1826" s="47" t="s">
        <v>242</v>
      </c>
      <c r="J1826" s="47" t="s">
        <v>845</v>
      </c>
      <c r="K1826" s="47">
        <v>0</v>
      </c>
      <c r="L1826" s="23">
        <v>0</v>
      </c>
      <c r="M1826" s="56"/>
      <c r="N1826" s="47" t="s">
        <v>23</v>
      </c>
      <c r="O1826" s="23" t="s">
        <v>23</v>
      </c>
      <c r="P1826" s="47" t="s">
        <v>23</v>
      </c>
      <c r="Q1826" s="23">
        <v>8122.0152000000007</v>
      </c>
      <c r="R1826" s="46">
        <v>0</v>
      </c>
      <c r="S1826" s="146">
        <v>0</v>
      </c>
    </row>
    <row r="1827" spans="2:19" ht="409.6">
      <c r="B1827" s="45" t="s">
        <v>7</v>
      </c>
      <c r="C1827" s="45">
        <v>1818</v>
      </c>
      <c r="D1827" s="7">
        <v>1150</v>
      </c>
      <c r="J1827" s="47" t="s">
        <v>845</v>
      </c>
      <c r="K1827" s="47" t="s">
        <v>4406</v>
      </c>
      <c r="L1827" s="23" t="s">
        <v>3563</v>
      </c>
      <c r="M1827" s="56" t="s">
        <v>5007</v>
      </c>
      <c r="N1827" s="47" t="s">
        <v>679</v>
      </c>
      <c r="O1827" s="23">
        <v>4.08</v>
      </c>
      <c r="P1827" s="47">
        <v>1990.69</v>
      </c>
      <c r="Q1827" s="23">
        <v>8122.0152000000007</v>
      </c>
      <c r="R1827" s="46" t="s">
        <v>33</v>
      </c>
      <c r="S1827" s="146" t="s">
        <v>242</v>
      </c>
    </row>
    <row r="1828" spans="2:19" ht="17">
      <c r="B1828" s="45">
        <v>8</v>
      </c>
      <c r="C1828" s="45">
        <v>1819</v>
      </c>
      <c r="D1828" s="7" t="s">
        <v>23</v>
      </c>
      <c r="E1828" s="46" t="s">
        <v>1625</v>
      </c>
      <c r="F1828" s="46" t="s">
        <v>24</v>
      </c>
      <c r="G1828" s="46" t="s">
        <v>188</v>
      </c>
      <c r="H1828" s="46" t="s">
        <v>192</v>
      </c>
      <c r="I1828" s="47" t="s">
        <v>3845</v>
      </c>
      <c r="J1828" s="47">
        <v>0</v>
      </c>
      <c r="K1828" s="47">
        <v>0</v>
      </c>
      <c r="L1828" s="23">
        <v>0</v>
      </c>
      <c r="M1828" s="56" t="s">
        <v>3846</v>
      </c>
      <c r="N1828" s="47" t="s">
        <v>23</v>
      </c>
      <c r="O1828" s="23" t="s">
        <v>23</v>
      </c>
      <c r="P1828" s="47" t="s">
        <v>23</v>
      </c>
      <c r="Q1828" s="23">
        <v>13059.125469000001</v>
      </c>
      <c r="R1828" s="46">
        <v>0</v>
      </c>
      <c r="S1828" s="146">
        <v>0</v>
      </c>
    </row>
    <row r="1829" spans="2:19" ht="17">
      <c r="B1829" s="45">
        <v>9</v>
      </c>
      <c r="C1829" s="45">
        <v>1820</v>
      </c>
      <c r="D1829" s="7" t="s">
        <v>23</v>
      </c>
      <c r="E1829" s="46" t="s">
        <v>1625</v>
      </c>
      <c r="F1829" s="46" t="s">
        <v>24</v>
      </c>
      <c r="G1829" s="46" t="s">
        <v>188</v>
      </c>
      <c r="H1829" s="46" t="s">
        <v>192</v>
      </c>
      <c r="I1829" s="47" t="s">
        <v>242</v>
      </c>
      <c r="J1829" s="47" t="s">
        <v>31</v>
      </c>
      <c r="K1829" s="47">
        <v>0</v>
      </c>
      <c r="L1829" s="23">
        <v>0</v>
      </c>
      <c r="M1829" s="56" t="s">
        <v>3578</v>
      </c>
      <c r="N1829" s="47" t="s">
        <v>23</v>
      </c>
      <c r="O1829" s="23" t="s">
        <v>23</v>
      </c>
      <c r="P1829" s="47" t="s">
        <v>23</v>
      </c>
      <c r="Q1829" s="23">
        <v>13059.125469000001</v>
      </c>
      <c r="R1829" s="46">
        <v>0</v>
      </c>
      <c r="S1829" s="146">
        <v>0</v>
      </c>
    </row>
    <row r="1830" spans="2:19" ht="409.6">
      <c r="B1830" s="45" t="s">
        <v>7</v>
      </c>
      <c r="C1830" s="45">
        <v>1821</v>
      </c>
      <c r="D1830" s="7">
        <v>1151</v>
      </c>
      <c r="J1830" s="47" t="s">
        <v>31</v>
      </c>
      <c r="K1830" s="47" t="s">
        <v>4406</v>
      </c>
      <c r="L1830" s="23" t="s">
        <v>3563</v>
      </c>
      <c r="M1830" s="56" t="s">
        <v>5007</v>
      </c>
      <c r="N1830" s="47" t="s">
        <v>679</v>
      </c>
      <c r="O1830" s="23">
        <v>6.5601000000000003</v>
      </c>
      <c r="P1830" s="47">
        <v>1990.69</v>
      </c>
      <c r="Q1830" s="23">
        <v>13059.125469000001</v>
      </c>
      <c r="R1830" s="46" t="s">
        <v>33</v>
      </c>
      <c r="S1830" s="146" t="s">
        <v>242</v>
      </c>
    </row>
    <row r="1831" spans="2:19" ht="17">
      <c r="B1831" s="45">
        <v>8</v>
      </c>
      <c r="C1831" s="45">
        <v>1822</v>
      </c>
      <c r="D1831" s="7" t="s">
        <v>23</v>
      </c>
      <c r="E1831" s="46" t="s">
        <v>1625</v>
      </c>
      <c r="F1831" s="46" t="s">
        <v>24</v>
      </c>
      <c r="G1831" s="46" t="s">
        <v>188</v>
      </c>
      <c r="H1831" s="46" t="s">
        <v>192</v>
      </c>
      <c r="I1831" s="47" t="s">
        <v>3847</v>
      </c>
      <c r="J1831" s="47">
        <v>0</v>
      </c>
      <c r="K1831" s="47">
        <v>0</v>
      </c>
      <c r="L1831" s="23">
        <v>0</v>
      </c>
      <c r="M1831" s="56" t="s">
        <v>3848</v>
      </c>
      <c r="N1831" s="47" t="s">
        <v>23</v>
      </c>
      <c r="O1831" s="23" t="s">
        <v>23</v>
      </c>
      <c r="P1831" s="47" t="s">
        <v>23</v>
      </c>
      <c r="Q1831" s="23">
        <v>12860.255538000001</v>
      </c>
      <c r="R1831" s="46">
        <v>0</v>
      </c>
      <c r="S1831" s="146">
        <v>0</v>
      </c>
    </row>
    <row r="1832" spans="2:19" ht="17">
      <c r="B1832" s="45">
        <v>9</v>
      </c>
      <c r="C1832" s="45">
        <v>1823</v>
      </c>
      <c r="D1832" s="7" t="s">
        <v>23</v>
      </c>
      <c r="E1832" s="46" t="s">
        <v>1625</v>
      </c>
      <c r="F1832" s="46" t="s">
        <v>24</v>
      </c>
      <c r="G1832" s="46" t="s">
        <v>188</v>
      </c>
      <c r="H1832" s="46" t="s">
        <v>192</v>
      </c>
      <c r="I1832" s="47" t="s">
        <v>242</v>
      </c>
      <c r="J1832" s="47" t="s">
        <v>31</v>
      </c>
      <c r="K1832" s="47">
        <v>0</v>
      </c>
      <c r="L1832" s="23">
        <v>0</v>
      </c>
      <c r="M1832" s="56" t="s">
        <v>3578</v>
      </c>
      <c r="N1832" s="47" t="s">
        <v>23</v>
      </c>
      <c r="O1832" s="23" t="s">
        <v>23</v>
      </c>
      <c r="P1832" s="47" t="s">
        <v>23</v>
      </c>
      <c r="Q1832" s="23">
        <v>12860.255538000001</v>
      </c>
      <c r="R1832" s="46">
        <v>0</v>
      </c>
      <c r="S1832" s="146">
        <v>0</v>
      </c>
    </row>
    <row r="1833" spans="2:19" ht="409.6">
      <c r="B1833" s="45" t="s">
        <v>7</v>
      </c>
      <c r="C1833" s="45">
        <v>1824</v>
      </c>
      <c r="D1833" s="7">
        <v>1152</v>
      </c>
      <c r="J1833" s="47" t="s">
        <v>31</v>
      </c>
      <c r="K1833" s="47" t="s">
        <v>4406</v>
      </c>
      <c r="L1833" s="23" t="s">
        <v>3563</v>
      </c>
      <c r="M1833" s="56" t="s">
        <v>5007</v>
      </c>
      <c r="N1833" s="47" t="s">
        <v>679</v>
      </c>
      <c r="O1833" s="23">
        <v>6.4602000000000004</v>
      </c>
      <c r="P1833" s="47">
        <v>1990.69</v>
      </c>
      <c r="Q1833" s="23">
        <v>12860.255538000001</v>
      </c>
      <c r="R1833" s="46" t="s">
        <v>33</v>
      </c>
      <c r="S1833" s="146" t="s">
        <v>242</v>
      </c>
    </row>
    <row r="1834" spans="2:19" ht="17">
      <c r="B1834" s="45">
        <v>6</v>
      </c>
      <c r="C1834" s="45">
        <v>1825</v>
      </c>
      <c r="D1834" s="7" t="s">
        <v>23</v>
      </c>
      <c r="E1834" s="46" t="s">
        <v>1625</v>
      </c>
      <c r="F1834" s="46" t="s">
        <v>24</v>
      </c>
      <c r="G1834" s="46" t="s">
        <v>188</v>
      </c>
      <c r="H1834" s="46" t="s">
        <v>192</v>
      </c>
      <c r="I1834" s="47" t="s">
        <v>959</v>
      </c>
      <c r="J1834" s="47">
        <v>0</v>
      </c>
      <c r="K1834" s="47">
        <v>0</v>
      </c>
      <c r="L1834" s="23">
        <v>0</v>
      </c>
      <c r="M1834" s="56" t="s">
        <v>960</v>
      </c>
      <c r="N1834" s="47" t="s">
        <v>23</v>
      </c>
      <c r="O1834" s="23" t="s">
        <v>23</v>
      </c>
      <c r="P1834" s="47" t="s">
        <v>23</v>
      </c>
      <c r="Q1834" s="23">
        <v>57768.438600000001</v>
      </c>
      <c r="R1834" s="46">
        <v>0</v>
      </c>
      <c r="S1834" s="146">
        <v>0</v>
      </c>
    </row>
    <row r="1835" spans="2:19" ht="17">
      <c r="B1835" s="45">
        <v>7</v>
      </c>
      <c r="C1835" s="45">
        <v>1826</v>
      </c>
      <c r="D1835" s="7" t="s">
        <v>23</v>
      </c>
      <c r="E1835" s="46" t="s">
        <v>1625</v>
      </c>
      <c r="F1835" s="46" t="s">
        <v>24</v>
      </c>
      <c r="G1835" s="46" t="s">
        <v>188</v>
      </c>
      <c r="H1835" s="46" t="s">
        <v>192</v>
      </c>
      <c r="I1835" s="47" t="s">
        <v>961</v>
      </c>
      <c r="J1835" s="47">
        <v>0</v>
      </c>
      <c r="K1835" s="47">
        <v>0</v>
      </c>
      <c r="L1835" s="23">
        <v>0</v>
      </c>
      <c r="M1835" s="56" t="s">
        <v>962</v>
      </c>
      <c r="N1835" s="47" t="s">
        <v>23</v>
      </c>
      <c r="O1835" s="23" t="s">
        <v>23</v>
      </c>
      <c r="P1835" s="47" t="s">
        <v>23</v>
      </c>
      <c r="Q1835" s="23">
        <v>57768.438600000001</v>
      </c>
      <c r="R1835" s="46">
        <v>0</v>
      </c>
      <c r="S1835" s="146">
        <v>0</v>
      </c>
    </row>
    <row r="1836" spans="2:19" ht="17">
      <c r="B1836" s="45">
        <v>8</v>
      </c>
      <c r="C1836" s="45">
        <v>1827</v>
      </c>
      <c r="D1836" s="7" t="s">
        <v>23</v>
      </c>
      <c r="E1836" s="46" t="s">
        <v>1625</v>
      </c>
      <c r="F1836" s="46" t="s">
        <v>24</v>
      </c>
      <c r="G1836" s="46" t="s">
        <v>188</v>
      </c>
      <c r="H1836" s="46" t="s">
        <v>192</v>
      </c>
      <c r="I1836" s="47" t="s">
        <v>964</v>
      </c>
      <c r="J1836" s="47">
        <v>0</v>
      </c>
      <c r="K1836" s="47">
        <v>0</v>
      </c>
      <c r="L1836" s="23">
        <v>0</v>
      </c>
      <c r="M1836" s="56" t="s">
        <v>3849</v>
      </c>
      <c r="N1836" s="47" t="s">
        <v>23</v>
      </c>
      <c r="O1836" s="23" t="s">
        <v>23</v>
      </c>
      <c r="P1836" s="47" t="s">
        <v>23</v>
      </c>
      <c r="Q1836" s="23">
        <v>9763.74</v>
      </c>
      <c r="R1836" s="46">
        <v>0</v>
      </c>
      <c r="S1836" s="146">
        <v>0</v>
      </c>
    </row>
    <row r="1837" spans="2:19" ht="17">
      <c r="B1837" s="45">
        <v>9</v>
      </c>
      <c r="C1837" s="45">
        <v>1828</v>
      </c>
      <c r="D1837" s="7" t="s">
        <v>23</v>
      </c>
      <c r="E1837" s="46" t="s">
        <v>1625</v>
      </c>
      <c r="F1837" s="46" t="s">
        <v>24</v>
      </c>
      <c r="G1837" s="46" t="s">
        <v>188</v>
      </c>
      <c r="H1837" s="46" t="s">
        <v>192</v>
      </c>
      <c r="I1837" s="47" t="s">
        <v>242</v>
      </c>
      <c r="J1837" s="47" t="s">
        <v>31</v>
      </c>
      <c r="K1837" s="47">
        <v>0</v>
      </c>
      <c r="L1837" s="23">
        <v>0</v>
      </c>
      <c r="M1837" s="56" t="s">
        <v>3578</v>
      </c>
      <c r="N1837" s="47" t="s">
        <v>23</v>
      </c>
      <c r="O1837" s="23" t="s">
        <v>23</v>
      </c>
      <c r="P1837" s="47" t="s">
        <v>23</v>
      </c>
      <c r="Q1837" s="23">
        <v>9763.74</v>
      </c>
      <c r="R1837" s="46">
        <v>0</v>
      </c>
      <c r="S1837" s="146">
        <v>0</v>
      </c>
    </row>
    <row r="1838" spans="2:19" ht="51">
      <c r="B1838" s="45" t="s">
        <v>7</v>
      </c>
      <c r="C1838" s="45">
        <v>1829</v>
      </c>
      <c r="D1838" s="7">
        <v>1153</v>
      </c>
      <c r="J1838" s="47" t="s">
        <v>31</v>
      </c>
      <c r="K1838" s="47" t="s">
        <v>4406</v>
      </c>
      <c r="L1838" s="23" t="s">
        <v>1022</v>
      </c>
      <c r="M1838" s="56" t="s">
        <v>1023</v>
      </c>
      <c r="N1838" s="47" t="s">
        <v>534</v>
      </c>
      <c r="O1838" s="23">
        <v>1205.4000000000001</v>
      </c>
      <c r="P1838" s="47">
        <v>8.1</v>
      </c>
      <c r="Q1838" s="23">
        <v>9763.74</v>
      </c>
      <c r="R1838" s="46" t="s">
        <v>46</v>
      </c>
      <c r="S1838" s="146" t="s">
        <v>4218</v>
      </c>
    </row>
    <row r="1839" spans="2:19" ht="17">
      <c r="B1839" s="45">
        <v>8</v>
      </c>
      <c r="C1839" s="45">
        <v>1830</v>
      </c>
      <c r="D1839" s="7" t="s">
        <v>23</v>
      </c>
      <c r="E1839" s="46" t="s">
        <v>1625</v>
      </c>
      <c r="F1839" s="46" t="s">
        <v>24</v>
      </c>
      <c r="G1839" s="46" t="s">
        <v>188</v>
      </c>
      <c r="H1839" s="46" t="s">
        <v>192</v>
      </c>
      <c r="I1839" s="47" t="s">
        <v>3850</v>
      </c>
      <c r="J1839" s="47">
        <v>0</v>
      </c>
      <c r="K1839" s="47">
        <v>0</v>
      </c>
      <c r="L1839" s="23">
        <v>0</v>
      </c>
      <c r="M1839" s="56" t="s">
        <v>3851</v>
      </c>
      <c r="N1839" s="47" t="s">
        <v>23</v>
      </c>
      <c r="O1839" s="23" t="s">
        <v>23</v>
      </c>
      <c r="P1839" s="47" t="s">
        <v>23</v>
      </c>
      <c r="Q1839" s="23">
        <v>1145.7449999999999</v>
      </c>
      <c r="R1839" s="46">
        <v>0</v>
      </c>
      <c r="S1839" s="146">
        <v>0</v>
      </c>
    </row>
    <row r="1840" spans="2:19" ht="17">
      <c r="B1840" s="45">
        <v>9</v>
      </c>
      <c r="C1840" s="45">
        <v>1831</v>
      </c>
      <c r="D1840" s="7" t="s">
        <v>23</v>
      </c>
      <c r="E1840" s="46" t="s">
        <v>1625</v>
      </c>
      <c r="F1840" s="46" t="s">
        <v>24</v>
      </c>
      <c r="G1840" s="46" t="s">
        <v>188</v>
      </c>
      <c r="H1840" s="46" t="s">
        <v>192</v>
      </c>
      <c r="I1840" s="47" t="s">
        <v>242</v>
      </c>
      <c r="J1840" s="47" t="s">
        <v>31</v>
      </c>
      <c r="K1840" s="47">
        <v>0</v>
      </c>
      <c r="L1840" s="23">
        <v>0</v>
      </c>
      <c r="M1840" s="56" t="s">
        <v>3578</v>
      </c>
      <c r="N1840" s="47" t="s">
        <v>23</v>
      </c>
      <c r="O1840" s="23" t="s">
        <v>23</v>
      </c>
      <c r="P1840" s="47" t="s">
        <v>23</v>
      </c>
      <c r="Q1840" s="23">
        <v>1145.7449999999999</v>
      </c>
      <c r="R1840" s="46">
        <v>0</v>
      </c>
      <c r="S1840" s="146">
        <v>0</v>
      </c>
    </row>
    <row r="1841" spans="2:19" ht="51">
      <c r="B1841" s="45" t="s">
        <v>7</v>
      </c>
      <c r="C1841" s="45">
        <v>1832</v>
      </c>
      <c r="D1841" s="7">
        <v>1154</v>
      </c>
      <c r="J1841" s="47" t="s">
        <v>31</v>
      </c>
      <c r="K1841" s="47" t="s">
        <v>4406</v>
      </c>
      <c r="L1841" s="23" t="s">
        <v>1022</v>
      </c>
      <c r="M1841" s="56" t="s">
        <v>1023</v>
      </c>
      <c r="N1841" s="47" t="s">
        <v>534</v>
      </c>
      <c r="O1841" s="23">
        <v>141.44999999999999</v>
      </c>
      <c r="P1841" s="47">
        <v>8.1</v>
      </c>
      <c r="Q1841" s="23">
        <v>1145.7449999999999</v>
      </c>
      <c r="R1841" s="46" t="s">
        <v>46</v>
      </c>
      <c r="S1841" s="146" t="s">
        <v>4219</v>
      </c>
    </row>
    <row r="1842" spans="2:19" ht="17">
      <c r="B1842" s="45">
        <v>8</v>
      </c>
      <c r="C1842" s="45">
        <v>1833</v>
      </c>
      <c r="D1842" s="7" t="s">
        <v>23</v>
      </c>
      <c r="E1842" s="46" t="s">
        <v>1625</v>
      </c>
      <c r="F1842" s="46" t="s">
        <v>24</v>
      </c>
      <c r="G1842" s="46" t="s">
        <v>188</v>
      </c>
      <c r="H1842" s="46" t="s">
        <v>192</v>
      </c>
      <c r="I1842" s="47" t="s">
        <v>3852</v>
      </c>
      <c r="J1842" s="47">
        <v>0</v>
      </c>
      <c r="K1842" s="47">
        <v>0</v>
      </c>
      <c r="L1842" s="23">
        <v>0</v>
      </c>
      <c r="M1842" s="56" t="s">
        <v>3853</v>
      </c>
      <c r="N1842" s="47" t="s">
        <v>23</v>
      </c>
      <c r="O1842" s="23" t="s">
        <v>23</v>
      </c>
      <c r="P1842" s="47" t="s">
        <v>23</v>
      </c>
      <c r="Q1842" s="23">
        <v>2008.395</v>
      </c>
      <c r="R1842" s="46">
        <v>0</v>
      </c>
      <c r="S1842" s="146">
        <v>0</v>
      </c>
    </row>
    <row r="1843" spans="2:19" ht="17">
      <c r="B1843" s="45">
        <v>9</v>
      </c>
      <c r="C1843" s="45">
        <v>1834</v>
      </c>
      <c r="D1843" s="7" t="s">
        <v>23</v>
      </c>
      <c r="E1843" s="46" t="s">
        <v>1625</v>
      </c>
      <c r="F1843" s="46" t="s">
        <v>24</v>
      </c>
      <c r="G1843" s="46" t="s">
        <v>188</v>
      </c>
      <c r="H1843" s="46" t="s">
        <v>192</v>
      </c>
      <c r="I1843" s="47" t="s">
        <v>242</v>
      </c>
      <c r="J1843" s="47" t="s">
        <v>31</v>
      </c>
      <c r="K1843" s="47">
        <v>0</v>
      </c>
      <c r="L1843" s="23">
        <v>0</v>
      </c>
      <c r="M1843" s="56" t="s">
        <v>3578</v>
      </c>
      <c r="N1843" s="47" t="s">
        <v>23</v>
      </c>
      <c r="O1843" s="23" t="s">
        <v>23</v>
      </c>
      <c r="P1843" s="47" t="s">
        <v>23</v>
      </c>
      <c r="Q1843" s="23">
        <v>2008.395</v>
      </c>
      <c r="R1843" s="46">
        <v>0</v>
      </c>
      <c r="S1843" s="146">
        <v>0</v>
      </c>
    </row>
    <row r="1844" spans="2:19" ht="51">
      <c r="B1844" s="45" t="s">
        <v>7</v>
      </c>
      <c r="C1844" s="45">
        <v>1835</v>
      </c>
      <c r="D1844" s="7">
        <v>1155</v>
      </c>
      <c r="J1844" s="47" t="s">
        <v>31</v>
      </c>
      <c r="K1844" s="47" t="s">
        <v>4406</v>
      </c>
      <c r="L1844" s="23" t="s">
        <v>1022</v>
      </c>
      <c r="M1844" s="56" t="s">
        <v>1023</v>
      </c>
      <c r="N1844" s="47" t="s">
        <v>534</v>
      </c>
      <c r="O1844" s="23">
        <v>247.95000000000002</v>
      </c>
      <c r="P1844" s="47">
        <v>8.1</v>
      </c>
      <c r="Q1844" s="23">
        <v>2008.395</v>
      </c>
      <c r="R1844" s="46" t="s">
        <v>46</v>
      </c>
      <c r="S1844" s="146" t="s">
        <v>4220</v>
      </c>
    </row>
    <row r="1845" spans="2:19" ht="17">
      <c r="B1845" s="45">
        <v>8</v>
      </c>
      <c r="C1845" s="45">
        <v>1836</v>
      </c>
      <c r="D1845" s="7" t="s">
        <v>23</v>
      </c>
      <c r="E1845" s="46" t="s">
        <v>1625</v>
      </c>
      <c r="F1845" s="46" t="s">
        <v>24</v>
      </c>
      <c r="G1845" s="46" t="s">
        <v>188</v>
      </c>
      <c r="H1845" s="46" t="s">
        <v>192</v>
      </c>
      <c r="I1845" s="47" t="s">
        <v>3854</v>
      </c>
      <c r="J1845" s="47">
        <v>0</v>
      </c>
      <c r="K1845" s="47">
        <v>0</v>
      </c>
      <c r="L1845" s="23">
        <v>0</v>
      </c>
      <c r="M1845" s="56" t="s">
        <v>3855</v>
      </c>
      <c r="N1845" s="47" t="s">
        <v>23</v>
      </c>
      <c r="O1845" s="23" t="s">
        <v>23</v>
      </c>
      <c r="P1845" s="47" t="s">
        <v>23</v>
      </c>
      <c r="Q1845" s="23">
        <v>3756.0509999999999</v>
      </c>
      <c r="R1845" s="46">
        <v>0</v>
      </c>
      <c r="S1845" s="146">
        <v>0</v>
      </c>
    </row>
    <row r="1846" spans="2:19" ht="17">
      <c r="B1846" s="45">
        <v>9</v>
      </c>
      <c r="C1846" s="45">
        <v>1837</v>
      </c>
      <c r="D1846" s="7" t="s">
        <v>23</v>
      </c>
      <c r="E1846" s="46" t="s">
        <v>1625</v>
      </c>
      <c r="F1846" s="46" t="s">
        <v>24</v>
      </c>
      <c r="G1846" s="46" t="s">
        <v>188</v>
      </c>
      <c r="H1846" s="46" t="s">
        <v>192</v>
      </c>
      <c r="I1846" s="47" t="s">
        <v>242</v>
      </c>
      <c r="J1846" s="47" t="s">
        <v>31</v>
      </c>
      <c r="K1846" s="47">
        <v>0</v>
      </c>
      <c r="L1846" s="23">
        <v>0</v>
      </c>
      <c r="M1846" s="56" t="s">
        <v>3578</v>
      </c>
      <c r="N1846" s="47" t="s">
        <v>23</v>
      </c>
      <c r="O1846" s="23" t="s">
        <v>23</v>
      </c>
      <c r="P1846" s="47" t="s">
        <v>23</v>
      </c>
      <c r="Q1846" s="23">
        <v>3756.0509999999999</v>
      </c>
      <c r="R1846" s="46">
        <v>0</v>
      </c>
      <c r="S1846" s="146">
        <v>0</v>
      </c>
    </row>
    <row r="1847" spans="2:19" ht="51">
      <c r="B1847" s="45" t="s">
        <v>7</v>
      </c>
      <c r="C1847" s="45">
        <v>1838</v>
      </c>
      <c r="D1847" s="7">
        <v>1156</v>
      </c>
      <c r="J1847" s="47" t="s">
        <v>31</v>
      </c>
      <c r="K1847" s="47" t="s">
        <v>4406</v>
      </c>
      <c r="L1847" s="23" t="s">
        <v>1022</v>
      </c>
      <c r="M1847" s="56" t="s">
        <v>1023</v>
      </c>
      <c r="N1847" s="47" t="s">
        <v>534</v>
      </c>
      <c r="O1847" s="23">
        <v>463.71000000000004</v>
      </c>
      <c r="P1847" s="47">
        <v>8.1</v>
      </c>
      <c r="Q1847" s="23">
        <v>3756.0509999999999</v>
      </c>
      <c r="R1847" s="46" t="s">
        <v>46</v>
      </c>
      <c r="S1847" s="146" t="s">
        <v>4221</v>
      </c>
    </row>
    <row r="1848" spans="2:19" ht="17">
      <c r="B1848" s="45">
        <v>8</v>
      </c>
      <c r="C1848" s="45">
        <v>1839</v>
      </c>
      <c r="D1848" s="7" t="s">
        <v>23</v>
      </c>
      <c r="E1848" s="46" t="s">
        <v>1625</v>
      </c>
      <c r="F1848" s="46" t="s">
        <v>24</v>
      </c>
      <c r="G1848" s="46" t="s">
        <v>188</v>
      </c>
      <c r="H1848" s="46" t="s">
        <v>192</v>
      </c>
      <c r="I1848" s="47" t="s">
        <v>966</v>
      </c>
      <c r="J1848" s="47">
        <v>0</v>
      </c>
      <c r="K1848" s="47">
        <v>0</v>
      </c>
      <c r="L1848" s="23">
        <v>0</v>
      </c>
      <c r="M1848" s="56" t="s">
        <v>3856</v>
      </c>
      <c r="N1848" s="47" t="s">
        <v>23</v>
      </c>
      <c r="O1848" s="23" t="s">
        <v>23</v>
      </c>
      <c r="P1848" s="47" t="s">
        <v>23</v>
      </c>
      <c r="Q1848" s="23">
        <v>2783.5649999999996</v>
      </c>
      <c r="R1848" s="46">
        <v>0</v>
      </c>
      <c r="S1848" s="146">
        <v>0</v>
      </c>
    </row>
    <row r="1849" spans="2:19" ht="17">
      <c r="B1849" s="45">
        <v>9</v>
      </c>
      <c r="C1849" s="45">
        <v>1840</v>
      </c>
      <c r="D1849" s="7" t="s">
        <v>23</v>
      </c>
      <c r="E1849" s="46" t="s">
        <v>1625</v>
      </c>
      <c r="F1849" s="46" t="s">
        <v>24</v>
      </c>
      <c r="G1849" s="46" t="s">
        <v>188</v>
      </c>
      <c r="H1849" s="46" t="s">
        <v>192</v>
      </c>
      <c r="I1849" s="47" t="s">
        <v>242</v>
      </c>
      <c r="J1849" s="47" t="s">
        <v>31</v>
      </c>
      <c r="K1849" s="47">
        <v>0</v>
      </c>
      <c r="L1849" s="23">
        <v>0</v>
      </c>
      <c r="M1849" s="56" t="s">
        <v>3578</v>
      </c>
      <c r="N1849" s="47" t="s">
        <v>23</v>
      </c>
      <c r="O1849" s="23" t="s">
        <v>23</v>
      </c>
      <c r="P1849" s="47" t="s">
        <v>23</v>
      </c>
      <c r="Q1849" s="23">
        <v>2783.5649999999996</v>
      </c>
      <c r="R1849" s="46">
        <v>0</v>
      </c>
      <c r="S1849" s="146">
        <v>0</v>
      </c>
    </row>
    <row r="1850" spans="2:19" ht="51">
      <c r="B1850" s="45" t="s">
        <v>7</v>
      </c>
      <c r="C1850" s="45">
        <v>1841</v>
      </c>
      <c r="D1850" s="7">
        <v>1157</v>
      </c>
      <c r="J1850" s="47" t="s">
        <v>31</v>
      </c>
      <c r="K1850" s="47" t="s">
        <v>4406</v>
      </c>
      <c r="L1850" s="23" t="s">
        <v>1022</v>
      </c>
      <c r="M1850" s="56" t="s">
        <v>1023</v>
      </c>
      <c r="N1850" s="47" t="s">
        <v>534</v>
      </c>
      <c r="O1850" s="23">
        <v>343.65</v>
      </c>
      <c r="P1850" s="47">
        <v>8.1</v>
      </c>
      <c r="Q1850" s="23">
        <v>2783.5649999999996</v>
      </c>
      <c r="R1850" s="46" t="s">
        <v>46</v>
      </c>
      <c r="S1850" s="146" t="s">
        <v>4222</v>
      </c>
    </row>
    <row r="1851" spans="2:19" ht="17">
      <c r="B1851" s="45">
        <v>8</v>
      </c>
      <c r="C1851" s="45">
        <v>1842</v>
      </c>
      <c r="D1851" s="7" t="s">
        <v>23</v>
      </c>
      <c r="E1851" s="46" t="s">
        <v>1625</v>
      </c>
      <c r="F1851" s="46" t="s">
        <v>24</v>
      </c>
      <c r="G1851" s="46" t="s">
        <v>188</v>
      </c>
      <c r="H1851" s="46" t="s">
        <v>192</v>
      </c>
      <c r="I1851" s="47" t="s">
        <v>965</v>
      </c>
      <c r="J1851" s="47">
        <v>0</v>
      </c>
      <c r="K1851" s="47">
        <v>0</v>
      </c>
      <c r="L1851" s="23">
        <v>0</v>
      </c>
      <c r="M1851" s="56" t="s">
        <v>3857</v>
      </c>
      <c r="N1851" s="47" t="s">
        <v>23</v>
      </c>
      <c r="O1851" s="23" t="s">
        <v>23</v>
      </c>
      <c r="P1851" s="47" t="s">
        <v>23</v>
      </c>
      <c r="Q1851" s="23">
        <v>10108.799999999999</v>
      </c>
      <c r="R1851" s="46">
        <v>0</v>
      </c>
      <c r="S1851" s="146">
        <v>0</v>
      </c>
    </row>
    <row r="1852" spans="2:19" ht="17">
      <c r="B1852" s="45">
        <v>9</v>
      </c>
      <c r="C1852" s="45">
        <v>1843</v>
      </c>
      <c r="D1852" s="7" t="s">
        <v>23</v>
      </c>
      <c r="E1852" s="46" t="s">
        <v>1625</v>
      </c>
      <c r="F1852" s="46" t="s">
        <v>24</v>
      </c>
      <c r="G1852" s="46" t="s">
        <v>188</v>
      </c>
      <c r="H1852" s="46" t="s">
        <v>192</v>
      </c>
      <c r="I1852" s="47" t="s">
        <v>242</v>
      </c>
      <c r="J1852" s="47" t="s">
        <v>31</v>
      </c>
      <c r="K1852" s="47">
        <v>0</v>
      </c>
      <c r="L1852" s="23">
        <v>0</v>
      </c>
      <c r="M1852" s="56" t="s">
        <v>3578</v>
      </c>
      <c r="N1852" s="47" t="s">
        <v>23</v>
      </c>
      <c r="O1852" s="23" t="s">
        <v>23</v>
      </c>
      <c r="P1852" s="47" t="s">
        <v>23</v>
      </c>
      <c r="Q1852" s="23">
        <v>10108.799999999999</v>
      </c>
      <c r="R1852" s="46">
        <v>0</v>
      </c>
      <c r="S1852" s="146">
        <v>0</v>
      </c>
    </row>
    <row r="1853" spans="2:19" ht="51">
      <c r="B1853" s="45" t="s">
        <v>7</v>
      </c>
      <c r="C1853" s="45">
        <v>1844</v>
      </c>
      <c r="D1853" s="7">
        <v>1158</v>
      </c>
      <c r="J1853" s="47" t="s">
        <v>31</v>
      </c>
      <c r="K1853" s="47" t="s">
        <v>4406</v>
      </c>
      <c r="L1853" s="23" t="s">
        <v>1022</v>
      </c>
      <c r="M1853" s="56" t="s">
        <v>1023</v>
      </c>
      <c r="N1853" s="47" t="s">
        <v>534</v>
      </c>
      <c r="O1853" s="23">
        <v>1248</v>
      </c>
      <c r="P1853" s="47">
        <v>8.1</v>
      </c>
      <c r="Q1853" s="23">
        <v>10108.799999999999</v>
      </c>
      <c r="R1853" s="46" t="s">
        <v>46</v>
      </c>
      <c r="S1853" s="146" t="s">
        <v>4223</v>
      </c>
    </row>
    <row r="1854" spans="2:19" ht="17">
      <c r="B1854" s="45">
        <v>8</v>
      </c>
      <c r="C1854" s="45">
        <v>1845</v>
      </c>
      <c r="D1854" s="7" t="s">
        <v>23</v>
      </c>
      <c r="E1854" s="46" t="s">
        <v>1625</v>
      </c>
      <c r="F1854" s="46" t="s">
        <v>24</v>
      </c>
      <c r="G1854" s="46" t="s">
        <v>188</v>
      </c>
      <c r="H1854" s="46" t="s">
        <v>192</v>
      </c>
      <c r="I1854" s="47" t="s">
        <v>963</v>
      </c>
      <c r="J1854" s="47">
        <v>0</v>
      </c>
      <c r="K1854" s="47">
        <v>0</v>
      </c>
      <c r="L1854" s="23">
        <v>0</v>
      </c>
      <c r="M1854" s="56" t="s">
        <v>3858</v>
      </c>
      <c r="N1854" s="47" t="s">
        <v>23</v>
      </c>
      <c r="O1854" s="23" t="s">
        <v>23</v>
      </c>
      <c r="P1854" s="47" t="s">
        <v>23</v>
      </c>
      <c r="Q1854" s="23">
        <v>2501.6849999999999</v>
      </c>
      <c r="R1854" s="46">
        <v>0</v>
      </c>
      <c r="S1854" s="146">
        <v>0</v>
      </c>
    </row>
    <row r="1855" spans="2:19" ht="17">
      <c r="B1855" s="45">
        <v>9</v>
      </c>
      <c r="C1855" s="45">
        <v>1846</v>
      </c>
      <c r="D1855" s="7" t="s">
        <v>23</v>
      </c>
      <c r="E1855" s="46" t="s">
        <v>1625</v>
      </c>
      <c r="F1855" s="46" t="s">
        <v>24</v>
      </c>
      <c r="G1855" s="46" t="s">
        <v>188</v>
      </c>
      <c r="H1855" s="46" t="s">
        <v>192</v>
      </c>
      <c r="I1855" s="47" t="s">
        <v>242</v>
      </c>
      <c r="J1855" s="47" t="s">
        <v>31</v>
      </c>
      <c r="K1855" s="47">
        <v>0</v>
      </c>
      <c r="L1855" s="23">
        <v>0</v>
      </c>
      <c r="M1855" s="56" t="s">
        <v>3578</v>
      </c>
      <c r="N1855" s="47" t="s">
        <v>23</v>
      </c>
      <c r="O1855" s="23" t="s">
        <v>23</v>
      </c>
      <c r="P1855" s="47" t="s">
        <v>23</v>
      </c>
      <c r="Q1855" s="23">
        <v>2501.6849999999999</v>
      </c>
      <c r="R1855" s="46">
        <v>0</v>
      </c>
      <c r="S1855" s="146">
        <v>0</v>
      </c>
    </row>
    <row r="1856" spans="2:19" ht="51">
      <c r="B1856" s="45" t="s">
        <v>7</v>
      </c>
      <c r="C1856" s="45">
        <v>1847</v>
      </c>
      <c r="D1856" s="7">
        <v>1159</v>
      </c>
      <c r="J1856" s="47" t="s">
        <v>31</v>
      </c>
      <c r="K1856" s="47" t="s">
        <v>4406</v>
      </c>
      <c r="L1856" s="23" t="s">
        <v>1022</v>
      </c>
      <c r="M1856" s="56" t="s">
        <v>1023</v>
      </c>
      <c r="N1856" s="47" t="s">
        <v>534</v>
      </c>
      <c r="O1856" s="23">
        <v>308.85000000000002</v>
      </c>
      <c r="P1856" s="47">
        <v>8.1</v>
      </c>
      <c r="Q1856" s="23">
        <v>2501.6849999999999</v>
      </c>
      <c r="R1856" s="46" t="s">
        <v>46</v>
      </c>
      <c r="S1856" s="146" t="s">
        <v>4224</v>
      </c>
    </row>
    <row r="1857" spans="2:19" ht="17">
      <c r="B1857" s="45">
        <v>8</v>
      </c>
      <c r="C1857" s="45">
        <v>1848</v>
      </c>
      <c r="D1857" s="7" t="s">
        <v>23</v>
      </c>
      <c r="E1857" s="46" t="s">
        <v>1625</v>
      </c>
      <c r="F1857" s="46" t="s">
        <v>24</v>
      </c>
      <c r="G1857" s="46" t="s">
        <v>188</v>
      </c>
      <c r="H1857" s="46" t="s">
        <v>192</v>
      </c>
      <c r="I1857" s="47" t="s">
        <v>5011</v>
      </c>
      <c r="J1857" s="47">
        <v>0</v>
      </c>
      <c r="K1857" s="47">
        <v>0</v>
      </c>
      <c r="L1857" s="23">
        <v>0</v>
      </c>
      <c r="M1857" s="56" t="s">
        <v>5012</v>
      </c>
      <c r="N1857" s="47" t="s">
        <v>23</v>
      </c>
      <c r="O1857" s="23" t="s">
        <v>23</v>
      </c>
      <c r="P1857" s="47" t="s">
        <v>23</v>
      </c>
      <c r="Q1857" s="23">
        <v>25700.457600000002</v>
      </c>
      <c r="R1857" s="46">
        <v>0</v>
      </c>
      <c r="S1857" s="146">
        <v>0</v>
      </c>
    </row>
    <row r="1858" spans="2:19" ht="17">
      <c r="B1858" s="45">
        <v>9</v>
      </c>
      <c r="C1858" s="45">
        <v>1849</v>
      </c>
      <c r="D1858" s="7" t="s">
        <v>23</v>
      </c>
      <c r="E1858" s="46" t="s">
        <v>1625</v>
      </c>
      <c r="F1858" s="46" t="s">
        <v>24</v>
      </c>
      <c r="G1858" s="46" t="s">
        <v>188</v>
      </c>
      <c r="H1858" s="46" t="s">
        <v>192</v>
      </c>
      <c r="I1858" s="47" t="s">
        <v>242</v>
      </c>
      <c r="J1858" s="47" t="s">
        <v>31</v>
      </c>
      <c r="K1858" s="47">
        <v>0</v>
      </c>
      <c r="L1858" s="23">
        <v>0</v>
      </c>
      <c r="M1858" s="56" t="s">
        <v>3578</v>
      </c>
      <c r="N1858" s="47" t="s">
        <v>23</v>
      </c>
      <c r="O1858" s="23" t="s">
        <v>23</v>
      </c>
      <c r="P1858" s="47" t="s">
        <v>23</v>
      </c>
      <c r="Q1858" s="23">
        <v>25700.457600000002</v>
      </c>
      <c r="R1858" s="46">
        <v>0</v>
      </c>
      <c r="S1858" s="146">
        <v>0</v>
      </c>
    </row>
    <row r="1859" spans="2:19" ht="289">
      <c r="B1859" s="45" t="s">
        <v>7</v>
      </c>
      <c r="C1859" s="45">
        <v>1850</v>
      </c>
      <c r="D1859" s="7">
        <v>1160</v>
      </c>
      <c r="J1859" s="47" t="s">
        <v>31</v>
      </c>
      <c r="K1859" s="47" t="s">
        <v>242</v>
      </c>
      <c r="L1859" s="23" t="s">
        <v>1027</v>
      </c>
      <c r="M1859" s="56" t="s">
        <v>3472</v>
      </c>
      <c r="N1859" s="47" t="s">
        <v>74</v>
      </c>
      <c r="O1859" s="23">
        <v>38.880000000000003</v>
      </c>
      <c r="P1859" s="47">
        <v>175.02</v>
      </c>
      <c r="Q1859" s="23">
        <v>6804.7776000000013</v>
      </c>
      <c r="R1859" s="46" t="s">
        <v>5016</v>
      </c>
      <c r="S1859" s="146" t="s">
        <v>5017</v>
      </c>
    </row>
    <row r="1860" spans="2:19" ht="51">
      <c r="B1860" s="45" t="s">
        <v>7</v>
      </c>
      <c r="C1860" s="45">
        <v>1851</v>
      </c>
      <c r="D1860" s="7">
        <v>1161</v>
      </c>
      <c r="J1860" s="47" t="s">
        <v>31</v>
      </c>
      <c r="K1860" s="47" t="s">
        <v>242</v>
      </c>
      <c r="L1860" s="23" t="s">
        <v>1022</v>
      </c>
      <c r="M1860" s="56" t="s">
        <v>1023</v>
      </c>
      <c r="N1860" s="47" t="s">
        <v>534</v>
      </c>
      <c r="O1860" s="23">
        <v>2332.8000000000002</v>
      </c>
      <c r="P1860" s="47">
        <v>8.1</v>
      </c>
      <c r="Q1860" s="23">
        <v>18895.68</v>
      </c>
      <c r="R1860" s="46" t="s">
        <v>5016</v>
      </c>
      <c r="S1860" s="146" t="s">
        <v>5017</v>
      </c>
    </row>
    <row r="1861" spans="2:19" ht="17">
      <c r="B1861" s="45">
        <v>6</v>
      </c>
      <c r="C1861" s="45">
        <v>1852</v>
      </c>
      <c r="D1861" s="7" t="s">
        <v>23</v>
      </c>
      <c r="E1861" s="46" t="s">
        <v>1625</v>
      </c>
      <c r="F1861" s="46" t="s">
        <v>24</v>
      </c>
      <c r="G1861" s="46" t="s">
        <v>188</v>
      </c>
      <c r="H1861" s="46" t="s">
        <v>192</v>
      </c>
      <c r="I1861" s="47" t="s">
        <v>967</v>
      </c>
      <c r="J1861" s="47">
        <v>0</v>
      </c>
      <c r="K1861" s="47">
        <v>0</v>
      </c>
      <c r="L1861" s="23">
        <v>0</v>
      </c>
      <c r="M1861" s="56" t="s">
        <v>968</v>
      </c>
      <c r="N1861" s="47" t="s">
        <v>23</v>
      </c>
      <c r="O1861" s="23" t="s">
        <v>23</v>
      </c>
      <c r="P1861" s="47" t="s">
        <v>23</v>
      </c>
      <c r="Q1861" s="23">
        <v>207161.21429200008</v>
      </c>
      <c r="R1861" s="46">
        <v>0</v>
      </c>
      <c r="S1861" s="146">
        <v>0</v>
      </c>
    </row>
    <row r="1862" spans="2:19" ht="17">
      <c r="B1862" s="45">
        <v>7</v>
      </c>
      <c r="C1862" s="45">
        <v>1853</v>
      </c>
      <c r="D1862" s="7" t="s">
        <v>23</v>
      </c>
      <c r="E1862" s="46" t="s">
        <v>1625</v>
      </c>
      <c r="F1862" s="46" t="s">
        <v>24</v>
      </c>
      <c r="G1862" s="46" t="s">
        <v>188</v>
      </c>
      <c r="H1862" s="46" t="s">
        <v>192</v>
      </c>
      <c r="I1862" s="47" t="s">
        <v>969</v>
      </c>
      <c r="J1862" s="47">
        <v>0</v>
      </c>
      <c r="K1862" s="47">
        <v>0</v>
      </c>
      <c r="L1862" s="23">
        <v>0</v>
      </c>
      <c r="M1862" s="56" t="s">
        <v>970</v>
      </c>
      <c r="N1862" s="47" t="s">
        <v>23</v>
      </c>
      <c r="O1862" s="23" t="s">
        <v>23</v>
      </c>
      <c r="P1862" s="47" t="s">
        <v>23</v>
      </c>
      <c r="Q1862" s="23">
        <v>207161.21429200008</v>
      </c>
      <c r="R1862" s="46">
        <v>0</v>
      </c>
      <c r="S1862" s="146">
        <v>0</v>
      </c>
    </row>
    <row r="1863" spans="2:19" ht="17">
      <c r="B1863" s="45">
        <v>8</v>
      </c>
      <c r="C1863" s="45">
        <v>1854</v>
      </c>
      <c r="D1863" s="7" t="s">
        <v>23</v>
      </c>
      <c r="E1863" s="46" t="s">
        <v>1625</v>
      </c>
      <c r="F1863" s="46" t="s">
        <v>24</v>
      </c>
      <c r="G1863" s="46" t="s">
        <v>188</v>
      </c>
      <c r="H1863" s="46" t="s">
        <v>192</v>
      </c>
      <c r="I1863" s="47" t="s">
        <v>3859</v>
      </c>
      <c r="J1863" s="47">
        <v>0</v>
      </c>
      <c r="K1863" s="47">
        <v>0</v>
      </c>
      <c r="L1863" s="23">
        <v>0</v>
      </c>
      <c r="M1863" s="56" t="s">
        <v>3860</v>
      </c>
      <c r="N1863" s="47" t="s">
        <v>23</v>
      </c>
      <c r="O1863" s="23" t="s">
        <v>23</v>
      </c>
      <c r="P1863" s="47" t="s">
        <v>23</v>
      </c>
      <c r="Q1863" s="23">
        <v>43708.013420000003</v>
      </c>
      <c r="R1863" s="46">
        <v>0</v>
      </c>
      <c r="S1863" s="146">
        <v>0</v>
      </c>
    </row>
    <row r="1864" spans="2:19" ht="17">
      <c r="B1864" s="45">
        <v>9</v>
      </c>
      <c r="C1864" s="45">
        <v>1855</v>
      </c>
      <c r="D1864" s="7" t="s">
        <v>23</v>
      </c>
      <c r="E1864" s="46" t="s">
        <v>1625</v>
      </c>
      <c r="F1864" s="46" t="s">
        <v>24</v>
      </c>
      <c r="G1864" s="46" t="s">
        <v>188</v>
      </c>
      <c r="H1864" s="46" t="s">
        <v>192</v>
      </c>
      <c r="I1864" s="47" t="s">
        <v>242</v>
      </c>
      <c r="J1864" s="47" t="s">
        <v>832</v>
      </c>
      <c r="K1864" s="47">
        <v>0</v>
      </c>
      <c r="L1864" s="23">
        <v>0</v>
      </c>
      <c r="M1864" s="56" t="s">
        <v>3618</v>
      </c>
      <c r="N1864" s="47" t="s">
        <v>23</v>
      </c>
      <c r="O1864" s="23" t="s">
        <v>23</v>
      </c>
      <c r="P1864" s="47" t="s">
        <v>23</v>
      </c>
      <c r="Q1864" s="23">
        <v>100.56450000000001</v>
      </c>
      <c r="R1864" s="46">
        <v>0</v>
      </c>
      <c r="S1864" s="146">
        <v>0</v>
      </c>
    </row>
    <row r="1865" spans="2:19" ht="17">
      <c r="B1865" s="45" t="s">
        <v>7</v>
      </c>
      <c r="C1865" s="45">
        <v>1856</v>
      </c>
      <c r="D1865" s="7">
        <v>1162</v>
      </c>
      <c r="J1865" s="47" t="s">
        <v>832</v>
      </c>
      <c r="K1865" s="47" t="s">
        <v>4406</v>
      </c>
      <c r="L1865" s="23" t="s">
        <v>991</v>
      </c>
      <c r="M1865" s="56" t="s">
        <v>992</v>
      </c>
      <c r="N1865" s="47" t="s">
        <v>74</v>
      </c>
      <c r="O1865" s="23">
        <v>0.75</v>
      </c>
      <c r="P1865" s="47">
        <v>2.35</v>
      </c>
      <c r="Q1865" s="23">
        <v>1.7625000000000002</v>
      </c>
      <c r="R1865" s="46" t="s">
        <v>33</v>
      </c>
      <c r="S1865" s="146" t="s">
        <v>4225</v>
      </c>
    </row>
    <row r="1866" spans="2:19" ht="34">
      <c r="B1866" s="45" t="s">
        <v>7</v>
      </c>
      <c r="C1866" s="45">
        <v>1857</v>
      </c>
      <c r="D1866" s="7">
        <v>1163</v>
      </c>
      <c r="J1866" s="47" t="s">
        <v>832</v>
      </c>
      <c r="K1866" s="47" t="s">
        <v>4406</v>
      </c>
      <c r="L1866" s="23" t="s">
        <v>996</v>
      </c>
      <c r="M1866" s="56" t="s">
        <v>3374</v>
      </c>
      <c r="N1866" s="47" t="s">
        <v>995</v>
      </c>
      <c r="O1866" s="23">
        <v>5.6999999999999993</v>
      </c>
      <c r="P1866" s="47">
        <v>3.61</v>
      </c>
      <c r="Q1866" s="23">
        <v>20.576999999999998</v>
      </c>
      <c r="R1866" s="46" t="s">
        <v>33</v>
      </c>
      <c r="S1866" s="146" t="s">
        <v>4226</v>
      </c>
    </row>
    <row r="1867" spans="2:19" ht="51">
      <c r="B1867" s="45" t="s">
        <v>7</v>
      </c>
      <c r="C1867" s="45">
        <v>1858</v>
      </c>
      <c r="D1867" s="7">
        <v>1164</v>
      </c>
      <c r="J1867" s="47" t="s">
        <v>832</v>
      </c>
      <c r="K1867" s="47" t="s">
        <v>4406</v>
      </c>
      <c r="L1867" s="23" t="s">
        <v>3440</v>
      </c>
      <c r="M1867" s="56" t="s">
        <v>3441</v>
      </c>
      <c r="N1867" s="47" t="s">
        <v>74</v>
      </c>
      <c r="O1867" s="23">
        <v>0.75</v>
      </c>
      <c r="P1867" s="47">
        <v>24.21</v>
      </c>
      <c r="Q1867" s="23">
        <v>18.157499999999999</v>
      </c>
      <c r="R1867" s="46" t="s">
        <v>33</v>
      </c>
      <c r="S1867" s="146" t="s">
        <v>4227</v>
      </c>
    </row>
    <row r="1868" spans="2:19" ht="170">
      <c r="B1868" s="45" t="s">
        <v>7</v>
      </c>
      <c r="C1868" s="45">
        <v>1859</v>
      </c>
      <c r="D1868" s="7">
        <v>1165</v>
      </c>
      <c r="J1868" s="47" t="s">
        <v>832</v>
      </c>
      <c r="K1868" s="47" t="s">
        <v>4406</v>
      </c>
      <c r="L1868" s="23" t="s">
        <v>3434</v>
      </c>
      <c r="M1868" s="56" t="s">
        <v>3435</v>
      </c>
      <c r="N1868" s="47" t="s">
        <v>74</v>
      </c>
      <c r="O1868" s="23">
        <v>1.5</v>
      </c>
      <c r="P1868" s="47">
        <v>14.31</v>
      </c>
      <c r="Q1868" s="23">
        <v>21.465</v>
      </c>
      <c r="R1868" s="46" t="s">
        <v>33</v>
      </c>
      <c r="S1868" s="146" t="s">
        <v>4228</v>
      </c>
    </row>
    <row r="1869" spans="2:19" ht="102">
      <c r="B1869" s="45" t="s">
        <v>7</v>
      </c>
      <c r="C1869" s="45">
        <v>1860</v>
      </c>
      <c r="D1869" s="7">
        <v>1166</v>
      </c>
      <c r="J1869" s="47" t="s">
        <v>832</v>
      </c>
      <c r="K1869" s="47" t="s">
        <v>4406</v>
      </c>
      <c r="L1869" s="23" t="s">
        <v>3438</v>
      </c>
      <c r="M1869" s="56" t="s">
        <v>3439</v>
      </c>
      <c r="N1869" s="47" t="s">
        <v>74</v>
      </c>
      <c r="O1869" s="23">
        <v>0.75</v>
      </c>
      <c r="P1869" s="47">
        <v>32.21</v>
      </c>
      <c r="Q1869" s="23">
        <v>24.157499999999999</v>
      </c>
      <c r="R1869" s="46" t="s">
        <v>33</v>
      </c>
      <c r="S1869" s="146" t="s">
        <v>4229</v>
      </c>
    </row>
    <row r="1870" spans="2:19" ht="170">
      <c r="B1870" s="45" t="s">
        <v>7</v>
      </c>
      <c r="C1870" s="45">
        <v>1861</v>
      </c>
      <c r="D1870" s="7">
        <v>1167</v>
      </c>
      <c r="J1870" s="47" t="s">
        <v>832</v>
      </c>
      <c r="K1870" s="47" t="s">
        <v>4406</v>
      </c>
      <c r="L1870" s="23" t="s">
        <v>4402</v>
      </c>
      <c r="M1870" s="56" t="s">
        <v>5189</v>
      </c>
      <c r="N1870" s="47" t="s">
        <v>74</v>
      </c>
      <c r="O1870" s="23">
        <v>0.75</v>
      </c>
      <c r="P1870" s="47">
        <v>19.260000000000002</v>
      </c>
      <c r="Q1870" s="23">
        <v>14.445</v>
      </c>
      <c r="R1870" s="46" t="s">
        <v>33</v>
      </c>
      <c r="S1870" s="146" t="s">
        <v>4226</v>
      </c>
    </row>
    <row r="1871" spans="2:19" ht="17">
      <c r="B1871" s="45">
        <v>9</v>
      </c>
      <c r="C1871" s="45">
        <v>1862</v>
      </c>
      <c r="D1871" s="7" t="s">
        <v>23</v>
      </c>
      <c r="E1871" s="46" t="s">
        <v>1625</v>
      </c>
      <c r="F1871" s="46" t="s">
        <v>24</v>
      </c>
      <c r="G1871" s="46" t="s">
        <v>188</v>
      </c>
      <c r="H1871" s="46" t="s">
        <v>192</v>
      </c>
      <c r="I1871" s="47" t="s">
        <v>242</v>
      </c>
      <c r="J1871" s="47" t="s">
        <v>31</v>
      </c>
      <c r="K1871" s="47">
        <v>0</v>
      </c>
      <c r="L1871" s="23">
        <v>0</v>
      </c>
      <c r="M1871" s="56" t="s">
        <v>3578</v>
      </c>
      <c r="N1871" s="47" t="s">
        <v>23</v>
      </c>
      <c r="O1871" s="23" t="s">
        <v>23</v>
      </c>
      <c r="P1871" s="47" t="s">
        <v>23</v>
      </c>
      <c r="Q1871" s="23">
        <v>43607.448919999995</v>
      </c>
      <c r="R1871" s="46">
        <v>0</v>
      </c>
      <c r="S1871" s="146">
        <v>0</v>
      </c>
    </row>
    <row r="1872" spans="2:19" ht="17">
      <c r="B1872" s="45" t="s">
        <v>7</v>
      </c>
      <c r="C1872" s="45">
        <v>1863</v>
      </c>
      <c r="D1872" s="7">
        <v>1168</v>
      </c>
      <c r="J1872" s="47" t="s">
        <v>31</v>
      </c>
      <c r="K1872" s="47" t="s">
        <v>4406</v>
      </c>
      <c r="L1872" s="23" t="s">
        <v>991</v>
      </c>
      <c r="M1872" s="56" t="s">
        <v>992</v>
      </c>
      <c r="N1872" s="47" t="s">
        <v>74</v>
      </c>
      <c r="O1872" s="23">
        <v>325.22000000000003</v>
      </c>
      <c r="P1872" s="47">
        <v>2.35</v>
      </c>
      <c r="Q1872" s="23">
        <v>764.26700000000005</v>
      </c>
      <c r="R1872" s="46" t="s">
        <v>33</v>
      </c>
      <c r="S1872" s="146" t="s">
        <v>4225</v>
      </c>
    </row>
    <row r="1873" spans="2:19" ht="34">
      <c r="B1873" s="45" t="s">
        <v>7</v>
      </c>
      <c r="C1873" s="45">
        <v>1864</v>
      </c>
      <c r="D1873" s="7">
        <v>1169</v>
      </c>
      <c r="J1873" s="47" t="s">
        <v>31</v>
      </c>
      <c r="K1873" s="47" t="s">
        <v>4406</v>
      </c>
      <c r="L1873" s="23" t="s">
        <v>996</v>
      </c>
      <c r="M1873" s="56" t="s">
        <v>3374</v>
      </c>
      <c r="N1873" s="47" t="s">
        <v>995</v>
      </c>
      <c r="O1873" s="23">
        <v>2471.6719999999987</v>
      </c>
      <c r="P1873" s="47">
        <v>3.61</v>
      </c>
      <c r="Q1873" s="23">
        <v>8922.7359199999955</v>
      </c>
      <c r="R1873" s="46" t="s">
        <v>33</v>
      </c>
      <c r="S1873" s="146" t="s">
        <v>4226</v>
      </c>
    </row>
    <row r="1874" spans="2:19" ht="51">
      <c r="B1874" s="45" t="s">
        <v>7</v>
      </c>
      <c r="C1874" s="45">
        <v>1865</v>
      </c>
      <c r="D1874" s="7">
        <v>1170</v>
      </c>
      <c r="J1874" s="47" t="s">
        <v>31</v>
      </c>
      <c r="K1874" s="47" t="s">
        <v>4406</v>
      </c>
      <c r="L1874" s="23" t="s">
        <v>3440</v>
      </c>
      <c r="M1874" s="56" t="s">
        <v>3441</v>
      </c>
      <c r="N1874" s="47" t="s">
        <v>74</v>
      </c>
      <c r="O1874" s="23">
        <v>325.22000000000003</v>
      </c>
      <c r="P1874" s="47">
        <v>24.21</v>
      </c>
      <c r="Q1874" s="23">
        <v>7873.5762000000013</v>
      </c>
      <c r="R1874" s="46" t="s">
        <v>33</v>
      </c>
      <c r="S1874" s="146" t="s">
        <v>4227</v>
      </c>
    </row>
    <row r="1875" spans="2:19" ht="170">
      <c r="B1875" s="45" t="s">
        <v>7</v>
      </c>
      <c r="C1875" s="45">
        <v>1866</v>
      </c>
      <c r="D1875" s="7">
        <v>1171</v>
      </c>
      <c r="J1875" s="47" t="s">
        <v>31</v>
      </c>
      <c r="K1875" s="47" t="s">
        <v>4406</v>
      </c>
      <c r="L1875" s="23" t="s">
        <v>3434</v>
      </c>
      <c r="M1875" s="56" t="s">
        <v>3435</v>
      </c>
      <c r="N1875" s="47" t="s">
        <v>74</v>
      </c>
      <c r="O1875" s="23">
        <v>650.44000000000005</v>
      </c>
      <c r="P1875" s="47">
        <v>14.31</v>
      </c>
      <c r="Q1875" s="23">
        <v>9307.7964000000011</v>
      </c>
      <c r="R1875" s="46" t="s">
        <v>33</v>
      </c>
      <c r="S1875" s="146" t="s">
        <v>4228</v>
      </c>
    </row>
    <row r="1876" spans="2:19" ht="102">
      <c r="B1876" s="45" t="s">
        <v>7</v>
      </c>
      <c r="C1876" s="45">
        <v>1867</v>
      </c>
      <c r="D1876" s="7">
        <v>1172</v>
      </c>
      <c r="J1876" s="47" t="s">
        <v>31</v>
      </c>
      <c r="K1876" s="47" t="s">
        <v>4406</v>
      </c>
      <c r="L1876" s="23" t="s">
        <v>3438</v>
      </c>
      <c r="M1876" s="56" t="s">
        <v>3439</v>
      </c>
      <c r="N1876" s="47" t="s">
        <v>74</v>
      </c>
      <c r="O1876" s="23">
        <v>325.22000000000003</v>
      </c>
      <c r="P1876" s="47">
        <v>32.21</v>
      </c>
      <c r="Q1876" s="23">
        <v>10475.336200000002</v>
      </c>
      <c r="R1876" s="46" t="s">
        <v>33</v>
      </c>
      <c r="S1876" s="146" t="s">
        <v>4229</v>
      </c>
    </row>
    <row r="1877" spans="2:19" ht="170">
      <c r="B1877" s="45" t="s">
        <v>7</v>
      </c>
      <c r="C1877" s="45">
        <v>1868</v>
      </c>
      <c r="D1877" s="7">
        <v>1173</v>
      </c>
      <c r="J1877" s="47" t="s">
        <v>31</v>
      </c>
      <c r="K1877" s="47" t="s">
        <v>4406</v>
      </c>
      <c r="L1877" s="23" t="s">
        <v>4402</v>
      </c>
      <c r="M1877" s="56" t="s">
        <v>5189</v>
      </c>
      <c r="N1877" s="47" t="s">
        <v>74</v>
      </c>
      <c r="O1877" s="23">
        <v>325.22000000000003</v>
      </c>
      <c r="P1877" s="47">
        <v>19.260000000000002</v>
      </c>
      <c r="Q1877" s="23">
        <v>6263.7372000000014</v>
      </c>
      <c r="R1877" s="46" t="s">
        <v>33</v>
      </c>
      <c r="S1877" s="146" t="s">
        <v>4226</v>
      </c>
    </row>
    <row r="1878" spans="2:19" ht="17">
      <c r="B1878" s="45">
        <v>8</v>
      </c>
      <c r="C1878" s="45">
        <v>1869</v>
      </c>
      <c r="D1878" s="7" t="s">
        <v>23</v>
      </c>
      <c r="E1878" s="46" t="s">
        <v>1625</v>
      </c>
      <c r="F1878" s="46" t="s">
        <v>24</v>
      </c>
      <c r="G1878" s="46" t="s">
        <v>188</v>
      </c>
      <c r="H1878" s="46" t="s">
        <v>192</v>
      </c>
      <c r="I1878" s="47" t="s">
        <v>972</v>
      </c>
      <c r="J1878" s="47">
        <v>0</v>
      </c>
      <c r="K1878" s="47">
        <v>0</v>
      </c>
      <c r="L1878" s="23">
        <v>0</v>
      </c>
      <c r="M1878" s="56" t="s">
        <v>4894</v>
      </c>
      <c r="N1878" s="47" t="s">
        <v>23</v>
      </c>
      <c r="O1878" s="23" t="s">
        <v>23</v>
      </c>
      <c r="P1878" s="47" t="s">
        <v>23</v>
      </c>
      <c r="Q1878" s="23">
        <v>134481.16150000002</v>
      </c>
      <c r="R1878" s="46">
        <v>0</v>
      </c>
      <c r="S1878" s="146">
        <v>0</v>
      </c>
    </row>
    <row r="1879" spans="2:19" ht="17">
      <c r="B1879" s="45">
        <v>9</v>
      </c>
      <c r="C1879" s="45">
        <v>1870</v>
      </c>
      <c r="D1879" s="7" t="s">
        <v>23</v>
      </c>
      <c r="E1879" s="46" t="s">
        <v>1625</v>
      </c>
      <c r="F1879" s="46" t="s">
        <v>24</v>
      </c>
      <c r="G1879" s="46" t="s">
        <v>188</v>
      </c>
      <c r="H1879" s="46" t="s">
        <v>192</v>
      </c>
      <c r="I1879" s="47" t="s">
        <v>242</v>
      </c>
      <c r="J1879" s="47" t="s">
        <v>31</v>
      </c>
      <c r="K1879" s="47">
        <v>0</v>
      </c>
      <c r="L1879" s="23">
        <v>0</v>
      </c>
      <c r="M1879" s="56" t="s">
        <v>3578</v>
      </c>
      <c r="N1879" s="47" t="s">
        <v>23</v>
      </c>
      <c r="O1879" s="23" t="s">
        <v>23</v>
      </c>
      <c r="P1879" s="47" t="s">
        <v>23</v>
      </c>
      <c r="Q1879" s="23">
        <v>134481.16150000002</v>
      </c>
      <c r="R1879" s="46">
        <v>0</v>
      </c>
      <c r="S1879" s="146">
        <v>0</v>
      </c>
    </row>
    <row r="1880" spans="2:19" ht="17">
      <c r="B1880" s="45" t="s">
        <v>7</v>
      </c>
      <c r="C1880" s="45">
        <v>1871</v>
      </c>
      <c r="D1880" s="7">
        <v>1174</v>
      </c>
      <c r="J1880" s="47" t="s">
        <v>31</v>
      </c>
      <c r="K1880" s="47" t="s">
        <v>4406</v>
      </c>
      <c r="L1880" s="23" t="s">
        <v>991</v>
      </c>
      <c r="M1880" s="56" t="s">
        <v>992</v>
      </c>
      <c r="N1880" s="47" t="s">
        <v>74</v>
      </c>
      <c r="O1880" s="23">
        <v>2239.2999999999997</v>
      </c>
      <c r="P1880" s="47">
        <v>2.35</v>
      </c>
      <c r="Q1880" s="23">
        <v>5262.3549999999996</v>
      </c>
      <c r="R1880" s="46" t="s">
        <v>33</v>
      </c>
      <c r="S1880" s="146" t="s">
        <v>4230</v>
      </c>
    </row>
    <row r="1881" spans="2:19" ht="34">
      <c r="B1881" s="45" t="s">
        <v>7</v>
      </c>
      <c r="C1881" s="45">
        <v>1872</v>
      </c>
      <c r="D1881" s="7">
        <v>1175</v>
      </c>
      <c r="J1881" s="47" t="s">
        <v>31</v>
      </c>
      <c r="K1881" s="47" t="s">
        <v>4406</v>
      </c>
      <c r="L1881" s="23" t="s">
        <v>996</v>
      </c>
      <c r="M1881" s="56" t="s">
        <v>3374</v>
      </c>
      <c r="N1881" s="47" t="s">
        <v>995</v>
      </c>
      <c r="O1881" s="23">
        <v>13435.800000000001</v>
      </c>
      <c r="P1881" s="47">
        <v>3.61</v>
      </c>
      <c r="Q1881" s="23">
        <v>48503.238000000005</v>
      </c>
      <c r="R1881" s="46" t="s">
        <v>33</v>
      </c>
      <c r="S1881" s="146" t="s">
        <v>4231</v>
      </c>
    </row>
    <row r="1882" spans="2:19" ht="51">
      <c r="B1882" s="45" t="s">
        <v>7</v>
      </c>
      <c r="C1882" s="45">
        <v>1873</v>
      </c>
      <c r="D1882" s="7">
        <v>1176</v>
      </c>
      <c r="J1882" s="47" t="s">
        <v>31</v>
      </c>
      <c r="K1882" s="47" t="s">
        <v>4406</v>
      </c>
      <c r="L1882" s="23" t="s">
        <v>3440</v>
      </c>
      <c r="M1882" s="56" t="s">
        <v>3441</v>
      </c>
      <c r="N1882" s="47" t="s">
        <v>74</v>
      </c>
      <c r="O1882" s="23">
        <v>1119.6499999999999</v>
      </c>
      <c r="P1882" s="47">
        <v>24.21</v>
      </c>
      <c r="Q1882" s="23">
        <v>27106.726499999997</v>
      </c>
      <c r="R1882" s="46" t="s">
        <v>33</v>
      </c>
      <c r="S1882" s="146" t="s">
        <v>4232</v>
      </c>
    </row>
    <row r="1883" spans="2:19" ht="170">
      <c r="B1883" s="45" t="s">
        <v>7</v>
      </c>
      <c r="C1883" s="45">
        <v>1874</v>
      </c>
      <c r="D1883" s="7">
        <v>1177</v>
      </c>
      <c r="J1883" s="47" t="s">
        <v>31</v>
      </c>
      <c r="K1883" s="47" t="s">
        <v>4406</v>
      </c>
      <c r="L1883" s="23" t="s">
        <v>3434</v>
      </c>
      <c r="M1883" s="56" t="s">
        <v>3435</v>
      </c>
      <c r="N1883" s="47" t="s">
        <v>74</v>
      </c>
      <c r="O1883" s="23">
        <v>2239.2999999999997</v>
      </c>
      <c r="P1883" s="47">
        <v>14.31</v>
      </c>
      <c r="Q1883" s="23">
        <v>32044.382999999998</v>
      </c>
      <c r="R1883" s="46" t="s">
        <v>33</v>
      </c>
      <c r="S1883" s="146" t="s">
        <v>4233</v>
      </c>
    </row>
    <row r="1884" spans="2:19" ht="170">
      <c r="B1884" s="45" t="s">
        <v>7</v>
      </c>
      <c r="C1884" s="45">
        <v>1875</v>
      </c>
      <c r="D1884" s="7">
        <v>1178</v>
      </c>
      <c r="J1884" s="47" t="s">
        <v>31</v>
      </c>
      <c r="K1884" s="47" t="s">
        <v>4406</v>
      </c>
      <c r="L1884" s="23" t="s">
        <v>4402</v>
      </c>
      <c r="M1884" s="56" t="s">
        <v>5189</v>
      </c>
      <c r="N1884" s="47" t="s">
        <v>74</v>
      </c>
      <c r="O1884" s="23">
        <v>1119.6499999999999</v>
      </c>
      <c r="P1884" s="47">
        <v>19.260000000000002</v>
      </c>
      <c r="Q1884" s="23">
        <v>21564.458999999999</v>
      </c>
      <c r="R1884" s="46" t="s">
        <v>33</v>
      </c>
      <c r="S1884" s="146" t="s">
        <v>4231</v>
      </c>
    </row>
    <row r="1885" spans="2:19" ht="17">
      <c r="B1885" s="45">
        <v>8</v>
      </c>
      <c r="C1885" s="45">
        <v>1876</v>
      </c>
      <c r="D1885" s="7" t="s">
        <v>23</v>
      </c>
      <c r="E1885" s="46" t="s">
        <v>1625</v>
      </c>
      <c r="F1885" s="46" t="s">
        <v>24</v>
      </c>
      <c r="G1885" s="46" t="s">
        <v>188</v>
      </c>
      <c r="H1885" s="46" t="s">
        <v>192</v>
      </c>
      <c r="I1885" s="47" t="s">
        <v>971</v>
      </c>
      <c r="J1885" s="47">
        <v>0</v>
      </c>
      <c r="K1885" s="47">
        <v>0</v>
      </c>
      <c r="L1885" s="23">
        <v>0</v>
      </c>
      <c r="M1885" s="56" t="s">
        <v>4895</v>
      </c>
      <c r="N1885" s="47" t="s">
        <v>23</v>
      </c>
      <c r="O1885" s="23" t="s">
        <v>23</v>
      </c>
      <c r="P1885" s="47" t="s">
        <v>23</v>
      </c>
      <c r="Q1885" s="23">
        <v>16296.135300000002</v>
      </c>
      <c r="R1885" s="46">
        <v>0</v>
      </c>
      <c r="S1885" s="146">
        <v>0</v>
      </c>
    </row>
    <row r="1886" spans="2:19" ht="17">
      <c r="B1886" s="45">
        <v>9</v>
      </c>
      <c r="C1886" s="45">
        <v>1877</v>
      </c>
      <c r="D1886" s="7" t="s">
        <v>23</v>
      </c>
      <c r="E1886" s="46" t="s">
        <v>1625</v>
      </c>
      <c r="F1886" s="46" t="s">
        <v>24</v>
      </c>
      <c r="G1886" s="46" t="s">
        <v>188</v>
      </c>
      <c r="H1886" s="46" t="s">
        <v>192</v>
      </c>
      <c r="I1886" s="47" t="s">
        <v>242</v>
      </c>
      <c r="J1886" s="47" t="s">
        <v>31</v>
      </c>
      <c r="K1886" s="47">
        <v>0</v>
      </c>
      <c r="L1886" s="23">
        <v>0</v>
      </c>
      <c r="M1886" s="56" t="s">
        <v>3578</v>
      </c>
      <c r="N1886" s="47" t="s">
        <v>23</v>
      </c>
      <c r="O1886" s="23" t="s">
        <v>23</v>
      </c>
      <c r="P1886" s="47" t="s">
        <v>23</v>
      </c>
      <c r="Q1886" s="23">
        <v>16296.135300000002</v>
      </c>
      <c r="R1886" s="46">
        <v>0</v>
      </c>
      <c r="S1886" s="146">
        <v>0</v>
      </c>
    </row>
    <row r="1887" spans="2:19" ht="17">
      <c r="B1887" s="45" t="s">
        <v>7</v>
      </c>
      <c r="C1887" s="45">
        <v>1878</v>
      </c>
      <c r="D1887" s="7">
        <v>1179</v>
      </c>
      <c r="J1887" s="47" t="s">
        <v>31</v>
      </c>
      <c r="K1887" s="47" t="s">
        <v>4406</v>
      </c>
      <c r="L1887" s="23" t="s">
        <v>991</v>
      </c>
      <c r="M1887" s="56" t="s">
        <v>992</v>
      </c>
      <c r="N1887" s="47" t="s">
        <v>74</v>
      </c>
      <c r="O1887" s="23">
        <v>349.74</v>
      </c>
      <c r="P1887" s="47">
        <v>2.35</v>
      </c>
      <c r="Q1887" s="23">
        <v>821.88900000000001</v>
      </c>
      <c r="R1887" s="46" t="s">
        <v>33</v>
      </c>
      <c r="S1887" s="146" t="s">
        <v>4234</v>
      </c>
    </row>
    <row r="1888" spans="2:19" ht="34">
      <c r="B1888" s="45" t="s">
        <v>7</v>
      </c>
      <c r="C1888" s="45">
        <v>1879</v>
      </c>
      <c r="D1888" s="7">
        <v>1180</v>
      </c>
      <c r="J1888" s="47" t="s">
        <v>31</v>
      </c>
      <c r="K1888" s="47" t="s">
        <v>4406</v>
      </c>
      <c r="L1888" s="23" t="s">
        <v>996</v>
      </c>
      <c r="M1888" s="56" t="s">
        <v>3374</v>
      </c>
      <c r="N1888" s="47" t="s">
        <v>995</v>
      </c>
      <c r="O1888" s="23">
        <v>291.45000000000005</v>
      </c>
      <c r="P1888" s="47">
        <v>3.61</v>
      </c>
      <c r="Q1888" s="23">
        <v>1052.1345000000001</v>
      </c>
      <c r="R1888" s="46" t="s">
        <v>33</v>
      </c>
      <c r="S1888" s="146" t="s">
        <v>4235</v>
      </c>
    </row>
    <row r="1889" spans="2:19" ht="51">
      <c r="B1889" s="45" t="s">
        <v>7</v>
      </c>
      <c r="C1889" s="45">
        <v>1880</v>
      </c>
      <c r="D1889" s="7">
        <v>1181</v>
      </c>
      <c r="J1889" s="47" t="s">
        <v>31</v>
      </c>
      <c r="K1889" s="47" t="s">
        <v>4406</v>
      </c>
      <c r="L1889" s="23" t="s">
        <v>3440</v>
      </c>
      <c r="M1889" s="56" t="s">
        <v>3441</v>
      </c>
      <c r="N1889" s="47" t="s">
        <v>74</v>
      </c>
      <c r="O1889" s="23">
        <v>116.58</v>
      </c>
      <c r="P1889" s="47">
        <v>24.21</v>
      </c>
      <c r="Q1889" s="23">
        <v>2822.4018000000001</v>
      </c>
      <c r="R1889" s="46" t="s">
        <v>33</v>
      </c>
      <c r="S1889" s="146" t="s">
        <v>4236</v>
      </c>
    </row>
    <row r="1890" spans="2:19" ht="170">
      <c r="B1890" s="45" t="s">
        <v>7</v>
      </c>
      <c r="C1890" s="45">
        <v>1881</v>
      </c>
      <c r="D1890" s="7">
        <v>1182</v>
      </c>
      <c r="J1890" s="47" t="s">
        <v>31</v>
      </c>
      <c r="K1890" s="47" t="s">
        <v>4406</v>
      </c>
      <c r="L1890" s="23" t="s">
        <v>3434</v>
      </c>
      <c r="M1890" s="56" t="s">
        <v>3435</v>
      </c>
      <c r="N1890" s="47" t="s">
        <v>74</v>
      </c>
      <c r="O1890" s="23">
        <v>233.16</v>
      </c>
      <c r="P1890" s="47">
        <v>14.31</v>
      </c>
      <c r="Q1890" s="23">
        <v>3336.5196000000001</v>
      </c>
      <c r="R1890" s="46" t="s">
        <v>33</v>
      </c>
      <c r="S1890" s="146" t="s">
        <v>4237</v>
      </c>
    </row>
    <row r="1891" spans="2:19" ht="85">
      <c r="B1891" s="45" t="s">
        <v>7</v>
      </c>
      <c r="C1891" s="45">
        <v>1882</v>
      </c>
      <c r="D1891" s="7">
        <v>1183</v>
      </c>
      <c r="J1891" s="47" t="s">
        <v>31</v>
      </c>
      <c r="K1891" s="47" t="s">
        <v>4406</v>
      </c>
      <c r="L1891" s="23" t="s">
        <v>3410</v>
      </c>
      <c r="M1891" s="56" t="s">
        <v>3411</v>
      </c>
      <c r="N1891" s="47" t="s">
        <v>74</v>
      </c>
      <c r="O1891" s="23">
        <v>116.58</v>
      </c>
      <c r="P1891" s="47">
        <v>15.7</v>
      </c>
      <c r="Q1891" s="23">
        <v>1830.3059999999998</v>
      </c>
      <c r="R1891" s="46" t="s">
        <v>33</v>
      </c>
      <c r="S1891" s="146" t="s">
        <v>4238</v>
      </c>
    </row>
    <row r="1892" spans="2:19" ht="85">
      <c r="B1892" s="45" t="s">
        <v>7</v>
      </c>
      <c r="C1892" s="45">
        <v>1883</v>
      </c>
      <c r="D1892" s="7">
        <v>1184</v>
      </c>
      <c r="J1892" s="47" t="s">
        <v>31</v>
      </c>
      <c r="K1892" s="47" t="s">
        <v>4406</v>
      </c>
      <c r="L1892" s="23" t="s">
        <v>3412</v>
      </c>
      <c r="M1892" s="56" t="s">
        <v>3413</v>
      </c>
      <c r="N1892" s="47" t="s">
        <v>995</v>
      </c>
      <c r="O1892" s="23">
        <v>932.64</v>
      </c>
      <c r="P1892" s="47">
        <v>4.49</v>
      </c>
      <c r="Q1892" s="23">
        <v>4187.5536000000002</v>
      </c>
      <c r="R1892" s="46" t="s">
        <v>33</v>
      </c>
      <c r="S1892" s="146" t="s">
        <v>4238</v>
      </c>
    </row>
    <row r="1893" spans="2:19" ht="170">
      <c r="B1893" s="45" t="s">
        <v>7</v>
      </c>
      <c r="C1893" s="45">
        <v>1884</v>
      </c>
      <c r="D1893" s="7">
        <v>1185</v>
      </c>
      <c r="J1893" s="47" t="s">
        <v>31</v>
      </c>
      <c r="K1893" s="47" t="s">
        <v>4406</v>
      </c>
      <c r="L1893" s="23" t="s">
        <v>4402</v>
      </c>
      <c r="M1893" s="56" t="s">
        <v>5189</v>
      </c>
      <c r="N1893" s="47" t="s">
        <v>74</v>
      </c>
      <c r="O1893" s="23">
        <v>116.58</v>
      </c>
      <c r="P1893" s="47">
        <v>19.260000000000002</v>
      </c>
      <c r="Q1893" s="23">
        <v>2245.3308000000002</v>
      </c>
      <c r="R1893" s="46" t="s">
        <v>33</v>
      </c>
      <c r="S1893" s="146" t="s">
        <v>4235</v>
      </c>
    </row>
    <row r="1894" spans="2:19" ht="17">
      <c r="B1894" s="45">
        <v>8</v>
      </c>
      <c r="C1894" s="45">
        <v>1885</v>
      </c>
      <c r="D1894" s="7" t="s">
        <v>23</v>
      </c>
      <c r="E1894" s="46" t="s">
        <v>1625</v>
      </c>
      <c r="F1894" s="46" t="s">
        <v>24</v>
      </c>
      <c r="G1894" s="46" t="s">
        <v>188</v>
      </c>
      <c r="H1894" s="46" t="s">
        <v>192</v>
      </c>
      <c r="I1894" s="47" t="s">
        <v>3861</v>
      </c>
      <c r="J1894" s="47">
        <v>0</v>
      </c>
      <c r="K1894" s="47">
        <v>0</v>
      </c>
      <c r="L1894" s="23">
        <v>0</v>
      </c>
      <c r="M1894" s="56" t="s">
        <v>3862</v>
      </c>
      <c r="N1894" s="47" t="s">
        <v>23</v>
      </c>
      <c r="O1894" s="23" t="s">
        <v>23</v>
      </c>
      <c r="P1894" s="47" t="s">
        <v>23</v>
      </c>
      <c r="Q1894" s="23">
        <v>9873.1268639999998</v>
      </c>
      <c r="R1894" s="46">
        <v>0</v>
      </c>
      <c r="S1894" s="146">
        <v>0</v>
      </c>
    </row>
    <row r="1895" spans="2:19" ht="17">
      <c r="B1895" s="45">
        <v>9</v>
      </c>
      <c r="C1895" s="45">
        <v>1886</v>
      </c>
      <c r="D1895" s="7" t="s">
        <v>23</v>
      </c>
      <c r="E1895" s="46" t="s">
        <v>1625</v>
      </c>
      <c r="F1895" s="46" t="s">
        <v>24</v>
      </c>
      <c r="G1895" s="46" t="s">
        <v>188</v>
      </c>
      <c r="H1895" s="46" t="s">
        <v>192</v>
      </c>
      <c r="I1895" s="47" t="s">
        <v>242</v>
      </c>
      <c r="J1895" s="47" t="s">
        <v>31</v>
      </c>
      <c r="K1895" s="47">
        <v>0</v>
      </c>
      <c r="L1895" s="23">
        <v>0</v>
      </c>
      <c r="M1895" s="56" t="s">
        <v>3578</v>
      </c>
      <c r="N1895" s="47" t="s">
        <v>23</v>
      </c>
      <c r="O1895" s="23" t="s">
        <v>23</v>
      </c>
      <c r="P1895" s="47" t="s">
        <v>23</v>
      </c>
      <c r="Q1895" s="23">
        <v>9873.1268639999998</v>
      </c>
      <c r="R1895" s="46">
        <v>0</v>
      </c>
      <c r="S1895" s="146">
        <v>0</v>
      </c>
    </row>
    <row r="1896" spans="2:19" ht="17">
      <c r="B1896" s="45" t="s">
        <v>7</v>
      </c>
      <c r="C1896" s="45">
        <v>1887</v>
      </c>
      <c r="D1896" s="7">
        <v>1186</v>
      </c>
      <c r="J1896" s="47" t="s">
        <v>31</v>
      </c>
      <c r="K1896" s="47" t="s">
        <v>4406</v>
      </c>
      <c r="L1896" s="23" t="s">
        <v>991</v>
      </c>
      <c r="M1896" s="56" t="s">
        <v>992</v>
      </c>
      <c r="N1896" s="47" t="s">
        <v>74</v>
      </c>
      <c r="O1896" s="23">
        <v>76.19</v>
      </c>
      <c r="P1896" s="47">
        <v>2.35</v>
      </c>
      <c r="Q1896" s="23">
        <v>179.04650000000001</v>
      </c>
      <c r="R1896" s="46" t="s">
        <v>33</v>
      </c>
      <c r="S1896" s="146" t="s">
        <v>4239</v>
      </c>
    </row>
    <row r="1897" spans="2:19" ht="34">
      <c r="B1897" s="45" t="s">
        <v>7</v>
      </c>
      <c r="C1897" s="45">
        <v>1888</v>
      </c>
      <c r="D1897" s="7">
        <v>1187</v>
      </c>
      <c r="J1897" s="47" t="s">
        <v>31</v>
      </c>
      <c r="K1897" s="47" t="s">
        <v>4406</v>
      </c>
      <c r="L1897" s="23" t="s">
        <v>3368</v>
      </c>
      <c r="M1897" s="56" t="s">
        <v>3369</v>
      </c>
      <c r="N1897" s="47" t="s">
        <v>74</v>
      </c>
      <c r="O1897" s="23">
        <v>76.19</v>
      </c>
      <c r="P1897" s="47">
        <v>18.989999999999998</v>
      </c>
      <c r="Q1897" s="23">
        <v>1446.8480999999999</v>
      </c>
      <c r="R1897" s="46" t="s">
        <v>33</v>
      </c>
      <c r="S1897" s="146" t="s">
        <v>4240</v>
      </c>
    </row>
    <row r="1898" spans="2:19" ht="34">
      <c r="B1898" s="45" t="s">
        <v>7</v>
      </c>
      <c r="C1898" s="45">
        <v>1889</v>
      </c>
      <c r="D1898" s="7">
        <v>1188</v>
      </c>
      <c r="J1898" s="47" t="s">
        <v>31</v>
      </c>
      <c r="K1898" s="47" t="s">
        <v>4406</v>
      </c>
      <c r="L1898" s="23" t="s">
        <v>994</v>
      </c>
      <c r="M1898" s="56" t="s">
        <v>3370</v>
      </c>
      <c r="N1898" s="47" t="s">
        <v>995</v>
      </c>
      <c r="O1898" s="23">
        <v>304.76</v>
      </c>
      <c r="P1898" s="47">
        <v>2.77</v>
      </c>
      <c r="Q1898" s="23">
        <v>844.18520000000001</v>
      </c>
      <c r="R1898" s="46" t="s">
        <v>33</v>
      </c>
      <c r="S1898" s="146" t="s">
        <v>4240</v>
      </c>
    </row>
    <row r="1899" spans="2:19" ht="51">
      <c r="B1899" s="45" t="s">
        <v>7</v>
      </c>
      <c r="C1899" s="45">
        <v>1890</v>
      </c>
      <c r="D1899" s="7">
        <v>1189</v>
      </c>
      <c r="J1899" s="47" t="s">
        <v>31</v>
      </c>
      <c r="K1899" s="47" t="s">
        <v>4406</v>
      </c>
      <c r="L1899" s="23" t="s">
        <v>3440</v>
      </c>
      <c r="M1899" s="56" t="s">
        <v>3441</v>
      </c>
      <c r="N1899" s="47" t="s">
        <v>74</v>
      </c>
      <c r="O1899" s="23">
        <v>76.19</v>
      </c>
      <c r="P1899" s="47">
        <v>24.21</v>
      </c>
      <c r="Q1899" s="23">
        <v>1844.5599</v>
      </c>
      <c r="R1899" s="46" t="s">
        <v>33</v>
      </c>
      <c r="S1899" s="146" t="s">
        <v>4241</v>
      </c>
    </row>
    <row r="1900" spans="2:19" ht="170">
      <c r="B1900" s="45" t="s">
        <v>7</v>
      </c>
      <c r="C1900" s="45">
        <v>1891</v>
      </c>
      <c r="D1900" s="7">
        <v>1190</v>
      </c>
      <c r="J1900" s="47" t="s">
        <v>31</v>
      </c>
      <c r="K1900" s="47" t="s">
        <v>4406</v>
      </c>
      <c r="L1900" s="23" t="s">
        <v>3434</v>
      </c>
      <c r="M1900" s="56" t="s">
        <v>3435</v>
      </c>
      <c r="N1900" s="47" t="s">
        <v>74</v>
      </c>
      <c r="O1900" s="23">
        <v>152.38</v>
      </c>
      <c r="P1900" s="47">
        <v>14.31</v>
      </c>
      <c r="Q1900" s="23">
        <v>2180.5578</v>
      </c>
      <c r="R1900" s="46" t="s">
        <v>33</v>
      </c>
      <c r="S1900" s="146" t="s">
        <v>4243</v>
      </c>
    </row>
    <row r="1901" spans="2:19" ht="68">
      <c r="B1901" s="45" t="s">
        <v>7</v>
      </c>
      <c r="C1901" s="45">
        <v>1892</v>
      </c>
      <c r="D1901" s="7">
        <v>1191</v>
      </c>
      <c r="J1901" s="47" t="s">
        <v>31</v>
      </c>
      <c r="K1901" s="47" t="s">
        <v>4406</v>
      </c>
      <c r="L1901" s="23" t="s">
        <v>4403</v>
      </c>
      <c r="M1901" s="56" t="s">
        <v>1040</v>
      </c>
      <c r="N1901" s="47" t="s">
        <v>534</v>
      </c>
      <c r="O1901" s="23">
        <v>310.85519999999997</v>
      </c>
      <c r="P1901" s="47">
        <v>1.8199999999999998</v>
      </c>
      <c r="Q1901" s="23">
        <v>565.75646399999994</v>
      </c>
      <c r="R1901" s="46" t="s">
        <v>33</v>
      </c>
      <c r="S1901" s="146" t="s">
        <v>4242</v>
      </c>
    </row>
    <row r="1902" spans="2:19" ht="51">
      <c r="B1902" s="45" t="s">
        <v>7</v>
      </c>
      <c r="C1902" s="45">
        <v>1893</v>
      </c>
      <c r="D1902" s="7">
        <v>1192</v>
      </c>
      <c r="J1902" s="47" t="s">
        <v>31</v>
      </c>
      <c r="K1902" s="47" t="s">
        <v>4406</v>
      </c>
      <c r="L1902" s="23" t="s">
        <v>4873</v>
      </c>
      <c r="M1902" s="56" t="s">
        <v>4999</v>
      </c>
      <c r="N1902" s="47" t="s">
        <v>74</v>
      </c>
      <c r="O1902" s="23">
        <v>76.19</v>
      </c>
      <c r="P1902" s="47">
        <v>36.909999999999997</v>
      </c>
      <c r="Q1902" s="23">
        <v>2812.1728999999996</v>
      </c>
      <c r="R1902" s="46" t="s">
        <v>33</v>
      </c>
      <c r="S1902" s="146" t="s">
        <v>4242</v>
      </c>
    </row>
    <row r="1903" spans="2:19" ht="17">
      <c r="B1903" s="45">
        <v>8</v>
      </c>
      <c r="C1903" s="45">
        <v>1894</v>
      </c>
      <c r="D1903" s="7" t="s">
        <v>23</v>
      </c>
      <c r="E1903" s="46" t="s">
        <v>1625</v>
      </c>
      <c r="F1903" s="46" t="s">
        <v>24</v>
      </c>
      <c r="G1903" s="46" t="s">
        <v>188</v>
      </c>
      <c r="H1903" s="46" t="s">
        <v>192</v>
      </c>
      <c r="I1903" s="47" t="s">
        <v>3863</v>
      </c>
      <c r="J1903" s="47">
        <v>0</v>
      </c>
      <c r="K1903" s="47">
        <v>0</v>
      </c>
      <c r="L1903" s="23">
        <v>0</v>
      </c>
      <c r="M1903" s="56" t="s">
        <v>3864</v>
      </c>
      <c r="N1903" s="47" t="s">
        <v>23</v>
      </c>
      <c r="O1903" s="23" t="s">
        <v>23</v>
      </c>
      <c r="P1903" s="47" t="s">
        <v>23</v>
      </c>
      <c r="Q1903" s="23">
        <v>2802.7772080000004</v>
      </c>
      <c r="R1903" s="46">
        <v>0</v>
      </c>
      <c r="S1903" s="146">
        <v>0</v>
      </c>
    </row>
    <row r="1904" spans="2:19" ht="17">
      <c r="B1904" s="45">
        <v>9</v>
      </c>
      <c r="C1904" s="45">
        <v>1895</v>
      </c>
      <c r="D1904" s="7" t="s">
        <v>23</v>
      </c>
      <c r="E1904" s="46" t="s">
        <v>1625</v>
      </c>
      <c r="F1904" s="46" t="s">
        <v>24</v>
      </c>
      <c r="G1904" s="46" t="s">
        <v>188</v>
      </c>
      <c r="H1904" s="46" t="s">
        <v>192</v>
      </c>
      <c r="I1904" s="47" t="s">
        <v>242</v>
      </c>
      <c r="J1904" s="47" t="s">
        <v>916</v>
      </c>
      <c r="K1904" s="47">
        <v>0</v>
      </c>
      <c r="L1904" s="23">
        <v>0</v>
      </c>
      <c r="M1904" s="56" t="s">
        <v>3602</v>
      </c>
      <c r="N1904" s="47" t="s">
        <v>23</v>
      </c>
      <c r="O1904" s="23" t="s">
        <v>23</v>
      </c>
      <c r="P1904" s="47" t="s">
        <v>23</v>
      </c>
      <c r="Q1904" s="23">
        <v>909.99260000000004</v>
      </c>
      <c r="R1904" s="46">
        <v>0</v>
      </c>
      <c r="S1904" s="146">
        <v>0</v>
      </c>
    </row>
    <row r="1905" spans="2:19" ht="17">
      <c r="B1905" s="45" t="s">
        <v>7</v>
      </c>
      <c r="C1905" s="45">
        <v>1896</v>
      </c>
      <c r="D1905" s="7">
        <v>1193</v>
      </c>
      <c r="J1905" s="47" t="s">
        <v>916</v>
      </c>
      <c r="K1905" s="47" t="s">
        <v>4406</v>
      </c>
      <c r="L1905" s="23" t="s">
        <v>991</v>
      </c>
      <c r="M1905" s="56" t="s">
        <v>992</v>
      </c>
      <c r="N1905" s="47" t="s">
        <v>74</v>
      </c>
      <c r="O1905" s="23">
        <v>12.100000000000001</v>
      </c>
      <c r="P1905" s="47">
        <v>2.35</v>
      </c>
      <c r="Q1905" s="23">
        <v>28.435000000000006</v>
      </c>
      <c r="R1905" s="46" t="s">
        <v>33</v>
      </c>
      <c r="S1905" s="146" t="s">
        <v>4244</v>
      </c>
    </row>
    <row r="1906" spans="2:19" ht="34">
      <c r="B1906" s="45" t="s">
        <v>7</v>
      </c>
      <c r="C1906" s="45">
        <v>1897</v>
      </c>
      <c r="D1906" s="7">
        <v>1194</v>
      </c>
      <c r="J1906" s="47" t="s">
        <v>916</v>
      </c>
      <c r="K1906" s="47" t="s">
        <v>4406</v>
      </c>
      <c r="L1906" s="23" t="s">
        <v>3368</v>
      </c>
      <c r="M1906" s="56" t="s">
        <v>3369</v>
      </c>
      <c r="N1906" s="47" t="s">
        <v>74</v>
      </c>
      <c r="O1906" s="23">
        <v>11</v>
      </c>
      <c r="P1906" s="47">
        <v>18.989999999999998</v>
      </c>
      <c r="Q1906" s="23">
        <v>208.89</v>
      </c>
      <c r="R1906" s="46" t="s">
        <v>33</v>
      </c>
      <c r="S1906" s="146" t="s">
        <v>4245</v>
      </c>
    </row>
    <row r="1907" spans="2:19" ht="34">
      <c r="B1907" s="45" t="s">
        <v>7</v>
      </c>
      <c r="C1907" s="45">
        <v>1898</v>
      </c>
      <c r="D1907" s="7">
        <v>1195</v>
      </c>
      <c r="J1907" s="47" t="s">
        <v>916</v>
      </c>
      <c r="K1907" s="47" t="s">
        <v>4406</v>
      </c>
      <c r="L1907" s="23" t="s">
        <v>994</v>
      </c>
      <c r="M1907" s="56" t="s">
        <v>3370</v>
      </c>
      <c r="N1907" s="47" t="s">
        <v>995</v>
      </c>
      <c r="O1907" s="23">
        <v>44</v>
      </c>
      <c r="P1907" s="47">
        <v>2.77</v>
      </c>
      <c r="Q1907" s="23">
        <v>121.88</v>
      </c>
      <c r="R1907" s="46" t="s">
        <v>33</v>
      </c>
      <c r="S1907" s="146" t="s">
        <v>4245</v>
      </c>
    </row>
    <row r="1908" spans="2:19" ht="85">
      <c r="B1908" s="45" t="s">
        <v>7</v>
      </c>
      <c r="C1908" s="45">
        <v>1899</v>
      </c>
      <c r="D1908" s="7">
        <v>1196</v>
      </c>
      <c r="J1908" s="47" t="s">
        <v>916</v>
      </c>
      <c r="K1908" s="47" t="s">
        <v>4406</v>
      </c>
      <c r="L1908" s="23" t="s">
        <v>3350</v>
      </c>
      <c r="M1908" s="56" t="s">
        <v>3351</v>
      </c>
      <c r="N1908" s="47" t="s">
        <v>74</v>
      </c>
      <c r="O1908" s="23">
        <v>11</v>
      </c>
      <c r="P1908" s="47">
        <v>46.71</v>
      </c>
      <c r="Q1908" s="23">
        <v>513.81000000000006</v>
      </c>
      <c r="R1908" s="46" t="s">
        <v>33</v>
      </c>
      <c r="S1908" s="146" t="s">
        <v>4247</v>
      </c>
    </row>
    <row r="1909" spans="2:19" ht="68">
      <c r="B1909" s="45" t="s">
        <v>7</v>
      </c>
      <c r="C1909" s="45">
        <v>1900</v>
      </c>
      <c r="D1909" s="7">
        <v>1197</v>
      </c>
      <c r="J1909" s="47" t="s">
        <v>916</v>
      </c>
      <c r="K1909" s="47" t="s">
        <v>4406</v>
      </c>
      <c r="L1909" s="23" t="s">
        <v>3342</v>
      </c>
      <c r="M1909" s="56" t="s">
        <v>3343</v>
      </c>
      <c r="N1909" s="47" t="s">
        <v>782</v>
      </c>
      <c r="O1909" s="23">
        <v>-0.88</v>
      </c>
      <c r="P1909" s="47">
        <v>143.62</v>
      </c>
      <c r="Q1909" s="23">
        <v>-126.38560000000001</v>
      </c>
      <c r="R1909" s="46" t="s">
        <v>33</v>
      </c>
      <c r="S1909" s="146" t="s">
        <v>4246</v>
      </c>
    </row>
    <row r="1910" spans="2:19" ht="68">
      <c r="B1910" s="45" t="s">
        <v>7</v>
      </c>
      <c r="C1910" s="45">
        <v>1901</v>
      </c>
      <c r="D1910" s="7">
        <v>1198</v>
      </c>
      <c r="J1910" s="47" t="s">
        <v>916</v>
      </c>
      <c r="K1910" s="47" t="s">
        <v>4406</v>
      </c>
      <c r="L1910" s="23" t="s">
        <v>4403</v>
      </c>
      <c r="M1910" s="56" t="s">
        <v>1040</v>
      </c>
      <c r="N1910" s="47" t="s">
        <v>534</v>
      </c>
      <c r="O1910" s="23">
        <v>44.88</v>
      </c>
      <c r="P1910" s="47">
        <v>1.8199999999999998</v>
      </c>
      <c r="Q1910" s="23">
        <v>81.681600000000003</v>
      </c>
      <c r="R1910" s="46" t="s">
        <v>33</v>
      </c>
      <c r="S1910" s="146" t="s">
        <v>4245</v>
      </c>
    </row>
    <row r="1911" spans="2:19" ht="68">
      <c r="B1911" s="45" t="s">
        <v>7</v>
      </c>
      <c r="C1911" s="45">
        <v>1902</v>
      </c>
      <c r="D1911" s="7">
        <v>1199</v>
      </c>
      <c r="J1911" s="47" t="s">
        <v>916</v>
      </c>
      <c r="K1911" s="47" t="s">
        <v>4406</v>
      </c>
      <c r="L1911" s="23" t="s">
        <v>4403</v>
      </c>
      <c r="M1911" s="56" t="s">
        <v>1040</v>
      </c>
      <c r="N1911" s="47" t="s">
        <v>534</v>
      </c>
      <c r="O1911" s="23">
        <v>44.88</v>
      </c>
      <c r="P1911" s="47">
        <v>1.8199999999999998</v>
      </c>
      <c r="Q1911" s="23">
        <v>81.681600000000003</v>
      </c>
      <c r="R1911" s="46" t="s">
        <v>33</v>
      </c>
      <c r="S1911" s="146" t="s">
        <v>4246</v>
      </c>
    </row>
    <row r="1912" spans="2:19" ht="17">
      <c r="B1912" s="45">
        <v>9</v>
      </c>
      <c r="C1912" s="45">
        <v>1903</v>
      </c>
      <c r="D1912" s="7" t="s">
        <v>23</v>
      </c>
      <c r="E1912" s="46" t="s">
        <v>1625</v>
      </c>
      <c r="F1912" s="46" t="s">
        <v>24</v>
      </c>
      <c r="G1912" s="46" t="s">
        <v>188</v>
      </c>
      <c r="H1912" s="46" t="s">
        <v>192</v>
      </c>
      <c r="I1912" s="47" t="s">
        <v>242</v>
      </c>
      <c r="J1912" s="47" t="s">
        <v>899</v>
      </c>
      <c r="K1912" s="47">
        <v>0</v>
      </c>
      <c r="L1912" s="23">
        <v>0</v>
      </c>
      <c r="M1912" s="56" t="s">
        <v>3601</v>
      </c>
      <c r="N1912" s="47" t="s">
        <v>23</v>
      </c>
      <c r="O1912" s="23" t="s">
        <v>23</v>
      </c>
      <c r="P1912" s="47" t="s">
        <v>23</v>
      </c>
      <c r="Q1912" s="23">
        <v>956.31949599999996</v>
      </c>
      <c r="R1912" s="46">
        <v>0</v>
      </c>
      <c r="S1912" s="146">
        <v>0</v>
      </c>
    </row>
    <row r="1913" spans="2:19" ht="17">
      <c r="B1913" s="45" t="s">
        <v>7</v>
      </c>
      <c r="C1913" s="45">
        <v>1904</v>
      </c>
      <c r="D1913" s="7">
        <v>1200</v>
      </c>
      <c r="J1913" s="47" t="s">
        <v>899</v>
      </c>
      <c r="K1913" s="47" t="s">
        <v>4406</v>
      </c>
      <c r="L1913" s="23" t="s">
        <v>991</v>
      </c>
      <c r="M1913" s="56" t="s">
        <v>992</v>
      </c>
      <c r="N1913" s="47" t="s">
        <v>74</v>
      </c>
      <c r="O1913" s="23">
        <v>12.716000000000001</v>
      </c>
      <c r="P1913" s="47">
        <v>2.35</v>
      </c>
      <c r="Q1913" s="23">
        <v>29.882600000000004</v>
      </c>
      <c r="R1913" s="46" t="s">
        <v>33</v>
      </c>
      <c r="S1913" s="146" t="s">
        <v>4244</v>
      </c>
    </row>
    <row r="1914" spans="2:19" ht="34">
      <c r="B1914" s="45" t="s">
        <v>7</v>
      </c>
      <c r="C1914" s="45">
        <v>1905</v>
      </c>
      <c r="D1914" s="7">
        <v>1201</v>
      </c>
      <c r="J1914" s="47" t="s">
        <v>899</v>
      </c>
      <c r="K1914" s="47" t="s">
        <v>4406</v>
      </c>
      <c r="L1914" s="23" t="s">
        <v>3368</v>
      </c>
      <c r="M1914" s="56" t="s">
        <v>3369</v>
      </c>
      <c r="N1914" s="47" t="s">
        <v>74</v>
      </c>
      <c r="O1914" s="23">
        <v>11.56</v>
      </c>
      <c r="P1914" s="47">
        <v>18.989999999999998</v>
      </c>
      <c r="Q1914" s="23">
        <v>219.52439999999999</v>
      </c>
      <c r="R1914" s="46" t="s">
        <v>33</v>
      </c>
      <c r="S1914" s="146" t="s">
        <v>4245</v>
      </c>
    </row>
    <row r="1915" spans="2:19" ht="34">
      <c r="B1915" s="45" t="s">
        <v>7</v>
      </c>
      <c r="C1915" s="45">
        <v>1906</v>
      </c>
      <c r="D1915" s="7">
        <v>1202</v>
      </c>
      <c r="J1915" s="47" t="s">
        <v>899</v>
      </c>
      <c r="K1915" s="47" t="s">
        <v>4406</v>
      </c>
      <c r="L1915" s="23" t="s">
        <v>994</v>
      </c>
      <c r="M1915" s="56" t="s">
        <v>3370</v>
      </c>
      <c r="N1915" s="47" t="s">
        <v>995</v>
      </c>
      <c r="O1915" s="23">
        <v>46.24</v>
      </c>
      <c r="P1915" s="47">
        <v>2.77</v>
      </c>
      <c r="Q1915" s="23">
        <v>128.0848</v>
      </c>
      <c r="R1915" s="46" t="s">
        <v>33</v>
      </c>
      <c r="S1915" s="146" t="s">
        <v>4245</v>
      </c>
    </row>
    <row r="1916" spans="2:19" ht="85">
      <c r="B1916" s="45" t="s">
        <v>7</v>
      </c>
      <c r="C1916" s="45">
        <v>1907</v>
      </c>
      <c r="D1916" s="7">
        <v>1203</v>
      </c>
      <c r="J1916" s="47" t="s">
        <v>899</v>
      </c>
      <c r="K1916" s="47" t="s">
        <v>4406</v>
      </c>
      <c r="L1916" s="23" t="s">
        <v>3350</v>
      </c>
      <c r="M1916" s="56" t="s">
        <v>3351</v>
      </c>
      <c r="N1916" s="47" t="s">
        <v>74</v>
      </c>
      <c r="O1916" s="23">
        <v>11.56</v>
      </c>
      <c r="P1916" s="47">
        <v>46.71</v>
      </c>
      <c r="Q1916" s="23">
        <v>539.96760000000006</v>
      </c>
      <c r="R1916" s="46" t="s">
        <v>33</v>
      </c>
      <c r="S1916" s="146" t="s">
        <v>4247</v>
      </c>
    </row>
    <row r="1917" spans="2:19" ht="68">
      <c r="B1917" s="45" t="s">
        <v>7</v>
      </c>
      <c r="C1917" s="45">
        <v>1908</v>
      </c>
      <c r="D1917" s="7">
        <v>1204</v>
      </c>
      <c r="J1917" s="47" t="s">
        <v>899</v>
      </c>
      <c r="K1917" s="47" t="s">
        <v>4406</v>
      </c>
      <c r="L1917" s="23" t="s">
        <v>3342</v>
      </c>
      <c r="M1917" s="56" t="s">
        <v>3343</v>
      </c>
      <c r="N1917" s="47" t="s">
        <v>782</v>
      </c>
      <c r="O1917" s="23">
        <v>-0.92480000000000007</v>
      </c>
      <c r="P1917" s="47">
        <v>143.62</v>
      </c>
      <c r="Q1917" s="23">
        <v>-132.81977600000002</v>
      </c>
      <c r="R1917" s="46" t="s">
        <v>33</v>
      </c>
      <c r="S1917" s="146" t="s">
        <v>4246</v>
      </c>
    </row>
    <row r="1918" spans="2:19" ht="68">
      <c r="B1918" s="45" t="s">
        <v>7</v>
      </c>
      <c r="C1918" s="45">
        <v>1909</v>
      </c>
      <c r="D1918" s="7">
        <v>1205</v>
      </c>
      <c r="J1918" s="47" t="s">
        <v>899</v>
      </c>
      <c r="K1918" s="47" t="s">
        <v>4406</v>
      </c>
      <c r="L1918" s="23" t="s">
        <v>4403</v>
      </c>
      <c r="M1918" s="56" t="s">
        <v>1040</v>
      </c>
      <c r="N1918" s="47" t="s">
        <v>534</v>
      </c>
      <c r="O1918" s="23">
        <v>47.1648</v>
      </c>
      <c r="P1918" s="47">
        <v>1.8199999999999998</v>
      </c>
      <c r="Q1918" s="23">
        <v>85.839935999999994</v>
      </c>
      <c r="R1918" s="46" t="s">
        <v>33</v>
      </c>
      <c r="S1918" s="146" t="s">
        <v>4245</v>
      </c>
    </row>
    <row r="1919" spans="2:19" ht="68">
      <c r="B1919" s="45" t="s">
        <v>7</v>
      </c>
      <c r="C1919" s="45">
        <v>1910</v>
      </c>
      <c r="D1919" s="7">
        <v>1206</v>
      </c>
      <c r="J1919" s="47" t="s">
        <v>899</v>
      </c>
      <c r="K1919" s="47" t="s">
        <v>4406</v>
      </c>
      <c r="L1919" s="23" t="s">
        <v>4403</v>
      </c>
      <c r="M1919" s="56" t="s">
        <v>1040</v>
      </c>
      <c r="N1919" s="47" t="s">
        <v>534</v>
      </c>
      <c r="O1919" s="23">
        <v>47.1648</v>
      </c>
      <c r="P1919" s="47">
        <v>1.8199999999999998</v>
      </c>
      <c r="Q1919" s="23">
        <v>85.839935999999994</v>
      </c>
      <c r="R1919" s="46" t="s">
        <v>33</v>
      </c>
      <c r="S1919" s="146" t="s">
        <v>4246</v>
      </c>
    </row>
    <row r="1920" spans="2:19" ht="17">
      <c r="B1920" s="45">
        <v>9</v>
      </c>
      <c r="C1920" s="45">
        <v>1911</v>
      </c>
      <c r="D1920" s="7" t="s">
        <v>23</v>
      </c>
      <c r="E1920" s="46" t="s">
        <v>1625</v>
      </c>
      <c r="F1920" s="46" t="s">
        <v>24</v>
      </c>
      <c r="G1920" s="46" t="s">
        <v>188</v>
      </c>
      <c r="H1920" s="46" t="s">
        <v>192</v>
      </c>
      <c r="I1920" s="47" t="s">
        <v>242</v>
      </c>
      <c r="J1920" s="47" t="s">
        <v>951</v>
      </c>
      <c r="K1920" s="47">
        <v>0</v>
      </c>
      <c r="L1920" s="23">
        <v>0</v>
      </c>
      <c r="M1920" s="56" t="s">
        <v>3865</v>
      </c>
      <c r="N1920" s="47" t="s">
        <v>23</v>
      </c>
      <c r="O1920" s="23" t="s">
        <v>23</v>
      </c>
      <c r="P1920" s="47" t="s">
        <v>23</v>
      </c>
      <c r="Q1920" s="23">
        <v>333.38819799999999</v>
      </c>
      <c r="R1920" s="46">
        <v>0</v>
      </c>
      <c r="S1920" s="146">
        <v>0</v>
      </c>
    </row>
    <row r="1921" spans="2:19" ht="17">
      <c r="B1921" s="45" t="s">
        <v>7</v>
      </c>
      <c r="C1921" s="45">
        <v>1912</v>
      </c>
      <c r="D1921" s="7">
        <v>1207</v>
      </c>
      <c r="J1921" s="47" t="s">
        <v>951</v>
      </c>
      <c r="K1921" s="47" t="s">
        <v>4406</v>
      </c>
      <c r="L1921" s="23" t="s">
        <v>991</v>
      </c>
      <c r="M1921" s="56" t="s">
        <v>992</v>
      </c>
      <c r="N1921" s="47" t="s">
        <v>74</v>
      </c>
      <c r="O1921" s="23">
        <v>4.4330000000000007</v>
      </c>
      <c r="P1921" s="47">
        <v>2.35</v>
      </c>
      <c r="Q1921" s="23">
        <v>10.417550000000002</v>
      </c>
      <c r="R1921" s="46" t="s">
        <v>33</v>
      </c>
      <c r="S1921" s="146" t="s">
        <v>4244</v>
      </c>
    </row>
    <row r="1922" spans="2:19" ht="34">
      <c r="B1922" s="45" t="s">
        <v>7</v>
      </c>
      <c r="C1922" s="45">
        <v>1913</v>
      </c>
      <c r="D1922" s="7">
        <v>1208</v>
      </c>
      <c r="J1922" s="47" t="s">
        <v>951</v>
      </c>
      <c r="K1922" s="47" t="s">
        <v>4406</v>
      </c>
      <c r="L1922" s="23" t="s">
        <v>3368</v>
      </c>
      <c r="M1922" s="56" t="s">
        <v>3369</v>
      </c>
      <c r="N1922" s="47" t="s">
        <v>74</v>
      </c>
      <c r="O1922" s="23">
        <v>4.03</v>
      </c>
      <c r="P1922" s="47">
        <v>18.989999999999998</v>
      </c>
      <c r="Q1922" s="23">
        <v>76.529700000000005</v>
      </c>
      <c r="R1922" s="46" t="s">
        <v>33</v>
      </c>
      <c r="S1922" s="146" t="s">
        <v>4245</v>
      </c>
    </row>
    <row r="1923" spans="2:19" ht="34">
      <c r="B1923" s="45" t="s">
        <v>7</v>
      </c>
      <c r="C1923" s="45">
        <v>1914</v>
      </c>
      <c r="D1923" s="7">
        <v>1209</v>
      </c>
      <c r="J1923" s="47" t="s">
        <v>951</v>
      </c>
      <c r="K1923" s="47" t="s">
        <v>4406</v>
      </c>
      <c r="L1923" s="23" t="s">
        <v>994</v>
      </c>
      <c r="M1923" s="56" t="s">
        <v>3370</v>
      </c>
      <c r="N1923" s="47" t="s">
        <v>995</v>
      </c>
      <c r="O1923" s="23">
        <v>16.12</v>
      </c>
      <c r="P1923" s="47">
        <v>2.77</v>
      </c>
      <c r="Q1923" s="23">
        <v>44.6524</v>
      </c>
      <c r="R1923" s="46" t="s">
        <v>33</v>
      </c>
      <c r="S1923" s="146" t="s">
        <v>4245</v>
      </c>
    </row>
    <row r="1924" spans="2:19" ht="85">
      <c r="B1924" s="45" t="s">
        <v>7</v>
      </c>
      <c r="C1924" s="45">
        <v>1915</v>
      </c>
      <c r="D1924" s="7">
        <v>1210</v>
      </c>
      <c r="J1924" s="47" t="s">
        <v>951</v>
      </c>
      <c r="K1924" s="47" t="s">
        <v>4406</v>
      </c>
      <c r="L1924" s="23" t="s">
        <v>3350</v>
      </c>
      <c r="M1924" s="56" t="s">
        <v>3351</v>
      </c>
      <c r="N1924" s="47" t="s">
        <v>74</v>
      </c>
      <c r="O1924" s="23">
        <v>4.03</v>
      </c>
      <c r="P1924" s="47">
        <v>46.71</v>
      </c>
      <c r="Q1924" s="23">
        <v>188.24130000000002</v>
      </c>
      <c r="R1924" s="46" t="s">
        <v>33</v>
      </c>
      <c r="S1924" s="146" t="s">
        <v>4247</v>
      </c>
    </row>
    <row r="1925" spans="2:19" ht="68">
      <c r="B1925" s="45" t="s">
        <v>7</v>
      </c>
      <c r="C1925" s="45">
        <v>1916</v>
      </c>
      <c r="D1925" s="7">
        <v>1211</v>
      </c>
      <c r="J1925" s="47" t="s">
        <v>951</v>
      </c>
      <c r="K1925" s="47" t="s">
        <v>4406</v>
      </c>
      <c r="L1925" s="23" t="s">
        <v>3342</v>
      </c>
      <c r="M1925" s="56" t="s">
        <v>3343</v>
      </c>
      <c r="N1925" s="47" t="s">
        <v>782</v>
      </c>
      <c r="O1925" s="23">
        <v>-0.32240000000000002</v>
      </c>
      <c r="P1925" s="47">
        <v>143.62</v>
      </c>
      <c r="Q1925" s="23">
        <v>-46.303088000000002</v>
      </c>
      <c r="R1925" s="46" t="s">
        <v>33</v>
      </c>
      <c r="S1925" s="146" t="s">
        <v>4246</v>
      </c>
    </row>
    <row r="1926" spans="2:19" ht="68">
      <c r="B1926" s="45" t="s">
        <v>7</v>
      </c>
      <c r="C1926" s="45">
        <v>1917</v>
      </c>
      <c r="D1926" s="7">
        <v>1212</v>
      </c>
      <c r="J1926" s="47" t="s">
        <v>951</v>
      </c>
      <c r="K1926" s="47" t="s">
        <v>4406</v>
      </c>
      <c r="L1926" s="23" t="s">
        <v>4403</v>
      </c>
      <c r="M1926" s="56" t="s">
        <v>1040</v>
      </c>
      <c r="N1926" s="47" t="s">
        <v>534</v>
      </c>
      <c r="O1926" s="23">
        <v>16.442400000000003</v>
      </c>
      <c r="P1926" s="47">
        <v>1.8199999999999998</v>
      </c>
      <c r="Q1926" s="23">
        <v>29.925168000000003</v>
      </c>
      <c r="R1926" s="46" t="s">
        <v>33</v>
      </c>
      <c r="S1926" s="146" t="s">
        <v>4245</v>
      </c>
    </row>
    <row r="1927" spans="2:19" ht="68">
      <c r="B1927" s="45" t="s">
        <v>7</v>
      </c>
      <c r="C1927" s="45">
        <v>1918</v>
      </c>
      <c r="D1927" s="7">
        <v>1213</v>
      </c>
      <c r="J1927" s="47" t="s">
        <v>951</v>
      </c>
      <c r="K1927" s="47" t="s">
        <v>4406</v>
      </c>
      <c r="L1927" s="23" t="s">
        <v>4403</v>
      </c>
      <c r="M1927" s="56" t="s">
        <v>1040</v>
      </c>
      <c r="N1927" s="47" t="s">
        <v>534</v>
      </c>
      <c r="O1927" s="23">
        <v>16.442400000000003</v>
      </c>
      <c r="P1927" s="47">
        <v>1.8199999999999998</v>
      </c>
      <c r="Q1927" s="23">
        <v>29.925168000000003</v>
      </c>
      <c r="R1927" s="46" t="s">
        <v>33</v>
      </c>
      <c r="S1927" s="146" t="s">
        <v>4246</v>
      </c>
    </row>
    <row r="1928" spans="2:19" ht="17">
      <c r="B1928" s="45">
        <v>9</v>
      </c>
      <c r="C1928" s="45">
        <v>1919</v>
      </c>
      <c r="D1928" s="7" t="s">
        <v>23</v>
      </c>
      <c r="E1928" s="46" t="s">
        <v>1625</v>
      </c>
      <c r="F1928" s="46" t="s">
        <v>24</v>
      </c>
      <c r="G1928" s="46" t="s">
        <v>188</v>
      </c>
      <c r="H1928" s="46" t="s">
        <v>192</v>
      </c>
      <c r="I1928" s="47" t="s">
        <v>242</v>
      </c>
      <c r="J1928" s="47" t="s">
        <v>944</v>
      </c>
      <c r="K1928" s="47">
        <v>0</v>
      </c>
      <c r="L1928" s="23">
        <v>0</v>
      </c>
      <c r="M1928" s="56" t="s">
        <v>3602</v>
      </c>
      <c r="N1928" s="47" t="s">
        <v>23</v>
      </c>
      <c r="O1928" s="23" t="s">
        <v>23</v>
      </c>
      <c r="P1928" s="47" t="s">
        <v>23</v>
      </c>
      <c r="Q1928" s="23">
        <v>603.07691399999987</v>
      </c>
      <c r="R1928" s="46">
        <v>0</v>
      </c>
      <c r="S1928" s="146">
        <v>0</v>
      </c>
    </row>
    <row r="1929" spans="2:19" ht="17">
      <c r="B1929" s="45" t="s">
        <v>7</v>
      </c>
      <c r="C1929" s="45">
        <v>1920</v>
      </c>
      <c r="D1929" s="7">
        <v>1214</v>
      </c>
      <c r="J1929" s="47" t="s">
        <v>944</v>
      </c>
      <c r="K1929" s="47" t="s">
        <v>4406</v>
      </c>
      <c r="L1929" s="23" t="s">
        <v>991</v>
      </c>
      <c r="M1929" s="56" t="s">
        <v>992</v>
      </c>
      <c r="N1929" s="47" t="s">
        <v>74</v>
      </c>
      <c r="O1929" s="23">
        <v>8.0190000000000001</v>
      </c>
      <c r="P1929" s="47">
        <v>2.35</v>
      </c>
      <c r="Q1929" s="23">
        <v>18.844650000000001</v>
      </c>
      <c r="R1929" s="46" t="s">
        <v>33</v>
      </c>
      <c r="S1929" s="146" t="s">
        <v>4244</v>
      </c>
    </row>
    <row r="1930" spans="2:19" ht="34">
      <c r="B1930" s="45" t="s">
        <v>7</v>
      </c>
      <c r="C1930" s="45">
        <v>1921</v>
      </c>
      <c r="D1930" s="7">
        <v>1215</v>
      </c>
      <c r="J1930" s="47" t="s">
        <v>944</v>
      </c>
      <c r="K1930" s="47" t="s">
        <v>4406</v>
      </c>
      <c r="L1930" s="23" t="s">
        <v>3368</v>
      </c>
      <c r="M1930" s="56" t="s">
        <v>3369</v>
      </c>
      <c r="N1930" s="47" t="s">
        <v>74</v>
      </c>
      <c r="O1930" s="23">
        <v>7.29</v>
      </c>
      <c r="P1930" s="47">
        <v>18.989999999999998</v>
      </c>
      <c r="Q1930" s="23">
        <v>138.43709999999999</v>
      </c>
      <c r="R1930" s="46" t="s">
        <v>33</v>
      </c>
      <c r="S1930" s="146" t="s">
        <v>4245</v>
      </c>
    </row>
    <row r="1931" spans="2:19" ht="34">
      <c r="B1931" s="45" t="s">
        <v>7</v>
      </c>
      <c r="C1931" s="45">
        <v>1922</v>
      </c>
      <c r="D1931" s="7">
        <v>1216</v>
      </c>
      <c r="J1931" s="47" t="s">
        <v>944</v>
      </c>
      <c r="K1931" s="47" t="s">
        <v>4406</v>
      </c>
      <c r="L1931" s="23" t="s">
        <v>994</v>
      </c>
      <c r="M1931" s="56" t="s">
        <v>3370</v>
      </c>
      <c r="N1931" s="47" t="s">
        <v>995</v>
      </c>
      <c r="O1931" s="23">
        <v>29.16</v>
      </c>
      <c r="P1931" s="47">
        <v>2.77</v>
      </c>
      <c r="Q1931" s="23">
        <v>80.773200000000003</v>
      </c>
      <c r="R1931" s="46" t="s">
        <v>33</v>
      </c>
      <c r="S1931" s="146" t="s">
        <v>4245</v>
      </c>
    </row>
    <row r="1932" spans="2:19" ht="85">
      <c r="B1932" s="45" t="s">
        <v>7</v>
      </c>
      <c r="C1932" s="45">
        <v>1923</v>
      </c>
      <c r="D1932" s="7">
        <v>1217</v>
      </c>
      <c r="J1932" s="47" t="s">
        <v>944</v>
      </c>
      <c r="K1932" s="47" t="s">
        <v>4406</v>
      </c>
      <c r="L1932" s="23" t="s">
        <v>3350</v>
      </c>
      <c r="M1932" s="56" t="s">
        <v>3351</v>
      </c>
      <c r="N1932" s="47" t="s">
        <v>74</v>
      </c>
      <c r="O1932" s="23">
        <v>7.29</v>
      </c>
      <c r="P1932" s="47">
        <v>46.71</v>
      </c>
      <c r="Q1932" s="23">
        <v>340.51589999999999</v>
      </c>
      <c r="R1932" s="46" t="s">
        <v>33</v>
      </c>
      <c r="S1932" s="146" t="s">
        <v>4247</v>
      </c>
    </row>
    <row r="1933" spans="2:19" ht="68">
      <c r="B1933" s="45" t="s">
        <v>7</v>
      </c>
      <c r="C1933" s="45">
        <v>1924</v>
      </c>
      <c r="D1933" s="7">
        <v>1218</v>
      </c>
      <c r="J1933" s="47" t="s">
        <v>944</v>
      </c>
      <c r="K1933" s="47" t="s">
        <v>4406</v>
      </c>
      <c r="L1933" s="23" t="s">
        <v>3342</v>
      </c>
      <c r="M1933" s="56" t="s">
        <v>3343</v>
      </c>
      <c r="N1933" s="47" t="s">
        <v>782</v>
      </c>
      <c r="O1933" s="23">
        <v>-0.58320000000000005</v>
      </c>
      <c r="P1933" s="47">
        <v>143.62</v>
      </c>
      <c r="Q1933" s="23">
        <v>-83.759184000000005</v>
      </c>
      <c r="R1933" s="46" t="s">
        <v>33</v>
      </c>
      <c r="S1933" s="146" t="s">
        <v>4246</v>
      </c>
    </row>
    <row r="1934" spans="2:19" ht="68">
      <c r="B1934" s="45" t="s">
        <v>7</v>
      </c>
      <c r="C1934" s="45">
        <v>1925</v>
      </c>
      <c r="D1934" s="7">
        <v>1219</v>
      </c>
      <c r="J1934" s="47" t="s">
        <v>944</v>
      </c>
      <c r="K1934" s="47" t="s">
        <v>4406</v>
      </c>
      <c r="L1934" s="23" t="s">
        <v>4403</v>
      </c>
      <c r="M1934" s="56" t="s">
        <v>1040</v>
      </c>
      <c r="N1934" s="47" t="s">
        <v>534</v>
      </c>
      <c r="O1934" s="23">
        <v>29.743200000000002</v>
      </c>
      <c r="P1934" s="47">
        <v>1.8199999999999998</v>
      </c>
      <c r="Q1934" s="23">
        <v>54.132624</v>
      </c>
      <c r="R1934" s="46" t="s">
        <v>33</v>
      </c>
      <c r="S1934" s="146" t="s">
        <v>4245</v>
      </c>
    </row>
    <row r="1935" spans="2:19" ht="68">
      <c r="B1935" s="45" t="s">
        <v>7</v>
      </c>
      <c r="C1935" s="45">
        <v>1926</v>
      </c>
      <c r="D1935" s="7">
        <v>1220</v>
      </c>
      <c r="J1935" s="47" t="s">
        <v>944</v>
      </c>
      <c r="K1935" s="47" t="s">
        <v>4406</v>
      </c>
      <c r="L1935" s="23" t="s">
        <v>4403</v>
      </c>
      <c r="M1935" s="56" t="s">
        <v>1040</v>
      </c>
      <c r="N1935" s="47" t="s">
        <v>534</v>
      </c>
      <c r="O1935" s="23">
        <v>29.743200000000002</v>
      </c>
      <c r="P1935" s="47">
        <v>1.8199999999999998</v>
      </c>
      <c r="Q1935" s="23">
        <v>54.132624</v>
      </c>
      <c r="R1935" s="46" t="s">
        <v>33</v>
      </c>
      <c r="S1935" s="146" t="s">
        <v>4246</v>
      </c>
    </row>
    <row r="1936" spans="2:19" ht="17">
      <c r="B1936" s="45">
        <v>6</v>
      </c>
      <c r="C1936" s="45">
        <v>1927</v>
      </c>
      <c r="D1936" s="7" t="s">
        <v>23</v>
      </c>
      <c r="E1936" s="46" t="s">
        <v>1625</v>
      </c>
      <c r="F1936" s="46" t="s">
        <v>24</v>
      </c>
      <c r="G1936" s="46" t="s">
        <v>188</v>
      </c>
      <c r="H1936" s="46" t="s">
        <v>192</v>
      </c>
      <c r="I1936" s="47" t="s">
        <v>770</v>
      </c>
      <c r="J1936" s="47">
        <v>0</v>
      </c>
      <c r="K1936" s="47">
        <v>0</v>
      </c>
      <c r="L1936" s="23">
        <v>0</v>
      </c>
      <c r="M1936" s="56" t="s">
        <v>771</v>
      </c>
      <c r="N1936" s="47" t="s">
        <v>23</v>
      </c>
      <c r="O1936" s="23" t="s">
        <v>23</v>
      </c>
      <c r="P1936" s="47" t="s">
        <v>23</v>
      </c>
      <c r="Q1936" s="23">
        <v>655049.68451099971</v>
      </c>
      <c r="R1936" s="46">
        <v>0</v>
      </c>
      <c r="S1936" s="146">
        <v>0</v>
      </c>
    </row>
    <row r="1937" spans="2:19" ht="17">
      <c r="B1937" s="45">
        <v>7</v>
      </c>
      <c r="C1937" s="45">
        <v>1928</v>
      </c>
      <c r="D1937" s="7" t="s">
        <v>23</v>
      </c>
      <c r="E1937" s="46" t="s">
        <v>1625</v>
      </c>
      <c r="F1937" s="46" t="s">
        <v>24</v>
      </c>
      <c r="G1937" s="46" t="s">
        <v>188</v>
      </c>
      <c r="H1937" s="46" t="s">
        <v>192</v>
      </c>
      <c r="I1937" s="47" t="s">
        <v>772</v>
      </c>
      <c r="J1937" s="47">
        <v>0</v>
      </c>
      <c r="K1937" s="47">
        <v>0</v>
      </c>
      <c r="L1937" s="23">
        <v>0</v>
      </c>
      <c r="M1937" s="56" t="s">
        <v>773</v>
      </c>
      <c r="N1937" s="47" t="s">
        <v>23</v>
      </c>
      <c r="O1937" s="23" t="s">
        <v>23</v>
      </c>
      <c r="P1937" s="47" t="s">
        <v>23</v>
      </c>
      <c r="Q1937" s="23">
        <v>506204.14944200002</v>
      </c>
      <c r="R1937" s="46">
        <v>0</v>
      </c>
      <c r="S1937" s="146">
        <v>0</v>
      </c>
    </row>
    <row r="1938" spans="2:19" ht="17">
      <c r="B1938" s="45">
        <v>8</v>
      </c>
      <c r="C1938" s="45">
        <v>1929</v>
      </c>
      <c r="D1938" s="7" t="s">
        <v>23</v>
      </c>
      <c r="E1938" s="46" t="s">
        <v>1625</v>
      </c>
      <c r="F1938" s="46" t="s">
        <v>24</v>
      </c>
      <c r="G1938" s="46" t="s">
        <v>188</v>
      </c>
      <c r="H1938" s="46" t="s">
        <v>192</v>
      </c>
      <c r="I1938" s="47" t="s">
        <v>3866</v>
      </c>
      <c r="J1938" s="47">
        <v>0</v>
      </c>
      <c r="K1938" s="47">
        <v>0</v>
      </c>
      <c r="L1938" s="23">
        <v>0</v>
      </c>
      <c r="M1938" s="56" t="s">
        <v>3867</v>
      </c>
      <c r="N1938" s="47" t="s">
        <v>23</v>
      </c>
      <c r="O1938" s="23" t="s">
        <v>23</v>
      </c>
      <c r="P1938" s="47" t="s">
        <v>23</v>
      </c>
      <c r="Q1938" s="23">
        <v>5561.1217199999992</v>
      </c>
      <c r="R1938" s="46">
        <v>0</v>
      </c>
      <c r="S1938" s="146">
        <v>0</v>
      </c>
    </row>
    <row r="1939" spans="2:19">
      <c r="B1939" s="45">
        <v>9</v>
      </c>
      <c r="C1939" s="45">
        <v>1930</v>
      </c>
      <c r="D1939" s="7" t="s">
        <v>23</v>
      </c>
      <c r="E1939" s="46" t="s">
        <v>1625</v>
      </c>
      <c r="F1939" s="46" t="s">
        <v>24</v>
      </c>
      <c r="G1939" s="46" t="s">
        <v>188</v>
      </c>
      <c r="H1939" s="46" t="s">
        <v>192</v>
      </c>
      <c r="I1939" s="47" t="s">
        <v>242</v>
      </c>
      <c r="J1939" s="47" t="s">
        <v>867</v>
      </c>
      <c r="K1939" s="47">
        <v>0</v>
      </c>
      <c r="L1939" s="23">
        <v>0</v>
      </c>
      <c r="M1939" s="56"/>
      <c r="N1939" s="47" t="s">
        <v>23</v>
      </c>
      <c r="O1939" s="23" t="s">
        <v>23</v>
      </c>
      <c r="P1939" s="47" t="s">
        <v>23</v>
      </c>
      <c r="Q1939" s="23">
        <v>1629.9993599999998</v>
      </c>
      <c r="R1939" s="46">
        <v>0</v>
      </c>
      <c r="S1939" s="146">
        <v>0</v>
      </c>
    </row>
    <row r="1940" spans="2:19" ht="51">
      <c r="B1940" s="45" t="s">
        <v>7</v>
      </c>
      <c r="C1940" s="45">
        <v>1931</v>
      </c>
      <c r="D1940" s="7">
        <v>1221</v>
      </c>
      <c r="J1940" s="47" t="s">
        <v>867</v>
      </c>
      <c r="K1940" s="47" t="s">
        <v>4406</v>
      </c>
      <c r="L1940" s="23" t="s">
        <v>1651</v>
      </c>
      <c r="M1940" s="56" t="s">
        <v>1652</v>
      </c>
      <c r="N1940" s="47" t="s">
        <v>1653</v>
      </c>
      <c r="O1940" s="23">
        <v>21.887999999999998</v>
      </c>
      <c r="P1940" s="47">
        <v>3.47</v>
      </c>
      <c r="Q1940" s="23">
        <v>75.951359999999994</v>
      </c>
      <c r="R1940" s="46" t="s">
        <v>33</v>
      </c>
      <c r="S1940" s="146" t="s">
        <v>4248</v>
      </c>
    </row>
    <row r="1941" spans="2:19" ht="68">
      <c r="B1941" s="45" t="s">
        <v>7</v>
      </c>
      <c r="C1941" s="45">
        <v>1932</v>
      </c>
      <c r="D1941" s="7">
        <v>1222</v>
      </c>
      <c r="J1941" s="47" t="s">
        <v>867</v>
      </c>
      <c r="K1941" s="47" t="s">
        <v>4406</v>
      </c>
      <c r="L1941" s="23" t="s">
        <v>3308</v>
      </c>
      <c r="M1941" s="56" t="s">
        <v>3309</v>
      </c>
      <c r="N1941" s="47" t="s">
        <v>74</v>
      </c>
      <c r="O1941" s="23">
        <v>72.959999999999994</v>
      </c>
      <c r="P1941" s="47">
        <v>11.61</v>
      </c>
      <c r="Q1941" s="23">
        <v>847.0655999999999</v>
      </c>
      <c r="R1941" s="46" t="s">
        <v>33</v>
      </c>
      <c r="S1941" s="146" t="s">
        <v>4248</v>
      </c>
    </row>
    <row r="1942" spans="2:19" ht="51">
      <c r="B1942" s="45" t="s">
        <v>7</v>
      </c>
      <c r="C1942" s="45">
        <v>1933</v>
      </c>
      <c r="D1942" s="7">
        <v>1223</v>
      </c>
      <c r="J1942" s="47" t="s">
        <v>867</v>
      </c>
      <c r="K1942" s="47" t="s">
        <v>4406</v>
      </c>
      <c r="L1942" s="23" t="s">
        <v>3310</v>
      </c>
      <c r="M1942" s="56" t="s">
        <v>3311</v>
      </c>
      <c r="N1942" s="47" t="s">
        <v>74</v>
      </c>
      <c r="O1942" s="23">
        <v>72.959999999999994</v>
      </c>
      <c r="P1942" s="47">
        <v>9.69</v>
      </c>
      <c r="Q1942" s="23">
        <v>706.98239999999987</v>
      </c>
      <c r="R1942" s="46" t="s">
        <v>33</v>
      </c>
      <c r="S1942" s="146" t="s">
        <v>4248</v>
      </c>
    </row>
    <row r="1943" spans="2:19">
      <c r="B1943" s="45">
        <v>9</v>
      </c>
      <c r="C1943" s="45">
        <v>1934</v>
      </c>
      <c r="D1943" s="7" t="s">
        <v>23</v>
      </c>
      <c r="E1943" s="46" t="s">
        <v>1625</v>
      </c>
      <c r="F1943" s="46" t="s">
        <v>24</v>
      </c>
      <c r="G1943" s="46" t="s">
        <v>188</v>
      </c>
      <c r="H1943" s="46" t="s">
        <v>192</v>
      </c>
      <c r="I1943" s="47" t="s">
        <v>242</v>
      </c>
      <c r="J1943" s="47" t="s">
        <v>3868</v>
      </c>
      <c r="K1943" s="47">
        <v>0</v>
      </c>
      <c r="L1943" s="23">
        <v>0</v>
      </c>
      <c r="M1943" s="56"/>
      <c r="N1943" s="47" t="s">
        <v>23</v>
      </c>
      <c r="O1943" s="23" t="s">
        <v>23</v>
      </c>
      <c r="P1943" s="47" t="s">
        <v>23</v>
      </c>
      <c r="Q1943" s="23">
        <v>3931.1223600000003</v>
      </c>
      <c r="R1943" s="46">
        <v>0</v>
      </c>
      <c r="S1943" s="146">
        <v>0</v>
      </c>
    </row>
    <row r="1944" spans="2:19" ht="51">
      <c r="B1944" s="45" t="s">
        <v>7</v>
      </c>
      <c r="C1944" s="45">
        <v>1935</v>
      </c>
      <c r="D1944" s="7">
        <v>1224</v>
      </c>
      <c r="J1944" s="47" t="s">
        <v>3868</v>
      </c>
      <c r="K1944" s="47" t="s">
        <v>4406</v>
      </c>
      <c r="L1944" s="23" t="s">
        <v>1651</v>
      </c>
      <c r="M1944" s="56" t="s">
        <v>1652</v>
      </c>
      <c r="N1944" s="47" t="s">
        <v>1653</v>
      </c>
      <c r="O1944" s="23">
        <v>52.788000000000004</v>
      </c>
      <c r="P1944" s="47">
        <v>3.47</v>
      </c>
      <c r="Q1944" s="23">
        <v>183.17436000000004</v>
      </c>
      <c r="R1944" s="46" t="s">
        <v>33</v>
      </c>
      <c r="S1944" s="146" t="s">
        <v>4248</v>
      </c>
    </row>
    <row r="1945" spans="2:19" ht="68">
      <c r="B1945" s="45" t="s">
        <v>7</v>
      </c>
      <c r="C1945" s="45">
        <v>1936</v>
      </c>
      <c r="D1945" s="7">
        <v>1225</v>
      </c>
      <c r="J1945" s="47" t="s">
        <v>3868</v>
      </c>
      <c r="K1945" s="47" t="s">
        <v>4406</v>
      </c>
      <c r="L1945" s="23" t="s">
        <v>3308</v>
      </c>
      <c r="M1945" s="56" t="s">
        <v>3309</v>
      </c>
      <c r="N1945" s="47" t="s">
        <v>74</v>
      </c>
      <c r="O1945" s="23">
        <v>175.96</v>
      </c>
      <c r="P1945" s="47">
        <v>11.61</v>
      </c>
      <c r="Q1945" s="23">
        <v>2042.8956000000001</v>
      </c>
      <c r="R1945" s="46" t="s">
        <v>33</v>
      </c>
      <c r="S1945" s="146" t="s">
        <v>4248</v>
      </c>
    </row>
    <row r="1946" spans="2:19" ht="51">
      <c r="B1946" s="45" t="s">
        <v>7</v>
      </c>
      <c r="C1946" s="45">
        <v>1937</v>
      </c>
      <c r="D1946" s="7">
        <v>1226</v>
      </c>
      <c r="J1946" s="47" t="s">
        <v>3868</v>
      </c>
      <c r="K1946" s="47" t="s">
        <v>4406</v>
      </c>
      <c r="L1946" s="23" t="s">
        <v>3310</v>
      </c>
      <c r="M1946" s="56" t="s">
        <v>3311</v>
      </c>
      <c r="N1946" s="47" t="s">
        <v>74</v>
      </c>
      <c r="O1946" s="23">
        <v>175.96</v>
      </c>
      <c r="P1946" s="47">
        <v>9.69</v>
      </c>
      <c r="Q1946" s="23">
        <v>1705.0524</v>
      </c>
      <c r="R1946" s="46" t="s">
        <v>33</v>
      </c>
      <c r="S1946" s="146" t="s">
        <v>4248</v>
      </c>
    </row>
    <row r="1947" spans="2:19" ht="17">
      <c r="B1947" s="45">
        <v>8</v>
      </c>
      <c r="C1947" s="45">
        <v>1938</v>
      </c>
      <c r="D1947" s="7" t="s">
        <v>23</v>
      </c>
      <c r="E1947" s="46" t="s">
        <v>1625</v>
      </c>
      <c r="F1947" s="46" t="s">
        <v>24</v>
      </c>
      <c r="G1947" s="46" t="s">
        <v>188</v>
      </c>
      <c r="H1947" s="46" t="s">
        <v>192</v>
      </c>
      <c r="I1947" s="47" t="s">
        <v>3869</v>
      </c>
      <c r="J1947" s="47">
        <v>0</v>
      </c>
      <c r="K1947" s="47">
        <v>0</v>
      </c>
      <c r="L1947" s="23">
        <v>0</v>
      </c>
      <c r="M1947" s="56" t="s">
        <v>3870</v>
      </c>
      <c r="N1947" s="47" t="s">
        <v>23</v>
      </c>
      <c r="O1947" s="23" t="s">
        <v>23</v>
      </c>
      <c r="P1947" s="47" t="s">
        <v>23</v>
      </c>
      <c r="Q1947" s="23">
        <v>3035.2795199999996</v>
      </c>
      <c r="R1947" s="46">
        <v>0</v>
      </c>
      <c r="S1947" s="146">
        <v>0</v>
      </c>
    </row>
    <row r="1948" spans="2:19" ht="17">
      <c r="B1948" s="45">
        <v>9</v>
      </c>
      <c r="C1948" s="45">
        <v>1939</v>
      </c>
      <c r="D1948" s="7" t="s">
        <v>23</v>
      </c>
      <c r="E1948" s="46" t="s">
        <v>1625</v>
      </c>
      <c r="F1948" s="46" t="s">
        <v>24</v>
      </c>
      <c r="G1948" s="46" t="s">
        <v>188</v>
      </c>
      <c r="H1948" s="46" t="s">
        <v>192</v>
      </c>
      <c r="I1948" s="47" t="s">
        <v>242</v>
      </c>
      <c r="J1948" s="47" t="s">
        <v>31</v>
      </c>
      <c r="K1948" s="47">
        <v>0</v>
      </c>
      <c r="L1948" s="23">
        <v>0</v>
      </c>
      <c r="M1948" s="56" t="s">
        <v>3578</v>
      </c>
      <c r="N1948" s="47" t="s">
        <v>23</v>
      </c>
      <c r="O1948" s="23" t="s">
        <v>23</v>
      </c>
      <c r="P1948" s="47" t="s">
        <v>23</v>
      </c>
      <c r="Q1948" s="23">
        <v>3035.2795199999996</v>
      </c>
      <c r="R1948" s="46">
        <v>0</v>
      </c>
      <c r="S1948" s="146">
        <v>0</v>
      </c>
    </row>
    <row r="1949" spans="2:19" ht="34">
      <c r="B1949" s="45" t="s">
        <v>7</v>
      </c>
      <c r="C1949" s="45">
        <v>1940</v>
      </c>
      <c r="D1949" s="7">
        <v>1227</v>
      </c>
      <c r="J1949" s="47" t="s">
        <v>31</v>
      </c>
      <c r="K1949" s="47" t="s">
        <v>4406</v>
      </c>
      <c r="L1949" s="23" t="s">
        <v>3366</v>
      </c>
      <c r="M1949" s="56" t="s">
        <v>3367</v>
      </c>
      <c r="N1949" s="47" t="s">
        <v>782</v>
      </c>
      <c r="O1949" s="23">
        <v>0.75600000000000001</v>
      </c>
      <c r="P1949" s="47">
        <v>48.76</v>
      </c>
      <c r="Q1949" s="23">
        <v>36.862560000000002</v>
      </c>
      <c r="R1949" s="46" t="s">
        <v>33</v>
      </c>
      <c r="S1949" s="146" t="s">
        <v>4249</v>
      </c>
    </row>
    <row r="1950" spans="2:19" ht="170">
      <c r="B1950" s="45" t="s">
        <v>7</v>
      </c>
      <c r="C1950" s="45">
        <v>1941</v>
      </c>
      <c r="D1950" s="7">
        <v>1228</v>
      </c>
      <c r="J1950" s="47" t="s">
        <v>31</v>
      </c>
      <c r="K1950" s="47" t="s">
        <v>4406</v>
      </c>
      <c r="L1950" s="23" t="s">
        <v>3434</v>
      </c>
      <c r="M1950" s="56" t="s">
        <v>3435</v>
      </c>
      <c r="N1950" s="47" t="s">
        <v>74</v>
      </c>
      <c r="O1950" s="23">
        <v>15.12</v>
      </c>
      <c r="P1950" s="47">
        <v>14.31</v>
      </c>
      <c r="Q1950" s="23">
        <v>216.3672</v>
      </c>
      <c r="R1950" s="46" t="s">
        <v>33</v>
      </c>
      <c r="S1950" s="146" t="s">
        <v>4250</v>
      </c>
    </row>
    <row r="1951" spans="2:19" ht="102">
      <c r="B1951" s="45" t="s">
        <v>7</v>
      </c>
      <c r="C1951" s="45">
        <v>1942</v>
      </c>
      <c r="D1951" s="7">
        <v>1229</v>
      </c>
      <c r="J1951" s="47" t="s">
        <v>31</v>
      </c>
      <c r="K1951" s="47" t="s">
        <v>4406</v>
      </c>
      <c r="L1951" s="23" t="s">
        <v>3438</v>
      </c>
      <c r="M1951" s="56" t="s">
        <v>3439</v>
      </c>
      <c r="N1951" s="47" t="s">
        <v>74</v>
      </c>
      <c r="O1951" s="23">
        <v>30.24</v>
      </c>
      <c r="P1951" s="47">
        <v>32.21</v>
      </c>
      <c r="Q1951" s="23">
        <v>974.03039999999999</v>
      </c>
      <c r="R1951" s="46" t="s">
        <v>33</v>
      </c>
      <c r="S1951" s="146" t="s">
        <v>4251</v>
      </c>
    </row>
    <row r="1952" spans="2:19" ht="102">
      <c r="B1952" s="45" t="s">
        <v>7</v>
      </c>
      <c r="C1952" s="45">
        <v>1943</v>
      </c>
      <c r="D1952" s="7">
        <v>1230</v>
      </c>
      <c r="J1952" s="47" t="s">
        <v>31</v>
      </c>
      <c r="K1952" s="47" t="s">
        <v>4406</v>
      </c>
      <c r="L1952" s="23" t="s">
        <v>1002</v>
      </c>
      <c r="M1952" s="56" t="s">
        <v>3406</v>
      </c>
      <c r="N1952" s="47" t="s">
        <v>74</v>
      </c>
      <c r="O1952" s="23">
        <v>15.12</v>
      </c>
      <c r="P1952" s="47">
        <v>23.33</v>
      </c>
      <c r="Q1952" s="23">
        <v>352.74959999999993</v>
      </c>
      <c r="R1952" s="46" t="s">
        <v>33</v>
      </c>
      <c r="S1952" s="146" t="s">
        <v>4252</v>
      </c>
    </row>
    <row r="1953" spans="2:19" ht="119">
      <c r="B1953" s="45" t="s">
        <v>7</v>
      </c>
      <c r="C1953" s="45">
        <v>1944</v>
      </c>
      <c r="D1953" s="7">
        <v>1231</v>
      </c>
      <c r="J1953" s="47" t="s">
        <v>31</v>
      </c>
      <c r="K1953" s="47" t="s">
        <v>4406</v>
      </c>
      <c r="L1953" s="23" t="s">
        <v>1004</v>
      </c>
      <c r="M1953" s="56" t="s">
        <v>3407</v>
      </c>
      <c r="N1953" s="47" t="s">
        <v>995</v>
      </c>
      <c r="O1953" s="23">
        <v>263.08799999999997</v>
      </c>
      <c r="P1953" s="47">
        <v>4.62</v>
      </c>
      <c r="Q1953" s="23">
        <v>1215.4665599999998</v>
      </c>
      <c r="R1953" s="46" t="s">
        <v>33</v>
      </c>
      <c r="S1953" s="146" t="s">
        <v>4252</v>
      </c>
    </row>
    <row r="1954" spans="2:19" ht="85">
      <c r="B1954" s="45" t="s">
        <v>7</v>
      </c>
      <c r="C1954" s="45">
        <v>1945</v>
      </c>
      <c r="D1954" s="7">
        <v>1232</v>
      </c>
      <c r="J1954" s="47" t="s">
        <v>31</v>
      </c>
      <c r="K1954" s="47" t="s">
        <v>4406</v>
      </c>
      <c r="L1954" s="23" t="s">
        <v>3436</v>
      </c>
      <c r="M1954" s="56" t="s">
        <v>3437</v>
      </c>
      <c r="N1954" s="47" t="s">
        <v>74</v>
      </c>
      <c r="O1954" s="23">
        <v>15.12</v>
      </c>
      <c r="P1954" s="47">
        <v>15.86</v>
      </c>
      <c r="Q1954" s="23">
        <v>239.80319999999998</v>
      </c>
      <c r="R1954" s="46" t="s">
        <v>33</v>
      </c>
      <c r="S1954" s="146" t="s">
        <v>4253</v>
      </c>
    </row>
    <row r="1955" spans="2:19" ht="17">
      <c r="B1955" s="45">
        <v>8</v>
      </c>
      <c r="C1955" s="45">
        <v>1946</v>
      </c>
      <c r="D1955" s="7" t="s">
        <v>23</v>
      </c>
      <c r="E1955" s="46" t="s">
        <v>1625</v>
      </c>
      <c r="F1955" s="46" t="s">
        <v>24</v>
      </c>
      <c r="G1955" s="46" t="s">
        <v>188</v>
      </c>
      <c r="H1955" s="46" t="s">
        <v>192</v>
      </c>
      <c r="I1955" s="47" t="s">
        <v>3756</v>
      </c>
      <c r="J1955" s="47">
        <v>0</v>
      </c>
      <c r="K1955" s="47">
        <v>0</v>
      </c>
      <c r="L1955" s="23">
        <v>0</v>
      </c>
      <c r="M1955" s="56" t="s">
        <v>3757</v>
      </c>
      <c r="N1955" s="47" t="s">
        <v>23</v>
      </c>
      <c r="O1955" s="23" t="s">
        <v>23</v>
      </c>
      <c r="P1955" s="47" t="s">
        <v>23</v>
      </c>
      <c r="Q1955" s="23">
        <v>246.93520000000001</v>
      </c>
      <c r="R1955" s="46">
        <v>0</v>
      </c>
      <c r="S1955" s="146">
        <v>0</v>
      </c>
    </row>
    <row r="1956" spans="2:19" ht="17">
      <c r="B1956" s="45">
        <v>9</v>
      </c>
      <c r="C1956" s="45">
        <v>1947</v>
      </c>
      <c r="D1956" s="7" t="s">
        <v>23</v>
      </c>
      <c r="E1956" s="46" t="s">
        <v>1625</v>
      </c>
      <c r="F1956" s="46" t="s">
        <v>24</v>
      </c>
      <c r="G1956" s="46" t="s">
        <v>188</v>
      </c>
      <c r="H1956" s="46" t="s">
        <v>192</v>
      </c>
      <c r="I1956" s="47" t="s">
        <v>242</v>
      </c>
      <c r="J1956" s="47" t="s">
        <v>31</v>
      </c>
      <c r="K1956" s="47">
        <v>0</v>
      </c>
      <c r="L1956" s="23">
        <v>0</v>
      </c>
      <c r="M1956" s="56" t="s">
        <v>3578</v>
      </c>
      <c r="N1956" s="47" t="s">
        <v>23</v>
      </c>
      <c r="O1956" s="23" t="s">
        <v>23</v>
      </c>
      <c r="P1956" s="47" t="s">
        <v>23</v>
      </c>
      <c r="Q1956" s="23">
        <v>246.93520000000001</v>
      </c>
      <c r="R1956" s="46">
        <v>0</v>
      </c>
      <c r="S1956" s="146">
        <v>0</v>
      </c>
    </row>
    <row r="1957" spans="2:19" ht="68">
      <c r="B1957" s="45" t="s">
        <v>7</v>
      </c>
      <c r="C1957" s="45">
        <v>1948</v>
      </c>
      <c r="D1957" s="7">
        <v>1233</v>
      </c>
      <c r="J1957" s="47" t="s">
        <v>31</v>
      </c>
      <c r="K1957" s="47" t="s">
        <v>4406</v>
      </c>
      <c r="L1957" s="23" t="s">
        <v>3448</v>
      </c>
      <c r="M1957" s="56" t="s">
        <v>3449</v>
      </c>
      <c r="N1957" s="47" t="s">
        <v>74</v>
      </c>
      <c r="O1957" s="23">
        <v>5.42</v>
      </c>
      <c r="P1957" s="47">
        <v>45.56</v>
      </c>
      <c r="Q1957" s="23">
        <v>246.93520000000001</v>
      </c>
      <c r="R1957" s="46" t="s">
        <v>46</v>
      </c>
      <c r="S1957" s="146" t="s">
        <v>4168</v>
      </c>
    </row>
    <row r="1958" spans="2:19" ht="17">
      <c r="B1958" s="45">
        <v>8</v>
      </c>
      <c r="C1958" s="45">
        <v>1949</v>
      </c>
      <c r="D1958" s="7" t="s">
        <v>23</v>
      </c>
      <c r="E1958" s="46" t="s">
        <v>1625</v>
      </c>
      <c r="F1958" s="46" t="s">
        <v>24</v>
      </c>
      <c r="G1958" s="46" t="s">
        <v>188</v>
      </c>
      <c r="H1958" s="46" t="s">
        <v>192</v>
      </c>
      <c r="I1958" s="47" t="s">
        <v>3871</v>
      </c>
      <c r="J1958" s="47">
        <v>0</v>
      </c>
      <c r="K1958" s="47">
        <v>0</v>
      </c>
      <c r="L1958" s="23">
        <v>0</v>
      </c>
      <c r="M1958" s="56" t="s">
        <v>3872</v>
      </c>
      <c r="N1958" s="47" t="s">
        <v>23</v>
      </c>
      <c r="O1958" s="23" t="s">
        <v>23</v>
      </c>
      <c r="P1958" s="47" t="s">
        <v>23</v>
      </c>
      <c r="Q1958" s="23">
        <v>4448.4784</v>
      </c>
      <c r="R1958" s="46">
        <v>0</v>
      </c>
      <c r="S1958" s="146">
        <v>0</v>
      </c>
    </row>
    <row r="1959" spans="2:19" ht="17">
      <c r="B1959" s="45">
        <v>9</v>
      </c>
      <c r="C1959" s="45">
        <v>1950</v>
      </c>
      <c r="D1959" s="7" t="s">
        <v>23</v>
      </c>
      <c r="E1959" s="46" t="s">
        <v>1625</v>
      </c>
      <c r="F1959" s="46" t="s">
        <v>24</v>
      </c>
      <c r="G1959" s="46" t="s">
        <v>188</v>
      </c>
      <c r="H1959" s="46" t="s">
        <v>192</v>
      </c>
      <c r="I1959" s="47" t="s">
        <v>242</v>
      </c>
      <c r="J1959" s="47" t="s">
        <v>31</v>
      </c>
      <c r="K1959" s="47">
        <v>0</v>
      </c>
      <c r="L1959" s="23">
        <v>0</v>
      </c>
      <c r="M1959" s="56" t="s">
        <v>3578</v>
      </c>
      <c r="N1959" s="47" t="s">
        <v>23</v>
      </c>
      <c r="O1959" s="23" t="s">
        <v>23</v>
      </c>
      <c r="P1959" s="47" t="s">
        <v>23</v>
      </c>
      <c r="Q1959" s="23">
        <v>4448.4784</v>
      </c>
      <c r="R1959" s="46">
        <v>0</v>
      </c>
      <c r="S1959" s="146">
        <v>0</v>
      </c>
    </row>
    <row r="1960" spans="2:19" ht="68">
      <c r="B1960" s="45" t="s">
        <v>7</v>
      </c>
      <c r="C1960" s="45">
        <v>1951</v>
      </c>
      <c r="D1960" s="7">
        <v>1234</v>
      </c>
      <c r="J1960" s="47" t="s">
        <v>31</v>
      </c>
      <c r="K1960" s="47" t="s">
        <v>4406</v>
      </c>
      <c r="L1960" s="23" t="s">
        <v>3448</v>
      </c>
      <c r="M1960" s="56" t="s">
        <v>3449</v>
      </c>
      <c r="N1960" s="47" t="s">
        <v>74</v>
      </c>
      <c r="O1960" s="23">
        <v>97.64</v>
      </c>
      <c r="P1960" s="47">
        <v>45.56</v>
      </c>
      <c r="Q1960" s="23">
        <v>4448.4784</v>
      </c>
      <c r="R1960" s="46" t="s">
        <v>46</v>
      </c>
      <c r="S1960" s="146" t="s">
        <v>4254</v>
      </c>
    </row>
    <row r="1961" spans="2:19" ht="17">
      <c r="B1961" s="45">
        <v>8</v>
      </c>
      <c r="C1961" s="45">
        <v>1952</v>
      </c>
      <c r="D1961" s="7" t="s">
        <v>23</v>
      </c>
      <c r="E1961" s="46" t="s">
        <v>1625</v>
      </c>
      <c r="F1961" s="46" t="s">
        <v>24</v>
      </c>
      <c r="G1961" s="46" t="s">
        <v>188</v>
      </c>
      <c r="H1961" s="46" t="s">
        <v>192</v>
      </c>
      <c r="I1961" s="47" t="s">
        <v>3873</v>
      </c>
      <c r="J1961" s="47">
        <v>0</v>
      </c>
      <c r="K1961" s="47">
        <v>0</v>
      </c>
      <c r="L1961" s="23">
        <v>0</v>
      </c>
      <c r="M1961" s="56" t="s">
        <v>3874</v>
      </c>
      <c r="N1961" s="47" t="s">
        <v>23</v>
      </c>
      <c r="O1961" s="23" t="s">
        <v>23</v>
      </c>
      <c r="P1961" s="47" t="s">
        <v>23</v>
      </c>
      <c r="Q1961" s="23">
        <v>4448.4784</v>
      </c>
      <c r="R1961" s="46">
        <v>0</v>
      </c>
      <c r="S1961" s="146">
        <v>0</v>
      </c>
    </row>
    <row r="1962" spans="2:19" ht="17">
      <c r="B1962" s="45">
        <v>9</v>
      </c>
      <c r="C1962" s="45">
        <v>1953</v>
      </c>
      <c r="D1962" s="7" t="s">
        <v>23</v>
      </c>
      <c r="E1962" s="46" t="s">
        <v>1625</v>
      </c>
      <c r="F1962" s="46" t="s">
        <v>24</v>
      </c>
      <c r="G1962" s="46" t="s">
        <v>188</v>
      </c>
      <c r="H1962" s="46" t="s">
        <v>192</v>
      </c>
      <c r="I1962" s="47" t="s">
        <v>242</v>
      </c>
      <c r="J1962" s="47" t="s">
        <v>31</v>
      </c>
      <c r="K1962" s="47">
        <v>0</v>
      </c>
      <c r="L1962" s="23">
        <v>0</v>
      </c>
      <c r="M1962" s="56" t="s">
        <v>3578</v>
      </c>
      <c r="N1962" s="47" t="s">
        <v>23</v>
      </c>
      <c r="O1962" s="23" t="s">
        <v>23</v>
      </c>
      <c r="P1962" s="47" t="s">
        <v>23</v>
      </c>
      <c r="Q1962" s="23">
        <v>4448.4784</v>
      </c>
      <c r="R1962" s="46">
        <v>0</v>
      </c>
      <c r="S1962" s="146">
        <v>0</v>
      </c>
    </row>
    <row r="1963" spans="2:19" ht="68">
      <c r="B1963" s="45" t="s">
        <v>7</v>
      </c>
      <c r="C1963" s="45">
        <v>1954</v>
      </c>
      <c r="D1963" s="7">
        <v>1235</v>
      </c>
      <c r="J1963" s="47" t="s">
        <v>31</v>
      </c>
      <c r="K1963" s="47" t="s">
        <v>4406</v>
      </c>
      <c r="L1963" s="23" t="s">
        <v>3448</v>
      </c>
      <c r="M1963" s="56" t="s">
        <v>3449</v>
      </c>
      <c r="N1963" s="47" t="s">
        <v>74</v>
      </c>
      <c r="O1963" s="23">
        <v>97.64</v>
      </c>
      <c r="P1963" s="47">
        <v>45.56</v>
      </c>
      <c r="Q1963" s="23">
        <v>4448.4784</v>
      </c>
      <c r="R1963" s="46" t="s">
        <v>46</v>
      </c>
      <c r="S1963" s="146" t="s">
        <v>4255</v>
      </c>
    </row>
    <row r="1964" spans="2:19" ht="17">
      <c r="B1964" s="45">
        <v>8</v>
      </c>
      <c r="C1964" s="45">
        <v>1955</v>
      </c>
      <c r="D1964" s="7" t="s">
        <v>23</v>
      </c>
      <c r="E1964" s="46" t="s">
        <v>1625</v>
      </c>
      <c r="F1964" s="46" t="s">
        <v>24</v>
      </c>
      <c r="G1964" s="46" t="s">
        <v>188</v>
      </c>
      <c r="H1964" s="46" t="s">
        <v>192</v>
      </c>
      <c r="I1964" s="47" t="s">
        <v>3875</v>
      </c>
      <c r="J1964" s="47">
        <v>0</v>
      </c>
      <c r="K1964" s="47">
        <v>0</v>
      </c>
      <c r="L1964" s="23">
        <v>0</v>
      </c>
      <c r="M1964" s="56" t="s">
        <v>3876</v>
      </c>
      <c r="N1964" s="47" t="s">
        <v>23</v>
      </c>
      <c r="O1964" s="23" t="s">
        <v>23</v>
      </c>
      <c r="P1964" s="47" t="s">
        <v>23</v>
      </c>
      <c r="Q1964" s="23">
        <v>4471.0761599999996</v>
      </c>
      <c r="R1964" s="46">
        <v>0</v>
      </c>
      <c r="S1964" s="146">
        <v>0</v>
      </c>
    </row>
    <row r="1965" spans="2:19" ht="17">
      <c r="B1965" s="45">
        <v>9</v>
      </c>
      <c r="C1965" s="45">
        <v>1956</v>
      </c>
      <c r="D1965" s="7" t="s">
        <v>23</v>
      </c>
      <c r="E1965" s="46" t="s">
        <v>1625</v>
      </c>
      <c r="F1965" s="46" t="s">
        <v>24</v>
      </c>
      <c r="G1965" s="46" t="s">
        <v>188</v>
      </c>
      <c r="H1965" s="46" t="s">
        <v>192</v>
      </c>
      <c r="I1965" s="47" t="s">
        <v>242</v>
      </c>
      <c r="J1965" s="47" t="s">
        <v>31</v>
      </c>
      <c r="K1965" s="47">
        <v>0</v>
      </c>
      <c r="L1965" s="23">
        <v>0</v>
      </c>
      <c r="M1965" s="56" t="s">
        <v>3578</v>
      </c>
      <c r="N1965" s="47" t="s">
        <v>23</v>
      </c>
      <c r="O1965" s="23" t="s">
        <v>23</v>
      </c>
      <c r="P1965" s="47" t="s">
        <v>23</v>
      </c>
      <c r="Q1965" s="23">
        <v>4471.0761599999996</v>
      </c>
      <c r="R1965" s="46">
        <v>0</v>
      </c>
      <c r="S1965" s="146">
        <v>0</v>
      </c>
    </row>
    <row r="1966" spans="2:19" ht="68">
      <c r="B1966" s="45" t="s">
        <v>7</v>
      </c>
      <c r="C1966" s="45">
        <v>1957</v>
      </c>
      <c r="D1966" s="7">
        <v>1236</v>
      </c>
      <c r="J1966" s="47" t="s">
        <v>31</v>
      </c>
      <c r="K1966" s="47" t="s">
        <v>4406</v>
      </c>
      <c r="L1966" s="23" t="s">
        <v>3448</v>
      </c>
      <c r="M1966" s="56" t="s">
        <v>3449</v>
      </c>
      <c r="N1966" s="47" t="s">
        <v>74</v>
      </c>
      <c r="O1966" s="23">
        <v>98.135999999999996</v>
      </c>
      <c r="P1966" s="47">
        <v>45.56</v>
      </c>
      <c r="Q1966" s="23">
        <v>4471.0761599999996</v>
      </c>
      <c r="R1966" s="46" t="s">
        <v>46</v>
      </c>
      <c r="S1966" s="146" t="s">
        <v>4256</v>
      </c>
    </row>
    <row r="1967" spans="2:19" ht="17">
      <c r="B1967" s="45">
        <v>8</v>
      </c>
      <c r="C1967" s="45">
        <v>1958</v>
      </c>
      <c r="D1967" s="7" t="s">
        <v>23</v>
      </c>
      <c r="E1967" s="46" t="s">
        <v>1625</v>
      </c>
      <c r="F1967" s="46" t="s">
        <v>24</v>
      </c>
      <c r="G1967" s="46" t="s">
        <v>188</v>
      </c>
      <c r="H1967" s="46" t="s">
        <v>192</v>
      </c>
      <c r="I1967" s="47" t="s">
        <v>3877</v>
      </c>
      <c r="J1967" s="47">
        <v>0</v>
      </c>
      <c r="K1967" s="47">
        <v>0</v>
      </c>
      <c r="L1967" s="23">
        <v>0</v>
      </c>
      <c r="M1967" s="56" t="s">
        <v>3878</v>
      </c>
      <c r="N1967" s="47" t="s">
        <v>23</v>
      </c>
      <c r="O1967" s="23" t="s">
        <v>23</v>
      </c>
      <c r="P1967" s="47" t="s">
        <v>23</v>
      </c>
      <c r="Q1967" s="23">
        <v>1297.91328</v>
      </c>
      <c r="R1967" s="46">
        <v>0</v>
      </c>
      <c r="S1967" s="146">
        <v>0</v>
      </c>
    </row>
    <row r="1968" spans="2:19" ht="17">
      <c r="B1968" s="45">
        <v>9</v>
      </c>
      <c r="C1968" s="45">
        <v>1959</v>
      </c>
      <c r="D1968" s="7" t="s">
        <v>23</v>
      </c>
      <c r="E1968" s="46" t="s">
        <v>1625</v>
      </c>
      <c r="F1968" s="46" t="s">
        <v>24</v>
      </c>
      <c r="G1968" s="46" t="s">
        <v>188</v>
      </c>
      <c r="H1968" s="46" t="s">
        <v>192</v>
      </c>
      <c r="I1968" s="47" t="s">
        <v>242</v>
      </c>
      <c r="J1968" s="47" t="s">
        <v>31</v>
      </c>
      <c r="K1968" s="47">
        <v>0</v>
      </c>
      <c r="L1968" s="23">
        <v>0</v>
      </c>
      <c r="M1968" s="56" t="s">
        <v>3578</v>
      </c>
      <c r="N1968" s="47" t="s">
        <v>23</v>
      </c>
      <c r="O1968" s="23" t="s">
        <v>23</v>
      </c>
      <c r="P1968" s="47" t="s">
        <v>23</v>
      </c>
      <c r="Q1968" s="23">
        <v>1297.91328</v>
      </c>
      <c r="R1968" s="46">
        <v>0</v>
      </c>
      <c r="S1968" s="146">
        <v>0</v>
      </c>
    </row>
    <row r="1969" spans="2:19" ht="68">
      <c r="B1969" s="45" t="s">
        <v>7</v>
      </c>
      <c r="C1969" s="45">
        <v>1960</v>
      </c>
      <c r="D1969" s="7">
        <v>1237</v>
      </c>
      <c r="J1969" s="47" t="s">
        <v>31</v>
      </c>
      <c r="K1969" s="47" t="s">
        <v>4406</v>
      </c>
      <c r="L1969" s="23" t="s">
        <v>3448</v>
      </c>
      <c r="M1969" s="56" t="s">
        <v>3449</v>
      </c>
      <c r="N1969" s="47" t="s">
        <v>74</v>
      </c>
      <c r="O1969" s="23">
        <v>28.488</v>
      </c>
      <c r="P1969" s="47">
        <v>45.56</v>
      </c>
      <c r="Q1969" s="23">
        <v>1297.91328</v>
      </c>
      <c r="R1969" s="46" t="s">
        <v>46</v>
      </c>
      <c r="S1969" s="146" t="s">
        <v>4257</v>
      </c>
    </row>
    <row r="1970" spans="2:19" ht="17">
      <c r="B1970" s="45">
        <v>8</v>
      </c>
      <c r="C1970" s="45">
        <v>1961</v>
      </c>
      <c r="D1970" s="7" t="s">
        <v>23</v>
      </c>
      <c r="E1970" s="46" t="s">
        <v>1625</v>
      </c>
      <c r="F1970" s="46" t="s">
        <v>24</v>
      </c>
      <c r="G1970" s="46" t="s">
        <v>188</v>
      </c>
      <c r="H1970" s="46" t="s">
        <v>192</v>
      </c>
      <c r="I1970" s="47" t="s">
        <v>3879</v>
      </c>
      <c r="J1970" s="47">
        <v>0</v>
      </c>
      <c r="K1970" s="47">
        <v>0</v>
      </c>
      <c r="L1970" s="23">
        <v>0</v>
      </c>
      <c r="M1970" s="56" t="s">
        <v>3880</v>
      </c>
      <c r="N1970" s="47" t="s">
        <v>23</v>
      </c>
      <c r="O1970" s="23" t="s">
        <v>23</v>
      </c>
      <c r="P1970" s="47" t="s">
        <v>23</v>
      </c>
      <c r="Q1970" s="23">
        <v>477.10432000000009</v>
      </c>
      <c r="R1970" s="46">
        <v>0</v>
      </c>
      <c r="S1970" s="146">
        <v>0</v>
      </c>
    </row>
    <row r="1971" spans="2:19" ht="17">
      <c r="B1971" s="45">
        <v>9</v>
      </c>
      <c r="C1971" s="45">
        <v>1962</v>
      </c>
      <c r="D1971" s="7" t="s">
        <v>23</v>
      </c>
      <c r="E1971" s="46" t="s">
        <v>1625</v>
      </c>
      <c r="F1971" s="46" t="s">
        <v>24</v>
      </c>
      <c r="G1971" s="46" t="s">
        <v>188</v>
      </c>
      <c r="H1971" s="46" t="s">
        <v>192</v>
      </c>
      <c r="I1971" s="47" t="s">
        <v>242</v>
      </c>
      <c r="J1971" s="47" t="s">
        <v>31</v>
      </c>
      <c r="K1971" s="47">
        <v>0</v>
      </c>
      <c r="L1971" s="23">
        <v>0</v>
      </c>
      <c r="M1971" s="56" t="s">
        <v>3578</v>
      </c>
      <c r="N1971" s="47" t="s">
        <v>23</v>
      </c>
      <c r="O1971" s="23" t="s">
        <v>23</v>
      </c>
      <c r="P1971" s="47" t="s">
        <v>23</v>
      </c>
      <c r="Q1971" s="23">
        <v>477.10432000000009</v>
      </c>
      <c r="R1971" s="46">
        <v>0</v>
      </c>
      <c r="S1971" s="146">
        <v>0</v>
      </c>
    </row>
    <row r="1972" spans="2:19" ht="68">
      <c r="B1972" s="45" t="s">
        <v>7</v>
      </c>
      <c r="C1972" s="45">
        <v>1963</v>
      </c>
      <c r="D1972" s="7">
        <v>1238</v>
      </c>
      <c r="J1972" s="47" t="s">
        <v>31</v>
      </c>
      <c r="K1972" s="47" t="s">
        <v>4406</v>
      </c>
      <c r="L1972" s="23" t="s">
        <v>3448</v>
      </c>
      <c r="M1972" s="56" t="s">
        <v>3449</v>
      </c>
      <c r="N1972" s="47" t="s">
        <v>74</v>
      </c>
      <c r="O1972" s="23">
        <v>10.472000000000001</v>
      </c>
      <c r="P1972" s="47">
        <v>45.56</v>
      </c>
      <c r="Q1972" s="23">
        <v>477.10432000000009</v>
      </c>
      <c r="R1972" s="46" t="s">
        <v>46</v>
      </c>
      <c r="S1972" s="146" t="s">
        <v>4258</v>
      </c>
    </row>
    <row r="1973" spans="2:19" ht="17">
      <c r="B1973" s="45">
        <v>8</v>
      </c>
      <c r="C1973" s="45">
        <v>1964</v>
      </c>
      <c r="D1973" s="7" t="s">
        <v>23</v>
      </c>
      <c r="E1973" s="46" t="s">
        <v>1625</v>
      </c>
      <c r="F1973" s="46" t="s">
        <v>24</v>
      </c>
      <c r="G1973" s="46" t="s">
        <v>188</v>
      </c>
      <c r="H1973" s="46" t="s">
        <v>192</v>
      </c>
      <c r="I1973" s="47" t="s">
        <v>3881</v>
      </c>
      <c r="J1973" s="47">
        <v>0</v>
      </c>
      <c r="K1973" s="47">
        <v>0</v>
      </c>
      <c r="L1973" s="23">
        <v>0</v>
      </c>
      <c r="M1973" s="56" t="s">
        <v>3882</v>
      </c>
      <c r="N1973" s="47" t="s">
        <v>23</v>
      </c>
      <c r="O1973" s="23" t="s">
        <v>23</v>
      </c>
      <c r="P1973" s="47" t="s">
        <v>23</v>
      </c>
      <c r="Q1973" s="23">
        <v>981.18016000000011</v>
      </c>
      <c r="R1973" s="46">
        <v>0</v>
      </c>
      <c r="S1973" s="146">
        <v>0</v>
      </c>
    </row>
    <row r="1974" spans="2:19" ht="17">
      <c r="B1974" s="45">
        <v>9</v>
      </c>
      <c r="C1974" s="45">
        <v>1965</v>
      </c>
      <c r="D1974" s="7" t="s">
        <v>23</v>
      </c>
      <c r="E1974" s="46" t="s">
        <v>1625</v>
      </c>
      <c r="F1974" s="46" t="s">
        <v>24</v>
      </c>
      <c r="G1974" s="46" t="s">
        <v>188</v>
      </c>
      <c r="H1974" s="46" t="s">
        <v>192</v>
      </c>
      <c r="I1974" s="47" t="s">
        <v>242</v>
      </c>
      <c r="J1974" s="47" t="s">
        <v>31</v>
      </c>
      <c r="K1974" s="47">
        <v>0</v>
      </c>
      <c r="L1974" s="23">
        <v>0</v>
      </c>
      <c r="M1974" s="56" t="s">
        <v>3578</v>
      </c>
      <c r="N1974" s="47" t="s">
        <v>23</v>
      </c>
      <c r="O1974" s="23" t="s">
        <v>23</v>
      </c>
      <c r="P1974" s="47" t="s">
        <v>23</v>
      </c>
      <c r="Q1974" s="23">
        <v>981.18016000000011</v>
      </c>
      <c r="R1974" s="46">
        <v>0</v>
      </c>
      <c r="S1974" s="146">
        <v>0</v>
      </c>
    </row>
    <row r="1975" spans="2:19" ht="68">
      <c r="B1975" s="45" t="s">
        <v>7</v>
      </c>
      <c r="C1975" s="45">
        <v>1966</v>
      </c>
      <c r="D1975" s="7">
        <v>1239</v>
      </c>
      <c r="J1975" s="47" t="s">
        <v>31</v>
      </c>
      <c r="K1975" s="47" t="s">
        <v>4406</v>
      </c>
      <c r="L1975" s="23" t="s">
        <v>3448</v>
      </c>
      <c r="M1975" s="56" t="s">
        <v>3449</v>
      </c>
      <c r="N1975" s="47" t="s">
        <v>74</v>
      </c>
      <c r="O1975" s="23">
        <v>21.536000000000001</v>
      </c>
      <c r="P1975" s="47">
        <v>45.56</v>
      </c>
      <c r="Q1975" s="23">
        <v>981.18016000000011</v>
      </c>
      <c r="R1975" s="46" t="s">
        <v>46</v>
      </c>
      <c r="S1975" s="146" t="s">
        <v>4259</v>
      </c>
    </row>
    <row r="1976" spans="2:19" ht="17">
      <c r="B1976" s="45">
        <v>8</v>
      </c>
      <c r="C1976" s="45">
        <v>1967</v>
      </c>
      <c r="D1976" s="7" t="s">
        <v>23</v>
      </c>
      <c r="E1976" s="46" t="s">
        <v>1625</v>
      </c>
      <c r="F1976" s="46" t="s">
        <v>24</v>
      </c>
      <c r="G1976" s="46" t="s">
        <v>188</v>
      </c>
      <c r="H1976" s="46" t="s">
        <v>192</v>
      </c>
      <c r="I1976" s="47" t="s">
        <v>3883</v>
      </c>
      <c r="J1976" s="47">
        <v>0</v>
      </c>
      <c r="K1976" s="47">
        <v>0</v>
      </c>
      <c r="L1976" s="23">
        <v>0</v>
      </c>
      <c r="M1976" s="56" t="s">
        <v>3884</v>
      </c>
      <c r="N1976" s="47" t="s">
        <v>23</v>
      </c>
      <c r="O1976" s="23" t="s">
        <v>23</v>
      </c>
      <c r="P1976" s="47" t="s">
        <v>23</v>
      </c>
      <c r="Q1976" s="23">
        <v>13358.8832</v>
      </c>
      <c r="R1976" s="46">
        <v>0</v>
      </c>
      <c r="S1976" s="146">
        <v>0</v>
      </c>
    </row>
    <row r="1977" spans="2:19" ht="17">
      <c r="B1977" s="45">
        <v>9</v>
      </c>
      <c r="C1977" s="45">
        <v>1968</v>
      </c>
      <c r="D1977" s="7" t="s">
        <v>23</v>
      </c>
      <c r="E1977" s="46" t="s">
        <v>1625</v>
      </c>
      <c r="F1977" s="46" t="s">
        <v>24</v>
      </c>
      <c r="G1977" s="46" t="s">
        <v>188</v>
      </c>
      <c r="H1977" s="46" t="s">
        <v>192</v>
      </c>
      <c r="I1977" s="47" t="s">
        <v>242</v>
      </c>
      <c r="J1977" s="47" t="s">
        <v>31</v>
      </c>
      <c r="K1977" s="47">
        <v>0</v>
      </c>
      <c r="L1977" s="23">
        <v>0</v>
      </c>
      <c r="M1977" s="56" t="s">
        <v>3578</v>
      </c>
      <c r="N1977" s="47" t="s">
        <v>23</v>
      </c>
      <c r="O1977" s="23" t="s">
        <v>23</v>
      </c>
      <c r="P1977" s="47" t="s">
        <v>23</v>
      </c>
      <c r="Q1977" s="23">
        <v>13358.8832</v>
      </c>
      <c r="R1977" s="46">
        <v>0</v>
      </c>
      <c r="S1977" s="146">
        <v>0</v>
      </c>
    </row>
    <row r="1978" spans="2:19" ht="34">
      <c r="B1978" s="45" t="s">
        <v>7</v>
      </c>
      <c r="C1978" s="45">
        <v>1969</v>
      </c>
      <c r="D1978" s="7">
        <v>1240</v>
      </c>
      <c r="J1978" s="47" t="s">
        <v>31</v>
      </c>
      <c r="K1978" s="47" t="s">
        <v>4406</v>
      </c>
      <c r="L1978" s="23" t="s">
        <v>3420</v>
      </c>
      <c r="M1978" s="56" t="s">
        <v>3421</v>
      </c>
      <c r="N1978" s="47" t="s">
        <v>74</v>
      </c>
      <c r="O1978" s="23">
        <v>175.96</v>
      </c>
      <c r="P1978" s="47">
        <v>31.5</v>
      </c>
      <c r="Q1978" s="23">
        <v>5542.7400000000007</v>
      </c>
      <c r="R1978" s="46" t="s">
        <v>1033</v>
      </c>
      <c r="S1978" s="146" t="s">
        <v>4260</v>
      </c>
    </row>
    <row r="1979" spans="2:19" ht="17">
      <c r="B1979" s="45" t="s">
        <v>7</v>
      </c>
      <c r="C1979" s="45">
        <v>1970</v>
      </c>
      <c r="D1979" s="7">
        <v>1241</v>
      </c>
      <c r="J1979" s="47" t="s">
        <v>31</v>
      </c>
      <c r="K1979" s="47" t="s">
        <v>4406</v>
      </c>
      <c r="L1979" s="23" t="s">
        <v>791</v>
      </c>
      <c r="M1979" s="56" t="s">
        <v>792</v>
      </c>
      <c r="N1979" s="47" t="s">
        <v>534</v>
      </c>
      <c r="O1979" s="23">
        <v>2639.4</v>
      </c>
      <c r="P1979" s="47">
        <v>1.96</v>
      </c>
      <c r="Q1979" s="23">
        <v>5173.2240000000002</v>
      </c>
      <c r="R1979" s="46" t="s">
        <v>1033</v>
      </c>
      <c r="S1979" s="146" t="s">
        <v>4260</v>
      </c>
    </row>
    <row r="1980" spans="2:19" ht="85">
      <c r="B1980" s="45" t="s">
        <v>7</v>
      </c>
      <c r="C1980" s="45">
        <v>1971</v>
      </c>
      <c r="D1980" s="7">
        <v>1242</v>
      </c>
      <c r="J1980" s="47" t="s">
        <v>31</v>
      </c>
      <c r="K1980" s="47" t="s">
        <v>4406</v>
      </c>
      <c r="L1980" s="23" t="s">
        <v>4863</v>
      </c>
      <c r="M1980" s="56" t="s">
        <v>4864</v>
      </c>
      <c r="N1980" s="47" t="s">
        <v>74</v>
      </c>
      <c r="O1980" s="23">
        <v>175.96</v>
      </c>
      <c r="P1980" s="47">
        <v>12.47</v>
      </c>
      <c r="Q1980" s="23">
        <v>2194.2212000000004</v>
      </c>
      <c r="R1980" s="46" t="s">
        <v>1033</v>
      </c>
      <c r="S1980" s="146" t="s">
        <v>4260</v>
      </c>
    </row>
    <row r="1981" spans="2:19" ht="85">
      <c r="B1981" s="45" t="s">
        <v>7</v>
      </c>
      <c r="C1981" s="45">
        <v>1972</v>
      </c>
      <c r="D1981" s="7">
        <v>1243</v>
      </c>
      <c r="J1981" s="47" t="s">
        <v>31</v>
      </c>
      <c r="K1981" s="47" t="s">
        <v>4406</v>
      </c>
      <c r="L1981" s="23" t="s">
        <v>4865</v>
      </c>
      <c r="M1981" s="56" t="s">
        <v>4866</v>
      </c>
      <c r="N1981" s="47" t="s">
        <v>995</v>
      </c>
      <c r="O1981" s="23">
        <v>175.96</v>
      </c>
      <c r="P1981" s="47">
        <v>2.5499999999999998</v>
      </c>
      <c r="Q1981" s="23">
        <v>448.69799999999998</v>
      </c>
      <c r="R1981" s="46" t="s">
        <v>1033</v>
      </c>
      <c r="S1981" s="146" t="s">
        <v>4260</v>
      </c>
    </row>
    <row r="1982" spans="2:19" ht="17">
      <c r="B1982" s="45">
        <v>8</v>
      </c>
      <c r="C1982" s="45">
        <v>1973</v>
      </c>
      <c r="D1982" s="7" t="s">
        <v>23</v>
      </c>
      <c r="E1982" s="46" t="s">
        <v>1625</v>
      </c>
      <c r="F1982" s="46" t="s">
        <v>24</v>
      </c>
      <c r="G1982" s="46" t="s">
        <v>188</v>
      </c>
      <c r="H1982" s="46" t="s">
        <v>192</v>
      </c>
      <c r="I1982" s="47" t="s">
        <v>3885</v>
      </c>
      <c r="J1982" s="47">
        <v>0</v>
      </c>
      <c r="K1982" s="47">
        <v>0</v>
      </c>
      <c r="L1982" s="23">
        <v>0</v>
      </c>
      <c r="M1982" s="56" t="s">
        <v>3886</v>
      </c>
      <c r="N1982" s="47" t="s">
        <v>23</v>
      </c>
      <c r="O1982" s="23" t="s">
        <v>23</v>
      </c>
      <c r="P1982" s="47" t="s">
        <v>23</v>
      </c>
      <c r="Q1982" s="23">
        <v>107028.65040000001</v>
      </c>
      <c r="R1982" s="46">
        <v>0</v>
      </c>
      <c r="S1982" s="146">
        <v>0</v>
      </c>
    </row>
    <row r="1983" spans="2:19" ht="17">
      <c r="B1983" s="45">
        <v>9</v>
      </c>
      <c r="C1983" s="45">
        <v>1974</v>
      </c>
      <c r="D1983" s="7" t="s">
        <v>23</v>
      </c>
      <c r="E1983" s="46" t="s">
        <v>1625</v>
      </c>
      <c r="F1983" s="46" t="s">
        <v>24</v>
      </c>
      <c r="G1983" s="46" t="s">
        <v>188</v>
      </c>
      <c r="H1983" s="46" t="s">
        <v>192</v>
      </c>
      <c r="I1983" s="47" t="s">
        <v>242</v>
      </c>
      <c r="J1983" s="47" t="s">
        <v>832</v>
      </c>
      <c r="K1983" s="47">
        <v>0</v>
      </c>
      <c r="L1983" s="23">
        <v>0</v>
      </c>
      <c r="M1983" s="56" t="s">
        <v>3618</v>
      </c>
      <c r="N1983" s="47" t="s">
        <v>23</v>
      </c>
      <c r="O1983" s="23" t="s">
        <v>23</v>
      </c>
      <c r="P1983" s="47" t="s">
        <v>23</v>
      </c>
      <c r="Q1983" s="23">
        <v>18141.837599999999</v>
      </c>
      <c r="R1983" s="46">
        <v>0</v>
      </c>
      <c r="S1983" s="146">
        <v>0</v>
      </c>
    </row>
    <row r="1984" spans="2:19" ht="102">
      <c r="B1984" s="45" t="s">
        <v>7</v>
      </c>
      <c r="C1984" s="45">
        <v>1975</v>
      </c>
      <c r="D1984" s="7">
        <v>1244</v>
      </c>
      <c r="J1984" s="47" t="s">
        <v>832</v>
      </c>
      <c r="K1984" s="47" t="s">
        <v>4406</v>
      </c>
      <c r="L1984" s="23" t="s">
        <v>1002</v>
      </c>
      <c r="M1984" s="56" t="s">
        <v>3406</v>
      </c>
      <c r="N1984" s="47" t="s">
        <v>74</v>
      </c>
      <c r="O1984" s="23">
        <v>205.97</v>
      </c>
      <c r="P1984" s="47">
        <v>23.33</v>
      </c>
      <c r="Q1984" s="23">
        <v>4805.2800999999999</v>
      </c>
      <c r="R1984" s="46" t="s">
        <v>1033</v>
      </c>
      <c r="S1984" s="146" t="s">
        <v>4261</v>
      </c>
    </row>
    <row r="1985" spans="2:19" ht="119">
      <c r="B1985" s="45" t="s">
        <v>7</v>
      </c>
      <c r="C1985" s="45">
        <v>1976</v>
      </c>
      <c r="D1985" s="7">
        <v>1245</v>
      </c>
      <c r="J1985" s="47" t="s">
        <v>832</v>
      </c>
      <c r="K1985" s="47" t="s">
        <v>4406</v>
      </c>
      <c r="L1985" s="23" t="s">
        <v>1004</v>
      </c>
      <c r="M1985" s="56" t="s">
        <v>3407</v>
      </c>
      <c r="N1985" s="47" t="s">
        <v>995</v>
      </c>
      <c r="O1985" s="23">
        <v>1647.76</v>
      </c>
      <c r="P1985" s="47">
        <v>4.62</v>
      </c>
      <c r="Q1985" s="23">
        <v>7612.6512000000002</v>
      </c>
      <c r="R1985" s="46" t="s">
        <v>1033</v>
      </c>
      <c r="S1985" s="146" t="s">
        <v>4261</v>
      </c>
    </row>
    <row r="1986" spans="2:19" ht="51">
      <c r="B1986" s="45" t="s">
        <v>7</v>
      </c>
      <c r="C1986" s="45">
        <v>1977</v>
      </c>
      <c r="D1986" s="7">
        <v>1246</v>
      </c>
      <c r="J1986" s="47" t="s">
        <v>832</v>
      </c>
      <c r="K1986" s="47" t="s">
        <v>4406</v>
      </c>
      <c r="L1986" s="23" t="s">
        <v>3442</v>
      </c>
      <c r="M1986" s="56" t="s">
        <v>3443</v>
      </c>
      <c r="N1986" s="47" t="s">
        <v>74</v>
      </c>
      <c r="O1986" s="23">
        <v>226.56700000000001</v>
      </c>
      <c r="P1986" s="47">
        <v>6.6</v>
      </c>
      <c r="Q1986" s="23">
        <v>1495.3422</v>
      </c>
      <c r="R1986" s="46" t="s">
        <v>1033</v>
      </c>
      <c r="S1986" s="146" t="s">
        <v>4261</v>
      </c>
    </row>
    <row r="1987" spans="2:19" ht="68">
      <c r="B1987" s="45" t="s">
        <v>7</v>
      </c>
      <c r="C1987" s="45">
        <v>1978</v>
      </c>
      <c r="D1987" s="7">
        <v>1247</v>
      </c>
      <c r="J1987" s="47" t="s">
        <v>832</v>
      </c>
      <c r="K1987" s="47" t="s">
        <v>4406</v>
      </c>
      <c r="L1987" s="23" t="s">
        <v>3422</v>
      </c>
      <c r="M1987" s="56" t="s">
        <v>3423</v>
      </c>
      <c r="N1987" s="47" t="s">
        <v>74</v>
      </c>
      <c r="O1987" s="23">
        <v>205.97</v>
      </c>
      <c r="P1987" s="47">
        <v>20.53</v>
      </c>
      <c r="Q1987" s="23">
        <v>4228.5641000000005</v>
      </c>
      <c r="R1987" s="46" t="s">
        <v>1033</v>
      </c>
      <c r="S1987" s="146" t="s">
        <v>4261</v>
      </c>
    </row>
    <row r="1988" spans="2:19">
      <c r="B1988" s="45">
        <v>9</v>
      </c>
      <c r="C1988" s="45">
        <v>1979</v>
      </c>
      <c r="D1988" s="7" t="s">
        <v>23</v>
      </c>
      <c r="E1988" s="46" t="s">
        <v>1625</v>
      </c>
      <c r="F1988" s="46" t="s">
        <v>24</v>
      </c>
      <c r="G1988" s="46" t="s">
        <v>188</v>
      </c>
      <c r="H1988" s="46" t="s">
        <v>192</v>
      </c>
      <c r="I1988" s="47" t="s">
        <v>242</v>
      </c>
      <c r="J1988" s="47" t="s">
        <v>897</v>
      </c>
      <c r="K1988" s="47">
        <v>0</v>
      </c>
      <c r="L1988" s="23">
        <v>0</v>
      </c>
      <c r="M1988" s="56"/>
      <c r="N1988" s="47" t="s">
        <v>23</v>
      </c>
      <c r="O1988" s="23" t="s">
        <v>23</v>
      </c>
      <c r="P1988" s="47" t="s">
        <v>23</v>
      </c>
      <c r="Q1988" s="23">
        <v>42098.716800000009</v>
      </c>
      <c r="R1988" s="46">
        <v>0</v>
      </c>
      <c r="S1988" s="146">
        <v>0</v>
      </c>
    </row>
    <row r="1989" spans="2:19" ht="102">
      <c r="B1989" s="45" t="s">
        <v>7</v>
      </c>
      <c r="C1989" s="45">
        <v>1980</v>
      </c>
      <c r="D1989" s="7">
        <v>1248</v>
      </c>
      <c r="J1989" s="47" t="s">
        <v>897</v>
      </c>
      <c r="K1989" s="47" t="s">
        <v>4406</v>
      </c>
      <c r="L1989" s="23" t="s">
        <v>1002</v>
      </c>
      <c r="M1989" s="56" t="s">
        <v>3406</v>
      </c>
      <c r="N1989" s="47" t="s">
        <v>74</v>
      </c>
      <c r="O1989" s="23">
        <v>477.96000000000004</v>
      </c>
      <c r="P1989" s="47">
        <v>23.33</v>
      </c>
      <c r="Q1989" s="23">
        <v>11150.8068</v>
      </c>
      <c r="R1989" s="46" t="s">
        <v>1033</v>
      </c>
      <c r="S1989" s="146" t="s">
        <v>4261</v>
      </c>
    </row>
    <row r="1990" spans="2:19" ht="119">
      <c r="B1990" s="45" t="s">
        <v>7</v>
      </c>
      <c r="C1990" s="45">
        <v>1981</v>
      </c>
      <c r="D1990" s="7">
        <v>1249</v>
      </c>
      <c r="J1990" s="47" t="s">
        <v>897</v>
      </c>
      <c r="K1990" s="47" t="s">
        <v>4406</v>
      </c>
      <c r="L1990" s="23" t="s">
        <v>1004</v>
      </c>
      <c r="M1990" s="56" t="s">
        <v>3407</v>
      </c>
      <c r="N1990" s="47" t="s">
        <v>995</v>
      </c>
      <c r="O1990" s="23">
        <v>3823.6800000000003</v>
      </c>
      <c r="P1990" s="47">
        <v>4.62</v>
      </c>
      <c r="Q1990" s="23">
        <v>17665.401600000001</v>
      </c>
      <c r="R1990" s="46" t="s">
        <v>1033</v>
      </c>
      <c r="S1990" s="146" t="s">
        <v>4261</v>
      </c>
    </row>
    <row r="1991" spans="2:19" ht="51">
      <c r="B1991" s="45" t="s">
        <v>7</v>
      </c>
      <c r="C1991" s="45">
        <v>1982</v>
      </c>
      <c r="D1991" s="7">
        <v>1250</v>
      </c>
      <c r="J1991" s="47" t="s">
        <v>897</v>
      </c>
      <c r="K1991" s="47" t="s">
        <v>4406</v>
      </c>
      <c r="L1991" s="23" t="s">
        <v>3442</v>
      </c>
      <c r="M1991" s="56" t="s">
        <v>3443</v>
      </c>
      <c r="N1991" s="47" t="s">
        <v>74</v>
      </c>
      <c r="O1991" s="23">
        <v>525.75600000000009</v>
      </c>
      <c r="P1991" s="47">
        <v>6.6</v>
      </c>
      <c r="Q1991" s="23">
        <v>3469.9896000000003</v>
      </c>
      <c r="R1991" s="46" t="s">
        <v>1033</v>
      </c>
      <c r="S1991" s="146" t="s">
        <v>4261</v>
      </c>
    </row>
    <row r="1992" spans="2:19" ht="68">
      <c r="B1992" s="45" t="s">
        <v>7</v>
      </c>
      <c r="C1992" s="45">
        <v>1983</v>
      </c>
      <c r="D1992" s="7">
        <v>1251</v>
      </c>
      <c r="J1992" s="47" t="s">
        <v>897</v>
      </c>
      <c r="K1992" s="47" t="s">
        <v>4406</v>
      </c>
      <c r="L1992" s="23" t="s">
        <v>3422</v>
      </c>
      <c r="M1992" s="56" t="s">
        <v>3423</v>
      </c>
      <c r="N1992" s="47" t="s">
        <v>74</v>
      </c>
      <c r="O1992" s="23">
        <v>477.96000000000004</v>
      </c>
      <c r="P1992" s="47">
        <v>20.53</v>
      </c>
      <c r="Q1992" s="23">
        <v>9812.5188000000016</v>
      </c>
      <c r="R1992" s="46" t="s">
        <v>1033</v>
      </c>
      <c r="S1992" s="146" t="s">
        <v>4261</v>
      </c>
    </row>
    <row r="1993" spans="2:19" ht="17">
      <c r="B1993" s="45">
        <v>9</v>
      </c>
      <c r="C1993" s="45">
        <v>1984</v>
      </c>
      <c r="D1993" s="7" t="s">
        <v>23</v>
      </c>
      <c r="E1993" s="46" t="s">
        <v>1625</v>
      </c>
      <c r="F1993" s="46" t="s">
        <v>24</v>
      </c>
      <c r="G1993" s="46" t="s">
        <v>188</v>
      </c>
      <c r="H1993" s="46" t="s">
        <v>192</v>
      </c>
      <c r="I1993" s="47" t="s">
        <v>242</v>
      </c>
      <c r="J1993" s="47" t="s">
        <v>869</v>
      </c>
      <c r="K1993" s="47">
        <v>0</v>
      </c>
      <c r="L1993" s="23">
        <v>0</v>
      </c>
      <c r="M1993" s="56" t="s">
        <v>3769</v>
      </c>
      <c r="N1993" s="47" t="s">
        <v>23</v>
      </c>
      <c r="O1993" s="23" t="s">
        <v>23</v>
      </c>
      <c r="P1993" s="47" t="s">
        <v>23</v>
      </c>
      <c r="Q1993" s="23">
        <v>16110.712800000005</v>
      </c>
      <c r="R1993" s="46">
        <v>0</v>
      </c>
      <c r="S1993" s="146">
        <v>0</v>
      </c>
    </row>
    <row r="1994" spans="2:19" ht="102">
      <c r="B1994" s="45" t="s">
        <v>7</v>
      </c>
      <c r="C1994" s="45">
        <v>1985</v>
      </c>
      <c r="D1994" s="7">
        <v>1252</v>
      </c>
      <c r="J1994" s="47" t="s">
        <v>869</v>
      </c>
      <c r="K1994" s="47" t="s">
        <v>4406</v>
      </c>
      <c r="L1994" s="23" t="s">
        <v>1002</v>
      </c>
      <c r="M1994" s="56" t="s">
        <v>3406</v>
      </c>
      <c r="N1994" s="47" t="s">
        <v>74</v>
      </c>
      <c r="O1994" s="23">
        <v>182.91000000000003</v>
      </c>
      <c r="P1994" s="47">
        <v>23.33</v>
      </c>
      <c r="Q1994" s="23">
        <v>4267.2903000000006</v>
      </c>
      <c r="R1994" s="46" t="s">
        <v>1033</v>
      </c>
      <c r="S1994" s="146" t="s">
        <v>4261</v>
      </c>
    </row>
    <row r="1995" spans="2:19" ht="119">
      <c r="B1995" s="45" t="s">
        <v>7</v>
      </c>
      <c r="C1995" s="45">
        <v>1986</v>
      </c>
      <c r="D1995" s="7">
        <v>1253</v>
      </c>
      <c r="J1995" s="47" t="s">
        <v>869</v>
      </c>
      <c r="K1995" s="47" t="s">
        <v>4406</v>
      </c>
      <c r="L1995" s="23" t="s">
        <v>1004</v>
      </c>
      <c r="M1995" s="56" t="s">
        <v>3407</v>
      </c>
      <c r="N1995" s="47" t="s">
        <v>995</v>
      </c>
      <c r="O1995" s="23">
        <v>1463.2800000000002</v>
      </c>
      <c r="P1995" s="47">
        <v>4.62</v>
      </c>
      <c r="Q1995" s="23">
        <v>6760.3536000000013</v>
      </c>
      <c r="R1995" s="46" t="s">
        <v>1033</v>
      </c>
      <c r="S1995" s="146" t="s">
        <v>4261</v>
      </c>
    </row>
    <row r="1996" spans="2:19" ht="51">
      <c r="B1996" s="45" t="s">
        <v>7</v>
      </c>
      <c r="C1996" s="45">
        <v>1987</v>
      </c>
      <c r="D1996" s="7">
        <v>1254</v>
      </c>
      <c r="J1996" s="47" t="s">
        <v>869</v>
      </c>
      <c r="K1996" s="47" t="s">
        <v>4406</v>
      </c>
      <c r="L1996" s="23" t="s">
        <v>3442</v>
      </c>
      <c r="M1996" s="56" t="s">
        <v>3443</v>
      </c>
      <c r="N1996" s="47" t="s">
        <v>74</v>
      </c>
      <c r="O1996" s="23">
        <v>201.20100000000002</v>
      </c>
      <c r="P1996" s="47">
        <v>6.6</v>
      </c>
      <c r="Q1996" s="23">
        <v>1327.9266</v>
      </c>
      <c r="R1996" s="46" t="s">
        <v>1033</v>
      </c>
      <c r="S1996" s="146" t="s">
        <v>4261</v>
      </c>
    </row>
    <row r="1997" spans="2:19" ht="68">
      <c r="B1997" s="45" t="s">
        <v>7</v>
      </c>
      <c r="C1997" s="45">
        <v>1988</v>
      </c>
      <c r="D1997" s="7">
        <v>1255</v>
      </c>
      <c r="J1997" s="47" t="s">
        <v>869</v>
      </c>
      <c r="K1997" s="47" t="s">
        <v>4406</v>
      </c>
      <c r="L1997" s="23" t="s">
        <v>3422</v>
      </c>
      <c r="M1997" s="56" t="s">
        <v>3423</v>
      </c>
      <c r="N1997" s="47" t="s">
        <v>74</v>
      </c>
      <c r="O1997" s="23">
        <v>182.91000000000003</v>
      </c>
      <c r="P1997" s="47">
        <v>20.53</v>
      </c>
      <c r="Q1997" s="23">
        <v>3755.1423000000009</v>
      </c>
      <c r="R1997" s="46" t="s">
        <v>1033</v>
      </c>
      <c r="S1997" s="146" t="s">
        <v>4261</v>
      </c>
    </row>
    <row r="1998" spans="2:19" ht="17">
      <c r="B1998" s="45">
        <v>9</v>
      </c>
      <c r="C1998" s="45">
        <v>1989</v>
      </c>
      <c r="D1998" s="7" t="s">
        <v>23</v>
      </c>
      <c r="E1998" s="46" t="s">
        <v>1625</v>
      </c>
      <c r="F1998" s="46" t="s">
        <v>24</v>
      </c>
      <c r="G1998" s="46" t="s">
        <v>188</v>
      </c>
      <c r="H1998" s="46" t="s">
        <v>192</v>
      </c>
      <c r="I1998" s="47" t="s">
        <v>242</v>
      </c>
      <c r="J1998" s="47" t="s">
        <v>874</v>
      </c>
      <c r="K1998" s="47">
        <v>0</v>
      </c>
      <c r="L1998" s="23">
        <v>0</v>
      </c>
      <c r="M1998" s="56" t="s">
        <v>3764</v>
      </c>
      <c r="N1998" s="47" t="s">
        <v>23</v>
      </c>
      <c r="O1998" s="23" t="s">
        <v>23</v>
      </c>
      <c r="P1998" s="47" t="s">
        <v>23</v>
      </c>
      <c r="Q1998" s="23">
        <v>13346.762400000001</v>
      </c>
      <c r="R1998" s="46">
        <v>0</v>
      </c>
      <c r="S1998" s="146">
        <v>0</v>
      </c>
    </row>
    <row r="1999" spans="2:19" ht="102">
      <c r="B1999" s="45" t="s">
        <v>7</v>
      </c>
      <c r="C1999" s="45">
        <v>1990</v>
      </c>
      <c r="D1999" s="7">
        <v>1256</v>
      </c>
      <c r="J1999" s="47" t="s">
        <v>874</v>
      </c>
      <c r="K1999" s="47" t="s">
        <v>4406</v>
      </c>
      <c r="L1999" s="23" t="s">
        <v>1002</v>
      </c>
      <c r="M1999" s="56" t="s">
        <v>3406</v>
      </c>
      <c r="N1999" s="47" t="s">
        <v>74</v>
      </c>
      <c r="O1999" s="23">
        <v>151.53</v>
      </c>
      <c r="P1999" s="47">
        <v>23.33</v>
      </c>
      <c r="Q1999" s="23">
        <v>3535.1949</v>
      </c>
      <c r="R1999" s="46" t="s">
        <v>1033</v>
      </c>
      <c r="S1999" s="146" t="s">
        <v>4261</v>
      </c>
    </row>
    <row r="2000" spans="2:19" ht="119">
      <c r="B2000" s="45" t="s">
        <v>7</v>
      </c>
      <c r="C2000" s="45">
        <v>1991</v>
      </c>
      <c r="D2000" s="7">
        <v>1257</v>
      </c>
      <c r="J2000" s="47" t="s">
        <v>874</v>
      </c>
      <c r="K2000" s="47" t="s">
        <v>4406</v>
      </c>
      <c r="L2000" s="23" t="s">
        <v>1004</v>
      </c>
      <c r="M2000" s="56" t="s">
        <v>3407</v>
      </c>
      <c r="N2000" s="47" t="s">
        <v>995</v>
      </c>
      <c r="O2000" s="23">
        <v>1212.24</v>
      </c>
      <c r="P2000" s="47">
        <v>4.62</v>
      </c>
      <c r="Q2000" s="23">
        <v>5600.5488000000005</v>
      </c>
      <c r="R2000" s="46" t="s">
        <v>1033</v>
      </c>
      <c r="S2000" s="146" t="s">
        <v>4261</v>
      </c>
    </row>
    <row r="2001" spans="2:19" ht="51">
      <c r="B2001" s="45" t="s">
        <v>7</v>
      </c>
      <c r="C2001" s="45">
        <v>1992</v>
      </c>
      <c r="D2001" s="7">
        <v>1258</v>
      </c>
      <c r="J2001" s="47" t="s">
        <v>874</v>
      </c>
      <c r="K2001" s="47" t="s">
        <v>4406</v>
      </c>
      <c r="L2001" s="23" t="s">
        <v>3442</v>
      </c>
      <c r="M2001" s="56" t="s">
        <v>3443</v>
      </c>
      <c r="N2001" s="47" t="s">
        <v>74</v>
      </c>
      <c r="O2001" s="23">
        <v>166.68299999999999</v>
      </c>
      <c r="P2001" s="47">
        <v>6.6</v>
      </c>
      <c r="Q2001" s="23">
        <v>1100.1078</v>
      </c>
      <c r="R2001" s="46" t="s">
        <v>1033</v>
      </c>
      <c r="S2001" s="146" t="s">
        <v>4261</v>
      </c>
    </row>
    <row r="2002" spans="2:19" ht="68">
      <c r="B2002" s="45" t="s">
        <v>7</v>
      </c>
      <c r="C2002" s="45">
        <v>1993</v>
      </c>
      <c r="D2002" s="7">
        <v>1259</v>
      </c>
      <c r="J2002" s="47" t="s">
        <v>874</v>
      </c>
      <c r="K2002" s="47" t="s">
        <v>4406</v>
      </c>
      <c r="L2002" s="23" t="s">
        <v>3422</v>
      </c>
      <c r="M2002" s="56" t="s">
        <v>3423</v>
      </c>
      <c r="N2002" s="47" t="s">
        <v>74</v>
      </c>
      <c r="O2002" s="23">
        <v>151.53</v>
      </c>
      <c r="P2002" s="47">
        <v>20.53</v>
      </c>
      <c r="Q2002" s="23">
        <v>3110.9109000000003</v>
      </c>
      <c r="R2002" s="46" t="s">
        <v>1033</v>
      </c>
      <c r="S2002" s="146" t="s">
        <v>4261</v>
      </c>
    </row>
    <row r="2003" spans="2:19">
      <c r="B2003" s="45">
        <v>9</v>
      </c>
      <c r="C2003" s="45">
        <v>1994</v>
      </c>
      <c r="D2003" s="7" t="s">
        <v>23</v>
      </c>
      <c r="E2003" s="46" t="s">
        <v>1625</v>
      </c>
      <c r="F2003" s="46" t="s">
        <v>24</v>
      </c>
      <c r="G2003" s="46" t="s">
        <v>188</v>
      </c>
      <c r="H2003" s="46" t="s">
        <v>192</v>
      </c>
      <c r="I2003" s="47" t="s">
        <v>242</v>
      </c>
      <c r="J2003" s="47" t="s">
        <v>867</v>
      </c>
      <c r="K2003" s="47">
        <v>0</v>
      </c>
      <c r="L2003" s="23">
        <v>0</v>
      </c>
      <c r="M2003" s="56"/>
      <c r="N2003" s="47" t="s">
        <v>23</v>
      </c>
      <c r="O2003" s="23" t="s">
        <v>23</v>
      </c>
      <c r="P2003" s="47" t="s">
        <v>23</v>
      </c>
      <c r="Q2003" s="23">
        <v>3902.8248000000003</v>
      </c>
      <c r="R2003" s="46">
        <v>0</v>
      </c>
      <c r="S2003" s="146">
        <v>0</v>
      </c>
    </row>
    <row r="2004" spans="2:19" ht="102">
      <c r="B2004" s="45" t="s">
        <v>7</v>
      </c>
      <c r="C2004" s="45">
        <v>1995</v>
      </c>
      <c r="D2004" s="7">
        <v>1260</v>
      </c>
      <c r="J2004" s="47" t="s">
        <v>867</v>
      </c>
      <c r="K2004" s="47" t="s">
        <v>4406</v>
      </c>
      <c r="L2004" s="23" t="s">
        <v>1002</v>
      </c>
      <c r="M2004" s="56" t="s">
        <v>3406</v>
      </c>
      <c r="N2004" s="47" t="s">
        <v>74</v>
      </c>
      <c r="O2004" s="23">
        <v>44.31</v>
      </c>
      <c r="P2004" s="47">
        <v>23.33</v>
      </c>
      <c r="Q2004" s="23">
        <v>1033.7522999999999</v>
      </c>
      <c r="R2004" s="46" t="s">
        <v>1033</v>
      </c>
      <c r="S2004" s="146" t="s">
        <v>4261</v>
      </c>
    </row>
    <row r="2005" spans="2:19" ht="119">
      <c r="B2005" s="45" t="s">
        <v>7</v>
      </c>
      <c r="C2005" s="45">
        <v>1996</v>
      </c>
      <c r="D2005" s="7">
        <v>1261</v>
      </c>
      <c r="J2005" s="47" t="s">
        <v>867</v>
      </c>
      <c r="K2005" s="47" t="s">
        <v>4406</v>
      </c>
      <c r="L2005" s="23" t="s">
        <v>1004</v>
      </c>
      <c r="M2005" s="56" t="s">
        <v>3407</v>
      </c>
      <c r="N2005" s="47" t="s">
        <v>995</v>
      </c>
      <c r="O2005" s="23">
        <v>354.48</v>
      </c>
      <c r="P2005" s="47">
        <v>4.62</v>
      </c>
      <c r="Q2005" s="23">
        <v>1637.6976000000002</v>
      </c>
      <c r="R2005" s="46" t="s">
        <v>1033</v>
      </c>
      <c r="S2005" s="146" t="s">
        <v>4261</v>
      </c>
    </row>
    <row r="2006" spans="2:19" ht="51">
      <c r="B2006" s="45" t="s">
        <v>7</v>
      </c>
      <c r="C2006" s="45">
        <v>1997</v>
      </c>
      <c r="D2006" s="7">
        <v>1262</v>
      </c>
      <c r="J2006" s="47" t="s">
        <v>867</v>
      </c>
      <c r="K2006" s="47" t="s">
        <v>4406</v>
      </c>
      <c r="L2006" s="23" t="s">
        <v>3442</v>
      </c>
      <c r="M2006" s="56" t="s">
        <v>3443</v>
      </c>
      <c r="N2006" s="47" t="s">
        <v>74</v>
      </c>
      <c r="O2006" s="23">
        <v>48.741000000000007</v>
      </c>
      <c r="P2006" s="47">
        <v>6.6</v>
      </c>
      <c r="Q2006" s="23">
        <v>321.69060000000002</v>
      </c>
      <c r="R2006" s="46" t="s">
        <v>1033</v>
      </c>
      <c r="S2006" s="146" t="s">
        <v>4261</v>
      </c>
    </row>
    <row r="2007" spans="2:19" ht="68">
      <c r="B2007" s="45" t="s">
        <v>7</v>
      </c>
      <c r="C2007" s="45">
        <v>1998</v>
      </c>
      <c r="D2007" s="7">
        <v>1263</v>
      </c>
      <c r="J2007" s="47" t="s">
        <v>867</v>
      </c>
      <c r="K2007" s="47" t="s">
        <v>4406</v>
      </c>
      <c r="L2007" s="23" t="s">
        <v>3422</v>
      </c>
      <c r="M2007" s="56" t="s">
        <v>3423</v>
      </c>
      <c r="N2007" s="47" t="s">
        <v>74</v>
      </c>
      <c r="O2007" s="23">
        <v>44.31</v>
      </c>
      <c r="P2007" s="47">
        <v>20.53</v>
      </c>
      <c r="Q2007" s="23">
        <v>909.68430000000012</v>
      </c>
      <c r="R2007" s="46" t="s">
        <v>1033</v>
      </c>
      <c r="S2007" s="146" t="s">
        <v>4261</v>
      </c>
    </row>
    <row r="2008" spans="2:19">
      <c r="B2008" s="45">
        <v>9</v>
      </c>
      <c r="C2008" s="45">
        <v>1999</v>
      </c>
      <c r="D2008" s="7" t="s">
        <v>23</v>
      </c>
      <c r="E2008" s="46" t="s">
        <v>1625</v>
      </c>
      <c r="F2008" s="46" t="s">
        <v>24</v>
      </c>
      <c r="G2008" s="46" t="s">
        <v>188</v>
      </c>
      <c r="H2008" s="46" t="s">
        <v>192</v>
      </c>
      <c r="I2008" s="47" t="s">
        <v>242</v>
      </c>
      <c r="J2008" s="47" t="s">
        <v>932</v>
      </c>
      <c r="K2008" s="47">
        <v>0</v>
      </c>
      <c r="L2008" s="23">
        <v>0</v>
      </c>
      <c r="M2008" s="56"/>
      <c r="N2008" s="47" t="s">
        <v>23</v>
      </c>
      <c r="O2008" s="23" t="s">
        <v>23</v>
      </c>
      <c r="P2008" s="47" t="s">
        <v>23</v>
      </c>
      <c r="Q2008" s="23">
        <v>13427.795999999998</v>
      </c>
      <c r="R2008" s="46">
        <v>0</v>
      </c>
      <c r="S2008" s="146">
        <v>0</v>
      </c>
    </row>
    <row r="2009" spans="2:19" ht="102">
      <c r="B2009" s="45" t="s">
        <v>7</v>
      </c>
      <c r="C2009" s="45">
        <v>2000</v>
      </c>
      <c r="D2009" s="7">
        <v>1264</v>
      </c>
      <c r="J2009" s="47" t="s">
        <v>932</v>
      </c>
      <c r="K2009" s="47" t="s">
        <v>4406</v>
      </c>
      <c r="L2009" s="23" t="s">
        <v>1002</v>
      </c>
      <c r="M2009" s="56" t="s">
        <v>3406</v>
      </c>
      <c r="N2009" s="47" t="s">
        <v>74</v>
      </c>
      <c r="O2009" s="23">
        <v>152.44999999999999</v>
      </c>
      <c r="P2009" s="47">
        <v>23.33</v>
      </c>
      <c r="Q2009" s="23">
        <v>3556.6584999999995</v>
      </c>
      <c r="R2009" s="46" t="s">
        <v>1033</v>
      </c>
      <c r="S2009" s="146" t="s">
        <v>4261</v>
      </c>
    </row>
    <row r="2010" spans="2:19" ht="119">
      <c r="B2010" s="45" t="s">
        <v>7</v>
      </c>
      <c r="C2010" s="45">
        <v>2001</v>
      </c>
      <c r="D2010" s="7">
        <v>1265</v>
      </c>
      <c r="J2010" s="47" t="s">
        <v>932</v>
      </c>
      <c r="K2010" s="47" t="s">
        <v>4406</v>
      </c>
      <c r="L2010" s="23" t="s">
        <v>1004</v>
      </c>
      <c r="M2010" s="56" t="s">
        <v>3407</v>
      </c>
      <c r="N2010" s="47" t="s">
        <v>995</v>
      </c>
      <c r="O2010" s="23">
        <v>1219.5999999999999</v>
      </c>
      <c r="P2010" s="47">
        <v>4.62</v>
      </c>
      <c r="Q2010" s="23">
        <v>5634.5519999999997</v>
      </c>
      <c r="R2010" s="46" t="s">
        <v>1033</v>
      </c>
      <c r="S2010" s="146" t="s">
        <v>4261</v>
      </c>
    </row>
    <row r="2011" spans="2:19" ht="51">
      <c r="B2011" s="45" t="s">
        <v>7</v>
      </c>
      <c r="C2011" s="45">
        <v>2002</v>
      </c>
      <c r="D2011" s="7">
        <v>1266</v>
      </c>
      <c r="J2011" s="47" t="s">
        <v>932</v>
      </c>
      <c r="K2011" s="47" t="s">
        <v>4406</v>
      </c>
      <c r="L2011" s="23" t="s">
        <v>3442</v>
      </c>
      <c r="M2011" s="56" t="s">
        <v>3443</v>
      </c>
      <c r="N2011" s="47" t="s">
        <v>74</v>
      </c>
      <c r="O2011" s="23">
        <v>167.69499999999999</v>
      </c>
      <c r="P2011" s="47">
        <v>6.6</v>
      </c>
      <c r="Q2011" s="23">
        <v>1106.7869999999998</v>
      </c>
      <c r="R2011" s="46" t="s">
        <v>1033</v>
      </c>
      <c r="S2011" s="146" t="s">
        <v>4261</v>
      </c>
    </row>
    <row r="2012" spans="2:19" ht="68">
      <c r="B2012" s="45" t="s">
        <v>7</v>
      </c>
      <c r="C2012" s="45">
        <v>2003</v>
      </c>
      <c r="D2012" s="7">
        <v>1267</v>
      </c>
      <c r="J2012" s="47" t="s">
        <v>932</v>
      </c>
      <c r="K2012" s="47" t="s">
        <v>4406</v>
      </c>
      <c r="L2012" s="23" t="s">
        <v>3422</v>
      </c>
      <c r="M2012" s="56" t="s">
        <v>3423</v>
      </c>
      <c r="N2012" s="47" t="s">
        <v>74</v>
      </c>
      <c r="O2012" s="23">
        <v>152.44999999999999</v>
      </c>
      <c r="P2012" s="47">
        <v>20.53</v>
      </c>
      <c r="Q2012" s="23">
        <v>3129.7984999999999</v>
      </c>
      <c r="R2012" s="46" t="s">
        <v>1033</v>
      </c>
      <c r="S2012" s="146" t="s">
        <v>4261</v>
      </c>
    </row>
    <row r="2013" spans="2:19" ht="17">
      <c r="B2013" s="45">
        <v>8</v>
      </c>
      <c r="C2013" s="45">
        <v>2004</v>
      </c>
      <c r="D2013" s="7" t="s">
        <v>23</v>
      </c>
      <c r="E2013" s="46" t="s">
        <v>1625</v>
      </c>
      <c r="F2013" s="46" t="s">
        <v>24</v>
      </c>
      <c r="G2013" s="46" t="s">
        <v>188</v>
      </c>
      <c r="H2013" s="46" t="s">
        <v>192</v>
      </c>
      <c r="I2013" s="47" t="s">
        <v>3887</v>
      </c>
      <c r="J2013" s="47">
        <v>0</v>
      </c>
      <c r="K2013" s="47">
        <v>0</v>
      </c>
      <c r="L2013" s="23">
        <v>0</v>
      </c>
      <c r="M2013" s="56" t="s">
        <v>4896</v>
      </c>
      <c r="N2013" s="47" t="s">
        <v>23</v>
      </c>
      <c r="O2013" s="23" t="s">
        <v>23</v>
      </c>
      <c r="P2013" s="47" t="s">
        <v>23</v>
      </c>
      <c r="Q2013" s="23">
        <v>147095.00120000003</v>
      </c>
      <c r="R2013" s="46">
        <v>0</v>
      </c>
      <c r="S2013" s="146">
        <v>0</v>
      </c>
    </row>
    <row r="2014" spans="2:19" ht="17">
      <c r="B2014" s="45">
        <v>9</v>
      </c>
      <c r="C2014" s="45">
        <v>2005</v>
      </c>
      <c r="D2014" s="7" t="s">
        <v>23</v>
      </c>
      <c r="E2014" s="46" t="s">
        <v>1625</v>
      </c>
      <c r="F2014" s="46" t="s">
        <v>24</v>
      </c>
      <c r="G2014" s="46" t="s">
        <v>188</v>
      </c>
      <c r="H2014" s="46" t="s">
        <v>192</v>
      </c>
      <c r="I2014" s="47" t="s">
        <v>242</v>
      </c>
      <c r="J2014" s="47" t="s">
        <v>832</v>
      </c>
      <c r="K2014" s="47">
        <v>0</v>
      </c>
      <c r="L2014" s="23">
        <v>0</v>
      </c>
      <c r="M2014" s="56" t="s">
        <v>3618</v>
      </c>
      <c r="N2014" s="47" t="s">
        <v>23</v>
      </c>
      <c r="O2014" s="23" t="s">
        <v>23</v>
      </c>
      <c r="P2014" s="47" t="s">
        <v>23</v>
      </c>
      <c r="Q2014" s="23">
        <v>147095.00120000003</v>
      </c>
      <c r="R2014" s="46">
        <v>0</v>
      </c>
      <c r="S2014" s="146">
        <v>0</v>
      </c>
    </row>
    <row r="2015" spans="2:19" ht="323">
      <c r="B2015" s="45" t="s">
        <v>7</v>
      </c>
      <c r="C2015" s="45">
        <v>2006</v>
      </c>
      <c r="D2015" s="7">
        <v>1268</v>
      </c>
      <c r="J2015" s="47" t="s">
        <v>832</v>
      </c>
      <c r="K2015" s="47" t="s">
        <v>4406</v>
      </c>
      <c r="L2015" s="23" t="s">
        <v>3561</v>
      </c>
      <c r="M2015" s="56" t="s">
        <v>3562</v>
      </c>
      <c r="N2015" s="47" t="s">
        <v>74</v>
      </c>
      <c r="O2015" s="23">
        <v>94.460000000000008</v>
      </c>
      <c r="P2015" s="47">
        <v>1557.22</v>
      </c>
      <c r="Q2015" s="23">
        <v>147095.00120000003</v>
      </c>
      <c r="R2015" s="46" t="s">
        <v>33</v>
      </c>
      <c r="S2015" s="146" t="s">
        <v>4262</v>
      </c>
    </row>
    <row r="2016" spans="2:19" ht="17">
      <c r="B2016" s="45">
        <v>8</v>
      </c>
      <c r="C2016" s="45">
        <v>2007</v>
      </c>
      <c r="D2016" s="7" t="s">
        <v>23</v>
      </c>
      <c r="E2016" s="46" t="s">
        <v>1625</v>
      </c>
      <c r="F2016" s="46" t="s">
        <v>24</v>
      </c>
      <c r="G2016" s="46" t="s">
        <v>188</v>
      </c>
      <c r="H2016" s="46" t="s">
        <v>192</v>
      </c>
      <c r="I2016" s="47" t="s">
        <v>3888</v>
      </c>
      <c r="J2016" s="47">
        <v>0</v>
      </c>
      <c r="K2016" s="47">
        <v>0</v>
      </c>
      <c r="L2016" s="23">
        <v>0</v>
      </c>
      <c r="M2016" s="56" t="s">
        <v>3889</v>
      </c>
      <c r="N2016" s="47" t="s">
        <v>23</v>
      </c>
      <c r="O2016" s="23" t="s">
        <v>23</v>
      </c>
      <c r="P2016" s="47" t="s">
        <v>23</v>
      </c>
      <c r="Q2016" s="23">
        <v>136549.31400000004</v>
      </c>
      <c r="R2016" s="46">
        <v>0</v>
      </c>
      <c r="S2016" s="146">
        <v>0</v>
      </c>
    </row>
    <row r="2017" spans="2:19" ht="17">
      <c r="B2017" s="45">
        <v>9</v>
      </c>
      <c r="C2017" s="45">
        <v>2008</v>
      </c>
      <c r="D2017" s="7" t="s">
        <v>23</v>
      </c>
      <c r="E2017" s="46" t="s">
        <v>1625</v>
      </c>
      <c r="F2017" s="46" t="s">
        <v>24</v>
      </c>
      <c r="G2017" s="46" t="s">
        <v>188</v>
      </c>
      <c r="H2017" s="46" t="s">
        <v>192</v>
      </c>
      <c r="I2017" s="47" t="s">
        <v>242</v>
      </c>
      <c r="J2017" s="47" t="s">
        <v>31</v>
      </c>
      <c r="K2017" s="47">
        <v>0</v>
      </c>
      <c r="L2017" s="23">
        <v>0</v>
      </c>
      <c r="M2017" s="56" t="s">
        <v>3578</v>
      </c>
      <c r="N2017" s="47" t="s">
        <v>23</v>
      </c>
      <c r="O2017" s="23" t="s">
        <v>23</v>
      </c>
      <c r="P2017" s="47" t="s">
        <v>23</v>
      </c>
      <c r="Q2017" s="23">
        <v>132657.69600000003</v>
      </c>
      <c r="R2017" s="46">
        <v>0</v>
      </c>
      <c r="S2017" s="146">
        <v>0</v>
      </c>
    </row>
    <row r="2018" spans="2:19" ht="34">
      <c r="B2018" s="45" t="s">
        <v>7</v>
      </c>
      <c r="C2018" s="45">
        <v>2009</v>
      </c>
      <c r="D2018" s="7">
        <v>1269</v>
      </c>
      <c r="J2018" s="47" t="s">
        <v>31</v>
      </c>
      <c r="K2018" s="47" t="s">
        <v>4406</v>
      </c>
      <c r="L2018" s="23" t="s">
        <v>3420</v>
      </c>
      <c r="M2018" s="56" t="s">
        <v>3421</v>
      </c>
      <c r="N2018" s="47" t="s">
        <v>74</v>
      </c>
      <c r="O2018" s="23">
        <v>1292.96</v>
      </c>
      <c r="P2018" s="47">
        <v>31.5</v>
      </c>
      <c r="Q2018" s="23">
        <v>40728.239999999998</v>
      </c>
      <c r="R2018" s="46" t="s">
        <v>1033</v>
      </c>
      <c r="S2018" s="146" t="s">
        <v>4263</v>
      </c>
    </row>
    <row r="2019" spans="2:19" ht="85">
      <c r="B2019" s="45" t="s">
        <v>7</v>
      </c>
      <c r="C2019" s="45">
        <v>2010</v>
      </c>
      <c r="D2019" s="7">
        <v>1270</v>
      </c>
      <c r="J2019" s="47" t="s">
        <v>31</v>
      </c>
      <c r="K2019" s="47" t="s">
        <v>4406</v>
      </c>
      <c r="L2019" s="23" t="s">
        <v>1024</v>
      </c>
      <c r="M2019" s="56" t="s">
        <v>1025</v>
      </c>
      <c r="N2019" s="47" t="s">
        <v>534</v>
      </c>
      <c r="O2019" s="23">
        <v>19394.400000000005</v>
      </c>
      <c r="P2019" s="47">
        <v>4.74</v>
      </c>
      <c r="Q2019" s="23">
        <v>91929.456000000035</v>
      </c>
      <c r="R2019" s="46" t="s">
        <v>1033</v>
      </c>
      <c r="S2019" s="146" t="s">
        <v>4263</v>
      </c>
    </row>
    <row r="2020" spans="2:19">
      <c r="B2020" s="45">
        <v>9</v>
      </c>
      <c r="C2020" s="45">
        <v>2011</v>
      </c>
      <c r="D2020" s="7" t="s">
        <v>23</v>
      </c>
      <c r="E2020" s="46" t="s">
        <v>1625</v>
      </c>
      <c r="F2020" s="46" t="s">
        <v>24</v>
      </c>
      <c r="G2020" s="46" t="s">
        <v>188</v>
      </c>
      <c r="H2020" s="46" t="s">
        <v>192</v>
      </c>
      <c r="I2020" s="47" t="s">
        <v>242</v>
      </c>
      <c r="J2020" s="47" t="s">
        <v>867</v>
      </c>
      <c r="K2020" s="47">
        <v>0</v>
      </c>
      <c r="L2020" s="23">
        <v>0</v>
      </c>
      <c r="M2020" s="56"/>
      <c r="N2020" s="47" t="s">
        <v>23</v>
      </c>
      <c r="O2020" s="23" t="s">
        <v>23</v>
      </c>
      <c r="P2020" s="47" t="s">
        <v>23</v>
      </c>
      <c r="Q2020" s="23">
        <v>3891.6180000000004</v>
      </c>
      <c r="R2020" s="46">
        <v>0</v>
      </c>
      <c r="S2020" s="146">
        <v>0</v>
      </c>
    </row>
    <row r="2021" spans="2:19" ht="34">
      <c r="B2021" s="45" t="s">
        <v>7</v>
      </c>
      <c r="C2021" s="45">
        <v>2012</v>
      </c>
      <c r="D2021" s="7">
        <v>1271</v>
      </c>
      <c r="J2021" s="47" t="s">
        <v>867</v>
      </c>
      <c r="K2021" s="47" t="s">
        <v>4406</v>
      </c>
      <c r="L2021" s="23" t="s">
        <v>3420</v>
      </c>
      <c r="M2021" s="56" t="s">
        <v>3421</v>
      </c>
      <c r="N2021" s="47" t="s">
        <v>74</v>
      </c>
      <c r="O2021" s="23">
        <v>37.93</v>
      </c>
      <c r="P2021" s="47">
        <v>31.5</v>
      </c>
      <c r="Q2021" s="23">
        <v>1194.7950000000001</v>
      </c>
      <c r="R2021" s="46" t="s">
        <v>1033</v>
      </c>
      <c r="S2021" s="146" t="s">
        <v>4263</v>
      </c>
    </row>
    <row r="2022" spans="2:19" ht="85">
      <c r="B2022" s="45" t="s">
        <v>7</v>
      </c>
      <c r="C2022" s="45">
        <v>2013</v>
      </c>
      <c r="D2022" s="7">
        <v>1272</v>
      </c>
      <c r="J2022" s="47" t="s">
        <v>867</v>
      </c>
      <c r="K2022" s="47" t="s">
        <v>4406</v>
      </c>
      <c r="L2022" s="23" t="s">
        <v>1024</v>
      </c>
      <c r="M2022" s="56" t="s">
        <v>1025</v>
      </c>
      <c r="N2022" s="47" t="s">
        <v>534</v>
      </c>
      <c r="O2022" s="23">
        <v>568.95000000000005</v>
      </c>
      <c r="P2022" s="47">
        <v>4.74</v>
      </c>
      <c r="Q2022" s="23">
        <v>2696.8230000000003</v>
      </c>
      <c r="R2022" s="46" t="s">
        <v>1033</v>
      </c>
      <c r="S2022" s="146" t="s">
        <v>4263</v>
      </c>
    </row>
    <row r="2023" spans="2:19" ht="17">
      <c r="B2023" s="45">
        <v>8</v>
      </c>
      <c r="C2023" s="45">
        <v>2014</v>
      </c>
      <c r="D2023" s="7" t="s">
        <v>23</v>
      </c>
      <c r="E2023" s="46" t="s">
        <v>1625</v>
      </c>
      <c r="F2023" s="46" t="s">
        <v>24</v>
      </c>
      <c r="G2023" s="46" t="s">
        <v>188</v>
      </c>
      <c r="H2023" s="46" t="s">
        <v>192</v>
      </c>
      <c r="I2023" s="47" t="s">
        <v>3890</v>
      </c>
      <c r="J2023" s="47">
        <v>0</v>
      </c>
      <c r="K2023" s="47">
        <v>0</v>
      </c>
      <c r="L2023" s="23">
        <v>0</v>
      </c>
      <c r="M2023" s="56" t="s">
        <v>3891</v>
      </c>
      <c r="N2023" s="47" t="s">
        <v>23</v>
      </c>
      <c r="O2023" s="23" t="s">
        <v>23</v>
      </c>
      <c r="P2023" s="47" t="s">
        <v>23</v>
      </c>
      <c r="Q2023" s="23">
        <v>68816.890142000018</v>
      </c>
      <c r="R2023" s="46">
        <v>0</v>
      </c>
      <c r="S2023" s="146">
        <v>0</v>
      </c>
    </row>
    <row r="2024" spans="2:19" ht="17">
      <c r="B2024" s="45">
        <v>9</v>
      </c>
      <c r="C2024" s="45">
        <v>2015</v>
      </c>
      <c r="D2024" s="7" t="s">
        <v>23</v>
      </c>
      <c r="E2024" s="46" t="s">
        <v>1625</v>
      </c>
      <c r="F2024" s="46" t="s">
        <v>24</v>
      </c>
      <c r="G2024" s="46" t="s">
        <v>188</v>
      </c>
      <c r="H2024" s="46" t="s">
        <v>192</v>
      </c>
      <c r="I2024" s="47" t="s">
        <v>242</v>
      </c>
      <c r="J2024" s="47" t="s">
        <v>31</v>
      </c>
      <c r="K2024" s="47">
        <v>0</v>
      </c>
      <c r="L2024" s="23">
        <v>0</v>
      </c>
      <c r="M2024" s="56" t="s">
        <v>3578</v>
      </c>
      <c r="N2024" s="47" t="s">
        <v>23</v>
      </c>
      <c r="O2024" s="23" t="s">
        <v>23</v>
      </c>
      <c r="P2024" s="47" t="s">
        <v>23</v>
      </c>
      <c r="Q2024" s="23">
        <v>68816.890142000018</v>
      </c>
      <c r="R2024" s="46">
        <v>0</v>
      </c>
      <c r="S2024" s="146">
        <v>0</v>
      </c>
    </row>
    <row r="2025" spans="2:19" ht="68">
      <c r="B2025" s="45" t="s">
        <v>7</v>
      </c>
      <c r="C2025" s="45">
        <v>2016</v>
      </c>
      <c r="D2025" s="7">
        <v>1273</v>
      </c>
      <c r="J2025" s="47" t="s">
        <v>31</v>
      </c>
      <c r="K2025" s="47" t="s">
        <v>4406</v>
      </c>
      <c r="L2025" s="23" t="s">
        <v>3446</v>
      </c>
      <c r="M2025" s="56" t="s">
        <v>3447</v>
      </c>
      <c r="N2025" s="47" t="s">
        <v>534</v>
      </c>
      <c r="O2025" s="23">
        <v>4079.2466000000009</v>
      </c>
      <c r="P2025" s="47">
        <v>16.87</v>
      </c>
      <c r="Q2025" s="23">
        <v>68816.890142000018</v>
      </c>
      <c r="R2025" s="46" t="s">
        <v>4123</v>
      </c>
      <c r="S2025" s="146" t="s">
        <v>4264</v>
      </c>
    </row>
    <row r="2026" spans="2:19" ht="17">
      <c r="B2026" s="45">
        <v>8</v>
      </c>
      <c r="C2026" s="45">
        <v>2017</v>
      </c>
      <c r="D2026" s="7" t="s">
        <v>23</v>
      </c>
      <c r="E2026" s="46" t="s">
        <v>1625</v>
      </c>
      <c r="F2026" s="46" t="s">
        <v>24</v>
      </c>
      <c r="G2026" s="46" t="s">
        <v>188</v>
      </c>
      <c r="H2026" s="46" t="s">
        <v>192</v>
      </c>
      <c r="I2026" s="47" t="s">
        <v>3892</v>
      </c>
      <c r="J2026" s="47">
        <v>0</v>
      </c>
      <c r="K2026" s="47">
        <v>0</v>
      </c>
      <c r="L2026" s="23">
        <v>0</v>
      </c>
      <c r="M2026" s="56" t="s">
        <v>3893</v>
      </c>
      <c r="N2026" s="47" t="s">
        <v>23</v>
      </c>
      <c r="O2026" s="23" t="s">
        <v>23</v>
      </c>
      <c r="P2026" s="47" t="s">
        <v>23</v>
      </c>
      <c r="Q2026" s="23">
        <v>382.24840000000006</v>
      </c>
      <c r="R2026" s="46">
        <v>0</v>
      </c>
      <c r="S2026" s="146">
        <v>0</v>
      </c>
    </row>
    <row r="2027" spans="2:19" ht="17">
      <c r="B2027" s="45">
        <v>9</v>
      </c>
      <c r="C2027" s="45">
        <v>2018</v>
      </c>
      <c r="D2027" s="7" t="s">
        <v>23</v>
      </c>
      <c r="E2027" s="46" t="s">
        <v>1625</v>
      </c>
      <c r="F2027" s="46" t="s">
        <v>24</v>
      </c>
      <c r="G2027" s="46" t="s">
        <v>188</v>
      </c>
      <c r="H2027" s="46" t="s">
        <v>192</v>
      </c>
      <c r="I2027" s="47" t="s">
        <v>242</v>
      </c>
      <c r="J2027" s="47" t="s">
        <v>832</v>
      </c>
      <c r="K2027" s="47">
        <v>0</v>
      </c>
      <c r="L2027" s="23">
        <v>0</v>
      </c>
      <c r="M2027" s="56" t="s">
        <v>3618</v>
      </c>
      <c r="N2027" s="47" t="s">
        <v>23</v>
      </c>
      <c r="O2027" s="23" t="s">
        <v>23</v>
      </c>
      <c r="P2027" s="47" t="s">
        <v>23</v>
      </c>
      <c r="Q2027" s="23">
        <v>382.24840000000006</v>
      </c>
      <c r="R2027" s="46">
        <v>0</v>
      </c>
      <c r="S2027" s="146">
        <v>0</v>
      </c>
    </row>
    <row r="2028" spans="2:19" ht="68">
      <c r="B2028" s="45" t="s">
        <v>7</v>
      </c>
      <c r="C2028" s="45">
        <v>2019</v>
      </c>
      <c r="D2028" s="7">
        <v>1274</v>
      </c>
      <c r="J2028" s="47" t="s">
        <v>832</v>
      </c>
      <c r="K2028" s="47" t="s">
        <v>4406</v>
      </c>
      <c r="L2028" s="23" t="s">
        <v>3448</v>
      </c>
      <c r="M2028" s="56" t="s">
        <v>3449</v>
      </c>
      <c r="N2028" s="47" t="s">
        <v>74</v>
      </c>
      <c r="O2028" s="23">
        <v>8.39</v>
      </c>
      <c r="P2028" s="47">
        <v>45.56</v>
      </c>
      <c r="Q2028" s="23">
        <v>382.24840000000006</v>
      </c>
      <c r="R2028" s="46" t="s">
        <v>1033</v>
      </c>
      <c r="S2028" s="146" t="s">
        <v>4265</v>
      </c>
    </row>
    <row r="2029" spans="2:19" ht="17">
      <c r="B2029" s="45">
        <v>8</v>
      </c>
      <c r="C2029" s="45">
        <v>2020</v>
      </c>
      <c r="D2029" s="7" t="s">
        <v>23</v>
      </c>
      <c r="E2029" s="46" t="s">
        <v>1625</v>
      </c>
      <c r="F2029" s="46" t="s">
        <v>24</v>
      </c>
      <c r="G2029" s="46" t="s">
        <v>188</v>
      </c>
      <c r="H2029" s="46" t="s">
        <v>192</v>
      </c>
      <c r="I2029" s="47" t="s">
        <v>3894</v>
      </c>
      <c r="J2029" s="47">
        <v>0</v>
      </c>
      <c r="K2029" s="47">
        <v>0</v>
      </c>
      <c r="L2029" s="23">
        <v>0</v>
      </c>
      <c r="M2029" s="56" t="s">
        <v>3895</v>
      </c>
      <c r="N2029" s="47" t="s">
        <v>23</v>
      </c>
      <c r="O2029" s="23" t="s">
        <v>23</v>
      </c>
      <c r="P2029" s="47" t="s">
        <v>23</v>
      </c>
      <c r="Q2029" s="23">
        <v>163.10480000000001</v>
      </c>
      <c r="R2029" s="46">
        <v>0</v>
      </c>
      <c r="S2029" s="146">
        <v>0</v>
      </c>
    </row>
    <row r="2030" spans="2:19" ht="17">
      <c r="B2030" s="45">
        <v>9</v>
      </c>
      <c r="C2030" s="45">
        <v>2021</v>
      </c>
      <c r="D2030" s="7" t="s">
        <v>23</v>
      </c>
      <c r="E2030" s="46" t="s">
        <v>1625</v>
      </c>
      <c r="F2030" s="46" t="s">
        <v>24</v>
      </c>
      <c r="G2030" s="46" t="s">
        <v>188</v>
      </c>
      <c r="H2030" s="46" t="s">
        <v>192</v>
      </c>
      <c r="I2030" s="47" t="s">
        <v>242</v>
      </c>
      <c r="J2030" s="47" t="s">
        <v>928</v>
      </c>
      <c r="K2030" s="47">
        <v>0</v>
      </c>
      <c r="L2030" s="23">
        <v>0</v>
      </c>
      <c r="M2030" s="56" t="s">
        <v>3606</v>
      </c>
      <c r="N2030" s="47" t="s">
        <v>23</v>
      </c>
      <c r="O2030" s="23" t="s">
        <v>23</v>
      </c>
      <c r="P2030" s="47" t="s">
        <v>23</v>
      </c>
      <c r="Q2030" s="23">
        <v>163.10480000000001</v>
      </c>
      <c r="R2030" s="46">
        <v>0</v>
      </c>
      <c r="S2030" s="146">
        <v>0</v>
      </c>
    </row>
    <row r="2031" spans="2:19" ht="68">
      <c r="B2031" s="45" t="s">
        <v>7</v>
      </c>
      <c r="C2031" s="45">
        <v>2022</v>
      </c>
      <c r="D2031" s="7">
        <v>1275</v>
      </c>
      <c r="J2031" s="47" t="s">
        <v>928</v>
      </c>
      <c r="K2031" s="47" t="s">
        <v>4406</v>
      </c>
      <c r="L2031" s="23" t="s">
        <v>3448</v>
      </c>
      <c r="M2031" s="56" t="s">
        <v>3449</v>
      </c>
      <c r="N2031" s="47" t="s">
        <v>74</v>
      </c>
      <c r="O2031" s="23">
        <v>3.58</v>
      </c>
      <c r="P2031" s="47">
        <v>45.56</v>
      </c>
      <c r="Q2031" s="23">
        <v>163.10480000000001</v>
      </c>
      <c r="R2031" s="46" t="s">
        <v>1033</v>
      </c>
      <c r="S2031" s="146" t="s">
        <v>4266</v>
      </c>
    </row>
    <row r="2032" spans="2:19" ht="17">
      <c r="B2032" s="45">
        <v>8</v>
      </c>
      <c r="C2032" s="45">
        <v>2023</v>
      </c>
      <c r="D2032" s="7" t="s">
        <v>23</v>
      </c>
      <c r="E2032" s="46" t="s">
        <v>1625</v>
      </c>
      <c r="F2032" s="46" t="s">
        <v>24</v>
      </c>
      <c r="G2032" s="46" t="s">
        <v>188</v>
      </c>
      <c r="H2032" s="46" t="s">
        <v>192</v>
      </c>
      <c r="I2032" s="47" t="s">
        <v>3896</v>
      </c>
      <c r="J2032" s="47">
        <v>0</v>
      </c>
      <c r="K2032" s="47">
        <v>0</v>
      </c>
      <c r="L2032" s="23">
        <v>0</v>
      </c>
      <c r="M2032" s="56" t="s">
        <v>3897</v>
      </c>
      <c r="N2032" s="47" t="s">
        <v>23</v>
      </c>
      <c r="O2032" s="23" t="s">
        <v>23</v>
      </c>
      <c r="P2032" s="47" t="s">
        <v>23</v>
      </c>
      <c r="Q2032" s="23">
        <v>232.35599999999999</v>
      </c>
      <c r="R2032" s="46">
        <v>0</v>
      </c>
      <c r="S2032" s="146">
        <v>0</v>
      </c>
    </row>
    <row r="2033" spans="2:19" ht="17">
      <c r="B2033" s="45">
        <v>9</v>
      </c>
      <c r="C2033" s="45">
        <v>2024</v>
      </c>
      <c r="D2033" s="7" t="s">
        <v>23</v>
      </c>
      <c r="E2033" s="46" t="s">
        <v>1625</v>
      </c>
      <c r="F2033" s="46" t="s">
        <v>24</v>
      </c>
      <c r="G2033" s="46" t="s">
        <v>188</v>
      </c>
      <c r="H2033" s="46" t="s">
        <v>192</v>
      </c>
      <c r="I2033" s="47" t="s">
        <v>242</v>
      </c>
      <c r="J2033" s="47" t="s">
        <v>31</v>
      </c>
      <c r="K2033" s="47">
        <v>0</v>
      </c>
      <c r="L2033" s="23">
        <v>0</v>
      </c>
      <c r="M2033" s="56" t="s">
        <v>3578</v>
      </c>
      <c r="N2033" s="47" t="s">
        <v>23</v>
      </c>
      <c r="O2033" s="23" t="s">
        <v>23</v>
      </c>
      <c r="P2033" s="47" t="s">
        <v>23</v>
      </c>
      <c r="Q2033" s="23">
        <v>232.35599999999999</v>
      </c>
      <c r="R2033" s="46">
        <v>0</v>
      </c>
      <c r="S2033" s="146">
        <v>0</v>
      </c>
    </row>
    <row r="2034" spans="2:19" ht="68">
      <c r="B2034" s="45" t="s">
        <v>7</v>
      </c>
      <c r="C2034" s="45">
        <v>2025</v>
      </c>
      <c r="D2034" s="7">
        <v>1276</v>
      </c>
      <c r="J2034" s="47" t="s">
        <v>31</v>
      </c>
      <c r="K2034" s="47" t="s">
        <v>4406</v>
      </c>
      <c r="L2034" s="23" t="s">
        <v>3448</v>
      </c>
      <c r="M2034" s="56" t="s">
        <v>3449</v>
      </c>
      <c r="N2034" s="47" t="s">
        <v>74</v>
      </c>
      <c r="O2034" s="23">
        <v>5.0999999999999996</v>
      </c>
      <c r="P2034" s="47">
        <v>45.56</v>
      </c>
      <c r="Q2034" s="23">
        <v>232.35599999999999</v>
      </c>
      <c r="R2034" s="46" t="s">
        <v>1033</v>
      </c>
      <c r="S2034" s="146" t="s">
        <v>4267</v>
      </c>
    </row>
    <row r="2035" spans="2:19" ht="17">
      <c r="B2035" s="45">
        <v>8</v>
      </c>
      <c r="C2035" s="45">
        <v>2026</v>
      </c>
      <c r="D2035" s="7" t="s">
        <v>23</v>
      </c>
      <c r="E2035" s="46" t="s">
        <v>1625</v>
      </c>
      <c r="F2035" s="46" t="s">
        <v>24</v>
      </c>
      <c r="G2035" s="46" t="s">
        <v>188</v>
      </c>
      <c r="H2035" s="46" t="s">
        <v>192</v>
      </c>
      <c r="I2035" s="47" t="s">
        <v>3898</v>
      </c>
      <c r="J2035" s="47">
        <v>0</v>
      </c>
      <c r="K2035" s="47">
        <v>0</v>
      </c>
      <c r="L2035" s="23">
        <v>0</v>
      </c>
      <c r="M2035" s="56" t="s">
        <v>3899</v>
      </c>
      <c r="N2035" s="47" t="s">
        <v>23</v>
      </c>
      <c r="O2035" s="23" t="s">
        <v>23</v>
      </c>
      <c r="P2035" s="47" t="s">
        <v>23</v>
      </c>
      <c r="Q2035" s="23">
        <v>7610.1341399999992</v>
      </c>
      <c r="R2035" s="46">
        <v>0</v>
      </c>
      <c r="S2035" s="146">
        <v>0</v>
      </c>
    </row>
    <row r="2036" spans="2:19" ht="17">
      <c r="B2036" s="45">
        <v>9</v>
      </c>
      <c r="C2036" s="45">
        <v>2027</v>
      </c>
      <c r="D2036" s="7" t="s">
        <v>23</v>
      </c>
      <c r="E2036" s="46" t="s">
        <v>1625</v>
      </c>
      <c r="F2036" s="46" t="s">
        <v>24</v>
      </c>
      <c r="G2036" s="46" t="s">
        <v>188</v>
      </c>
      <c r="H2036" s="46" t="s">
        <v>192</v>
      </c>
      <c r="I2036" s="47" t="s">
        <v>242</v>
      </c>
      <c r="J2036" s="47" t="s">
        <v>31</v>
      </c>
      <c r="K2036" s="47">
        <v>0</v>
      </c>
      <c r="L2036" s="23">
        <v>0</v>
      </c>
      <c r="M2036" s="56" t="s">
        <v>3578</v>
      </c>
      <c r="N2036" s="47" t="s">
        <v>23</v>
      </c>
      <c r="O2036" s="23" t="s">
        <v>23</v>
      </c>
      <c r="P2036" s="47" t="s">
        <v>23</v>
      </c>
      <c r="Q2036" s="23">
        <v>7610.1341399999992</v>
      </c>
      <c r="R2036" s="46">
        <v>0</v>
      </c>
      <c r="S2036" s="146">
        <v>0</v>
      </c>
    </row>
    <row r="2037" spans="2:19" ht="323">
      <c r="B2037" s="45" t="s">
        <v>7</v>
      </c>
      <c r="C2037" s="45">
        <v>2028</v>
      </c>
      <c r="D2037" s="7">
        <v>1277</v>
      </c>
      <c r="J2037" s="47" t="s">
        <v>31</v>
      </c>
      <c r="K2037" s="47" t="s">
        <v>4406</v>
      </c>
      <c r="L2037" s="23" t="s">
        <v>3561</v>
      </c>
      <c r="M2037" s="56" t="s">
        <v>3562</v>
      </c>
      <c r="N2037" s="47" t="s">
        <v>74</v>
      </c>
      <c r="O2037" s="23">
        <v>4.8869999999999996</v>
      </c>
      <c r="P2037" s="47">
        <v>1557.22</v>
      </c>
      <c r="Q2037" s="23">
        <v>7610.1341399999992</v>
      </c>
      <c r="R2037" s="46" t="s">
        <v>43</v>
      </c>
      <c r="S2037" s="146" t="s">
        <v>4268</v>
      </c>
    </row>
    <row r="2038" spans="2:19" ht="17">
      <c r="B2038" s="45">
        <v>7</v>
      </c>
      <c r="C2038" s="45">
        <v>2029</v>
      </c>
      <c r="D2038" s="7" t="s">
        <v>23</v>
      </c>
      <c r="E2038" s="46" t="s">
        <v>1625</v>
      </c>
      <c r="F2038" s="46" t="s">
        <v>24</v>
      </c>
      <c r="G2038" s="46" t="s">
        <v>188</v>
      </c>
      <c r="H2038" s="46" t="s">
        <v>192</v>
      </c>
      <c r="I2038" s="47" t="s">
        <v>3900</v>
      </c>
      <c r="J2038" s="47">
        <v>0</v>
      </c>
      <c r="K2038" s="47">
        <v>0</v>
      </c>
      <c r="L2038" s="23">
        <v>0</v>
      </c>
      <c r="M2038" s="56" t="s">
        <v>40</v>
      </c>
      <c r="N2038" s="47" t="s">
        <v>23</v>
      </c>
      <c r="O2038" s="23" t="s">
        <v>23</v>
      </c>
      <c r="P2038" s="47" t="s">
        <v>23</v>
      </c>
      <c r="Q2038" s="23">
        <v>148845.53506899968</v>
      </c>
      <c r="R2038" s="46">
        <v>0</v>
      </c>
      <c r="S2038" s="146">
        <v>0</v>
      </c>
    </row>
    <row r="2039" spans="2:19" ht="17">
      <c r="B2039" s="45">
        <v>8</v>
      </c>
      <c r="C2039" s="45">
        <v>2030</v>
      </c>
      <c r="D2039" s="7" t="s">
        <v>23</v>
      </c>
      <c r="E2039" s="46" t="s">
        <v>1625</v>
      </c>
      <c r="F2039" s="46" t="s">
        <v>24</v>
      </c>
      <c r="G2039" s="46" t="s">
        <v>188</v>
      </c>
      <c r="H2039" s="46" t="s">
        <v>192</v>
      </c>
      <c r="I2039" s="47" t="s">
        <v>3901</v>
      </c>
      <c r="J2039" s="47">
        <v>0</v>
      </c>
      <c r="K2039" s="47">
        <v>0</v>
      </c>
      <c r="L2039" s="23">
        <v>0</v>
      </c>
      <c r="M2039" s="56" t="s">
        <v>3902</v>
      </c>
      <c r="N2039" s="47" t="s">
        <v>23</v>
      </c>
      <c r="O2039" s="23" t="s">
        <v>23</v>
      </c>
      <c r="P2039" s="47" t="s">
        <v>23</v>
      </c>
      <c r="Q2039" s="23">
        <v>147736.59862499969</v>
      </c>
      <c r="R2039" s="46">
        <v>0</v>
      </c>
      <c r="S2039" s="146">
        <v>0</v>
      </c>
    </row>
    <row r="2040" spans="2:19" ht="17">
      <c r="B2040" s="45">
        <v>9</v>
      </c>
      <c r="C2040" s="45">
        <v>2031</v>
      </c>
      <c r="D2040" s="7" t="s">
        <v>23</v>
      </c>
      <c r="E2040" s="46" t="s">
        <v>1625</v>
      </c>
      <c r="F2040" s="46" t="s">
        <v>24</v>
      </c>
      <c r="G2040" s="46" t="s">
        <v>188</v>
      </c>
      <c r="H2040" s="46" t="s">
        <v>192</v>
      </c>
      <c r="I2040" s="47" t="s">
        <v>242</v>
      </c>
      <c r="J2040" s="47" t="s">
        <v>31</v>
      </c>
      <c r="K2040" s="47">
        <v>0</v>
      </c>
      <c r="L2040" s="23">
        <v>0</v>
      </c>
      <c r="M2040" s="56" t="s">
        <v>3578</v>
      </c>
      <c r="N2040" s="47" t="s">
        <v>23</v>
      </c>
      <c r="O2040" s="23" t="s">
        <v>23</v>
      </c>
      <c r="P2040" s="47" t="s">
        <v>23</v>
      </c>
      <c r="Q2040" s="23">
        <v>147736.59862499969</v>
      </c>
      <c r="R2040" s="46">
        <v>0</v>
      </c>
      <c r="S2040" s="146">
        <v>0</v>
      </c>
    </row>
    <row r="2041" spans="2:19" ht="323">
      <c r="B2041" s="45" t="s">
        <v>7</v>
      </c>
      <c r="C2041" s="45">
        <v>2032</v>
      </c>
      <c r="D2041" s="7">
        <v>1278</v>
      </c>
      <c r="J2041" s="47" t="s">
        <v>31</v>
      </c>
      <c r="K2041" s="47" t="s">
        <v>4406</v>
      </c>
      <c r="L2041" s="23" t="s">
        <v>5101</v>
      </c>
      <c r="M2041" s="56" t="s">
        <v>5181</v>
      </c>
      <c r="N2041" s="47" t="s">
        <v>74</v>
      </c>
      <c r="O2041" s="23">
        <v>758.36249999999859</v>
      </c>
      <c r="P2041" s="47">
        <v>194.80999999999997</v>
      </c>
      <c r="Q2041" s="23">
        <v>147736.59862499969</v>
      </c>
      <c r="R2041" s="46" t="s">
        <v>33</v>
      </c>
      <c r="S2041" s="146" t="s">
        <v>4269</v>
      </c>
    </row>
    <row r="2042" spans="2:19" ht="17">
      <c r="B2042" s="45">
        <v>8</v>
      </c>
      <c r="C2042" s="45">
        <v>2033</v>
      </c>
      <c r="D2042" s="7" t="s">
        <v>23</v>
      </c>
      <c r="E2042" s="46" t="s">
        <v>1625</v>
      </c>
      <c r="F2042" s="46" t="s">
        <v>24</v>
      </c>
      <c r="G2042" s="46" t="s">
        <v>188</v>
      </c>
      <c r="H2042" s="46" t="s">
        <v>192</v>
      </c>
      <c r="I2042" s="47" t="s">
        <v>3903</v>
      </c>
      <c r="J2042" s="47">
        <v>0</v>
      </c>
      <c r="K2042" s="47">
        <v>0</v>
      </c>
      <c r="L2042" s="23">
        <v>0</v>
      </c>
      <c r="M2042" s="56" t="s">
        <v>3904</v>
      </c>
      <c r="N2042" s="47" t="s">
        <v>23</v>
      </c>
      <c r="O2042" s="23" t="s">
        <v>23</v>
      </c>
      <c r="P2042" s="47" t="s">
        <v>23</v>
      </c>
      <c r="Q2042" s="23">
        <v>1108.9364439999999</v>
      </c>
      <c r="R2042" s="46">
        <v>0</v>
      </c>
      <c r="S2042" s="146">
        <v>0</v>
      </c>
    </row>
    <row r="2043" spans="2:19" ht="17">
      <c r="B2043" s="45">
        <v>9</v>
      </c>
      <c r="C2043" s="45">
        <v>2034</v>
      </c>
      <c r="D2043" s="7" t="s">
        <v>23</v>
      </c>
      <c r="E2043" s="46" t="s">
        <v>1625</v>
      </c>
      <c r="F2043" s="46" t="s">
        <v>24</v>
      </c>
      <c r="G2043" s="46" t="s">
        <v>188</v>
      </c>
      <c r="H2043" s="46" t="s">
        <v>192</v>
      </c>
      <c r="I2043" s="47" t="s">
        <v>242</v>
      </c>
      <c r="J2043" s="47" t="s">
        <v>31</v>
      </c>
      <c r="K2043" s="47">
        <v>0</v>
      </c>
      <c r="L2043" s="23">
        <v>0</v>
      </c>
      <c r="M2043" s="56" t="s">
        <v>3578</v>
      </c>
      <c r="N2043" s="47" t="s">
        <v>23</v>
      </c>
      <c r="O2043" s="23" t="s">
        <v>23</v>
      </c>
      <c r="P2043" s="47" t="s">
        <v>23</v>
      </c>
      <c r="Q2043" s="23">
        <v>1108.9364439999999</v>
      </c>
      <c r="R2043" s="46">
        <v>0</v>
      </c>
      <c r="S2043" s="146">
        <v>0</v>
      </c>
    </row>
    <row r="2044" spans="2:19" ht="323">
      <c r="B2044" s="45" t="s">
        <v>7</v>
      </c>
      <c r="C2044" s="45">
        <v>2035</v>
      </c>
      <c r="D2044" s="7">
        <v>1279</v>
      </c>
      <c r="J2044" s="47" t="s">
        <v>31</v>
      </c>
      <c r="K2044" s="47" t="s">
        <v>4406</v>
      </c>
      <c r="L2044" s="23" t="s">
        <v>5101</v>
      </c>
      <c r="M2044" s="56" t="s">
        <v>5181</v>
      </c>
      <c r="N2044" s="47" t="s">
        <v>74</v>
      </c>
      <c r="O2044" s="23">
        <v>5.6924000000000001</v>
      </c>
      <c r="P2044" s="47">
        <v>194.80999999999997</v>
      </c>
      <c r="Q2044" s="23">
        <v>1108.9364439999999</v>
      </c>
      <c r="R2044" s="46" t="s">
        <v>33</v>
      </c>
      <c r="S2044" s="146" t="s">
        <v>4270</v>
      </c>
    </row>
    <row r="2045" spans="2:19" ht="17">
      <c r="B2045" s="45">
        <v>5</v>
      </c>
      <c r="C2045" s="45">
        <v>2036</v>
      </c>
      <c r="D2045" s="7" t="s">
        <v>23</v>
      </c>
      <c r="E2045" s="46" t="s">
        <v>1625</v>
      </c>
      <c r="F2045" s="46" t="s">
        <v>24</v>
      </c>
      <c r="G2045" s="46" t="s">
        <v>188</v>
      </c>
      <c r="H2045" s="46" t="s">
        <v>192</v>
      </c>
      <c r="I2045" s="47" t="s">
        <v>825</v>
      </c>
      <c r="J2045" s="47">
        <v>0</v>
      </c>
      <c r="K2045" s="47">
        <v>0</v>
      </c>
      <c r="L2045" s="23">
        <v>0</v>
      </c>
      <c r="M2045" s="56" t="s">
        <v>826</v>
      </c>
      <c r="N2045" s="47" t="s">
        <v>23</v>
      </c>
      <c r="O2045" s="23" t="s">
        <v>23</v>
      </c>
      <c r="P2045" s="47" t="s">
        <v>23</v>
      </c>
      <c r="Q2045" s="23">
        <v>567576.8921324003</v>
      </c>
      <c r="R2045" s="46">
        <v>0</v>
      </c>
      <c r="S2045" s="146">
        <v>0</v>
      </c>
    </row>
    <row r="2046" spans="2:19" ht="17">
      <c r="B2046" s="45">
        <v>6</v>
      </c>
      <c r="C2046" s="45">
        <v>2037</v>
      </c>
      <c r="D2046" s="7" t="s">
        <v>23</v>
      </c>
      <c r="E2046" s="46" t="s">
        <v>1625</v>
      </c>
      <c r="F2046" s="46" t="s">
        <v>24</v>
      </c>
      <c r="G2046" s="46" t="s">
        <v>188</v>
      </c>
      <c r="H2046" s="46" t="s">
        <v>192</v>
      </c>
      <c r="I2046" s="47" t="s">
        <v>849</v>
      </c>
      <c r="J2046" s="47">
        <v>0</v>
      </c>
      <c r="K2046" s="47">
        <v>0</v>
      </c>
      <c r="L2046" s="23">
        <v>0</v>
      </c>
      <c r="M2046" s="56" t="s">
        <v>850</v>
      </c>
      <c r="N2046" s="47" t="s">
        <v>23</v>
      </c>
      <c r="O2046" s="23" t="s">
        <v>23</v>
      </c>
      <c r="P2046" s="47" t="s">
        <v>23</v>
      </c>
      <c r="Q2046" s="23">
        <v>161857.39420040004</v>
      </c>
      <c r="R2046" s="46">
        <v>0</v>
      </c>
      <c r="S2046" s="146">
        <v>0</v>
      </c>
    </row>
    <row r="2047" spans="2:19" ht="17">
      <c r="B2047" s="45">
        <v>7</v>
      </c>
      <c r="C2047" s="45">
        <v>2038</v>
      </c>
      <c r="D2047" s="7" t="s">
        <v>23</v>
      </c>
      <c r="E2047" s="46" t="s">
        <v>1625</v>
      </c>
      <c r="F2047" s="46" t="s">
        <v>24</v>
      </c>
      <c r="G2047" s="46" t="s">
        <v>188</v>
      </c>
      <c r="H2047" s="46" t="s">
        <v>192</v>
      </c>
      <c r="I2047" s="47" t="s">
        <v>851</v>
      </c>
      <c r="J2047" s="47">
        <v>0</v>
      </c>
      <c r="K2047" s="47">
        <v>0</v>
      </c>
      <c r="L2047" s="23">
        <v>0</v>
      </c>
      <c r="M2047" s="56" t="s">
        <v>852</v>
      </c>
      <c r="N2047" s="47" t="s">
        <v>23</v>
      </c>
      <c r="O2047" s="23" t="s">
        <v>23</v>
      </c>
      <c r="P2047" s="47" t="s">
        <v>23</v>
      </c>
      <c r="Q2047" s="23">
        <v>155254.21436039999</v>
      </c>
      <c r="R2047" s="46">
        <v>0</v>
      </c>
      <c r="S2047" s="146">
        <v>0</v>
      </c>
    </row>
    <row r="2048" spans="2:19" ht="17">
      <c r="B2048" s="45">
        <v>8</v>
      </c>
      <c r="C2048" s="45">
        <v>2039</v>
      </c>
      <c r="D2048" s="7" t="s">
        <v>23</v>
      </c>
      <c r="E2048" s="46" t="s">
        <v>1625</v>
      </c>
      <c r="F2048" s="46" t="s">
        <v>24</v>
      </c>
      <c r="G2048" s="46" t="s">
        <v>188</v>
      </c>
      <c r="H2048" s="46" t="s">
        <v>192</v>
      </c>
      <c r="I2048" s="47" t="s">
        <v>860</v>
      </c>
      <c r="J2048" s="47">
        <v>0</v>
      </c>
      <c r="K2048" s="47">
        <v>0</v>
      </c>
      <c r="L2048" s="23">
        <v>0</v>
      </c>
      <c r="M2048" s="56" t="s">
        <v>3597</v>
      </c>
      <c r="N2048" s="47" t="s">
        <v>23</v>
      </c>
      <c r="O2048" s="23" t="s">
        <v>23</v>
      </c>
      <c r="P2048" s="47" t="s">
        <v>23</v>
      </c>
      <c r="Q2048" s="23">
        <v>13319.460000000001</v>
      </c>
      <c r="R2048" s="46">
        <v>0</v>
      </c>
      <c r="S2048" s="146">
        <v>0</v>
      </c>
    </row>
    <row r="2049" spans="2:19" ht="17">
      <c r="B2049" s="45">
        <v>9</v>
      </c>
      <c r="C2049" s="45">
        <v>2040</v>
      </c>
      <c r="D2049" s="7" t="s">
        <v>23</v>
      </c>
      <c r="E2049" s="46" t="s">
        <v>1625</v>
      </c>
      <c r="F2049" s="46" t="s">
        <v>24</v>
      </c>
      <c r="G2049" s="46" t="s">
        <v>188</v>
      </c>
      <c r="H2049" s="46" t="s">
        <v>192</v>
      </c>
      <c r="I2049" s="47" t="s">
        <v>242</v>
      </c>
      <c r="J2049" s="47" t="s">
        <v>871</v>
      </c>
      <c r="K2049" s="47">
        <v>0</v>
      </c>
      <c r="L2049" s="23">
        <v>0</v>
      </c>
      <c r="M2049" s="56" t="s">
        <v>3606</v>
      </c>
      <c r="N2049" s="47" t="s">
        <v>23</v>
      </c>
      <c r="O2049" s="23" t="s">
        <v>23</v>
      </c>
      <c r="P2049" s="47" t="s">
        <v>23</v>
      </c>
      <c r="Q2049" s="23">
        <v>13319.460000000001</v>
      </c>
      <c r="R2049" s="46">
        <v>0</v>
      </c>
      <c r="S2049" s="146">
        <v>0</v>
      </c>
    </row>
    <row r="2050" spans="2:19" ht="187">
      <c r="B2050" s="45" t="s">
        <v>7</v>
      </c>
      <c r="C2050" s="45">
        <v>2041</v>
      </c>
      <c r="D2050" s="7">
        <v>1280</v>
      </c>
      <c r="J2050" s="47" t="s">
        <v>871</v>
      </c>
      <c r="K2050" s="47" t="s">
        <v>4406</v>
      </c>
      <c r="L2050" s="23" t="s">
        <v>3572</v>
      </c>
      <c r="M2050" s="56" t="s">
        <v>983</v>
      </c>
      <c r="N2050" s="47" t="s">
        <v>74</v>
      </c>
      <c r="O2050" s="23">
        <v>136.4</v>
      </c>
      <c r="P2050" s="47">
        <v>97.65</v>
      </c>
      <c r="Q2050" s="23">
        <v>13319.460000000001</v>
      </c>
      <c r="R2050" s="46" t="s">
        <v>33</v>
      </c>
      <c r="S2050" s="146" t="s">
        <v>4015</v>
      </c>
    </row>
    <row r="2051" spans="2:19" ht="17">
      <c r="B2051" s="45">
        <v>8</v>
      </c>
      <c r="C2051" s="45">
        <v>2042</v>
      </c>
      <c r="D2051" s="7" t="s">
        <v>23</v>
      </c>
      <c r="E2051" s="46" t="s">
        <v>1625</v>
      </c>
      <c r="F2051" s="46" t="s">
        <v>24</v>
      </c>
      <c r="G2051" s="46" t="s">
        <v>188</v>
      </c>
      <c r="H2051" s="46" t="s">
        <v>192</v>
      </c>
      <c r="I2051" s="47" t="s">
        <v>884</v>
      </c>
      <c r="J2051" s="47">
        <v>0</v>
      </c>
      <c r="K2051" s="47">
        <v>0</v>
      </c>
      <c r="L2051" s="23">
        <v>0</v>
      </c>
      <c r="M2051" s="56" t="s">
        <v>3600</v>
      </c>
      <c r="N2051" s="47" t="s">
        <v>23</v>
      </c>
      <c r="O2051" s="23" t="s">
        <v>23</v>
      </c>
      <c r="P2051" s="47" t="s">
        <v>23</v>
      </c>
      <c r="Q2051" s="23">
        <v>40125.932800000002</v>
      </c>
      <c r="R2051" s="46">
        <v>0</v>
      </c>
      <c r="S2051" s="146">
        <v>0</v>
      </c>
    </row>
    <row r="2052" spans="2:19" ht="17">
      <c r="B2052" s="45">
        <v>9</v>
      </c>
      <c r="C2052" s="45">
        <v>2043</v>
      </c>
      <c r="D2052" s="7" t="s">
        <v>23</v>
      </c>
      <c r="E2052" s="46" t="s">
        <v>1625</v>
      </c>
      <c r="F2052" s="46" t="s">
        <v>24</v>
      </c>
      <c r="G2052" s="46" t="s">
        <v>188</v>
      </c>
      <c r="H2052" s="46" t="s">
        <v>192</v>
      </c>
      <c r="I2052" s="47" t="s">
        <v>242</v>
      </c>
      <c r="J2052" s="47" t="s">
        <v>832</v>
      </c>
      <c r="K2052" s="47">
        <v>0</v>
      </c>
      <c r="L2052" s="23">
        <v>0</v>
      </c>
      <c r="M2052" s="56" t="s">
        <v>3618</v>
      </c>
      <c r="N2052" s="47" t="s">
        <v>23</v>
      </c>
      <c r="O2052" s="23" t="s">
        <v>23</v>
      </c>
      <c r="P2052" s="47" t="s">
        <v>23</v>
      </c>
      <c r="Q2052" s="23">
        <v>7423.9459999999999</v>
      </c>
      <c r="R2052" s="46">
        <v>0</v>
      </c>
      <c r="S2052" s="146">
        <v>0</v>
      </c>
    </row>
    <row r="2053" spans="2:19" ht="85">
      <c r="B2053" s="45" t="s">
        <v>7</v>
      </c>
      <c r="C2053" s="45">
        <v>2044</v>
      </c>
      <c r="D2053" s="7">
        <v>1281</v>
      </c>
      <c r="J2053" s="47" t="s">
        <v>832</v>
      </c>
      <c r="K2053" s="47" t="s">
        <v>4406</v>
      </c>
      <c r="L2053" s="23" t="s">
        <v>984</v>
      </c>
      <c r="M2053" s="56" t="s">
        <v>985</v>
      </c>
      <c r="N2053" s="47" t="s">
        <v>74</v>
      </c>
      <c r="O2053" s="23">
        <v>123.65</v>
      </c>
      <c r="P2053" s="47">
        <v>60.04</v>
      </c>
      <c r="Q2053" s="23">
        <v>7423.9459999999999</v>
      </c>
      <c r="R2053" s="46" t="s">
        <v>33</v>
      </c>
      <c r="S2053" s="146" t="s">
        <v>4016</v>
      </c>
    </row>
    <row r="2054" spans="2:19" ht="17">
      <c r="B2054" s="45">
        <v>9</v>
      </c>
      <c r="C2054" s="45">
        <v>2045</v>
      </c>
      <c r="D2054" s="7" t="s">
        <v>23</v>
      </c>
      <c r="E2054" s="46" t="s">
        <v>1625</v>
      </c>
      <c r="F2054" s="46" t="s">
        <v>24</v>
      </c>
      <c r="G2054" s="46" t="s">
        <v>188</v>
      </c>
      <c r="H2054" s="46" t="s">
        <v>192</v>
      </c>
      <c r="I2054" s="47" t="s">
        <v>242</v>
      </c>
      <c r="J2054" s="47" t="s">
        <v>916</v>
      </c>
      <c r="K2054" s="47">
        <v>0</v>
      </c>
      <c r="L2054" s="23">
        <v>0</v>
      </c>
      <c r="M2054" s="56" t="s">
        <v>3602</v>
      </c>
      <c r="N2054" s="47" t="s">
        <v>23</v>
      </c>
      <c r="O2054" s="23" t="s">
        <v>23</v>
      </c>
      <c r="P2054" s="47" t="s">
        <v>23</v>
      </c>
      <c r="Q2054" s="23">
        <v>2476.0496000000003</v>
      </c>
      <c r="R2054" s="46">
        <v>0</v>
      </c>
      <c r="S2054" s="146">
        <v>0</v>
      </c>
    </row>
    <row r="2055" spans="2:19" ht="85">
      <c r="B2055" s="45" t="s">
        <v>7</v>
      </c>
      <c r="C2055" s="45">
        <v>2046</v>
      </c>
      <c r="D2055" s="7">
        <v>1282</v>
      </c>
      <c r="J2055" s="47" t="s">
        <v>916</v>
      </c>
      <c r="K2055" s="47" t="s">
        <v>4406</v>
      </c>
      <c r="L2055" s="23" t="s">
        <v>984</v>
      </c>
      <c r="M2055" s="56" t="s">
        <v>985</v>
      </c>
      <c r="N2055" s="47" t="s">
        <v>74</v>
      </c>
      <c r="O2055" s="23">
        <v>41.24</v>
      </c>
      <c r="P2055" s="47">
        <v>60.04</v>
      </c>
      <c r="Q2055" s="23">
        <v>2476.0496000000003</v>
      </c>
      <c r="R2055" s="46" t="s">
        <v>33</v>
      </c>
      <c r="S2055" s="146" t="s">
        <v>4016</v>
      </c>
    </row>
    <row r="2056" spans="2:19" ht="17">
      <c r="B2056" s="45">
        <v>9</v>
      </c>
      <c r="C2056" s="45">
        <v>2047</v>
      </c>
      <c r="D2056" s="7" t="s">
        <v>23</v>
      </c>
      <c r="E2056" s="46" t="s">
        <v>1625</v>
      </c>
      <c r="F2056" s="46" t="s">
        <v>24</v>
      </c>
      <c r="G2056" s="46" t="s">
        <v>188</v>
      </c>
      <c r="H2056" s="46" t="s">
        <v>192</v>
      </c>
      <c r="I2056" s="47" t="s">
        <v>242</v>
      </c>
      <c r="J2056" s="47" t="s">
        <v>922</v>
      </c>
      <c r="K2056" s="47">
        <v>0</v>
      </c>
      <c r="L2056" s="23">
        <v>0</v>
      </c>
      <c r="M2056" s="56" t="s">
        <v>3618</v>
      </c>
      <c r="N2056" s="47" t="s">
        <v>23</v>
      </c>
      <c r="O2056" s="23" t="s">
        <v>23</v>
      </c>
      <c r="P2056" s="47" t="s">
        <v>23</v>
      </c>
      <c r="Q2056" s="23">
        <v>1564.6424</v>
      </c>
      <c r="R2056" s="46">
        <v>0</v>
      </c>
      <c r="S2056" s="146">
        <v>0</v>
      </c>
    </row>
    <row r="2057" spans="2:19" ht="85">
      <c r="B2057" s="45" t="s">
        <v>7</v>
      </c>
      <c r="C2057" s="45">
        <v>2048</v>
      </c>
      <c r="D2057" s="7">
        <v>1283</v>
      </c>
      <c r="J2057" s="47" t="s">
        <v>922</v>
      </c>
      <c r="K2057" s="47" t="s">
        <v>4406</v>
      </c>
      <c r="L2057" s="23" t="s">
        <v>984</v>
      </c>
      <c r="M2057" s="56" t="s">
        <v>985</v>
      </c>
      <c r="N2057" s="47" t="s">
        <v>74</v>
      </c>
      <c r="O2057" s="23">
        <v>26.06</v>
      </c>
      <c r="P2057" s="47">
        <v>60.04</v>
      </c>
      <c r="Q2057" s="23">
        <v>1564.6424</v>
      </c>
      <c r="R2057" s="46" t="s">
        <v>33</v>
      </c>
      <c r="S2057" s="146" t="s">
        <v>4016</v>
      </c>
    </row>
    <row r="2058" spans="2:19" ht="17">
      <c r="B2058" s="45">
        <v>9</v>
      </c>
      <c r="C2058" s="45">
        <v>2049</v>
      </c>
      <c r="D2058" s="7" t="s">
        <v>23</v>
      </c>
      <c r="E2058" s="46" t="s">
        <v>1625</v>
      </c>
      <c r="F2058" s="46" t="s">
        <v>24</v>
      </c>
      <c r="G2058" s="46" t="s">
        <v>188</v>
      </c>
      <c r="H2058" s="46" t="s">
        <v>192</v>
      </c>
      <c r="I2058" s="47" t="s">
        <v>242</v>
      </c>
      <c r="J2058" s="47" t="s">
        <v>31</v>
      </c>
      <c r="K2058" s="47">
        <v>0</v>
      </c>
      <c r="L2058" s="23">
        <v>0</v>
      </c>
      <c r="M2058" s="56" t="s">
        <v>3578</v>
      </c>
      <c r="N2058" s="47" t="s">
        <v>23</v>
      </c>
      <c r="O2058" s="23" t="s">
        <v>23</v>
      </c>
      <c r="P2058" s="47" t="s">
        <v>23</v>
      </c>
      <c r="Q2058" s="23">
        <v>19014.067599999998</v>
      </c>
      <c r="R2058" s="46">
        <v>0</v>
      </c>
      <c r="S2058" s="146">
        <v>0</v>
      </c>
    </row>
    <row r="2059" spans="2:19" ht="85">
      <c r="B2059" s="45" t="s">
        <v>7</v>
      </c>
      <c r="C2059" s="45">
        <v>2050</v>
      </c>
      <c r="D2059" s="7">
        <v>1284</v>
      </c>
      <c r="J2059" s="47" t="s">
        <v>31</v>
      </c>
      <c r="K2059" s="47" t="s">
        <v>4406</v>
      </c>
      <c r="L2059" s="23" t="s">
        <v>984</v>
      </c>
      <c r="M2059" s="56" t="s">
        <v>985</v>
      </c>
      <c r="N2059" s="47" t="s">
        <v>74</v>
      </c>
      <c r="O2059" s="23">
        <v>316.69</v>
      </c>
      <c r="P2059" s="47">
        <v>60.04</v>
      </c>
      <c r="Q2059" s="23">
        <v>19014.067599999998</v>
      </c>
      <c r="R2059" s="46" t="s">
        <v>33</v>
      </c>
      <c r="S2059" s="146" t="s">
        <v>4016</v>
      </c>
    </row>
    <row r="2060" spans="2:19" ht="17">
      <c r="B2060" s="45">
        <v>9</v>
      </c>
      <c r="C2060" s="45">
        <v>2051</v>
      </c>
      <c r="D2060" s="7" t="s">
        <v>23</v>
      </c>
      <c r="E2060" s="46" t="s">
        <v>1625</v>
      </c>
      <c r="F2060" s="46" t="s">
        <v>24</v>
      </c>
      <c r="G2060" s="46" t="s">
        <v>188</v>
      </c>
      <c r="H2060" s="46" t="s">
        <v>192</v>
      </c>
      <c r="I2060" s="47" t="s">
        <v>242</v>
      </c>
      <c r="J2060" s="47" t="s">
        <v>870</v>
      </c>
      <c r="K2060" s="47">
        <v>0</v>
      </c>
      <c r="L2060" s="23">
        <v>0</v>
      </c>
      <c r="M2060" s="56" t="s">
        <v>3618</v>
      </c>
      <c r="N2060" s="47" t="s">
        <v>23</v>
      </c>
      <c r="O2060" s="23" t="s">
        <v>23</v>
      </c>
      <c r="P2060" s="47" t="s">
        <v>23</v>
      </c>
      <c r="Q2060" s="23">
        <v>440.09320000000002</v>
      </c>
      <c r="R2060" s="46">
        <v>0</v>
      </c>
      <c r="S2060" s="146">
        <v>0</v>
      </c>
    </row>
    <row r="2061" spans="2:19" ht="85">
      <c r="B2061" s="45" t="s">
        <v>7</v>
      </c>
      <c r="C2061" s="45">
        <v>2052</v>
      </c>
      <c r="D2061" s="7">
        <v>1285</v>
      </c>
      <c r="J2061" s="47" t="s">
        <v>870</v>
      </c>
      <c r="K2061" s="47" t="s">
        <v>4406</v>
      </c>
      <c r="L2061" s="23" t="s">
        <v>984</v>
      </c>
      <c r="M2061" s="56" t="s">
        <v>985</v>
      </c>
      <c r="N2061" s="47" t="s">
        <v>74</v>
      </c>
      <c r="O2061" s="23">
        <v>7.33</v>
      </c>
      <c r="P2061" s="47">
        <v>60.04</v>
      </c>
      <c r="Q2061" s="23">
        <v>440.09320000000002</v>
      </c>
      <c r="R2061" s="46" t="s">
        <v>33</v>
      </c>
      <c r="S2061" s="146" t="s">
        <v>4016</v>
      </c>
    </row>
    <row r="2062" spans="2:19" ht="17">
      <c r="B2062" s="45">
        <v>9</v>
      </c>
      <c r="C2062" s="45">
        <v>2053</v>
      </c>
      <c r="D2062" s="7" t="s">
        <v>23</v>
      </c>
      <c r="E2062" s="46" t="s">
        <v>1625</v>
      </c>
      <c r="F2062" s="46" t="s">
        <v>24</v>
      </c>
      <c r="G2062" s="46" t="s">
        <v>188</v>
      </c>
      <c r="H2062" s="46" t="s">
        <v>192</v>
      </c>
      <c r="I2062" s="47" t="s">
        <v>242</v>
      </c>
      <c r="J2062" s="47" t="s">
        <v>917</v>
      </c>
      <c r="K2062" s="47">
        <v>0</v>
      </c>
      <c r="L2062" s="23">
        <v>0</v>
      </c>
      <c r="M2062" s="56" t="s">
        <v>3601</v>
      </c>
      <c r="N2062" s="47" t="s">
        <v>23</v>
      </c>
      <c r="O2062" s="23" t="s">
        <v>23</v>
      </c>
      <c r="P2062" s="47" t="s">
        <v>23</v>
      </c>
      <c r="Q2062" s="23">
        <v>8638.5551999999989</v>
      </c>
      <c r="R2062" s="46">
        <v>0</v>
      </c>
      <c r="S2062" s="146">
        <v>0</v>
      </c>
    </row>
    <row r="2063" spans="2:19" ht="85">
      <c r="B2063" s="45" t="s">
        <v>7</v>
      </c>
      <c r="C2063" s="45">
        <v>2054</v>
      </c>
      <c r="D2063" s="7">
        <v>1286</v>
      </c>
      <c r="J2063" s="47" t="s">
        <v>917</v>
      </c>
      <c r="K2063" s="47" t="s">
        <v>4406</v>
      </c>
      <c r="L2063" s="23" t="s">
        <v>984</v>
      </c>
      <c r="M2063" s="56" t="s">
        <v>985</v>
      </c>
      <c r="N2063" s="47" t="s">
        <v>74</v>
      </c>
      <c r="O2063" s="23">
        <v>143.88</v>
      </c>
      <c r="P2063" s="47">
        <v>60.04</v>
      </c>
      <c r="Q2063" s="23">
        <v>8638.5551999999989</v>
      </c>
      <c r="R2063" s="46" t="s">
        <v>33</v>
      </c>
      <c r="S2063" s="146" t="s">
        <v>4016</v>
      </c>
    </row>
    <row r="2064" spans="2:19" ht="17">
      <c r="B2064" s="45">
        <v>9</v>
      </c>
      <c r="C2064" s="45">
        <v>2055</v>
      </c>
      <c r="D2064" s="7" t="s">
        <v>23</v>
      </c>
      <c r="E2064" s="46" t="s">
        <v>1625</v>
      </c>
      <c r="F2064" s="46" t="s">
        <v>24</v>
      </c>
      <c r="G2064" s="46" t="s">
        <v>188</v>
      </c>
      <c r="H2064" s="46" t="s">
        <v>192</v>
      </c>
      <c r="I2064" s="47" t="s">
        <v>242</v>
      </c>
      <c r="J2064" s="47" t="s">
        <v>890</v>
      </c>
      <c r="K2064" s="47">
        <v>0</v>
      </c>
      <c r="L2064" s="23">
        <v>0</v>
      </c>
      <c r="M2064" s="56" t="s">
        <v>3618</v>
      </c>
      <c r="N2064" s="47" t="s">
        <v>23</v>
      </c>
      <c r="O2064" s="23" t="s">
        <v>23</v>
      </c>
      <c r="P2064" s="47" t="s">
        <v>23</v>
      </c>
      <c r="Q2064" s="23">
        <v>381.25399999999996</v>
      </c>
      <c r="R2064" s="46">
        <v>0</v>
      </c>
      <c r="S2064" s="146">
        <v>0</v>
      </c>
    </row>
    <row r="2065" spans="2:19" ht="85">
      <c r="B2065" s="45" t="s">
        <v>7</v>
      </c>
      <c r="C2065" s="45">
        <v>2056</v>
      </c>
      <c r="D2065" s="7">
        <v>1287</v>
      </c>
      <c r="J2065" s="47" t="s">
        <v>890</v>
      </c>
      <c r="K2065" s="47" t="s">
        <v>4406</v>
      </c>
      <c r="L2065" s="23" t="s">
        <v>984</v>
      </c>
      <c r="M2065" s="56" t="s">
        <v>985</v>
      </c>
      <c r="N2065" s="47" t="s">
        <v>74</v>
      </c>
      <c r="O2065" s="23">
        <v>6.35</v>
      </c>
      <c r="P2065" s="47">
        <v>60.04</v>
      </c>
      <c r="Q2065" s="23">
        <v>381.25399999999996</v>
      </c>
      <c r="R2065" s="46" t="s">
        <v>33</v>
      </c>
      <c r="S2065" s="146" t="s">
        <v>4016</v>
      </c>
    </row>
    <row r="2066" spans="2:19" ht="17">
      <c r="B2066" s="45">
        <v>9</v>
      </c>
      <c r="C2066" s="45">
        <v>2057</v>
      </c>
      <c r="D2066" s="7" t="s">
        <v>23</v>
      </c>
      <c r="E2066" s="46" t="s">
        <v>1625</v>
      </c>
      <c r="F2066" s="46" t="s">
        <v>24</v>
      </c>
      <c r="G2066" s="46" t="s">
        <v>188</v>
      </c>
      <c r="H2066" s="46" t="s">
        <v>192</v>
      </c>
      <c r="I2066" s="47" t="s">
        <v>242</v>
      </c>
      <c r="J2066" s="47" t="s">
        <v>854</v>
      </c>
      <c r="K2066" s="47">
        <v>0</v>
      </c>
      <c r="L2066" s="23">
        <v>0</v>
      </c>
      <c r="M2066" s="56" t="s">
        <v>3645</v>
      </c>
      <c r="N2066" s="47" t="s">
        <v>23</v>
      </c>
      <c r="O2066" s="23" t="s">
        <v>23</v>
      </c>
      <c r="P2066" s="47" t="s">
        <v>23</v>
      </c>
      <c r="Q2066" s="23">
        <v>187.32480000000001</v>
      </c>
      <c r="R2066" s="46">
        <v>0</v>
      </c>
      <c r="S2066" s="146">
        <v>0</v>
      </c>
    </row>
    <row r="2067" spans="2:19" ht="85">
      <c r="B2067" s="45" t="s">
        <v>7</v>
      </c>
      <c r="C2067" s="45">
        <v>2058</v>
      </c>
      <c r="D2067" s="7">
        <v>1288</v>
      </c>
      <c r="J2067" s="47" t="s">
        <v>854</v>
      </c>
      <c r="K2067" s="47" t="s">
        <v>4406</v>
      </c>
      <c r="L2067" s="23" t="s">
        <v>984</v>
      </c>
      <c r="M2067" s="56" t="s">
        <v>985</v>
      </c>
      <c r="N2067" s="47" t="s">
        <v>74</v>
      </c>
      <c r="O2067" s="23">
        <v>3.12</v>
      </c>
      <c r="P2067" s="47">
        <v>60.04</v>
      </c>
      <c r="Q2067" s="23">
        <v>187.32480000000001</v>
      </c>
      <c r="R2067" s="46" t="s">
        <v>33</v>
      </c>
      <c r="S2067" s="146" t="s">
        <v>4016</v>
      </c>
    </row>
    <row r="2068" spans="2:19" ht="17">
      <c r="B2068" s="45">
        <v>8</v>
      </c>
      <c r="C2068" s="45">
        <v>2059</v>
      </c>
      <c r="D2068" s="7" t="s">
        <v>23</v>
      </c>
      <c r="E2068" s="46" t="s">
        <v>1625</v>
      </c>
      <c r="F2068" s="46" t="s">
        <v>24</v>
      </c>
      <c r="G2068" s="46" t="s">
        <v>188</v>
      </c>
      <c r="H2068" s="46" t="s">
        <v>192</v>
      </c>
      <c r="I2068" s="47" t="s">
        <v>855</v>
      </c>
      <c r="J2068" s="47">
        <v>0</v>
      </c>
      <c r="K2068" s="47">
        <v>0</v>
      </c>
      <c r="L2068" s="23">
        <v>0</v>
      </c>
      <c r="M2068" s="56" t="s">
        <v>3634</v>
      </c>
      <c r="N2068" s="47" t="s">
        <v>23</v>
      </c>
      <c r="O2068" s="23" t="s">
        <v>23</v>
      </c>
      <c r="P2068" s="47" t="s">
        <v>23</v>
      </c>
      <c r="Q2068" s="23">
        <v>5335.4440000000004</v>
      </c>
      <c r="R2068" s="46">
        <v>0</v>
      </c>
      <c r="S2068" s="146">
        <v>0</v>
      </c>
    </row>
    <row r="2069" spans="2:19" ht="17">
      <c r="B2069" s="45">
        <v>9</v>
      </c>
      <c r="C2069" s="45">
        <v>2060</v>
      </c>
      <c r="D2069" s="7" t="s">
        <v>23</v>
      </c>
      <c r="E2069" s="46" t="s">
        <v>1625</v>
      </c>
      <c r="F2069" s="46" t="s">
        <v>24</v>
      </c>
      <c r="G2069" s="46" t="s">
        <v>188</v>
      </c>
      <c r="H2069" s="46" t="s">
        <v>192</v>
      </c>
      <c r="I2069" s="47" t="s">
        <v>242</v>
      </c>
      <c r="J2069" s="47" t="s">
        <v>916</v>
      </c>
      <c r="K2069" s="47">
        <v>0</v>
      </c>
      <c r="L2069" s="23">
        <v>0</v>
      </c>
      <c r="M2069" s="56" t="s">
        <v>3602</v>
      </c>
      <c r="N2069" s="47" t="s">
        <v>23</v>
      </c>
      <c r="O2069" s="23" t="s">
        <v>23</v>
      </c>
      <c r="P2069" s="47" t="s">
        <v>23</v>
      </c>
      <c r="Q2069" s="23">
        <v>4852.1004000000003</v>
      </c>
      <c r="R2069" s="46">
        <v>0</v>
      </c>
      <c r="S2069" s="146">
        <v>0</v>
      </c>
    </row>
    <row r="2070" spans="2:19" ht="170">
      <c r="B2070" s="45" t="s">
        <v>7</v>
      </c>
      <c r="C2070" s="45">
        <v>2061</v>
      </c>
      <c r="D2070" s="7">
        <v>1289</v>
      </c>
      <c r="J2070" s="47" t="s">
        <v>916</v>
      </c>
      <c r="K2070" s="47" t="s">
        <v>4406</v>
      </c>
      <c r="L2070" s="23" t="s">
        <v>3571</v>
      </c>
      <c r="M2070" s="56" t="s">
        <v>982</v>
      </c>
      <c r="N2070" s="47" t="s">
        <v>74</v>
      </c>
      <c r="O2070" s="23">
        <v>75.39</v>
      </c>
      <c r="P2070" s="47">
        <v>64.36</v>
      </c>
      <c r="Q2070" s="23">
        <v>4852.1004000000003</v>
      </c>
      <c r="R2070" s="46" t="s">
        <v>33</v>
      </c>
      <c r="S2070" s="146" t="s">
        <v>4021</v>
      </c>
    </row>
    <row r="2071" spans="2:19" ht="17">
      <c r="B2071" s="45">
        <v>9</v>
      </c>
      <c r="C2071" s="45">
        <v>2062</v>
      </c>
      <c r="D2071" s="7" t="s">
        <v>23</v>
      </c>
      <c r="E2071" s="46" t="s">
        <v>1625</v>
      </c>
      <c r="F2071" s="46" t="s">
        <v>24</v>
      </c>
      <c r="G2071" s="46" t="s">
        <v>188</v>
      </c>
      <c r="H2071" s="46" t="s">
        <v>192</v>
      </c>
      <c r="I2071" s="47" t="s">
        <v>242</v>
      </c>
      <c r="J2071" s="47" t="s">
        <v>899</v>
      </c>
      <c r="K2071" s="47">
        <v>0</v>
      </c>
      <c r="L2071" s="23">
        <v>0</v>
      </c>
      <c r="M2071" s="56" t="s">
        <v>3601</v>
      </c>
      <c r="N2071" s="47" t="s">
        <v>23</v>
      </c>
      <c r="O2071" s="23" t="s">
        <v>23</v>
      </c>
      <c r="P2071" s="47" t="s">
        <v>23</v>
      </c>
      <c r="Q2071" s="23">
        <v>483.34359999999998</v>
      </c>
      <c r="R2071" s="46">
        <v>0</v>
      </c>
      <c r="S2071" s="146">
        <v>0</v>
      </c>
    </row>
    <row r="2072" spans="2:19" ht="170">
      <c r="B2072" s="45" t="s">
        <v>7</v>
      </c>
      <c r="C2072" s="45">
        <v>2063</v>
      </c>
      <c r="D2072" s="7">
        <v>1290</v>
      </c>
      <c r="J2072" s="47" t="s">
        <v>899</v>
      </c>
      <c r="K2072" s="47" t="s">
        <v>4406</v>
      </c>
      <c r="L2072" s="23" t="s">
        <v>3571</v>
      </c>
      <c r="M2072" s="56" t="s">
        <v>982</v>
      </c>
      <c r="N2072" s="47" t="s">
        <v>74</v>
      </c>
      <c r="O2072" s="23">
        <v>7.51</v>
      </c>
      <c r="P2072" s="47">
        <v>64.36</v>
      </c>
      <c r="Q2072" s="23">
        <v>483.34359999999998</v>
      </c>
      <c r="R2072" s="46" t="s">
        <v>33</v>
      </c>
      <c r="S2072" s="146" t="s">
        <v>4021</v>
      </c>
    </row>
    <row r="2073" spans="2:19" ht="17">
      <c r="B2073" s="45">
        <v>8</v>
      </c>
      <c r="C2073" s="45">
        <v>2064</v>
      </c>
      <c r="D2073" s="7" t="s">
        <v>23</v>
      </c>
      <c r="E2073" s="46" t="s">
        <v>1625</v>
      </c>
      <c r="F2073" s="46" t="s">
        <v>24</v>
      </c>
      <c r="G2073" s="46" t="s">
        <v>188</v>
      </c>
      <c r="H2073" s="46" t="s">
        <v>192</v>
      </c>
      <c r="I2073" s="47" t="s">
        <v>3641</v>
      </c>
      <c r="J2073" s="47">
        <v>0</v>
      </c>
      <c r="K2073" s="47">
        <v>0</v>
      </c>
      <c r="L2073" s="23">
        <v>0</v>
      </c>
      <c r="M2073" s="56" t="s">
        <v>3642</v>
      </c>
      <c r="N2073" s="47" t="s">
        <v>23</v>
      </c>
      <c r="O2073" s="23" t="s">
        <v>23</v>
      </c>
      <c r="P2073" s="47" t="s">
        <v>23</v>
      </c>
      <c r="Q2073" s="23">
        <v>660.98036000000002</v>
      </c>
      <c r="R2073" s="46">
        <v>0</v>
      </c>
      <c r="S2073" s="146">
        <v>0</v>
      </c>
    </row>
    <row r="2074" spans="2:19" ht="17">
      <c r="B2074" s="45">
        <v>9</v>
      </c>
      <c r="C2074" s="45">
        <v>2065</v>
      </c>
      <c r="D2074" s="7" t="s">
        <v>23</v>
      </c>
      <c r="E2074" s="46" t="s">
        <v>1625</v>
      </c>
      <c r="F2074" s="46" t="s">
        <v>24</v>
      </c>
      <c r="G2074" s="46" t="s">
        <v>188</v>
      </c>
      <c r="H2074" s="46" t="s">
        <v>192</v>
      </c>
      <c r="I2074" s="47" t="s">
        <v>242</v>
      </c>
      <c r="J2074" s="47" t="s">
        <v>31</v>
      </c>
      <c r="K2074" s="47">
        <v>0</v>
      </c>
      <c r="L2074" s="23">
        <v>0</v>
      </c>
      <c r="M2074" s="56" t="s">
        <v>3578</v>
      </c>
      <c r="N2074" s="47" t="s">
        <v>23</v>
      </c>
      <c r="O2074" s="23" t="s">
        <v>23</v>
      </c>
      <c r="P2074" s="47" t="s">
        <v>23</v>
      </c>
      <c r="Q2074" s="23">
        <v>660.98036000000002</v>
      </c>
      <c r="R2074" s="46">
        <v>0</v>
      </c>
      <c r="S2074" s="146">
        <v>0</v>
      </c>
    </row>
    <row r="2075" spans="2:19" ht="68">
      <c r="B2075" s="45" t="s">
        <v>7</v>
      </c>
      <c r="C2075" s="45">
        <v>2066</v>
      </c>
      <c r="D2075" s="7">
        <v>1291</v>
      </c>
      <c r="J2075" s="47" t="s">
        <v>31</v>
      </c>
      <c r="K2075" s="47" t="s">
        <v>4406</v>
      </c>
      <c r="L2075" s="23" t="s">
        <v>3344</v>
      </c>
      <c r="M2075" s="56" t="s">
        <v>3345</v>
      </c>
      <c r="N2075" s="47" t="s">
        <v>782</v>
      </c>
      <c r="O2075" s="23">
        <v>3.0020000000000002</v>
      </c>
      <c r="P2075" s="47">
        <v>220.18</v>
      </c>
      <c r="Q2075" s="23">
        <v>660.98036000000002</v>
      </c>
      <c r="R2075" s="46" t="s">
        <v>33</v>
      </c>
      <c r="S2075" s="146" t="s">
        <v>4025</v>
      </c>
    </row>
    <row r="2076" spans="2:19" ht="17">
      <c r="B2076" s="45">
        <v>8</v>
      </c>
      <c r="C2076" s="45">
        <v>2067</v>
      </c>
      <c r="D2076" s="7" t="s">
        <v>23</v>
      </c>
      <c r="E2076" s="46" t="s">
        <v>1625</v>
      </c>
      <c r="F2076" s="46" t="s">
        <v>24</v>
      </c>
      <c r="G2076" s="46" t="s">
        <v>188</v>
      </c>
      <c r="H2076" s="46" t="s">
        <v>192</v>
      </c>
      <c r="I2076" s="47" t="s">
        <v>3643</v>
      </c>
      <c r="J2076" s="47">
        <v>0</v>
      </c>
      <c r="K2076" s="47">
        <v>0</v>
      </c>
      <c r="L2076" s="23">
        <v>0</v>
      </c>
      <c r="M2076" s="56" t="s">
        <v>3644</v>
      </c>
      <c r="N2076" s="47" t="s">
        <v>23</v>
      </c>
      <c r="O2076" s="23" t="s">
        <v>23</v>
      </c>
      <c r="P2076" s="47" t="s">
        <v>23</v>
      </c>
      <c r="Q2076" s="23">
        <v>6141.4548803999996</v>
      </c>
      <c r="R2076" s="46">
        <v>0</v>
      </c>
      <c r="S2076" s="146">
        <v>0</v>
      </c>
    </row>
    <row r="2077" spans="2:19" ht="17">
      <c r="B2077" s="45">
        <v>9</v>
      </c>
      <c r="C2077" s="45">
        <v>2068</v>
      </c>
      <c r="D2077" s="7" t="s">
        <v>23</v>
      </c>
      <c r="E2077" s="46" t="s">
        <v>1625</v>
      </c>
      <c r="F2077" s="46" t="s">
        <v>24</v>
      </c>
      <c r="G2077" s="46" t="s">
        <v>188</v>
      </c>
      <c r="H2077" s="46" t="s">
        <v>192</v>
      </c>
      <c r="I2077" s="47" t="s">
        <v>242</v>
      </c>
      <c r="J2077" s="47" t="s">
        <v>31</v>
      </c>
      <c r="K2077" s="47">
        <v>0</v>
      </c>
      <c r="L2077" s="23">
        <v>0</v>
      </c>
      <c r="M2077" s="56" t="s">
        <v>3578</v>
      </c>
      <c r="N2077" s="47" t="s">
        <v>23</v>
      </c>
      <c r="O2077" s="23" t="s">
        <v>23</v>
      </c>
      <c r="P2077" s="47" t="s">
        <v>23</v>
      </c>
      <c r="Q2077" s="23">
        <v>6141.4548803999996</v>
      </c>
      <c r="R2077" s="46">
        <v>0</v>
      </c>
      <c r="S2077" s="146">
        <v>0</v>
      </c>
    </row>
    <row r="2078" spans="2:19" ht="68">
      <c r="B2078" s="45" t="s">
        <v>7</v>
      </c>
      <c r="C2078" s="45">
        <v>2069</v>
      </c>
      <c r="D2078" s="7">
        <v>1292</v>
      </c>
      <c r="J2078" s="47" t="s">
        <v>31</v>
      </c>
      <c r="K2078" s="47" t="s">
        <v>4406</v>
      </c>
      <c r="L2078" s="23" t="s">
        <v>3344</v>
      </c>
      <c r="M2078" s="56" t="s">
        <v>3345</v>
      </c>
      <c r="N2078" s="47" t="s">
        <v>782</v>
      </c>
      <c r="O2078" s="23">
        <v>7.6904999999999966</v>
      </c>
      <c r="P2078" s="47">
        <v>220.18</v>
      </c>
      <c r="Q2078" s="23">
        <v>1693.2942899999994</v>
      </c>
      <c r="R2078" s="46" t="s">
        <v>33</v>
      </c>
      <c r="S2078" s="146" t="s">
        <v>4026</v>
      </c>
    </row>
    <row r="2079" spans="2:19" ht="51">
      <c r="B2079" s="45" t="s">
        <v>7</v>
      </c>
      <c r="C2079" s="45">
        <v>2070</v>
      </c>
      <c r="D2079" s="7">
        <v>1293</v>
      </c>
      <c r="J2079" s="47" t="s">
        <v>31</v>
      </c>
      <c r="K2079" s="47" t="s">
        <v>4406</v>
      </c>
      <c r="L2079" s="23" t="s">
        <v>3346</v>
      </c>
      <c r="M2079" s="56" t="s">
        <v>3347</v>
      </c>
      <c r="N2079" s="47" t="s">
        <v>74</v>
      </c>
      <c r="O2079" s="23">
        <v>102.59127000000004</v>
      </c>
      <c r="P2079" s="47">
        <v>29.52</v>
      </c>
      <c r="Q2079" s="23">
        <v>3028.4942904000009</v>
      </c>
      <c r="R2079" s="46" t="s">
        <v>33</v>
      </c>
      <c r="S2079" s="146" t="s">
        <v>4026</v>
      </c>
    </row>
    <row r="2080" spans="2:19" ht="68">
      <c r="B2080" s="45" t="s">
        <v>7</v>
      </c>
      <c r="C2080" s="45">
        <v>2071</v>
      </c>
      <c r="D2080" s="7">
        <v>1294</v>
      </c>
      <c r="J2080" s="47" t="s">
        <v>31</v>
      </c>
      <c r="K2080" s="47" t="s">
        <v>4406</v>
      </c>
      <c r="L2080" s="23" t="s">
        <v>4400</v>
      </c>
      <c r="M2080" s="56" t="s">
        <v>4401</v>
      </c>
      <c r="N2080" s="47" t="s">
        <v>534</v>
      </c>
      <c r="O2080" s="23">
        <v>999.76499999999987</v>
      </c>
      <c r="P2080" s="47">
        <v>1.4200000000000002</v>
      </c>
      <c r="Q2080" s="23">
        <v>1419.6662999999999</v>
      </c>
      <c r="R2080" s="46" t="s">
        <v>33</v>
      </c>
      <c r="S2080" s="146" t="s">
        <v>4026</v>
      </c>
    </row>
    <row r="2081" spans="2:19" ht="17">
      <c r="B2081" s="45">
        <v>8</v>
      </c>
      <c r="C2081" s="45">
        <v>2072</v>
      </c>
      <c r="D2081" s="7" t="s">
        <v>23</v>
      </c>
      <c r="E2081" s="46" t="s">
        <v>1625</v>
      </c>
      <c r="F2081" s="46" t="s">
        <v>24</v>
      </c>
      <c r="G2081" s="46" t="s">
        <v>188</v>
      </c>
      <c r="H2081" s="46" t="s">
        <v>192</v>
      </c>
      <c r="I2081" s="47" t="s">
        <v>3905</v>
      </c>
      <c r="J2081" s="47">
        <v>0</v>
      </c>
      <c r="K2081" s="47">
        <v>0</v>
      </c>
      <c r="L2081" s="23">
        <v>0</v>
      </c>
      <c r="M2081" s="56" t="s">
        <v>3906</v>
      </c>
      <c r="N2081" s="47" t="s">
        <v>23</v>
      </c>
      <c r="O2081" s="23" t="s">
        <v>23</v>
      </c>
      <c r="P2081" s="47" t="s">
        <v>23</v>
      </c>
      <c r="Q2081" s="23">
        <v>1579.9629</v>
      </c>
      <c r="R2081" s="46">
        <v>0</v>
      </c>
      <c r="S2081" s="146">
        <v>0</v>
      </c>
    </row>
    <row r="2082" spans="2:19" ht="17">
      <c r="B2082" s="45">
        <v>9</v>
      </c>
      <c r="C2082" s="45">
        <v>2073</v>
      </c>
      <c r="D2082" s="7" t="s">
        <v>23</v>
      </c>
      <c r="E2082" s="46" t="s">
        <v>1625</v>
      </c>
      <c r="F2082" s="46" t="s">
        <v>24</v>
      </c>
      <c r="G2082" s="46" t="s">
        <v>188</v>
      </c>
      <c r="H2082" s="46" t="s">
        <v>192</v>
      </c>
      <c r="I2082" s="47" t="s">
        <v>242</v>
      </c>
      <c r="J2082" s="47" t="s">
        <v>833</v>
      </c>
      <c r="K2082" s="47">
        <v>0</v>
      </c>
      <c r="L2082" s="23">
        <v>0</v>
      </c>
      <c r="M2082" s="56" t="s">
        <v>3865</v>
      </c>
      <c r="N2082" s="47" t="s">
        <v>23</v>
      </c>
      <c r="O2082" s="23" t="s">
        <v>23</v>
      </c>
      <c r="P2082" s="47" t="s">
        <v>23</v>
      </c>
      <c r="Q2082" s="23">
        <v>1579.9629</v>
      </c>
      <c r="R2082" s="46">
        <v>0</v>
      </c>
      <c r="S2082" s="146">
        <v>0</v>
      </c>
    </row>
    <row r="2083" spans="2:19" ht="51">
      <c r="B2083" s="45" t="s">
        <v>7</v>
      </c>
      <c r="C2083" s="45">
        <v>2074</v>
      </c>
      <c r="D2083" s="7">
        <v>1295</v>
      </c>
      <c r="J2083" s="47" t="s">
        <v>833</v>
      </c>
      <c r="K2083" s="47" t="s">
        <v>4406</v>
      </c>
      <c r="L2083" s="23" t="s">
        <v>1012</v>
      </c>
      <c r="M2083" s="56" t="s">
        <v>1013</v>
      </c>
      <c r="N2083" s="47" t="s">
        <v>74</v>
      </c>
      <c r="O2083" s="23">
        <v>41.07</v>
      </c>
      <c r="P2083" s="47">
        <v>38.47</v>
      </c>
      <c r="Q2083" s="23">
        <v>1579.9629</v>
      </c>
      <c r="R2083" s="46" t="s">
        <v>33</v>
      </c>
      <c r="S2083" s="146" t="s">
        <v>4271</v>
      </c>
    </row>
    <row r="2084" spans="2:19" ht="17">
      <c r="B2084" s="45">
        <v>8</v>
      </c>
      <c r="C2084" s="45">
        <v>2075</v>
      </c>
      <c r="D2084" s="7" t="s">
        <v>23</v>
      </c>
      <c r="E2084" s="46" t="s">
        <v>1625</v>
      </c>
      <c r="F2084" s="46" t="s">
        <v>24</v>
      </c>
      <c r="G2084" s="46" t="s">
        <v>188</v>
      </c>
      <c r="H2084" s="46" t="s">
        <v>192</v>
      </c>
      <c r="I2084" s="47" t="s">
        <v>3907</v>
      </c>
      <c r="J2084" s="47">
        <v>0</v>
      </c>
      <c r="K2084" s="47">
        <v>0</v>
      </c>
      <c r="L2084" s="23">
        <v>0</v>
      </c>
      <c r="M2084" s="56" t="s">
        <v>3908</v>
      </c>
      <c r="N2084" s="47" t="s">
        <v>23</v>
      </c>
      <c r="O2084" s="23" t="s">
        <v>23</v>
      </c>
      <c r="P2084" s="47" t="s">
        <v>23</v>
      </c>
      <c r="Q2084" s="23">
        <v>1541.5338200000001</v>
      </c>
      <c r="R2084" s="46">
        <v>0</v>
      </c>
      <c r="S2084" s="146">
        <v>0</v>
      </c>
    </row>
    <row r="2085" spans="2:19" ht="17">
      <c r="B2085" s="45">
        <v>9</v>
      </c>
      <c r="C2085" s="45">
        <v>2076</v>
      </c>
      <c r="D2085" s="7" t="s">
        <v>23</v>
      </c>
      <c r="E2085" s="46" t="s">
        <v>1625</v>
      </c>
      <c r="F2085" s="46" t="s">
        <v>24</v>
      </c>
      <c r="G2085" s="46" t="s">
        <v>188</v>
      </c>
      <c r="H2085" s="46" t="s">
        <v>192</v>
      </c>
      <c r="I2085" s="47" t="s">
        <v>242</v>
      </c>
      <c r="J2085" s="47" t="s">
        <v>31</v>
      </c>
      <c r="K2085" s="47">
        <v>0</v>
      </c>
      <c r="L2085" s="23">
        <v>0</v>
      </c>
      <c r="M2085" s="56" t="s">
        <v>3578</v>
      </c>
      <c r="N2085" s="47" t="s">
        <v>23</v>
      </c>
      <c r="O2085" s="23" t="s">
        <v>23</v>
      </c>
      <c r="P2085" s="47" t="s">
        <v>23</v>
      </c>
      <c r="Q2085" s="23">
        <v>1541.5338200000001</v>
      </c>
      <c r="R2085" s="46">
        <v>0</v>
      </c>
      <c r="S2085" s="146">
        <v>0</v>
      </c>
    </row>
    <row r="2086" spans="2:19" ht="68">
      <c r="B2086" s="45" t="s">
        <v>7</v>
      </c>
      <c r="C2086" s="45">
        <v>2077</v>
      </c>
      <c r="D2086" s="7">
        <v>1296</v>
      </c>
      <c r="J2086" s="47" t="s">
        <v>31</v>
      </c>
      <c r="K2086" s="47" t="s">
        <v>4406</v>
      </c>
      <c r="L2086" s="23" t="s">
        <v>3344</v>
      </c>
      <c r="M2086" s="56" t="s">
        <v>3345</v>
      </c>
      <c r="N2086" s="47" t="s">
        <v>782</v>
      </c>
      <c r="O2086" s="23">
        <v>1.5490000000000002</v>
      </c>
      <c r="P2086" s="47">
        <v>220.18</v>
      </c>
      <c r="Q2086" s="23">
        <v>341.05882000000003</v>
      </c>
      <c r="R2086" s="46" t="s">
        <v>33</v>
      </c>
      <c r="S2086" s="146" t="s">
        <v>4272</v>
      </c>
    </row>
    <row r="2087" spans="2:19" ht="51">
      <c r="B2087" s="45" t="s">
        <v>7</v>
      </c>
      <c r="C2087" s="45">
        <v>2078</v>
      </c>
      <c r="D2087" s="7">
        <v>1297</v>
      </c>
      <c r="J2087" s="47" t="s">
        <v>31</v>
      </c>
      <c r="K2087" s="47" t="s">
        <v>4406</v>
      </c>
      <c r="L2087" s="23" t="s">
        <v>3346</v>
      </c>
      <c r="M2087" s="56" t="s">
        <v>3347</v>
      </c>
      <c r="N2087" s="47" t="s">
        <v>74</v>
      </c>
      <c r="O2087" s="23">
        <v>30.980000000000004</v>
      </c>
      <c r="P2087" s="47">
        <v>29.52</v>
      </c>
      <c r="Q2087" s="23">
        <v>914.52960000000007</v>
      </c>
      <c r="R2087" s="46" t="s">
        <v>33</v>
      </c>
      <c r="S2087" s="146" t="s">
        <v>4272</v>
      </c>
    </row>
    <row r="2088" spans="2:19" ht="68">
      <c r="B2088" s="45" t="s">
        <v>7</v>
      </c>
      <c r="C2088" s="45">
        <v>2079</v>
      </c>
      <c r="D2088" s="7">
        <v>1298</v>
      </c>
      <c r="J2088" s="47" t="s">
        <v>31</v>
      </c>
      <c r="K2088" s="47" t="s">
        <v>4406</v>
      </c>
      <c r="L2088" s="23" t="s">
        <v>4400</v>
      </c>
      <c r="M2088" s="56" t="s">
        <v>4401</v>
      </c>
      <c r="N2088" s="47" t="s">
        <v>534</v>
      </c>
      <c r="O2088" s="23">
        <v>201.37000000000003</v>
      </c>
      <c r="P2088" s="47">
        <v>1.4200000000000002</v>
      </c>
      <c r="Q2088" s="23">
        <v>285.94540000000006</v>
      </c>
      <c r="R2088" s="46" t="s">
        <v>33</v>
      </c>
      <c r="S2088" s="146" t="s">
        <v>4272</v>
      </c>
    </row>
    <row r="2089" spans="2:19" ht="17">
      <c r="B2089" s="45">
        <v>8</v>
      </c>
      <c r="C2089" s="45">
        <v>2080</v>
      </c>
      <c r="D2089" s="7" t="s">
        <v>23</v>
      </c>
      <c r="E2089" s="46" t="s">
        <v>1625</v>
      </c>
      <c r="F2089" s="46" t="s">
        <v>24</v>
      </c>
      <c r="G2089" s="46" t="s">
        <v>188</v>
      </c>
      <c r="H2089" s="46" t="s">
        <v>192</v>
      </c>
      <c r="I2089" s="47" t="s">
        <v>3648</v>
      </c>
      <c r="J2089" s="47">
        <v>0</v>
      </c>
      <c r="K2089" s="47">
        <v>0</v>
      </c>
      <c r="L2089" s="23">
        <v>0</v>
      </c>
      <c r="M2089" s="56" t="s">
        <v>4888</v>
      </c>
      <c r="N2089" s="47" t="s">
        <v>23</v>
      </c>
      <c r="O2089" s="23" t="s">
        <v>23</v>
      </c>
      <c r="P2089" s="47" t="s">
        <v>23</v>
      </c>
      <c r="Q2089" s="23">
        <v>7366.6409000000003</v>
      </c>
      <c r="R2089" s="46">
        <v>0</v>
      </c>
      <c r="S2089" s="146">
        <v>0</v>
      </c>
    </row>
    <row r="2090" spans="2:19" ht="17">
      <c r="B2090" s="45">
        <v>9</v>
      </c>
      <c r="C2090" s="45">
        <v>2081</v>
      </c>
      <c r="D2090" s="7" t="s">
        <v>23</v>
      </c>
      <c r="E2090" s="46" t="s">
        <v>1625</v>
      </c>
      <c r="F2090" s="46" t="s">
        <v>24</v>
      </c>
      <c r="G2090" s="46" t="s">
        <v>188</v>
      </c>
      <c r="H2090" s="46" t="s">
        <v>192</v>
      </c>
      <c r="I2090" s="47" t="s">
        <v>242</v>
      </c>
      <c r="J2090" s="47" t="s">
        <v>916</v>
      </c>
      <c r="K2090" s="47">
        <v>0</v>
      </c>
      <c r="L2090" s="23">
        <v>0</v>
      </c>
      <c r="M2090" s="56" t="s">
        <v>3602</v>
      </c>
      <c r="N2090" s="47" t="s">
        <v>23</v>
      </c>
      <c r="O2090" s="23" t="s">
        <v>23</v>
      </c>
      <c r="P2090" s="47" t="s">
        <v>23</v>
      </c>
      <c r="Q2090" s="23">
        <v>990.77919999999983</v>
      </c>
      <c r="R2090" s="46">
        <v>0</v>
      </c>
      <c r="S2090" s="146">
        <v>0</v>
      </c>
    </row>
    <row r="2091" spans="2:19" ht="34">
      <c r="B2091" s="45" t="s">
        <v>7</v>
      </c>
      <c r="C2091" s="45">
        <v>2082</v>
      </c>
      <c r="D2091" s="7">
        <v>1299</v>
      </c>
      <c r="J2091" s="47" t="s">
        <v>916</v>
      </c>
      <c r="K2091" s="47" t="s">
        <v>4406</v>
      </c>
      <c r="L2091" s="23" t="s">
        <v>3517</v>
      </c>
      <c r="M2091" s="56" t="s">
        <v>3518</v>
      </c>
      <c r="N2091" s="47" t="s">
        <v>74</v>
      </c>
      <c r="O2091" s="23">
        <v>26.08</v>
      </c>
      <c r="P2091" s="47">
        <v>37.989999999999995</v>
      </c>
      <c r="Q2091" s="23">
        <v>990.77919999999983</v>
      </c>
      <c r="R2091" s="46" t="s">
        <v>33</v>
      </c>
      <c r="S2091" s="146" t="s">
        <v>4028</v>
      </c>
    </row>
    <row r="2092" spans="2:19" ht="17">
      <c r="B2092" s="45">
        <v>9</v>
      </c>
      <c r="C2092" s="45">
        <v>2083</v>
      </c>
      <c r="D2092" s="7" t="s">
        <v>23</v>
      </c>
      <c r="E2092" s="46" t="s">
        <v>1625</v>
      </c>
      <c r="F2092" s="46" t="s">
        <v>24</v>
      </c>
      <c r="G2092" s="46" t="s">
        <v>188</v>
      </c>
      <c r="H2092" s="46" t="s">
        <v>192</v>
      </c>
      <c r="I2092" s="47" t="s">
        <v>242</v>
      </c>
      <c r="J2092" s="47" t="s">
        <v>31</v>
      </c>
      <c r="K2092" s="47">
        <v>0</v>
      </c>
      <c r="L2092" s="23">
        <v>0</v>
      </c>
      <c r="M2092" s="56" t="s">
        <v>3578</v>
      </c>
      <c r="N2092" s="47" t="s">
        <v>23</v>
      </c>
      <c r="O2092" s="23" t="s">
        <v>23</v>
      </c>
      <c r="P2092" s="47" t="s">
        <v>23</v>
      </c>
      <c r="Q2092" s="23">
        <v>1562.5286999999998</v>
      </c>
      <c r="R2092" s="46">
        <v>0</v>
      </c>
      <c r="S2092" s="146">
        <v>0</v>
      </c>
    </row>
    <row r="2093" spans="2:19" ht="34">
      <c r="B2093" s="45" t="s">
        <v>7</v>
      </c>
      <c r="C2093" s="45">
        <v>2084</v>
      </c>
      <c r="D2093" s="7">
        <v>1300</v>
      </c>
      <c r="J2093" s="47" t="s">
        <v>31</v>
      </c>
      <c r="K2093" s="47" t="s">
        <v>4406</v>
      </c>
      <c r="L2093" s="23" t="s">
        <v>3517</v>
      </c>
      <c r="M2093" s="56" t="s">
        <v>3518</v>
      </c>
      <c r="N2093" s="47" t="s">
        <v>74</v>
      </c>
      <c r="O2093" s="23">
        <v>41.13</v>
      </c>
      <c r="P2093" s="47">
        <v>37.989999999999995</v>
      </c>
      <c r="Q2093" s="23">
        <v>1562.5286999999998</v>
      </c>
      <c r="R2093" s="46" t="s">
        <v>33</v>
      </c>
      <c r="S2093" s="146" t="s">
        <v>4028</v>
      </c>
    </row>
    <row r="2094" spans="2:19" ht="17">
      <c r="B2094" s="45">
        <v>9</v>
      </c>
      <c r="C2094" s="45">
        <v>2085</v>
      </c>
      <c r="D2094" s="7" t="s">
        <v>23</v>
      </c>
      <c r="E2094" s="46" t="s">
        <v>1625</v>
      </c>
      <c r="F2094" s="46" t="s">
        <v>24</v>
      </c>
      <c r="G2094" s="46" t="s">
        <v>188</v>
      </c>
      <c r="H2094" s="46" t="s">
        <v>192</v>
      </c>
      <c r="I2094" s="47" t="s">
        <v>242</v>
      </c>
      <c r="J2094" s="47" t="s">
        <v>933</v>
      </c>
      <c r="K2094" s="47">
        <v>0</v>
      </c>
      <c r="L2094" s="23">
        <v>0</v>
      </c>
      <c r="M2094" s="56" t="s">
        <v>3602</v>
      </c>
      <c r="N2094" s="47" t="s">
        <v>23</v>
      </c>
      <c r="O2094" s="23" t="s">
        <v>23</v>
      </c>
      <c r="P2094" s="47" t="s">
        <v>23</v>
      </c>
      <c r="Q2094" s="23">
        <v>733.20699999999988</v>
      </c>
      <c r="R2094" s="46">
        <v>0</v>
      </c>
      <c r="S2094" s="146">
        <v>0</v>
      </c>
    </row>
    <row r="2095" spans="2:19" ht="34">
      <c r="B2095" s="45" t="s">
        <v>7</v>
      </c>
      <c r="C2095" s="45">
        <v>2086</v>
      </c>
      <c r="D2095" s="7">
        <v>1301</v>
      </c>
      <c r="J2095" s="47" t="s">
        <v>933</v>
      </c>
      <c r="K2095" s="47" t="s">
        <v>4406</v>
      </c>
      <c r="L2095" s="23" t="s">
        <v>3517</v>
      </c>
      <c r="M2095" s="56" t="s">
        <v>3518</v>
      </c>
      <c r="N2095" s="47" t="s">
        <v>74</v>
      </c>
      <c r="O2095" s="23">
        <v>19.3</v>
      </c>
      <c r="P2095" s="47">
        <v>37.989999999999995</v>
      </c>
      <c r="Q2095" s="23">
        <v>733.20699999999988</v>
      </c>
      <c r="R2095" s="46" t="s">
        <v>33</v>
      </c>
      <c r="S2095" s="146" t="s">
        <v>4028</v>
      </c>
    </row>
    <row r="2096" spans="2:19" ht="17">
      <c r="B2096" s="45">
        <v>9</v>
      </c>
      <c r="C2096" s="45">
        <v>2087</v>
      </c>
      <c r="D2096" s="7" t="s">
        <v>23</v>
      </c>
      <c r="E2096" s="46" t="s">
        <v>1625</v>
      </c>
      <c r="F2096" s="46" t="s">
        <v>24</v>
      </c>
      <c r="G2096" s="46" t="s">
        <v>188</v>
      </c>
      <c r="H2096" s="46" t="s">
        <v>192</v>
      </c>
      <c r="I2096" s="47" t="s">
        <v>242</v>
      </c>
      <c r="J2096" s="47" t="s">
        <v>899</v>
      </c>
      <c r="K2096" s="47">
        <v>0</v>
      </c>
      <c r="L2096" s="23">
        <v>0</v>
      </c>
      <c r="M2096" s="56" t="s">
        <v>3601</v>
      </c>
      <c r="N2096" s="47" t="s">
        <v>23</v>
      </c>
      <c r="O2096" s="23" t="s">
        <v>23</v>
      </c>
      <c r="P2096" s="47" t="s">
        <v>23</v>
      </c>
      <c r="Q2096" s="23">
        <v>1855.4315999999999</v>
      </c>
      <c r="R2096" s="46">
        <v>0</v>
      </c>
      <c r="S2096" s="146">
        <v>0</v>
      </c>
    </row>
    <row r="2097" spans="2:19" ht="34">
      <c r="B2097" s="45" t="s">
        <v>7</v>
      </c>
      <c r="C2097" s="45">
        <v>2088</v>
      </c>
      <c r="D2097" s="7">
        <v>1302</v>
      </c>
      <c r="J2097" s="47" t="s">
        <v>899</v>
      </c>
      <c r="K2097" s="47" t="s">
        <v>4406</v>
      </c>
      <c r="L2097" s="23" t="s">
        <v>3517</v>
      </c>
      <c r="M2097" s="56" t="s">
        <v>3518</v>
      </c>
      <c r="N2097" s="47" t="s">
        <v>74</v>
      </c>
      <c r="O2097" s="23">
        <v>48.84</v>
      </c>
      <c r="P2097" s="47">
        <v>37.989999999999995</v>
      </c>
      <c r="Q2097" s="23">
        <v>1855.4315999999999</v>
      </c>
      <c r="R2097" s="46" t="s">
        <v>33</v>
      </c>
      <c r="S2097" s="146" t="s">
        <v>4028</v>
      </c>
    </row>
    <row r="2098" spans="2:19" ht="17">
      <c r="B2098" s="45">
        <v>9</v>
      </c>
      <c r="C2098" s="45">
        <v>2089</v>
      </c>
      <c r="D2098" s="7" t="s">
        <v>23</v>
      </c>
      <c r="E2098" s="46" t="s">
        <v>1625</v>
      </c>
      <c r="F2098" s="46" t="s">
        <v>24</v>
      </c>
      <c r="G2098" s="46" t="s">
        <v>188</v>
      </c>
      <c r="H2098" s="46" t="s">
        <v>192</v>
      </c>
      <c r="I2098" s="47" t="s">
        <v>242</v>
      </c>
      <c r="J2098" s="47" t="s">
        <v>951</v>
      </c>
      <c r="K2098" s="47">
        <v>0</v>
      </c>
      <c r="L2098" s="23">
        <v>0</v>
      </c>
      <c r="M2098" s="56" t="s">
        <v>3865</v>
      </c>
      <c r="N2098" s="47" t="s">
        <v>23</v>
      </c>
      <c r="O2098" s="23" t="s">
        <v>23</v>
      </c>
      <c r="P2098" s="47" t="s">
        <v>23</v>
      </c>
      <c r="Q2098" s="23">
        <v>1353.2038</v>
      </c>
      <c r="R2098" s="46">
        <v>0</v>
      </c>
      <c r="S2098" s="146">
        <v>0</v>
      </c>
    </row>
    <row r="2099" spans="2:19" ht="34">
      <c r="B2099" s="45" t="s">
        <v>7</v>
      </c>
      <c r="C2099" s="45">
        <v>2090</v>
      </c>
      <c r="D2099" s="7">
        <v>1303</v>
      </c>
      <c r="J2099" s="47" t="s">
        <v>951</v>
      </c>
      <c r="K2099" s="47" t="s">
        <v>4406</v>
      </c>
      <c r="L2099" s="23" t="s">
        <v>3517</v>
      </c>
      <c r="M2099" s="56" t="s">
        <v>3518</v>
      </c>
      <c r="N2099" s="47" t="s">
        <v>74</v>
      </c>
      <c r="O2099" s="23">
        <v>35.620000000000005</v>
      </c>
      <c r="P2099" s="47">
        <v>37.989999999999995</v>
      </c>
      <c r="Q2099" s="23">
        <v>1353.2038</v>
      </c>
      <c r="R2099" s="46" t="s">
        <v>33</v>
      </c>
      <c r="S2099" s="146" t="s">
        <v>4028</v>
      </c>
    </row>
    <row r="2100" spans="2:19" ht="17">
      <c r="B2100" s="45">
        <v>9</v>
      </c>
      <c r="C2100" s="45">
        <v>2091</v>
      </c>
      <c r="D2100" s="7" t="s">
        <v>23</v>
      </c>
      <c r="E2100" s="46" t="s">
        <v>1625</v>
      </c>
      <c r="F2100" s="46" t="s">
        <v>24</v>
      </c>
      <c r="G2100" s="46" t="s">
        <v>188</v>
      </c>
      <c r="H2100" s="46" t="s">
        <v>192</v>
      </c>
      <c r="I2100" s="47" t="s">
        <v>242</v>
      </c>
      <c r="J2100" s="47" t="s">
        <v>889</v>
      </c>
      <c r="K2100" s="47">
        <v>0</v>
      </c>
      <c r="L2100" s="23">
        <v>0</v>
      </c>
      <c r="M2100" s="56" t="s">
        <v>3607</v>
      </c>
      <c r="N2100" s="47" t="s">
        <v>23</v>
      </c>
      <c r="O2100" s="23" t="s">
        <v>23</v>
      </c>
      <c r="P2100" s="47" t="s">
        <v>23</v>
      </c>
      <c r="Q2100" s="23">
        <v>373.82159999999993</v>
      </c>
      <c r="R2100" s="46">
        <v>0</v>
      </c>
      <c r="S2100" s="146">
        <v>0</v>
      </c>
    </row>
    <row r="2101" spans="2:19" ht="34">
      <c r="B2101" s="45" t="s">
        <v>7</v>
      </c>
      <c r="C2101" s="45">
        <v>2092</v>
      </c>
      <c r="D2101" s="7">
        <v>1304</v>
      </c>
      <c r="J2101" s="47" t="s">
        <v>889</v>
      </c>
      <c r="K2101" s="47" t="s">
        <v>4406</v>
      </c>
      <c r="L2101" s="23" t="s">
        <v>3517</v>
      </c>
      <c r="M2101" s="56" t="s">
        <v>3518</v>
      </c>
      <c r="N2101" s="47" t="s">
        <v>74</v>
      </c>
      <c r="O2101" s="23">
        <v>9.84</v>
      </c>
      <c r="P2101" s="47">
        <v>37.989999999999995</v>
      </c>
      <c r="Q2101" s="23">
        <v>373.82159999999993</v>
      </c>
      <c r="R2101" s="46" t="s">
        <v>33</v>
      </c>
      <c r="S2101" s="146" t="s">
        <v>4028</v>
      </c>
    </row>
    <row r="2102" spans="2:19" ht="17">
      <c r="B2102" s="45">
        <v>9</v>
      </c>
      <c r="C2102" s="45">
        <v>2093</v>
      </c>
      <c r="D2102" s="7" t="s">
        <v>23</v>
      </c>
      <c r="E2102" s="46" t="s">
        <v>1625</v>
      </c>
      <c r="F2102" s="46" t="s">
        <v>24</v>
      </c>
      <c r="G2102" s="46" t="s">
        <v>188</v>
      </c>
      <c r="H2102" s="46" t="s">
        <v>192</v>
      </c>
      <c r="I2102" s="47" t="s">
        <v>242</v>
      </c>
      <c r="J2102" s="47" t="s">
        <v>944</v>
      </c>
      <c r="K2102" s="47">
        <v>0</v>
      </c>
      <c r="L2102" s="23">
        <v>0</v>
      </c>
      <c r="M2102" s="56" t="s">
        <v>3602</v>
      </c>
      <c r="N2102" s="47" t="s">
        <v>23</v>
      </c>
      <c r="O2102" s="23" t="s">
        <v>23</v>
      </c>
      <c r="P2102" s="47" t="s">
        <v>23</v>
      </c>
      <c r="Q2102" s="23">
        <v>497.66899999999993</v>
      </c>
      <c r="R2102" s="46">
        <v>0</v>
      </c>
      <c r="S2102" s="146">
        <v>0</v>
      </c>
    </row>
    <row r="2103" spans="2:19" ht="34">
      <c r="B2103" s="45" t="s">
        <v>7</v>
      </c>
      <c r="C2103" s="45">
        <v>2094</v>
      </c>
      <c r="D2103" s="7">
        <v>1305</v>
      </c>
      <c r="J2103" s="47" t="s">
        <v>944</v>
      </c>
      <c r="K2103" s="47" t="s">
        <v>4406</v>
      </c>
      <c r="L2103" s="23" t="s">
        <v>3517</v>
      </c>
      <c r="M2103" s="56" t="s">
        <v>3518</v>
      </c>
      <c r="N2103" s="47" t="s">
        <v>74</v>
      </c>
      <c r="O2103" s="23">
        <v>13.1</v>
      </c>
      <c r="P2103" s="47">
        <v>37.989999999999995</v>
      </c>
      <c r="Q2103" s="23">
        <v>497.66899999999993</v>
      </c>
      <c r="R2103" s="46" t="s">
        <v>33</v>
      </c>
      <c r="S2103" s="146" t="s">
        <v>4028</v>
      </c>
    </row>
    <row r="2104" spans="2:19" ht="17">
      <c r="B2104" s="45">
        <v>8</v>
      </c>
      <c r="C2104" s="45">
        <v>2095</v>
      </c>
      <c r="D2104" s="7" t="s">
        <v>23</v>
      </c>
      <c r="E2104" s="46" t="s">
        <v>1625</v>
      </c>
      <c r="F2104" s="46" t="s">
        <v>24</v>
      </c>
      <c r="G2104" s="46" t="s">
        <v>188</v>
      </c>
      <c r="H2104" s="46" t="s">
        <v>192</v>
      </c>
      <c r="I2104" s="47" t="s">
        <v>3909</v>
      </c>
      <c r="J2104" s="47">
        <v>0</v>
      </c>
      <c r="K2104" s="47">
        <v>0</v>
      </c>
      <c r="L2104" s="23">
        <v>0</v>
      </c>
      <c r="M2104" s="56" t="s">
        <v>3910</v>
      </c>
      <c r="N2104" s="47" t="s">
        <v>23</v>
      </c>
      <c r="O2104" s="23" t="s">
        <v>23</v>
      </c>
      <c r="P2104" s="47" t="s">
        <v>23</v>
      </c>
      <c r="Q2104" s="23">
        <v>1539.855</v>
      </c>
      <c r="R2104" s="46">
        <v>0</v>
      </c>
      <c r="S2104" s="146">
        <v>0</v>
      </c>
    </row>
    <row r="2105" spans="2:19" ht="17">
      <c r="B2105" s="45">
        <v>9</v>
      </c>
      <c r="C2105" s="45">
        <v>2096</v>
      </c>
      <c r="D2105" s="7" t="s">
        <v>23</v>
      </c>
      <c r="E2105" s="46" t="s">
        <v>1625</v>
      </c>
      <c r="F2105" s="46" t="s">
        <v>24</v>
      </c>
      <c r="G2105" s="46" t="s">
        <v>188</v>
      </c>
      <c r="H2105" s="46" t="s">
        <v>192</v>
      </c>
      <c r="I2105" s="47" t="s">
        <v>242</v>
      </c>
      <c r="J2105" s="47" t="s">
        <v>890</v>
      </c>
      <c r="K2105" s="47">
        <v>0</v>
      </c>
      <c r="L2105" s="23">
        <v>0</v>
      </c>
      <c r="M2105" s="56" t="s">
        <v>3618</v>
      </c>
      <c r="N2105" s="47" t="s">
        <v>23</v>
      </c>
      <c r="O2105" s="23" t="s">
        <v>23</v>
      </c>
      <c r="P2105" s="47" t="s">
        <v>23</v>
      </c>
      <c r="Q2105" s="23">
        <v>770.46780000000001</v>
      </c>
      <c r="R2105" s="46">
        <v>0</v>
      </c>
      <c r="S2105" s="146">
        <v>0</v>
      </c>
    </row>
    <row r="2106" spans="2:19" ht="153">
      <c r="B2106" s="45" t="s">
        <v>7</v>
      </c>
      <c r="C2106" s="45">
        <v>2097</v>
      </c>
      <c r="D2106" s="7">
        <v>1306</v>
      </c>
      <c r="J2106" s="47" t="s">
        <v>890</v>
      </c>
      <c r="K2106" s="47" t="s">
        <v>4406</v>
      </c>
      <c r="L2106" s="23" t="s">
        <v>3513</v>
      </c>
      <c r="M2106" s="56" t="s">
        <v>3514</v>
      </c>
      <c r="N2106" s="47" t="s">
        <v>74</v>
      </c>
      <c r="O2106" s="23">
        <v>7.13</v>
      </c>
      <c r="P2106" s="47">
        <v>108.06</v>
      </c>
      <c r="Q2106" s="23">
        <v>770.46780000000001</v>
      </c>
      <c r="R2106" s="46" t="s">
        <v>33</v>
      </c>
      <c r="S2106" s="146" t="s">
        <v>4273</v>
      </c>
    </row>
    <row r="2107" spans="2:19" ht="17">
      <c r="B2107" s="45">
        <v>9</v>
      </c>
      <c r="C2107" s="45">
        <v>2098</v>
      </c>
      <c r="D2107" s="7" t="s">
        <v>23</v>
      </c>
      <c r="E2107" s="46" t="s">
        <v>1625</v>
      </c>
      <c r="F2107" s="46" t="s">
        <v>24</v>
      </c>
      <c r="G2107" s="46" t="s">
        <v>188</v>
      </c>
      <c r="H2107" s="46" t="s">
        <v>192</v>
      </c>
      <c r="I2107" s="47" t="s">
        <v>242</v>
      </c>
      <c r="J2107" s="47" t="s">
        <v>944</v>
      </c>
      <c r="K2107" s="47">
        <v>0</v>
      </c>
      <c r="L2107" s="23">
        <v>0</v>
      </c>
      <c r="M2107" s="56" t="s">
        <v>3602</v>
      </c>
      <c r="N2107" s="47" t="s">
        <v>23</v>
      </c>
      <c r="O2107" s="23" t="s">
        <v>23</v>
      </c>
      <c r="P2107" s="47" t="s">
        <v>23</v>
      </c>
      <c r="Q2107" s="23">
        <v>769.38720000000001</v>
      </c>
      <c r="R2107" s="46">
        <v>0</v>
      </c>
      <c r="S2107" s="146">
        <v>0</v>
      </c>
    </row>
    <row r="2108" spans="2:19" ht="153">
      <c r="B2108" s="45" t="s">
        <v>7</v>
      </c>
      <c r="C2108" s="45">
        <v>2099</v>
      </c>
      <c r="D2108" s="7">
        <v>1307</v>
      </c>
      <c r="J2108" s="47" t="s">
        <v>944</v>
      </c>
      <c r="K2108" s="47" t="s">
        <v>4406</v>
      </c>
      <c r="L2108" s="23" t="s">
        <v>3513</v>
      </c>
      <c r="M2108" s="56" t="s">
        <v>3514</v>
      </c>
      <c r="N2108" s="47" t="s">
        <v>74</v>
      </c>
      <c r="O2108" s="23">
        <v>7.12</v>
      </c>
      <c r="P2108" s="47">
        <v>108.06</v>
      </c>
      <c r="Q2108" s="23">
        <v>769.38720000000001</v>
      </c>
      <c r="R2108" s="46" t="s">
        <v>33</v>
      </c>
      <c r="S2108" s="146" t="s">
        <v>4273</v>
      </c>
    </row>
    <row r="2109" spans="2:19" ht="17">
      <c r="B2109" s="45">
        <v>8</v>
      </c>
      <c r="C2109" s="45">
        <v>2100</v>
      </c>
      <c r="D2109" s="7" t="s">
        <v>23</v>
      </c>
      <c r="E2109" s="46" t="s">
        <v>1625</v>
      </c>
      <c r="F2109" s="46" t="s">
        <v>24</v>
      </c>
      <c r="G2109" s="46" t="s">
        <v>188</v>
      </c>
      <c r="H2109" s="46" t="s">
        <v>192</v>
      </c>
      <c r="I2109" s="47" t="s">
        <v>3911</v>
      </c>
      <c r="J2109" s="47">
        <v>0</v>
      </c>
      <c r="K2109" s="47">
        <v>0</v>
      </c>
      <c r="L2109" s="23">
        <v>0</v>
      </c>
      <c r="M2109" s="56" t="s">
        <v>3912</v>
      </c>
      <c r="N2109" s="47" t="s">
        <v>23</v>
      </c>
      <c r="O2109" s="23" t="s">
        <v>23</v>
      </c>
      <c r="P2109" s="47" t="s">
        <v>23</v>
      </c>
      <c r="Q2109" s="23">
        <v>16888.246200000001</v>
      </c>
      <c r="R2109" s="46">
        <v>0</v>
      </c>
      <c r="S2109" s="146">
        <v>0</v>
      </c>
    </row>
    <row r="2110" spans="2:19" ht="17">
      <c r="B2110" s="45">
        <v>9</v>
      </c>
      <c r="C2110" s="45">
        <v>2101</v>
      </c>
      <c r="D2110" s="7" t="s">
        <v>23</v>
      </c>
      <c r="E2110" s="46" t="s">
        <v>1625</v>
      </c>
      <c r="F2110" s="46" t="s">
        <v>24</v>
      </c>
      <c r="G2110" s="46" t="s">
        <v>188</v>
      </c>
      <c r="H2110" s="46" t="s">
        <v>192</v>
      </c>
      <c r="I2110" s="47" t="s">
        <v>242</v>
      </c>
      <c r="J2110" s="47" t="s">
        <v>880</v>
      </c>
      <c r="K2110" s="47">
        <v>0</v>
      </c>
      <c r="L2110" s="23">
        <v>0</v>
      </c>
      <c r="M2110" s="56" t="s">
        <v>3761</v>
      </c>
      <c r="N2110" s="47" t="s">
        <v>23</v>
      </c>
      <c r="O2110" s="23" t="s">
        <v>23</v>
      </c>
      <c r="P2110" s="47" t="s">
        <v>23</v>
      </c>
      <c r="Q2110" s="23">
        <v>1237.3242</v>
      </c>
      <c r="R2110" s="46">
        <v>0</v>
      </c>
      <c r="S2110" s="146">
        <v>0</v>
      </c>
    </row>
    <row r="2111" spans="2:19" ht="51">
      <c r="B2111" s="45" t="s">
        <v>7</v>
      </c>
      <c r="C2111" s="45">
        <v>2102</v>
      </c>
      <c r="D2111" s="7">
        <v>1308</v>
      </c>
      <c r="J2111" s="47" t="s">
        <v>880</v>
      </c>
      <c r="K2111" s="47" t="s">
        <v>4406</v>
      </c>
      <c r="L2111" s="23" t="s">
        <v>3519</v>
      </c>
      <c r="M2111" s="56" t="s">
        <v>3520</v>
      </c>
      <c r="N2111" s="47" t="s">
        <v>74</v>
      </c>
      <c r="O2111" s="23">
        <v>21.14</v>
      </c>
      <c r="P2111" s="47">
        <v>58.53</v>
      </c>
      <c r="Q2111" s="23">
        <v>1237.3242</v>
      </c>
      <c r="R2111" s="46" t="s">
        <v>33</v>
      </c>
      <c r="S2111" s="146" t="s">
        <v>4274</v>
      </c>
    </row>
    <row r="2112" spans="2:19" ht="17">
      <c r="B2112" s="45">
        <v>9</v>
      </c>
      <c r="C2112" s="45">
        <v>2103</v>
      </c>
      <c r="D2112" s="7" t="s">
        <v>23</v>
      </c>
      <c r="E2112" s="46" t="s">
        <v>1625</v>
      </c>
      <c r="F2112" s="46" t="s">
        <v>24</v>
      </c>
      <c r="G2112" s="46" t="s">
        <v>188</v>
      </c>
      <c r="H2112" s="46" t="s">
        <v>192</v>
      </c>
      <c r="I2112" s="47" t="s">
        <v>242</v>
      </c>
      <c r="J2112" s="47" t="s">
        <v>872</v>
      </c>
      <c r="K2112" s="47">
        <v>0</v>
      </c>
      <c r="L2112" s="23">
        <v>0</v>
      </c>
      <c r="M2112" s="56" t="s">
        <v>3606</v>
      </c>
      <c r="N2112" s="47" t="s">
        <v>23</v>
      </c>
      <c r="O2112" s="23" t="s">
        <v>23</v>
      </c>
      <c r="P2112" s="47" t="s">
        <v>23</v>
      </c>
      <c r="Q2112" s="23">
        <v>794.25210000000004</v>
      </c>
      <c r="R2112" s="46">
        <v>0</v>
      </c>
      <c r="S2112" s="146">
        <v>0</v>
      </c>
    </row>
    <row r="2113" spans="2:19" ht="51">
      <c r="B2113" s="45" t="s">
        <v>7</v>
      </c>
      <c r="C2113" s="45">
        <v>2104</v>
      </c>
      <c r="D2113" s="7">
        <v>1309</v>
      </c>
      <c r="J2113" s="47" t="s">
        <v>872</v>
      </c>
      <c r="K2113" s="47" t="s">
        <v>4406</v>
      </c>
      <c r="L2113" s="23" t="s">
        <v>3519</v>
      </c>
      <c r="M2113" s="56" t="s">
        <v>3520</v>
      </c>
      <c r="N2113" s="47" t="s">
        <v>74</v>
      </c>
      <c r="O2113" s="23">
        <v>13.57</v>
      </c>
      <c r="P2113" s="47">
        <v>58.53</v>
      </c>
      <c r="Q2113" s="23">
        <v>794.25210000000004</v>
      </c>
      <c r="R2113" s="46" t="s">
        <v>33</v>
      </c>
      <c r="S2113" s="146" t="s">
        <v>4274</v>
      </c>
    </row>
    <row r="2114" spans="2:19" ht="17">
      <c r="B2114" s="45">
        <v>9</v>
      </c>
      <c r="C2114" s="45">
        <v>2105</v>
      </c>
      <c r="D2114" s="7" t="s">
        <v>23</v>
      </c>
      <c r="E2114" s="46" t="s">
        <v>1625</v>
      </c>
      <c r="F2114" s="46" t="s">
        <v>24</v>
      </c>
      <c r="G2114" s="46" t="s">
        <v>188</v>
      </c>
      <c r="H2114" s="46" t="s">
        <v>192</v>
      </c>
      <c r="I2114" s="47" t="s">
        <v>242</v>
      </c>
      <c r="J2114" s="47" t="s">
        <v>948</v>
      </c>
      <c r="K2114" s="47">
        <v>0</v>
      </c>
      <c r="L2114" s="23">
        <v>0</v>
      </c>
      <c r="M2114" s="56" t="s">
        <v>3769</v>
      </c>
      <c r="N2114" s="47" t="s">
        <v>23</v>
      </c>
      <c r="O2114" s="23" t="s">
        <v>23</v>
      </c>
      <c r="P2114" s="47" t="s">
        <v>23</v>
      </c>
      <c r="Q2114" s="23">
        <v>7215.5784000000003</v>
      </c>
      <c r="R2114" s="46">
        <v>0</v>
      </c>
      <c r="S2114" s="146">
        <v>0</v>
      </c>
    </row>
    <row r="2115" spans="2:19" ht="51">
      <c r="B2115" s="45" t="s">
        <v>7</v>
      </c>
      <c r="C2115" s="45">
        <v>2106</v>
      </c>
      <c r="D2115" s="7">
        <v>1310</v>
      </c>
      <c r="J2115" s="47" t="s">
        <v>948</v>
      </c>
      <c r="K2115" s="47" t="s">
        <v>4406</v>
      </c>
      <c r="L2115" s="23" t="s">
        <v>3519</v>
      </c>
      <c r="M2115" s="56" t="s">
        <v>3520</v>
      </c>
      <c r="N2115" s="47" t="s">
        <v>74</v>
      </c>
      <c r="O2115" s="23">
        <v>123.28</v>
      </c>
      <c r="P2115" s="47">
        <v>58.53</v>
      </c>
      <c r="Q2115" s="23">
        <v>7215.5784000000003</v>
      </c>
      <c r="R2115" s="46" t="s">
        <v>33</v>
      </c>
      <c r="S2115" s="146" t="s">
        <v>4274</v>
      </c>
    </row>
    <row r="2116" spans="2:19" ht="17">
      <c r="B2116" s="45">
        <v>9</v>
      </c>
      <c r="C2116" s="45">
        <v>2107</v>
      </c>
      <c r="D2116" s="7" t="s">
        <v>23</v>
      </c>
      <c r="E2116" s="46" t="s">
        <v>1625</v>
      </c>
      <c r="F2116" s="46" t="s">
        <v>24</v>
      </c>
      <c r="G2116" s="46" t="s">
        <v>188</v>
      </c>
      <c r="H2116" s="46" t="s">
        <v>192</v>
      </c>
      <c r="I2116" s="47" t="s">
        <v>242</v>
      </c>
      <c r="J2116" s="47" t="s">
        <v>979</v>
      </c>
      <c r="K2116" s="47">
        <v>0</v>
      </c>
      <c r="L2116" s="23">
        <v>0</v>
      </c>
      <c r="M2116" s="56" t="s">
        <v>3606</v>
      </c>
      <c r="N2116" s="47" t="s">
        <v>23</v>
      </c>
      <c r="O2116" s="23" t="s">
        <v>23</v>
      </c>
      <c r="P2116" s="47" t="s">
        <v>23</v>
      </c>
      <c r="Q2116" s="23">
        <v>1990.02</v>
      </c>
      <c r="R2116" s="46">
        <v>0</v>
      </c>
      <c r="S2116" s="146">
        <v>0</v>
      </c>
    </row>
    <row r="2117" spans="2:19" ht="51">
      <c r="B2117" s="45" t="s">
        <v>7</v>
      </c>
      <c r="C2117" s="45">
        <v>2108</v>
      </c>
      <c r="D2117" s="7">
        <v>1311</v>
      </c>
      <c r="J2117" s="47" t="s">
        <v>979</v>
      </c>
      <c r="K2117" s="47" t="s">
        <v>4406</v>
      </c>
      <c r="L2117" s="23" t="s">
        <v>3519</v>
      </c>
      <c r="M2117" s="56" t="s">
        <v>3520</v>
      </c>
      <c r="N2117" s="47" t="s">
        <v>74</v>
      </c>
      <c r="O2117" s="23">
        <v>34</v>
      </c>
      <c r="P2117" s="47">
        <v>58.53</v>
      </c>
      <c r="Q2117" s="23">
        <v>1990.02</v>
      </c>
      <c r="R2117" s="46" t="s">
        <v>33</v>
      </c>
      <c r="S2117" s="146" t="s">
        <v>4274</v>
      </c>
    </row>
    <row r="2118" spans="2:19" ht="17">
      <c r="B2118" s="45">
        <v>9</v>
      </c>
      <c r="C2118" s="45">
        <v>2109</v>
      </c>
      <c r="D2118" s="7" t="s">
        <v>23</v>
      </c>
      <c r="E2118" s="46" t="s">
        <v>1625</v>
      </c>
      <c r="F2118" s="46" t="s">
        <v>24</v>
      </c>
      <c r="G2118" s="46" t="s">
        <v>188</v>
      </c>
      <c r="H2118" s="46" t="s">
        <v>192</v>
      </c>
      <c r="I2118" s="47" t="s">
        <v>242</v>
      </c>
      <c r="J2118" s="47" t="s">
        <v>898</v>
      </c>
      <c r="K2118" s="47">
        <v>0</v>
      </c>
      <c r="L2118" s="23">
        <v>0</v>
      </c>
      <c r="M2118" s="56" t="s">
        <v>3606</v>
      </c>
      <c r="N2118" s="47" t="s">
        <v>23</v>
      </c>
      <c r="O2118" s="23" t="s">
        <v>23</v>
      </c>
      <c r="P2118" s="47" t="s">
        <v>23</v>
      </c>
      <c r="Q2118" s="23">
        <v>1319.2662</v>
      </c>
      <c r="R2118" s="46">
        <v>0</v>
      </c>
      <c r="S2118" s="146">
        <v>0</v>
      </c>
    </row>
    <row r="2119" spans="2:19" ht="51">
      <c r="B2119" s="45" t="s">
        <v>7</v>
      </c>
      <c r="C2119" s="45">
        <v>2110</v>
      </c>
      <c r="D2119" s="7">
        <v>1312</v>
      </c>
      <c r="J2119" s="47" t="s">
        <v>898</v>
      </c>
      <c r="K2119" s="47" t="s">
        <v>4406</v>
      </c>
      <c r="L2119" s="23" t="s">
        <v>3519</v>
      </c>
      <c r="M2119" s="56" t="s">
        <v>3520</v>
      </c>
      <c r="N2119" s="47" t="s">
        <v>74</v>
      </c>
      <c r="O2119" s="23">
        <v>22.54</v>
      </c>
      <c r="P2119" s="47">
        <v>58.53</v>
      </c>
      <c r="Q2119" s="23">
        <v>1319.2662</v>
      </c>
      <c r="R2119" s="46" t="s">
        <v>33</v>
      </c>
      <c r="S2119" s="146" t="s">
        <v>4274</v>
      </c>
    </row>
    <row r="2120" spans="2:19" ht="17">
      <c r="B2120" s="45">
        <v>9</v>
      </c>
      <c r="C2120" s="45">
        <v>2111</v>
      </c>
      <c r="D2120" s="7" t="s">
        <v>23</v>
      </c>
      <c r="E2120" s="46" t="s">
        <v>1625</v>
      </c>
      <c r="F2120" s="46" t="s">
        <v>24</v>
      </c>
      <c r="G2120" s="46" t="s">
        <v>188</v>
      </c>
      <c r="H2120" s="46" t="s">
        <v>192</v>
      </c>
      <c r="I2120" s="47" t="s">
        <v>242</v>
      </c>
      <c r="J2120" s="47" t="s">
        <v>928</v>
      </c>
      <c r="K2120" s="47">
        <v>0</v>
      </c>
      <c r="L2120" s="23">
        <v>0</v>
      </c>
      <c r="M2120" s="56" t="s">
        <v>3606</v>
      </c>
      <c r="N2120" s="47" t="s">
        <v>23</v>
      </c>
      <c r="O2120" s="23" t="s">
        <v>23</v>
      </c>
      <c r="P2120" s="47" t="s">
        <v>23</v>
      </c>
      <c r="Q2120" s="23">
        <v>2306.0819999999999</v>
      </c>
      <c r="R2120" s="46">
        <v>0</v>
      </c>
      <c r="S2120" s="146">
        <v>0</v>
      </c>
    </row>
    <row r="2121" spans="2:19" ht="51">
      <c r="B2121" s="45" t="s">
        <v>7</v>
      </c>
      <c r="C2121" s="45">
        <v>2112</v>
      </c>
      <c r="D2121" s="7">
        <v>1313</v>
      </c>
      <c r="J2121" s="47" t="s">
        <v>928</v>
      </c>
      <c r="K2121" s="47" t="s">
        <v>4406</v>
      </c>
      <c r="L2121" s="23" t="s">
        <v>3519</v>
      </c>
      <c r="M2121" s="56" t="s">
        <v>3520</v>
      </c>
      <c r="N2121" s="47" t="s">
        <v>74</v>
      </c>
      <c r="O2121" s="23">
        <v>39.4</v>
      </c>
      <c r="P2121" s="47">
        <v>58.53</v>
      </c>
      <c r="Q2121" s="23">
        <v>2306.0819999999999</v>
      </c>
      <c r="R2121" s="46" t="s">
        <v>33</v>
      </c>
      <c r="S2121" s="146" t="s">
        <v>4274</v>
      </c>
    </row>
    <row r="2122" spans="2:19" ht="17">
      <c r="B2122" s="45">
        <v>9</v>
      </c>
      <c r="C2122" s="45">
        <v>2113</v>
      </c>
      <c r="D2122" s="7" t="s">
        <v>23</v>
      </c>
      <c r="E2122" s="46" t="s">
        <v>1625</v>
      </c>
      <c r="F2122" s="46" t="s">
        <v>24</v>
      </c>
      <c r="G2122" s="46" t="s">
        <v>188</v>
      </c>
      <c r="H2122" s="46" t="s">
        <v>192</v>
      </c>
      <c r="I2122" s="47" t="s">
        <v>242</v>
      </c>
      <c r="J2122" s="47" t="s">
        <v>879</v>
      </c>
      <c r="K2122" s="47">
        <v>0</v>
      </c>
      <c r="L2122" s="23">
        <v>0</v>
      </c>
      <c r="M2122" s="56" t="s">
        <v>3606</v>
      </c>
      <c r="N2122" s="47" t="s">
        <v>23</v>
      </c>
      <c r="O2122" s="23" t="s">
        <v>23</v>
      </c>
      <c r="P2122" s="47" t="s">
        <v>23</v>
      </c>
      <c r="Q2122" s="23">
        <v>2025.7233000000001</v>
      </c>
      <c r="R2122" s="46">
        <v>0</v>
      </c>
      <c r="S2122" s="146">
        <v>0</v>
      </c>
    </row>
    <row r="2123" spans="2:19" ht="51">
      <c r="B2123" s="45" t="s">
        <v>7</v>
      </c>
      <c r="C2123" s="45">
        <v>2114</v>
      </c>
      <c r="D2123" s="7">
        <v>1314</v>
      </c>
      <c r="J2123" s="47" t="s">
        <v>879</v>
      </c>
      <c r="K2123" s="47" t="s">
        <v>4406</v>
      </c>
      <c r="L2123" s="23" t="s">
        <v>3519</v>
      </c>
      <c r="M2123" s="56" t="s">
        <v>3520</v>
      </c>
      <c r="N2123" s="47" t="s">
        <v>74</v>
      </c>
      <c r="O2123" s="23">
        <v>34.61</v>
      </c>
      <c r="P2123" s="47">
        <v>58.53</v>
      </c>
      <c r="Q2123" s="23">
        <v>2025.7233000000001</v>
      </c>
      <c r="R2123" s="46" t="s">
        <v>33</v>
      </c>
      <c r="S2123" s="146" t="s">
        <v>4274</v>
      </c>
    </row>
    <row r="2124" spans="2:19" ht="17">
      <c r="B2124" s="45">
        <v>8</v>
      </c>
      <c r="C2124" s="45">
        <v>2115</v>
      </c>
      <c r="D2124" s="7" t="s">
        <v>23</v>
      </c>
      <c r="E2124" s="46" t="s">
        <v>1625</v>
      </c>
      <c r="F2124" s="46" t="s">
        <v>24</v>
      </c>
      <c r="G2124" s="46" t="s">
        <v>188</v>
      </c>
      <c r="H2124" s="46" t="s">
        <v>192</v>
      </c>
      <c r="I2124" s="47" t="s">
        <v>3913</v>
      </c>
      <c r="J2124" s="47">
        <v>0</v>
      </c>
      <c r="K2124" s="47">
        <v>0</v>
      </c>
      <c r="L2124" s="23">
        <v>0</v>
      </c>
      <c r="M2124" s="56" t="s">
        <v>3914</v>
      </c>
      <c r="N2124" s="47" t="s">
        <v>23</v>
      </c>
      <c r="O2124" s="23" t="s">
        <v>23</v>
      </c>
      <c r="P2124" s="47" t="s">
        <v>23</v>
      </c>
      <c r="Q2124" s="23">
        <v>760.09199999999998</v>
      </c>
      <c r="R2124" s="46">
        <v>0</v>
      </c>
      <c r="S2124" s="146">
        <v>0</v>
      </c>
    </row>
    <row r="2125" spans="2:19" ht="17">
      <c r="B2125" s="45">
        <v>9</v>
      </c>
      <c r="C2125" s="45">
        <v>2116</v>
      </c>
      <c r="D2125" s="7" t="s">
        <v>23</v>
      </c>
      <c r="E2125" s="46" t="s">
        <v>1625</v>
      </c>
      <c r="F2125" s="46" t="s">
        <v>24</v>
      </c>
      <c r="G2125" s="46" t="s">
        <v>188</v>
      </c>
      <c r="H2125" s="46" t="s">
        <v>192</v>
      </c>
      <c r="I2125" s="47" t="s">
        <v>242</v>
      </c>
      <c r="J2125" s="47" t="s">
        <v>881</v>
      </c>
      <c r="K2125" s="47">
        <v>0</v>
      </c>
      <c r="L2125" s="23">
        <v>0</v>
      </c>
      <c r="M2125" s="56" t="s">
        <v>3607</v>
      </c>
      <c r="N2125" s="47" t="s">
        <v>23</v>
      </c>
      <c r="O2125" s="23" t="s">
        <v>23</v>
      </c>
      <c r="P2125" s="47" t="s">
        <v>23</v>
      </c>
      <c r="Q2125" s="23">
        <v>760.09199999999998</v>
      </c>
      <c r="R2125" s="46">
        <v>0</v>
      </c>
      <c r="S2125" s="146">
        <v>0</v>
      </c>
    </row>
    <row r="2126" spans="2:19" ht="51">
      <c r="B2126" s="45" t="s">
        <v>7</v>
      </c>
      <c r="C2126" s="45">
        <v>2117</v>
      </c>
      <c r="D2126" s="7">
        <v>1315</v>
      </c>
      <c r="J2126" s="47" t="s">
        <v>881</v>
      </c>
      <c r="K2126" s="47" t="s">
        <v>4406</v>
      </c>
      <c r="L2126" s="23" t="s">
        <v>3521</v>
      </c>
      <c r="M2126" s="56" t="s">
        <v>3522</v>
      </c>
      <c r="N2126" s="47" t="s">
        <v>74</v>
      </c>
      <c r="O2126" s="23">
        <v>14.55</v>
      </c>
      <c r="P2126" s="47">
        <v>52.239999999999995</v>
      </c>
      <c r="Q2126" s="23">
        <v>760.09199999999998</v>
      </c>
      <c r="R2126" s="46" t="s">
        <v>33</v>
      </c>
      <c r="S2126" s="146" t="s">
        <v>4275</v>
      </c>
    </row>
    <row r="2127" spans="2:19" ht="17">
      <c r="B2127" s="45">
        <v>8</v>
      </c>
      <c r="C2127" s="45">
        <v>2118</v>
      </c>
      <c r="D2127" s="7" t="s">
        <v>23</v>
      </c>
      <c r="E2127" s="46" t="s">
        <v>1625</v>
      </c>
      <c r="F2127" s="46" t="s">
        <v>24</v>
      </c>
      <c r="G2127" s="46" t="s">
        <v>188</v>
      </c>
      <c r="H2127" s="46" t="s">
        <v>192</v>
      </c>
      <c r="I2127" s="47" t="s">
        <v>3915</v>
      </c>
      <c r="J2127" s="47">
        <v>0</v>
      </c>
      <c r="K2127" s="47">
        <v>0</v>
      </c>
      <c r="L2127" s="23">
        <v>0</v>
      </c>
      <c r="M2127" s="56" t="s">
        <v>3916</v>
      </c>
      <c r="N2127" s="47" t="s">
        <v>23</v>
      </c>
      <c r="O2127" s="23" t="s">
        <v>23</v>
      </c>
      <c r="P2127" s="47" t="s">
        <v>23</v>
      </c>
      <c r="Q2127" s="23">
        <v>9598.2039999999979</v>
      </c>
      <c r="R2127" s="46">
        <v>0</v>
      </c>
      <c r="S2127" s="146">
        <v>0</v>
      </c>
    </row>
    <row r="2128" spans="2:19" ht="17">
      <c r="B2128" s="45">
        <v>9</v>
      </c>
      <c r="C2128" s="45">
        <v>2119</v>
      </c>
      <c r="D2128" s="7" t="s">
        <v>23</v>
      </c>
      <c r="E2128" s="46" t="s">
        <v>1625</v>
      </c>
      <c r="F2128" s="46" t="s">
        <v>24</v>
      </c>
      <c r="G2128" s="46" t="s">
        <v>188</v>
      </c>
      <c r="H2128" s="46" t="s">
        <v>192</v>
      </c>
      <c r="I2128" s="47" t="s">
        <v>242</v>
      </c>
      <c r="J2128" s="47" t="s">
        <v>921</v>
      </c>
      <c r="K2128" s="47">
        <v>0</v>
      </c>
      <c r="L2128" s="23">
        <v>0</v>
      </c>
      <c r="M2128" s="56" t="s">
        <v>3769</v>
      </c>
      <c r="N2128" s="47" t="s">
        <v>23</v>
      </c>
      <c r="O2128" s="23" t="s">
        <v>23</v>
      </c>
      <c r="P2128" s="47" t="s">
        <v>23</v>
      </c>
      <c r="Q2128" s="23">
        <v>7097.436499999998</v>
      </c>
      <c r="R2128" s="46">
        <v>0</v>
      </c>
      <c r="S2128" s="146">
        <v>0</v>
      </c>
    </row>
    <row r="2129" spans="2:19" ht="51">
      <c r="B2129" s="45" t="s">
        <v>7</v>
      </c>
      <c r="C2129" s="45">
        <v>2120</v>
      </c>
      <c r="D2129" s="7">
        <v>1316</v>
      </c>
      <c r="J2129" s="47" t="s">
        <v>921</v>
      </c>
      <c r="K2129" s="47" t="s">
        <v>4406</v>
      </c>
      <c r="L2129" s="23" t="s">
        <v>3525</v>
      </c>
      <c r="M2129" s="56" t="s">
        <v>3526</v>
      </c>
      <c r="N2129" s="47" t="s">
        <v>74</v>
      </c>
      <c r="O2129" s="23">
        <v>167.58999999999997</v>
      </c>
      <c r="P2129" s="47">
        <v>42.349999999999994</v>
      </c>
      <c r="Q2129" s="23">
        <v>7097.436499999998</v>
      </c>
      <c r="R2129" s="46" t="s">
        <v>33</v>
      </c>
      <c r="S2129" s="146" t="s">
        <v>4276</v>
      </c>
    </row>
    <row r="2130" spans="2:19" ht="17">
      <c r="B2130" s="45">
        <v>9</v>
      </c>
      <c r="C2130" s="45">
        <v>2121</v>
      </c>
      <c r="D2130" s="7" t="s">
        <v>23</v>
      </c>
      <c r="E2130" s="46" t="s">
        <v>1625</v>
      </c>
      <c r="F2130" s="46" t="s">
        <v>24</v>
      </c>
      <c r="G2130" s="46" t="s">
        <v>188</v>
      </c>
      <c r="H2130" s="46" t="s">
        <v>192</v>
      </c>
      <c r="I2130" s="47" t="s">
        <v>242</v>
      </c>
      <c r="J2130" s="47" t="s">
        <v>931</v>
      </c>
      <c r="K2130" s="47">
        <v>0</v>
      </c>
      <c r="L2130" s="23">
        <v>0</v>
      </c>
      <c r="M2130" s="56" t="s">
        <v>3606</v>
      </c>
      <c r="N2130" s="47" t="s">
        <v>23</v>
      </c>
      <c r="O2130" s="23" t="s">
        <v>23</v>
      </c>
      <c r="P2130" s="47" t="s">
        <v>23</v>
      </c>
      <c r="Q2130" s="23">
        <v>1250.5954999999999</v>
      </c>
      <c r="R2130" s="46">
        <v>0</v>
      </c>
      <c r="S2130" s="146">
        <v>0</v>
      </c>
    </row>
    <row r="2131" spans="2:19" ht="51">
      <c r="B2131" s="45" t="s">
        <v>7</v>
      </c>
      <c r="C2131" s="45">
        <v>2122</v>
      </c>
      <c r="D2131" s="7">
        <v>1317</v>
      </c>
      <c r="J2131" s="47" t="s">
        <v>931</v>
      </c>
      <c r="K2131" s="47" t="s">
        <v>4406</v>
      </c>
      <c r="L2131" s="23" t="s">
        <v>3525</v>
      </c>
      <c r="M2131" s="56" t="s">
        <v>3526</v>
      </c>
      <c r="N2131" s="47" t="s">
        <v>74</v>
      </c>
      <c r="O2131" s="23">
        <v>29.53</v>
      </c>
      <c r="P2131" s="47">
        <v>42.349999999999994</v>
      </c>
      <c r="Q2131" s="23">
        <v>1250.5954999999999</v>
      </c>
      <c r="R2131" s="46" t="s">
        <v>33</v>
      </c>
      <c r="S2131" s="146" t="s">
        <v>4276</v>
      </c>
    </row>
    <row r="2132" spans="2:19" ht="17">
      <c r="B2132" s="45">
        <v>9</v>
      </c>
      <c r="C2132" s="45">
        <v>2123</v>
      </c>
      <c r="D2132" s="7" t="s">
        <v>23</v>
      </c>
      <c r="E2132" s="46" t="s">
        <v>1625</v>
      </c>
      <c r="F2132" s="46" t="s">
        <v>24</v>
      </c>
      <c r="G2132" s="46" t="s">
        <v>188</v>
      </c>
      <c r="H2132" s="46" t="s">
        <v>192</v>
      </c>
      <c r="I2132" s="47" t="s">
        <v>242</v>
      </c>
      <c r="J2132" s="47" t="s">
        <v>888</v>
      </c>
      <c r="K2132" s="47">
        <v>0</v>
      </c>
      <c r="L2132" s="23">
        <v>0</v>
      </c>
      <c r="M2132" s="56" t="s">
        <v>3606</v>
      </c>
      <c r="N2132" s="47" t="s">
        <v>23</v>
      </c>
      <c r="O2132" s="23" t="s">
        <v>23</v>
      </c>
      <c r="P2132" s="47" t="s">
        <v>23</v>
      </c>
      <c r="Q2132" s="23">
        <v>1250.1719999999998</v>
      </c>
      <c r="R2132" s="46">
        <v>0</v>
      </c>
      <c r="S2132" s="146">
        <v>0</v>
      </c>
    </row>
    <row r="2133" spans="2:19" ht="51">
      <c r="B2133" s="45" t="s">
        <v>7</v>
      </c>
      <c r="C2133" s="45">
        <v>2124</v>
      </c>
      <c r="D2133" s="7">
        <v>1318</v>
      </c>
      <c r="J2133" s="47" t="s">
        <v>888</v>
      </c>
      <c r="K2133" s="47" t="s">
        <v>4406</v>
      </c>
      <c r="L2133" s="23" t="s">
        <v>3525</v>
      </c>
      <c r="M2133" s="56" t="s">
        <v>3526</v>
      </c>
      <c r="N2133" s="47" t="s">
        <v>74</v>
      </c>
      <c r="O2133" s="23">
        <v>29.52</v>
      </c>
      <c r="P2133" s="47">
        <v>42.349999999999994</v>
      </c>
      <c r="Q2133" s="23">
        <v>1250.1719999999998</v>
      </c>
      <c r="R2133" s="46" t="s">
        <v>33</v>
      </c>
      <c r="S2133" s="146" t="s">
        <v>4276</v>
      </c>
    </row>
    <row r="2134" spans="2:19" ht="17">
      <c r="B2134" s="45">
        <v>8</v>
      </c>
      <c r="C2134" s="45">
        <v>2125</v>
      </c>
      <c r="D2134" s="7" t="s">
        <v>23</v>
      </c>
      <c r="E2134" s="46" t="s">
        <v>1625</v>
      </c>
      <c r="F2134" s="46" t="s">
        <v>24</v>
      </c>
      <c r="G2134" s="46" t="s">
        <v>188</v>
      </c>
      <c r="H2134" s="46" t="s">
        <v>192</v>
      </c>
      <c r="I2134" s="47" t="s">
        <v>3917</v>
      </c>
      <c r="J2134" s="47">
        <v>0</v>
      </c>
      <c r="K2134" s="47">
        <v>0</v>
      </c>
      <c r="L2134" s="23">
        <v>0</v>
      </c>
      <c r="M2134" s="56" t="s">
        <v>3918</v>
      </c>
      <c r="N2134" s="47" t="s">
        <v>23</v>
      </c>
      <c r="O2134" s="23" t="s">
        <v>23</v>
      </c>
      <c r="P2134" s="47" t="s">
        <v>23</v>
      </c>
      <c r="Q2134" s="23">
        <v>5299.2554999999984</v>
      </c>
      <c r="R2134" s="46">
        <v>0</v>
      </c>
      <c r="S2134" s="146">
        <v>0</v>
      </c>
    </row>
    <row r="2135" spans="2:19" ht="17">
      <c r="B2135" s="45">
        <v>9</v>
      </c>
      <c r="C2135" s="45">
        <v>2126</v>
      </c>
      <c r="D2135" s="7" t="s">
        <v>23</v>
      </c>
      <c r="E2135" s="46" t="s">
        <v>1625</v>
      </c>
      <c r="F2135" s="46" t="s">
        <v>24</v>
      </c>
      <c r="G2135" s="46" t="s">
        <v>188</v>
      </c>
      <c r="H2135" s="46" t="s">
        <v>192</v>
      </c>
      <c r="I2135" s="47" t="s">
        <v>242</v>
      </c>
      <c r="J2135" s="47" t="s">
        <v>31</v>
      </c>
      <c r="K2135" s="47">
        <v>0</v>
      </c>
      <c r="L2135" s="23">
        <v>0</v>
      </c>
      <c r="M2135" s="56" t="s">
        <v>3578</v>
      </c>
      <c r="N2135" s="47" t="s">
        <v>23</v>
      </c>
      <c r="O2135" s="23" t="s">
        <v>23</v>
      </c>
      <c r="P2135" s="47" t="s">
        <v>23</v>
      </c>
      <c r="Q2135" s="23">
        <v>2491.4504999999999</v>
      </c>
      <c r="R2135" s="46">
        <v>0</v>
      </c>
      <c r="S2135" s="146">
        <v>0</v>
      </c>
    </row>
    <row r="2136" spans="2:19" ht="51">
      <c r="B2136" s="45" t="s">
        <v>7</v>
      </c>
      <c r="C2136" s="45">
        <v>2127</v>
      </c>
      <c r="D2136" s="7">
        <v>1319</v>
      </c>
      <c r="J2136" s="47" t="s">
        <v>31</v>
      </c>
      <c r="K2136" s="47" t="s">
        <v>4406</v>
      </c>
      <c r="L2136" s="23" t="s">
        <v>3525</v>
      </c>
      <c r="M2136" s="56" t="s">
        <v>3526</v>
      </c>
      <c r="N2136" s="47" t="s">
        <v>74</v>
      </c>
      <c r="O2136" s="23">
        <v>58.830000000000005</v>
      </c>
      <c r="P2136" s="47">
        <v>42.349999999999994</v>
      </c>
      <c r="Q2136" s="23">
        <v>2491.4504999999999</v>
      </c>
      <c r="R2136" s="46" t="s">
        <v>33</v>
      </c>
      <c r="S2136" s="146" t="s">
        <v>4277</v>
      </c>
    </row>
    <row r="2137" spans="2:19" ht="17">
      <c r="B2137" s="45">
        <v>9</v>
      </c>
      <c r="C2137" s="45">
        <v>2128</v>
      </c>
      <c r="D2137" s="7" t="s">
        <v>23</v>
      </c>
      <c r="E2137" s="46" t="s">
        <v>1625</v>
      </c>
      <c r="F2137" s="46" t="s">
        <v>24</v>
      </c>
      <c r="G2137" s="46" t="s">
        <v>188</v>
      </c>
      <c r="H2137" s="46" t="s">
        <v>192</v>
      </c>
      <c r="I2137" s="47" t="s">
        <v>242</v>
      </c>
      <c r="J2137" s="47" t="s">
        <v>921</v>
      </c>
      <c r="K2137" s="47">
        <v>0</v>
      </c>
      <c r="L2137" s="23">
        <v>0</v>
      </c>
      <c r="M2137" s="56" t="s">
        <v>3769</v>
      </c>
      <c r="N2137" s="47" t="s">
        <v>23</v>
      </c>
      <c r="O2137" s="23" t="s">
        <v>23</v>
      </c>
      <c r="P2137" s="47" t="s">
        <v>23</v>
      </c>
      <c r="Q2137" s="23">
        <v>839.37699999999995</v>
      </c>
      <c r="R2137" s="46">
        <v>0</v>
      </c>
      <c r="S2137" s="146">
        <v>0</v>
      </c>
    </row>
    <row r="2138" spans="2:19" ht="51">
      <c r="B2138" s="45" t="s">
        <v>7</v>
      </c>
      <c r="C2138" s="45">
        <v>2129</v>
      </c>
      <c r="D2138" s="7">
        <v>1320</v>
      </c>
      <c r="J2138" s="47" t="s">
        <v>921</v>
      </c>
      <c r="K2138" s="47" t="s">
        <v>4406</v>
      </c>
      <c r="L2138" s="23" t="s">
        <v>3525</v>
      </c>
      <c r="M2138" s="56" t="s">
        <v>3526</v>
      </c>
      <c r="N2138" s="47" t="s">
        <v>74</v>
      </c>
      <c r="O2138" s="23">
        <v>19.82</v>
      </c>
      <c r="P2138" s="47">
        <v>42.349999999999994</v>
      </c>
      <c r="Q2138" s="23">
        <v>839.37699999999995</v>
      </c>
      <c r="R2138" s="46" t="s">
        <v>33</v>
      </c>
      <c r="S2138" s="146" t="s">
        <v>4277</v>
      </c>
    </row>
    <row r="2139" spans="2:19" ht="17">
      <c r="B2139" s="45">
        <v>9</v>
      </c>
      <c r="C2139" s="45">
        <v>2130</v>
      </c>
      <c r="D2139" s="7" t="s">
        <v>23</v>
      </c>
      <c r="E2139" s="46" t="s">
        <v>1625</v>
      </c>
      <c r="F2139" s="46" t="s">
        <v>24</v>
      </c>
      <c r="G2139" s="46" t="s">
        <v>188</v>
      </c>
      <c r="H2139" s="46" t="s">
        <v>192</v>
      </c>
      <c r="I2139" s="47" t="s">
        <v>242</v>
      </c>
      <c r="J2139" s="47" t="s">
        <v>872</v>
      </c>
      <c r="K2139" s="47">
        <v>0</v>
      </c>
      <c r="L2139" s="23">
        <v>0</v>
      </c>
      <c r="M2139" s="56" t="s">
        <v>3606</v>
      </c>
      <c r="N2139" s="47" t="s">
        <v>23</v>
      </c>
      <c r="O2139" s="23" t="s">
        <v>23</v>
      </c>
      <c r="P2139" s="47" t="s">
        <v>23</v>
      </c>
      <c r="Q2139" s="23">
        <v>141.02549999999999</v>
      </c>
      <c r="R2139" s="46">
        <v>0</v>
      </c>
      <c r="S2139" s="146">
        <v>0</v>
      </c>
    </row>
    <row r="2140" spans="2:19" ht="51">
      <c r="B2140" s="45" t="s">
        <v>7</v>
      </c>
      <c r="C2140" s="45">
        <v>2131</v>
      </c>
      <c r="D2140" s="7">
        <v>1321</v>
      </c>
      <c r="J2140" s="47" t="s">
        <v>872</v>
      </c>
      <c r="K2140" s="47" t="s">
        <v>4406</v>
      </c>
      <c r="L2140" s="23" t="s">
        <v>3525</v>
      </c>
      <c r="M2140" s="56" t="s">
        <v>3526</v>
      </c>
      <c r="N2140" s="47" t="s">
        <v>74</v>
      </c>
      <c r="O2140" s="23">
        <v>3.33</v>
      </c>
      <c r="P2140" s="47">
        <v>42.349999999999994</v>
      </c>
      <c r="Q2140" s="23">
        <v>141.02549999999999</v>
      </c>
      <c r="R2140" s="46" t="s">
        <v>33</v>
      </c>
      <c r="S2140" s="146" t="s">
        <v>4277</v>
      </c>
    </row>
    <row r="2141" spans="2:19" ht="17">
      <c r="B2141" s="45">
        <v>9</v>
      </c>
      <c r="C2141" s="45">
        <v>2132</v>
      </c>
      <c r="D2141" s="7" t="s">
        <v>23</v>
      </c>
      <c r="E2141" s="46" t="s">
        <v>1625</v>
      </c>
      <c r="F2141" s="46" t="s">
        <v>24</v>
      </c>
      <c r="G2141" s="46" t="s">
        <v>188</v>
      </c>
      <c r="H2141" s="46" t="s">
        <v>192</v>
      </c>
      <c r="I2141" s="47" t="s">
        <v>242</v>
      </c>
      <c r="J2141" s="47" t="s">
        <v>948</v>
      </c>
      <c r="K2141" s="47">
        <v>0</v>
      </c>
      <c r="L2141" s="23">
        <v>0</v>
      </c>
      <c r="M2141" s="56" t="s">
        <v>3769</v>
      </c>
      <c r="N2141" s="47" t="s">
        <v>23</v>
      </c>
      <c r="O2141" s="23" t="s">
        <v>23</v>
      </c>
      <c r="P2141" s="47" t="s">
        <v>23</v>
      </c>
      <c r="Q2141" s="23">
        <v>308.30799999999999</v>
      </c>
      <c r="R2141" s="46">
        <v>0</v>
      </c>
      <c r="S2141" s="146">
        <v>0</v>
      </c>
    </row>
    <row r="2142" spans="2:19" ht="51">
      <c r="B2142" s="45" t="s">
        <v>7</v>
      </c>
      <c r="C2142" s="45">
        <v>2133</v>
      </c>
      <c r="D2142" s="7">
        <v>1322</v>
      </c>
      <c r="J2142" s="47" t="s">
        <v>948</v>
      </c>
      <c r="K2142" s="47" t="s">
        <v>4406</v>
      </c>
      <c r="L2142" s="23" t="s">
        <v>3525</v>
      </c>
      <c r="M2142" s="56" t="s">
        <v>3526</v>
      </c>
      <c r="N2142" s="47" t="s">
        <v>74</v>
      </c>
      <c r="O2142" s="23">
        <v>7.28</v>
      </c>
      <c r="P2142" s="47">
        <v>42.349999999999994</v>
      </c>
      <c r="Q2142" s="23">
        <v>308.30799999999999</v>
      </c>
      <c r="R2142" s="46" t="s">
        <v>33</v>
      </c>
      <c r="S2142" s="146" t="s">
        <v>4277</v>
      </c>
    </row>
    <row r="2143" spans="2:19" ht="17">
      <c r="B2143" s="45">
        <v>9</v>
      </c>
      <c r="C2143" s="45">
        <v>2134</v>
      </c>
      <c r="D2143" s="7" t="s">
        <v>23</v>
      </c>
      <c r="E2143" s="46" t="s">
        <v>1625</v>
      </c>
      <c r="F2143" s="46" t="s">
        <v>24</v>
      </c>
      <c r="G2143" s="46" t="s">
        <v>188</v>
      </c>
      <c r="H2143" s="46" t="s">
        <v>192</v>
      </c>
      <c r="I2143" s="47" t="s">
        <v>242</v>
      </c>
      <c r="J2143" s="47" t="s">
        <v>979</v>
      </c>
      <c r="K2143" s="47">
        <v>0</v>
      </c>
      <c r="L2143" s="23">
        <v>0</v>
      </c>
      <c r="M2143" s="56" t="s">
        <v>3606</v>
      </c>
      <c r="N2143" s="47" t="s">
        <v>23</v>
      </c>
      <c r="O2143" s="23" t="s">
        <v>23</v>
      </c>
      <c r="P2143" s="47" t="s">
        <v>23</v>
      </c>
      <c r="Q2143" s="23">
        <v>327.3655</v>
      </c>
      <c r="R2143" s="46">
        <v>0</v>
      </c>
      <c r="S2143" s="146">
        <v>0</v>
      </c>
    </row>
    <row r="2144" spans="2:19" ht="51">
      <c r="B2144" s="45" t="s">
        <v>7</v>
      </c>
      <c r="C2144" s="45">
        <v>2135</v>
      </c>
      <c r="D2144" s="7">
        <v>1323</v>
      </c>
      <c r="J2144" s="47" t="s">
        <v>979</v>
      </c>
      <c r="K2144" s="47" t="s">
        <v>4406</v>
      </c>
      <c r="L2144" s="23" t="s">
        <v>3525</v>
      </c>
      <c r="M2144" s="56" t="s">
        <v>3526</v>
      </c>
      <c r="N2144" s="47" t="s">
        <v>74</v>
      </c>
      <c r="O2144" s="23">
        <v>7.73</v>
      </c>
      <c r="P2144" s="47">
        <v>42.349999999999994</v>
      </c>
      <c r="Q2144" s="23">
        <v>327.3655</v>
      </c>
      <c r="R2144" s="46" t="s">
        <v>33</v>
      </c>
      <c r="S2144" s="146" t="s">
        <v>4277</v>
      </c>
    </row>
    <row r="2145" spans="2:19" ht="17">
      <c r="B2145" s="45">
        <v>9</v>
      </c>
      <c r="C2145" s="45">
        <v>2136</v>
      </c>
      <c r="D2145" s="7" t="s">
        <v>23</v>
      </c>
      <c r="E2145" s="46" t="s">
        <v>1625</v>
      </c>
      <c r="F2145" s="46" t="s">
        <v>24</v>
      </c>
      <c r="G2145" s="46" t="s">
        <v>188</v>
      </c>
      <c r="H2145" s="46" t="s">
        <v>192</v>
      </c>
      <c r="I2145" s="47" t="s">
        <v>242</v>
      </c>
      <c r="J2145" s="47" t="s">
        <v>898</v>
      </c>
      <c r="K2145" s="47">
        <v>0</v>
      </c>
      <c r="L2145" s="23">
        <v>0</v>
      </c>
      <c r="M2145" s="56" t="s">
        <v>3606</v>
      </c>
      <c r="N2145" s="47" t="s">
        <v>23</v>
      </c>
      <c r="O2145" s="23" t="s">
        <v>23</v>
      </c>
      <c r="P2145" s="47" t="s">
        <v>23</v>
      </c>
      <c r="Q2145" s="23">
        <v>350.6579999999999</v>
      </c>
      <c r="R2145" s="46">
        <v>0</v>
      </c>
      <c r="S2145" s="146">
        <v>0</v>
      </c>
    </row>
    <row r="2146" spans="2:19" ht="51">
      <c r="B2146" s="45" t="s">
        <v>7</v>
      </c>
      <c r="C2146" s="45">
        <v>2137</v>
      </c>
      <c r="D2146" s="7">
        <v>1324</v>
      </c>
      <c r="J2146" s="47" t="s">
        <v>898</v>
      </c>
      <c r="K2146" s="47" t="s">
        <v>4406</v>
      </c>
      <c r="L2146" s="23" t="s">
        <v>3525</v>
      </c>
      <c r="M2146" s="56" t="s">
        <v>3526</v>
      </c>
      <c r="N2146" s="47" t="s">
        <v>74</v>
      </c>
      <c r="O2146" s="23">
        <v>8.2799999999999994</v>
      </c>
      <c r="P2146" s="47">
        <v>42.349999999999994</v>
      </c>
      <c r="Q2146" s="23">
        <v>350.6579999999999</v>
      </c>
      <c r="R2146" s="46" t="s">
        <v>33</v>
      </c>
      <c r="S2146" s="146" t="s">
        <v>4277</v>
      </c>
    </row>
    <row r="2147" spans="2:19" ht="17">
      <c r="B2147" s="45">
        <v>9</v>
      </c>
      <c r="C2147" s="45">
        <v>2138</v>
      </c>
      <c r="D2147" s="7" t="s">
        <v>23</v>
      </c>
      <c r="E2147" s="46" t="s">
        <v>1625</v>
      </c>
      <c r="F2147" s="46" t="s">
        <v>24</v>
      </c>
      <c r="G2147" s="46" t="s">
        <v>188</v>
      </c>
      <c r="H2147" s="46" t="s">
        <v>192</v>
      </c>
      <c r="I2147" s="47" t="s">
        <v>242</v>
      </c>
      <c r="J2147" s="47" t="s">
        <v>928</v>
      </c>
      <c r="K2147" s="47">
        <v>0</v>
      </c>
      <c r="L2147" s="23">
        <v>0</v>
      </c>
      <c r="M2147" s="56" t="s">
        <v>3606</v>
      </c>
      <c r="N2147" s="47" t="s">
        <v>23</v>
      </c>
      <c r="O2147" s="23" t="s">
        <v>23</v>
      </c>
      <c r="P2147" s="47" t="s">
        <v>23</v>
      </c>
      <c r="Q2147" s="23">
        <v>143.98999999999998</v>
      </c>
      <c r="R2147" s="46">
        <v>0</v>
      </c>
      <c r="S2147" s="146">
        <v>0</v>
      </c>
    </row>
    <row r="2148" spans="2:19" ht="51">
      <c r="B2148" s="45" t="s">
        <v>7</v>
      </c>
      <c r="C2148" s="45">
        <v>2139</v>
      </c>
      <c r="D2148" s="7">
        <v>1325</v>
      </c>
      <c r="J2148" s="47" t="s">
        <v>928</v>
      </c>
      <c r="K2148" s="47" t="s">
        <v>4406</v>
      </c>
      <c r="L2148" s="23" t="s">
        <v>3525</v>
      </c>
      <c r="M2148" s="56" t="s">
        <v>3526</v>
      </c>
      <c r="N2148" s="47" t="s">
        <v>74</v>
      </c>
      <c r="O2148" s="23">
        <v>3.4</v>
      </c>
      <c r="P2148" s="47">
        <v>42.349999999999994</v>
      </c>
      <c r="Q2148" s="23">
        <v>143.98999999999998</v>
      </c>
      <c r="R2148" s="46" t="s">
        <v>33</v>
      </c>
      <c r="S2148" s="146" t="s">
        <v>4277</v>
      </c>
    </row>
    <row r="2149" spans="2:19" ht="17">
      <c r="B2149" s="45">
        <v>9</v>
      </c>
      <c r="C2149" s="45">
        <v>2140</v>
      </c>
      <c r="D2149" s="7" t="s">
        <v>23</v>
      </c>
      <c r="E2149" s="46" t="s">
        <v>1625</v>
      </c>
      <c r="F2149" s="46" t="s">
        <v>24</v>
      </c>
      <c r="G2149" s="46" t="s">
        <v>188</v>
      </c>
      <c r="H2149" s="46" t="s">
        <v>192</v>
      </c>
      <c r="I2149" s="47" t="s">
        <v>242</v>
      </c>
      <c r="J2149" s="47" t="s">
        <v>931</v>
      </c>
      <c r="K2149" s="47">
        <v>0</v>
      </c>
      <c r="L2149" s="23">
        <v>0</v>
      </c>
      <c r="M2149" s="56" t="s">
        <v>3606</v>
      </c>
      <c r="N2149" s="47" t="s">
        <v>23</v>
      </c>
      <c r="O2149" s="23" t="s">
        <v>23</v>
      </c>
      <c r="P2149" s="47" t="s">
        <v>23</v>
      </c>
      <c r="Q2149" s="23">
        <v>105.87499999999999</v>
      </c>
      <c r="R2149" s="46">
        <v>0</v>
      </c>
      <c r="S2149" s="146">
        <v>0</v>
      </c>
    </row>
    <row r="2150" spans="2:19" ht="51">
      <c r="B2150" s="45" t="s">
        <v>7</v>
      </c>
      <c r="C2150" s="45">
        <v>2141</v>
      </c>
      <c r="D2150" s="7">
        <v>1326</v>
      </c>
      <c r="J2150" s="47" t="s">
        <v>931</v>
      </c>
      <c r="K2150" s="47" t="s">
        <v>4406</v>
      </c>
      <c r="L2150" s="23" t="s">
        <v>3525</v>
      </c>
      <c r="M2150" s="56" t="s">
        <v>3526</v>
      </c>
      <c r="N2150" s="47" t="s">
        <v>74</v>
      </c>
      <c r="O2150" s="23">
        <v>2.5</v>
      </c>
      <c r="P2150" s="47">
        <v>42.349999999999994</v>
      </c>
      <c r="Q2150" s="23">
        <v>105.87499999999999</v>
      </c>
      <c r="R2150" s="46" t="s">
        <v>33</v>
      </c>
      <c r="S2150" s="146" t="s">
        <v>4277</v>
      </c>
    </row>
    <row r="2151" spans="2:19" ht="17">
      <c r="B2151" s="45">
        <v>9</v>
      </c>
      <c r="C2151" s="45">
        <v>2142</v>
      </c>
      <c r="D2151" s="7" t="s">
        <v>23</v>
      </c>
      <c r="E2151" s="46" t="s">
        <v>1625</v>
      </c>
      <c r="F2151" s="46" t="s">
        <v>24</v>
      </c>
      <c r="G2151" s="46" t="s">
        <v>188</v>
      </c>
      <c r="H2151" s="46" t="s">
        <v>192</v>
      </c>
      <c r="I2151" s="47" t="s">
        <v>242</v>
      </c>
      <c r="J2151" s="47" t="s">
        <v>879</v>
      </c>
      <c r="K2151" s="47">
        <v>0</v>
      </c>
      <c r="L2151" s="23">
        <v>0</v>
      </c>
      <c r="M2151" s="56" t="s">
        <v>3606</v>
      </c>
      <c r="N2151" s="47" t="s">
        <v>23</v>
      </c>
      <c r="O2151" s="23" t="s">
        <v>23</v>
      </c>
      <c r="P2151" s="47" t="s">
        <v>23</v>
      </c>
      <c r="Q2151" s="23">
        <v>381.15</v>
      </c>
      <c r="R2151" s="46">
        <v>0</v>
      </c>
      <c r="S2151" s="146">
        <v>0</v>
      </c>
    </row>
    <row r="2152" spans="2:19" ht="51">
      <c r="B2152" s="45" t="s">
        <v>7</v>
      </c>
      <c r="C2152" s="45">
        <v>2143</v>
      </c>
      <c r="D2152" s="7">
        <v>1327</v>
      </c>
      <c r="J2152" s="47" t="s">
        <v>879</v>
      </c>
      <c r="K2152" s="47" t="s">
        <v>4406</v>
      </c>
      <c r="L2152" s="23" t="s">
        <v>3525</v>
      </c>
      <c r="M2152" s="56" t="s">
        <v>3526</v>
      </c>
      <c r="N2152" s="47" t="s">
        <v>74</v>
      </c>
      <c r="O2152" s="23">
        <v>9</v>
      </c>
      <c r="P2152" s="47">
        <v>42.349999999999994</v>
      </c>
      <c r="Q2152" s="23">
        <v>381.15</v>
      </c>
      <c r="R2152" s="46" t="s">
        <v>33</v>
      </c>
      <c r="S2152" s="146" t="s">
        <v>4277</v>
      </c>
    </row>
    <row r="2153" spans="2:19" ht="17">
      <c r="B2153" s="45">
        <v>9</v>
      </c>
      <c r="C2153" s="45">
        <v>2144</v>
      </c>
      <c r="D2153" s="7" t="s">
        <v>23</v>
      </c>
      <c r="E2153" s="46" t="s">
        <v>1625</v>
      </c>
      <c r="F2153" s="46" t="s">
        <v>24</v>
      </c>
      <c r="G2153" s="46" t="s">
        <v>188</v>
      </c>
      <c r="H2153" s="46" t="s">
        <v>192</v>
      </c>
      <c r="I2153" s="47" t="s">
        <v>242</v>
      </c>
      <c r="J2153" s="47" t="s">
        <v>888</v>
      </c>
      <c r="K2153" s="47">
        <v>0</v>
      </c>
      <c r="L2153" s="23">
        <v>0</v>
      </c>
      <c r="M2153" s="56" t="s">
        <v>3606</v>
      </c>
      <c r="N2153" s="47" t="s">
        <v>23</v>
      </c>
      <c r="O2153" s="23" t="s">
        <v>23</v>
      </c>
      <c r="P2153" s="47" t="s">
        <v>23</v>
      </c>
      <c r="Q2153" s="23">
        <v>210.05599999999998</v>
      </c>
      <c r="R2153" s="46">
        <v>0</v>
      </c>
      <c r="S2153" s="146">
        <v>0</v>
      </c>
    </row>
    <row r="2154" spans="2:19" ht="51">
      <c r="B2154" s="45" t="s">
        <v>7</v>
      </c>
      <c r="C2154" s="45">
        <v>2145</v>
      </c>
      <c r="D2154" s="7">
        <v>1328</v>
      </c>
      <c r="J2154" s="47" t="s">
        <v>888</v>
      </c>
      <c r="K2154" s="47" t="s">
        <v>4406</v>
      </c>
      <c r="L2154" s="23" t="s">
        <v>3525</v>
      </c>
      <c r="M2154" s="56" t="s">
        <v>3526</v>
      </c>
      <c r="N2154" s="47" t="s">
        <v>74</v>
      </c>
      <c r="O2154" s="23">
        <v>4.96</v>
      </c>
      <c r="P2154" s="47">
        <v>42.349999999999994</v>
      </c>
      <c r="Q2154" s="23">
        <v>210.05599999999998</v>
      </c>
      <c r="R2154" s="46" t="s">
        <v>33</v>
      </c>
      <c r="S2154" s="146" t="s">
        <v>4277</v>
      </c>
    </row>
    <row r="2155" spans="2:19" ht="17">
      <c r="B2155" s="45">
        <v>8</v>
      </c>
      <c r="C2155" s="45">
        <v>2146</v>
      </c>
      <c r="D2155" s="7" t="s">
        <v>23</v>
      </c>
      <c r="E2155" s="46" t="s">
        <v>1625</v>
      </c>
      <c r="F2155" s="46" t="s">
        <v>24</v>
      </c>
      <c r="G2155" s="46" t="s">
        <v>188</v>
      </c>
      <c r="H2155" s="46" t="s">
        <v>192</v>
      </c>
      <c r="I2155" s="47" t="s">
        <v>3919</v>
      </c>
      <c r="J2155" s="47">
        <v>0</v>
      </c>
      <c r="K2155" s="47">
        <v>0</v>
      </c>
      <c r="L2155" s="23">
        <v>0</v>
      </c>
      <c r="M2155" s="56" t="s">
        <v>3920</v>
      </c>
      <c r="N2155" s="47" t="s">
        <v>23</v>
      </c>
      <c r="O2155" s="23" t="s">
        <v>23</v>
      </c>
      <c r="P2155" s="47" t="s">
        <v>23</v>
      </c>
      <c r="Q2155" s="23">
        <v>3368.9135999999994</v>
      </c>
      <c r="R2155" s="46">
        <v>0</v>
      </c>
      <c r="S2155" s="146">
        <v>0</v>
      </c>
    </row>
    <row r="2156" spans="2:19" ht="17">
      <c r="B2156" s="45">
        <v>9</v>
      </c>
      <c r="C2156" s="45">
        <v>2147</v>
      </c>
      <c r="D2156" s="7" t="s">
        <v>23</v>
      </c>
      <c r="E2156" s="46" t="s">
        <v>1625</v>
      </c>
      <c r="F2156" s="46" t="s">
        <v>24</v>
      </c>
      <c r="G2156" s="46" t="s">
        <v>188</v>
      </c>
      <c r="H2156" s="46" t="s">
        <v>192</v>
      </c>
      <c r="I2156" s="47" t="s">
        <v>242</v>
      </c>
      <c r="J2156" s="47" t="s">
        <v>31</v>
      </c>
      <c r="K2156" s="47">
        <v>0</v>
      </c>
      <c r="L2156" s="23">
        <v>0</v>
      </c>
      <c r="M2156" s="56" t="s">
        <v>3578</v>
      </c>
      <c r="N2156" s="47" t="s">
        <v>23</v>
      </c>
      <c r="O2156" s="23" t="s">
        <v>23</v>
      </c>
      <c r="P2156" s="47" t="s">
        <v>23</v>
      </c>
      <c r="Q2156" s="23">
        <v>1275.2063999999998</v>
      </c>
      <c r="R2156" s="46">
        <v>0</v>
      </c>
      <c r="S2156" s="146">
        <v>0</v>
      </c>
    </row>
    <row r="2157" spans="2:19" ht="51">
      <c r="B2157" s="45" t="s">
        <v>7</v>
      </c>
      <c r="C2157" s="45">
        <v>2148</v>
      </c>
      <c r="D2157" s="7">
        <v>1329</v>
      </c>
      <c r="J2157" s="47" t="s">
        <v>31</v>
      </c>
      <c r="K2157" s="47" t="s">
        <v>4406</v>
      </c>
      <c r="L2157" s="23" t="s">
        <v>3527</v>
      </c>
      <c r="M2157" s="56" t="s">
        <v>3528</v>
      </c>
      <c r="N2157" s="47" t="s">
        <v>74</v>
      </c>
      <c r="O2157" s="23">
        <v>15.719999999999999</v>
      </c>
      <c r="P2157" s="47">
        <v>81.11999999999999</v>
      </c>
      <c r="Q2157" s="23">
        <v>1275.2063999999998</v>
      </c>
      <c r="R2157" s="46" t="s">
        <v>33</v>
      </c>
      <c r="S2157" s="146" t="s">
        <v>4278</v>
      </c>
    </row>
    <row r="2158" spans="2:19" ht="17">
      <c r="B2158" s="45">
        <v>9</v>
      </c>
      <c r="C2158" s="45">
        <v>2149</v>
      </c>
      <c r="D2158" s="7" t="s">
        <v>23</v>
      </c>
      <c r="E2158" s="46" t="s">
        <v>1625</v>
      </c>
      <c r="F2158" s="46" t="s">
        <v>24</v>
      </c>
      <c r="G2158" s="46" t="s">
        <v>188</v>
      </c>
      <c r="H2158" s="46" t="s">
        <v>192</v>
      </c>
      <c r="I2158" s="47" t="s">
        <v>242</v>
      </c>
      <c r="J2158" s="47" t="s">
        <v>872</v>
      </c>
      <c r="K2158" s="47">
        <v>0</v>
      </c>
      <c r="L2158" s="23">
        <v>0</v>
      </c>
      <c r="M2158" s="56" t="s">
        <v>3606</v>
      </c>
      <c r="N2158" s="47" t="s">
        <v>23</v>
      </c>
      <c r="O2158" s="23" t="s">
        <v>23</v>
      </c>
      <c r="P2158" s="47" t="s">
        <v>23</v>
      </c>
      <c r="Q2158" s="23">
        <v>323.66879999999998</v>
      </c>
      <c r="R2158" s="46">
        <v>0</v>
      </c>
      <c r="S2158" s="146">
        <v>0</v>
      </c>
    </row>
    <row r="2159" spans="2:19" ht="51">
      <c r="B2159" s="45" t="s">
        <v>7</v>
      </c>
      <c r="C2159" s="45">
        <v>2150</v>
      </c>
      <c r="D2159" s="7">
        <v>1330</v>
      </c>
      <c r="J2159" s="47" t="s">
        <v>872</v>
      </c>
      <c r="K2159" s="47" t="s">
        <v>4406</v>
      </c>
      <c r="L2159" s="23" t="s">
        <v>3527</v>
      </c>
      <c r="M2159" s="56" t="s">
        <v>3528</v>
      </c>
      <c r="N2159" s="47" t="s">
        <v>74</v>
      </c>
      <c r="O2159" s="23">
        <v>3.99</v>
      </c>
      <c r="P2159" s="47">
        <v>81.11999999999999</v>
      </c>
      <c r="Q2159" s="23">
        <v>323.66879999999998</v>
      </c>
      <c r="R2159" s="46" t="s">
        <v>33</v>
      </c>
      <c r="S2159" s="146" t="s">
        <v>4278</v>
      </c>
    </row>
    <row r="2160" spans="2:19" ht="17">
      <c r="B2160" s="45">
        <v>9</v>
      </c>
      <c r="C2160" s="45">
        <v>2151</v>
      </c>
      <c r="D2160" s="7" t="s">
        <v>23</v>
      </c>
      <c r="E2160" s="46" t="s">
        <v>1625</v>
      </c>
      <c r="F2160" s="46" t="s">
        <v>24</v>
      </c>
      <c r="G2160" s="46" t="s">
        <v>188</v>
      </c>
      <c r="H2160" s="46" t="s">
        <v>192</v>
      </c>
      <c r="I2160" s="47" t="s">
        <v>242</v>
      </c>
      <c r="J2160" s="47" t="s">
        <v>948</v>
      </c>
      <c r="K2160" s="47">
        <v>0</v>
      </c>
      <c r="L2160" s="23">
        <v>0</v>
      </c>
      <c r="M2160" s="56" t="s">
        <v>3769</v>
      </c>
      <c r="N2160" s="47" t="s">
        <v>23</v>
      </c>
      <c r="O2160" s="23" t="s">
        <v>23</v>
      </c>
      <c r="P2160" s="47" t="s">
        <v>23</v>
      </c>
      <c r="Q2160" s="23">
        <v>192.25439999999998</v>
      </c>
      <c r="R2160" s="46">
        <v>0</v>
      </c>
      <c r="S2160" s="146">
        <v>0</v>
      </c>
    </row>
    <row r="2161" spans="2:19" ht="51">
      <c r="B2161" s="45" t="s">
        <v>7</v>
      </c>
      <c r="C2161" s="45">
        <v>2152</v>
      </c>
      <c r="D2161" s="7">
        <v>1331</v>
      </c>
      <c r="J2161" s="47" t="s">
        <v>948</v>
      </c>
      <c r="K2161" s="47" t="s">
        <v>4406</v>
      </c>
      <c r="L2161" s="23" t="s">
        <v>3527</v>
      </c>
      <c r="M2161" s="56" t="s">
        <v>3528</v>
      </c>
      <c r="N2161" s="47" t="s">
        <v>74</v>
      </c>
      <c r="O2161" s="23">
        <v>2.37</v>
      </c>
      <c r="P2161" s="47">
        <v>81.11999999999999</v>
      </c>
      <c r="Q2161" s="23">
        <v>192.25439999999998</v>
      </c>
      <c r="R2161" s="46" t="s">
        <v>33</v>
      </c>
      <c r="S2161" s="146" t="s">
        <v>4278</v>
      </c>
    </row>
    <row r="2162" spans="2:19" ht="17">
      <c r="B2162" s="45">
        <v>9</v>
      </c>
      <c r="C2162" s="45">
        <v>2153</v>
      </c>
      <c r="D2162" s="7" t="s">
        <v>23</v>
      </c>
      <c r="E2162" s="46" t="s">
        <v>1625</v>
      </c>
      <c r="F2162" s="46" t="s">
        <v>24</v>
      </c>
      <c r="G2162" s="46" t="s">
        <v>188</v>
      </c>
      <c r="H2162" s="46" t="s">
        <v>192</v>
      </c>
      <c r="I2162" s="47" t="s">
        <v>242</v>
      </c>
      <c r="J2162" s="47" t="s">
        <v>979</v>
      </c>
      <c r="K2162" s="47">
        <v>0</v>
      </c>
      <c r="L2162" s="23">
        <v>0</v>
      </c>
      <c r="M2162" s="56" t="s">
        <v>3606</v>
      </c>
      <c r="N2162" s="47" t="s">
        <v>23</v>
      </c>
      <c r="O2162" s="23" t="s">
        <v>23</v>
      </c>
      <c r="P2162" s="47" t="s">
        <v>23</v>
      </c>
      <c r="Q2162" s="23">
        <v>940.18079999999986</v>
      </c>
      <c r="R2162" s="46">
        <v>0</v>
      </c>
      <c r="S2162" s="146">
        <v>0</v>
      </c>
    </row>
    <row r="2163" spans="2:19" ht="51">
      <c r="B2163" s="45" t="s">
        <v>7</v>
      </c>
      <c r="C2163" s="45">
        <v>2154</v>
      </c>
      <c r="D2163" s="7">
        <v>1332</v>
      </c>
      <c r="J2163" s="47" t="s">
        <v>979</v>
      </c>
      <c r="K2163" s="47" t="s">
        <v>4406</v>
      </c>
      <c r="L2163" s="23" t="s">
        <v>3527</v>
      </c>
      <c r="M2163" s="56" t="s">
        <v>3528</v>
      </c>
      <c r="N2163" s="47" t="s">
        <v>74</v>
      </c>
      <c r="O2163" s="23">
        <v>11.59</v>
      </c>
      <c r="P2163" s="47">
        <v>81.11999999999999</v>
      </c>
      <c r="Q2163" s="23">
        <v>940.18079999999986</v>
      </c>
      <c r="R2163" s="46" t="s">
        <v>33</v>
      </c>
      <c r="S2163" s="146" t="s">
        <v>4278</v>
      </c>
    </row>
    <row r="2164" spans="2:19" ht="17">
      <c r="B2164" s="45">
        <v>9</v>
      </c>
      <c r="C2164" s="45">
        <v>2155</v>
      </c>
      <c r="D2164" s="7" t="s">
        <v>23</v>
      </c>
      <c r="E2164" s="46" t="s">
        <v>1625</v>
      </c>
      <c r="F2164" s="46" t="s">
        <v>24</v>
      </c>
      <c r="G2164" s="46" t="s">
        <v>188</v>
      </c>
      <c r="H2164" s="46" t="s">
        <v>192</v>
      </c>
      <c r="I2164" s="47" t="s">
        <v>242</v>
      </c>
      <c r="J2164" s="47" t="s">
        <v>898</v>
      </c>
      <c r="K2164" s="47">
        <v>0</v>
      </c>
      <c r="L2164" s="23">
        <v>0</v>
      </c>
      <c r="M2164" s="56" t="s">
        <v>3606</v>
      </c>
      <c r="N2164" s="47" t="s">
        <v>23</v>
      </c>
      <c r="O2164" s="23" t="s">
        <v>23</v>
      </c>
      <c r="P2164" s="47" t="s">
        <v>23</v>
      </c>
      <c r="Q2164" s="23">
        <v>320.42399999999998</v>
      </c>
      <c r="R2164" s="46">
        <v>0</v>
      </c>
      <c r="S2164" s="146">
        <v>0</v>
      </c>
    </row>
    <row r="2165" spans="2:19" ht="51">
      <c r="B2165" s="45" t="s">
        <v>7</v>
      </c>
      <c r="C2165" s="45">
        <v>2156</v>
      </c>
      <c r="D2165" s="7">
        <v>1333</v>
      </c>
      <c r="J2165" s="47" t="s">
        <v>898</v>
      </c>
      <c r="K2165" s="47" t="s">
        <v>4406</v>
      </c>
      <c r="L2165" s="23" t="s">
        <v>3527</v>
      </c>
      <c r="M2165" s="56" t="s">
        <v>3528</v>
      </c>
      <c r="N2165" s="47" t="s">
        <v>74</v>
      </c>
      <c r="O2165" s="23">
        <v>3.95</v>
      </c>
      <c r="P2165" s="47">
        <v>81.11999999999999</v>
      </c>
      <c r="Q2165" s="23">
        <v>320.42399999999998</v>
      </c>
      <c r="R2165" s="46" t="s">
        <v>33</v>
      </c>
      <c r="S2165" s="146" t="s">
        <v>4278</v>
      </c>
    </row>
    <row r="2166" spans="2:19" ht="17">
      <c r="B2166" s="45">
        <v>9</v>
      </c>
      <c r="C2166" s="45">
        <v>2157</v>
      </c>
      <c r="D2166" s="7" t="s">
        <v>23</v>
      </c>
      <c r="E2166" s="46" t="s">
        <v>1625</v>
      </c>
      <c r="F2166" s="46" t="s">
        <v>24</v>
      </c>
      <c r="G2166" s="46" t="s">
        <v>188</v>
      </c>
      <c r="H2166" s="46" t="s">
        <v>192</v>
      </c>
      <c r="I2166" s="47" t="s">
        <v>242</v>
      </c>
      <c r="J2166" s="47" t="s">
        <v>879</v>
      </c>
      <c r="K2166" s="47">
        <v>0</v>
      </c>
      <c r="L2166" s="23">
        <v>0</v>
      </c>
      <c r="M2166" s="56" t="s">
        <v>3606</v>
      </c>
      <c r="N2166" s="47" t="s">
        <v>23</v>
      </c>
      <c r="O2166" s="23" t="s">
        <v>23</v>
      </c>
      <c r="P2166" s="47" t="s">
        <v>23</v>
      </c>
      <c r="Q2166" s="23">
        <v>317.17919999999998</v>
      </c>
      <c r="R2166" s="46">
        <v>0</v>
      </c>
      <c r="S2166" s="146">
        <v>0</v>
      </c>
    </row>
    <row r="2167" spans="2:19" ht="51">
      <c r="B2167" s="45" t="s">
        <v>7</v>
      </c>
      <c r="C2167" s="45">
        <v>2158</v>
      </c>
      <c r="D2167" s="7">
        <v>1334</v>
      </c>
      <c r="J2167" s="47" t="s">
        <v>879</v>
      </c>
      <c r="K2167" s="47" t="s">
        <v>4406</v>
      </c>
      <c r="L2167" s="23" t="s">
        <v>3527</v>
      </c>
      <c r="M2167" s="56" t="s">
        <v>3528</v>
      </c>
      <c r="N2167" s="47" t="s">
        <v>74</v>
      </c>
      <c r="O2167" s="23">
        <v>3.91</v>
      </c>
      <c r="P2167" s="47">
        <v>81.11999999999999</v>
      </c>
      <c r="Q2167" s="23">
        <v>317.17919999999998</v>
      </c>
      <c r="R2167" s="46" t="s">
        <v>33</v>
      </c>
      <c r="S2167" s="146" t="s">
        <v>4278</v>
      </c>
    </row>
    <row r="2168" spans="2:19" ht="17">
      <c r="B2168" s="45">
        <v>8</v>
      </c>
      <c r="C2168" s="45">
        <v>2159</v>
      </c>
      <c r="D2168" s="7" t="s">
        <v>23</v>
      </c>
      <c r="E2168" s="46" t="s">
        <v>1625</v>
      </c>
      <c r="F2168" s="46" t="s">
        <v>24</v>
      </c>
      <c r="G2168" s="46" t="s">
        <v>188</v>
      </c>
      <c r="H2168" s="46" t="s">
        <v>192</v>
      </c>
      <c r="I2168" s="47" t="s">
        <v>3921</v>
      </c>
      <c r="J2168" s="47">
        <v>0</v>
      </c>
      <c r="K2168" s="47">
        <v>0</v>
      </c>
      <c r="L2168" s="23">
        <v>0</v>
      </c>
      <c r="M2168" s="56" t="s">
        <v>3922</v>
      </c>
      <c r="N2168" s="47" t="s">
        <v>23</v>
      </c>
      <c r="O2168" s="23" t="s">
        <v>23</v>
      </c>
      <c r="P2168" s="47" t="s">
        <v>23</v>
      </c>
      <c r="Q2168" s="23">
        <v>12285.134999999998</v>
      </c>
      <c r="R2168" s="46">
        <v>0</v>
      </c>
      <c r="S2168" s="146">
        <v>0</v>
      </c>
    </row>
    <row r="2169" spans="2:19" ht="17">
      <c r="B2169" s="45">
        <v>9</v>
      </c>
      <c r="C2169" s="45">
        <v>2160</v>
      </c>
      <c r="D2169" s="7" t="s">
        <v>23</v>
      </c>
      <c r="E2169" s="46" t="s">
        <v>1625</v>
      </c>
      <c r="F2169" s="46" t="s">
        <v>24</v>
      </c>
      <c r="G2169" s="46" t="s">
        <v>188</v>
      </c>
      <c r="H2169" s="46" t="s">
        <v>192</v>
      </c>
      <c r="I2169" s="47" t="s">
        <v>242</v>
      </c>
      <c r="J2169" s="47" t="s">
        <v>921</v>
      </c>
      <c r="K2169" s="47">
        <v>0</v>
      </c>
      <c r="L2169" s="23">
        <v>0</v>
      </c>
      <c r="M2169" s="56" t="s">
        <v>3769</v>
      </c>
      <c r="N2169" s="47" t="s">
        <v>23</v>
      </c>
      <c r="O2169" s="23" t="s">
        <v>23</v>
      </c>
      <c r="P2169" s="47" t="s">
        <v>23</v>
      </c>
      <c r="Q2169" s="23">
        <v>5865.4436999999998</v>
      </c>
      <c r="R2169" s="46">
        <v>0</v>
      </c>
      <c r="S2169" s="146">
        <v>0</v>
      </c>
    </row>
    <row r="2170" spans="2:19" ht="34">
      <c r="B2170" s="45" t="s">
        <v>7</v>
      </c>
      <c r="C2170" s="45">
        <v>2161</v>
      </c>
      <c r="D2170" s="7">
        <v>1335</v>
      </c>
      <c r="J2170" s="47" t="s">
        <v>921</v>
      </c>
      <c r="K2170" s="47" t="s">
        <v>4406</v>
      </c>
      <c r="L2170" s="23" t="s">
        <v>3529</v>
      </c>
      <c r="M2170" s="56" t="s">
        <v>3530</v>
      </c>
      <c r="N2170" s="47" t="s">
        <v>74</v>
      </c>
      <c r="O2170" s="23">
        <v>113.87</v>
      </c>
      <c r="P2170" s="47">
        <v>51.51</v>
      </c>
      <c r="Q2170" s="23">
        <v>5865.4436999999998</v>
      </c>
      <c r="R2170" s="46" t="s">
        <v>33</v>
      </c>
      <c r="S2170" s="146" t="s">
        <v>4279</v>
      </c>
    </row>
    <row r="2171" spans="2:19" ht="17">
      <c r="B2171" s="45">
        <v>9</v>
      </c>
      <c r="C2171" s="45">
        <v>2162</v>
      </c>
      <c r="D2171" s="7" t="s">
        <v>23</v>
      </c>
      <c r="E2171" s="46" t="s">
        <v>1625</v>
      </c>
      <c r="F2171" s="46" t="s">
        <v>24</v>
      </c>
      <c r="G2171" s="46" t="s">
        <v>188</v>
      </c>
      <c r="H2171" s="46" t="s">
        <v>192</v>
      </c>
      <c r="I2171" s="47" t="s">
        <v>242</v>
      </c>
      <c r="J2171" s="47" t="s">
        <v>931</v>
      </c>
      <c r="K2171" s="47">
        <v>0</v>
      </c>
      <c r="L2171" s="23">
        <v>0</v>
      </c>
      <c r="M2171" s="56" t="s">
        <v>3606</v>
      </c>
      <c r="N2171" s="47" t="s">
        <v>23</v>
      </c>
      <c r="O2171" s="23" t="s">
        <v>23</v>
      </c>
      <c r="P2171" s="47" t="s">
        <v>23</v>
      </c>
      <c r="Q2171" s="23">
        <v>6419.6912999999995</v>
      </c>
      <c r="R2171" s="46">
        <v>0</v>
      </c>
      <c r="S2171" s="146">
        <v>0</v>
      </c>
    </row>
    <row r="2172" spans="2:19" ht="34">
      <c r="B2172" s="45" t="s">
        <v>7</v>
      </c>
      <c r="C2172" s="45">
        <v>2163</v>
      </c>
      <c r="D2172" s="7">
        <v>1336</v>
      </c>
      <c r="J2172" s="47" t="s">
        <v>931</v>
      </c>
      <c r="K2172" s="47" t="s">
        <v>4406</v>
      </c>
      <c r="L2172" s="23" t="s">
        <v>3529</v>
      </c>
      <c r="M2172" s="56" t="s">
        <v>3530</v>
      </c>
      <c r="N2172" s="47" t="s">
        <v>74</v>
      </c>
      <c r="O2172" s="23">
        <v>124.63</v>
      </c>
      <c r="P2172" s="47">
        <v>51.51</v>
      </c>
      <c r="Q2172" s="23">
        <v>6419.6912999999995</v>
      </c>
      <c r="R2172" s="46" t="s">
        <v>33</v>
      </c>
      <c r="S2172" s="146" t="s">
        <v>4279</v>
      </c>
    </row>
    <row r="2173" spans="2:19" ht="17">
      <c r="B2173" s="45">
        <v>8</v>
      </c>
      <c r="C2173" s="45">
        <v>2164</v>
      </c>
      <c r="D2173" s="7" t="s">
        <v>23</v>
      </c>
      <c r="E2173" s="46" t="s">
        <v>1625</v>
      </c>
      <c r="F2173" s="46" t="s">
        <v>24</v>
      </c>
      <c r="G2173" s="46" t="s">
        <v>188</v>
      </c>
      <c r="H2173" s="46" t="s">
        <v>192</v>
      </c>
      <c r="I2173" s="47" t="s">
        <v>977</v>
      </c>
      <c r="J2173" s="47">
        <v>0</v>
      </c>
      <c r="K2173" s="47">
        <v>0</v>
      </c>
      <c r="L2173" s="23">
        <v>0</v>
      </c>
      <c r="M2173" s="56" t="s">
        <v>3923</v>
      </c>
      <c r="N2173" s="47" t="s">
        <v>23</v>
      </c>
      <c r="O2173" s="23" t="s">
        <v>23</v>
      </c>
      <c r="P2173" s="47" t="s">
        <v>23</v>
      </c>
      <c r="Q2173" s="23">
        <v>7281.7625999999991</v>
      </c>
      <c r="R2173" s="46">
        <v>0</v>
      </c>
      <c r="S2173" s="146">
        <v>0</v>
      </c>
    </row>
    <row r="2174" spans="2:19" ht="17">
      <c r="B2174" s="45">
        <v>9</v>
      </c>
      <c r="C2174" s="45">
        <v>2165</v>
      </c>
      <c r="D2174" s="7" t="s">
        <v>23</v>
      </c>
      <c r="E2174" s="46" t="s">
        <v>1625</v>
      </c>
      <c r="F2174" s="46" t="s">
        <v>24</v>
      </c>
      <c r="G2174" s="46" t="s">
        <v>188</v>
      </c>
      <c r="H2174" s="46" t="s">
        <v>192</v>
      </c>
      <c r="I2174" s="47" t="s">
        <v>242</v>
      </c>
      <c r="J2174" s="47" t="s">
        <v>890</v>
      </c>
      <c r="K2174" s="47">
        <v>0</v>
      </c>
      <c r="L2174" s="23">
        <v>0</v>
      </c>
      <c r="M2174" s="56" t="s">
        <v>3618</v>
      </c>
      <c r="N2174" s="47" t="s">
        <v>23</v>
      </c>
      <c r="O2174" s="23" t="s">
        <v>23</v>
      </c>
      <c r="P2174" s="47" t="s">
        <v>23</v>
      </c>
      <c r="Q2174" s="23">
        <v>7281.7625999999991</v>
      </c>
      <c r="R2174" s="46">
        <v>0</v>
      </c>
      <c r="S2174" s="146">
        <v>0</v>
      </c>
    </row>
    <row r="2175" spans="2:19" ht="136">
      <c r="B2175" s="45" t="s">
        <v>7</v>
      </c>
      <c r="C2175" s="45">
        <v>2166</v>
      </c>
      <c r="D2175" s="7">
        <v>1337</v>
      </c>
      <c r="J2175" s="47" t="s">
        <v>890</v>
      </c>
      <c r="K2175" s="47" t="s">
        <v>4406</v>
      </c>
      <c r="L2175" s="23" t="s">
        <v>3537</v>
      </c>
      <c r="M2175" s="56" t="s">
        <v>3538</v>
      </c>
      <c r="N2175" s="47" t="s">
        <v>74</v>
      </c>
      <c r="O2175" s="23">
        <v>63.78</v>
      </c>
      <c r="P2175" s="47">
        <v>114.16999999999999</v>
      </c>
      <c r="Q2175" s="23">
        <v>7281.7625999999991</v>
      </c>
      <c r="R2175" s="46" t="s">
        <v>33</v>
      </c>
      <c r="S2175" s="146" t="s">
        <v>4280</v>
      </c>
    </row>
    <row r="2176" spans="2:19" ht="17">
      <c r="B2176" s="45">
        <v>8</v>
      </c>
      <c r="C2176" s="45">
        <v>2167</v>
      </c>
      <c r="D2176" s="7" t="s">
        <v>23</v>
      </c>
      <c r="E2176" s="46" t="s">
        <v>1625</v>
      </c>
      <c r="F2176" s="46" t="s">
        <v>24</v>
      </c>
      <c r="G2176" s="46" t="s">
        <v>188</v>
      </c>
      <c r="H2176" s="46" t="s">
        <v>192</v>
      </c>
      <c r="I2176" s="47" t="s">
        <v>4889</v>
      </c>
      <c r="J2176" s="47">
        <v>0</v>
      </c>
      <c r="K2176" s="47">
        <v>0</v>
      </c>
      <c r="L2176" s="23">
        <v>0</v>
      </c>
      <c r="M2176" s="56" t="s">
        <v>4890</v>
      </c>
      <c r="N2176" s="47" t="s">
        <v>23</v>
      </c>
      <c r="O2176" s="23" t="s">
        <v>23</v>
      </c>
      <c r="P2176" s="47" t="s">
        <v>23</v>
      </c>
      <c r="Q2176" s="23">
        <v>6660</v>
      </c>
      <c r="R2176" s="46">
        <v>0</v>
      </c>
      <c r="S2176" s="146">
        <v>0</v>
      </c>
    </row>
    <row r="2177" spans="2:19" ht="17">
      <c r="B2177" s="45">
        <v>9</v>
      </c>
      <c r="C2177" s="45">
        <v>2168</v>
      </c>
      <c r="D2177" s="7" t="s">
        <v>23</v>
      </c>
      <c r="E2177" s="46" t="s">
        <v>1625</v>
      </c>
      <c r="F2177" s="46" t="s">
        <v>24</v>
      </c>
      <c r="G2177" s="46" t="s">
        <v>188</v>
      </c>
      <c r="H2177" s="46" t="s">
        <v>192</v>
      </c>
      <c r="I2177" s="47" t="s">
        <v>242</v>
      </c>
      <c r="J2177" s="47" t="s">
        <v>31</v>
      </c>
      <c r="K2177" s="47">
        <v>0</v>
      </c>
      <c r="L2177" s="23">
        <v>0</v>
      </c>
      <c r="M2177" s="56" t="s">
        <v>3578</v>
      </c>
      <c r="N2177" s="47" t="s">
        <v>23</v>
      </c>
      <c r="O2177" s="23" t="s">
        <v>23</v>
      </c>
      <c r="P2177" s="47" t="s">
        <v>23</v>
      </c>
      <c r="Q2177" s="23">
        <v>6660</v>
      </c>
      <c r="R2177" s="46">
        <v>0</v>
      </c>
      <c r="S2177" s="146">
        <v>0</v>
      </c>
    </row>
    <row r="2178" spans="2:19" ht="51">
      <c r="B2178" s="45" t="s">
        <v>7</v>
      </c>
      <c r="C2178" s="45">
        <v>2169</v>
      </c>
      <c r="D2178" s="7">
        <v>1338</v>
      </c>
      <c r="J2178" s="47" t="s">
        <v>31</v>
      </c>
      <c r="K2178" s="47" t="s">
        <v>242</v>
      </c>
      <c r="L2178" s="23" t="s">
        <v>4867</v>
      </c>
      <c r="M2178" s="56" t="s">
        <v>4868</v>
      </c>
      <c r="N2178" s="47" t="s">
        <v>1428</v>
      </c>
      <c r="O2178" s="23">
        <v>333</v>
      </c>
      <c r="P2178" s="47">
        <v>20</v>
      </c>
      <c r="Q2178" s="23">
        <v>6660</v>
      </c>
      <c r="R2178" s="46" t="s">
        <v>33</v>
      </c>
      <c r="S2178" s="146" t="s">
        <v>4906</v>
      </c>
    </row>
    <row r="2179" spans="2:19" ht="17">
      <c r="B2179" s="45">
        <v>8</v>
      </c>
      <c r="C2179" s="45">
        <v>2170</v>
      </c>
      <c r="D2179" s="7" t="s">
        <v>23</v>
      </c>
      <c r="E2179" s="46" t="s">
        <v>1625</v>
      </c>
      <c r="F2179" s="46" t="s">
        <v>24</v>
      </c>
      <c r="G2179" s="46" t="s">
        <v>188</v>
      </c>
      <c r="H2179" s="46" t="s">
        <v>192</v>
      </c>
      <c r="I2179" s="47" t="s">
        <v>4891</v>
      </c>
      <c r="J2179" s="47">
        <v>0</v>
      </c>
      <c r="K2179" s="47">
        <v>0</v>
      </c>
      <c r="L2179" s="23">
        <v>0</v>
      </c>
      <c r="M2179" s="56" t="s">
        <v>4892</v>
      </c>
      <c r="N2179" s="47" t="s">
        <v>23</v>
      </c>
      <c r="O2179" s="23" t="s">
        <v>23</v>
      </c>
      <c r="P2179" s="47" t="s">
        <v>23</v>
      </c>
      <c r="Q2179" s="23">
        <v>15501.340799999998</v>
      </c>
      <c r="R2179" s="46">
        <v>0</v>
      </c>
      <c r="S2179" s="146">
        <v>0</v>
      </c>
    </row>
    <row r="2180" spans="2:19" ht="17">
      <c r="B2180" s="45">
        <v>9</v>
      </c>
      <c r="C2180" s="45">
        <v>2171</v>
      </c>
      <c r="D2180" s="7" t="s">
        <v>23</v>
      </c>
      <c r="E2180" s="46" t="s">
        <v>1625</v>
      </c>
      <c r="F2180" s="46" t="s">
        <v>24</v>
      </c>
      <c r="G2180" s="46" t="s">
        <v>188</v>
      </c>
      <c r="H2180" s="46" t="s">
        <v>192</v>
      </c>
      <c r="I2180" s="47" t="s">
        <v>242</v>
      </c>
      <c r="J2180" s="47" t="s">
        <v>31</v>
      </c>
      <c r="K2180" s="47">
        <v>0</v>
      </c>
      <c r="L2180" s="23">
        <v>0</v>
      </c>
      <c r="M2180" s="56" t="s">
        <v>3578</v>
      </c>
      <c r="N2180" s="47" t="s">
        <v>23</v>
      </c>
      <c r="O2180" s="23" t="s">
        <v>23</v>
      </c>
      <c r="P2180" s="47" t="s">
        <v>23</v>
      </c>
      <c r="Q2180" s="23">
        <v>15501.340799999998</v>
      </c>
      <c r="R2180" s="46">
        <v>0</v>
      </c>
      <c r="S2180" s="146">
        <v>0</v>
      </c>
    </row>
    <row r="2181" spans="2:19" ht="68">
      <c r="B2181" s="45" t="s">
        <v>7</v>
      </c>
      <c r="C2181" s="45">
        <v>2172</v>
      </c>
      <c r="D2181" s="7">
        <v>1339</v>
      </c>
      <c r="J2181" s="47" t="s">
        <v>31</v>
      </c>
      <c r="K2181" s="47" t="s">
        <v>242</v>
      </c>
      <c r="L2181" s="23" t="s">
        <v>3481</v>
      </c>
      <c r="M2181" s="56" t="s">
        <v>3482</v>
      </c>
      <c r="N2181" s="47" t="s">
        <v>74</v>
      </c>
      <c r="O2181" s="23">
        <v>3094.08</v>
      </c>
      <c r="P2181" s="47">
        <v>5.01</v>
      </c>
      <c r="Q2181" s="23">
        <v>15501.340799999998</v>
      </c>
      <c r="R2181" s="46" t="s">
        <v>46</v>
      </c>
      <c r="S2181" s="146" t="s">
        <v>242</v>
      </c>
    </row>
    <row r="2182" spans="2:19" ht="17">
      <c r="B2182" s="45">
        <v>7</v>
      </c>
      <c r="C2182" s="45">
        <v>2173</v>
      </c>
      <c r="D2182" s="7" t="s">
        <v>23</v>
      </c>
      <c r="E2182" s="46" t="s">
        <v>1625</v>
      </c>
      <c r="F2182" s="46" t="s">
        <v>24</v>
      </c>
      <c r="G2182" s="46" t="s">
        <v>188</v>
      </c>
      <c r="H2182" s="46" t="s">
        <v>192</v>
      </c>
      <c r="I2182" s="47" t="s">
        <v>935</v>
      </c>
      <c r="J2182" s="47">
        <v>0</v>
      </c>
      <c r="K2182" s="47">
        <v>0</v>
      </c>
      <c r="L2182" s="23">
        <v>0</v>
      </c>
      <c r="M2182" s="56" t="s">
        <v>936</v>
      </c>
      <c r="N2182" s="47" t="s">
        <v>23</v>
      </c>
      <c r="O2182" s="23" t="s">
        <v>23</v>
      </c>
      <c r="P2182" s="47" t="s">
        <v>23</v>
      </c>
      <c r="Q2182" s="23">
        <v>5425.5221999999994</v>
      </c>
      <c r="R2182" s="46">
        <v>0</v>
      </c>
      <c r="S2182" s="146">
        <v>0</v>
      </c>
    </row>
    <row r="2183" spans="2:19" ht="17">
      <c r="B2183" s="45">
        <v>8</v>
      </c>
      <c r="C2183" s="45">
        <v>2174</v>
      </c>
      <c r="D2183" s="7" t="s">
        <v>23</v>
      </c>
      <c r="E2183" s="46" t="s">
        <v>1625</v>
      </c>
      <c r="F2183" s="46" t="s">
        <v>24</v>
      </c>
      <c r="G2183" s="46" t="s">
        <v>188</v>
      </c>
      <c r="H2183" s="46" t="s">
        <v>192</v>
      </c>
      <c r="I2183" s="47" t="s">
        <v>3669</v>
      </c>
      <c r="J2183" s="47">
        <v>0</v>
      </c>
      <c r="K2183" s="47">
        <v>0</v>
      </c>
      <c r="L2183" s="23">
        <v>0</v>
      </c>
      <c r="M2183" s="56" t="s">
        <v>3670</v>
      </c>
      <c r="N2183" s="47" t="s">
        <v>23</v>
      </c>
      <c r="O2183" s="23" t="s">
        <v>23</v>
      </c>
      <c r="P2183" s="47" t="s">
        <v>23</v>
      </c>
      <c r="Q2183" s="23">
        <v>1123.1399999999999</v>
      </c>
      <c r="R2183" s="46">
        <v>0</v>
      </c>
      <c r="S2183" s="146">
        <v>0</v>
      </c>
    </row>
    <row r="2184" spans="2:19" ht="17">
      <c r="B2184" s="45">
        <v>9</v>
      </c>
      <c r="C2184" s="45">
        <v>2175</v>
      </c>
      <c r="D2184" s="7" t="s">
        <v>23</v>
      </c>
      <c r="E2184" s="46" t="s">
        <v>1625</v>
      </c>
      <c r="F2184" s="46" t="s">
        <v>24</v>
      </c>
      <c r="G2184" s="46" t="s">
        <v>188</v>
      </c>
      <c r="H2184" s="46" t="s">
        <v>192</v>
      </c>
      <c r="I2184" s="47" t="s">
        <v>242</v>
      </c>
      <c r="J2184" s="47" t="s">
        <v>833</v>
      </c>
      <c r="K2184" s="47">
        <v>0</v>
      </c>
      <c r="L2184" s="23">
        <v>0</v>
      </c>
      <c r="M2184" s="56" t="s">
        <v>3865</v>
      </c>
      <c r="N2184" s="47" t="s">
        <v>23</v>
      </c>
      <c r="O2184" s="23" t="s">
        <v>23</v>
      </c>
      <c r="P2184" s="47" t="s">
        <v>23</v>
      </c>
      <c r="Q2184" s="23">
        <v>561.56999999999994</v>
      </c>
      <c r="R2184" s="46">
        <v>0</v>
      </c>
      <c r="S2184" s="146">
        <v>0</v>
      </c>
    </row>
    <row r="2185" spans="2:19" ht="136">
      <c r="B2185" s="45" t="s">
        <v>7</v>
      </c>
      <c r="C2185" s="45">
        <v>2176</v>
      </c>
      <c r="D2185" s="7">
        <v>1340</v>
      </c>
      <c r="J2185" s="47" t="s">
        <v>833</v>
      </c>
      <c r="K2185" s="47" t="s">
        <v>4406</v>
      </c>
      <c r="L2185" s="23" t="s">
        <v>3381</v>
      </c>
      <c r="M2185" s="56" t="s">
        <v>3382</v>
      </c>
      <c r="N2185" s="47" t="s">
        <v>32</v>
      </c>
      <c r="O2185" s="23">
        <v>1</v>
      </c>
      <c r="P2185" s="47">
        <v>433.53</v>
      </c>
      <c r="Q2185" s="23">
        <v>433.53</v>
      </c>
      <c r="R2185" s="46" t="s">
        <v>33</v>
      </c>
      <c r="S2185" s="146" t="s">
        <v>4049</v>
      </c>
    </row>
    <row r="2186" spans="2:19" ht="34">
      <c r="B2186" s="45" t="s">
        <v>7</v>
      </c>
      <c r="C2186" s="45">
        <v>2177</v>
      </c>
      <c r="D2186" s="7">
        <v>1341</v>
      </c>
      <c r="J2186" s="47" t="s">
        <v>833</v>
      </c>
      <c r="K2186" s="47" t="s">
        <v>4406</v>
      </c>
      <c r="L2186" s="23" t="s">
        <v>3402</v>
      </c>
      <c r="M2186" s="56" t="s">
        <v>3403</v>
      </c>
      <c r="N2186" s="47" t="s">
        <v>32</v>
      </c>
      <c r="O2186" s="23">
        <v>1</v>
      </c>
      <c r="P2186" s="47">
        <v>68.040000000000006</v>
      </c>
      <c r="Q2186" s="23">
        <v>68.040000000000006</v>
      </c>
      <c r="R2186" s="46" t="s">
        <v>33</v>
      </c>
      <c r="S2186" s="146" t="s">
        <v>4050</v>
      </c>
    </row>
    <row r="2187" spans="2:19" ht="51">
      <c r="B2187" s="45" t="s">
        <v>7</v>
      </c>
      <c r="C2187" s="45">
        <v>2178</v>
      </c>
      <c r="D2187" s="7">
        <v>1342</v>
      </c>
      <c r="J2187" s="47" t="s">
        <v>833</v>
      </c>
      <c r="K2187" s="47" t="s">
        <v>4406</v>
      </c>
      <c r="L2187" s="23" t="s">
        <v>3566</v>
      </c>
      <c r="M2187" s="56" t="s">
        <v>3567</v>
      </c>
      <c r="N2187" s="47" t="s">
        <v>32</v>
      </c>
      <c r="O2187" s="23">
        <v>1</v>
      </c>
      <c r="P2187" s="47">
        <v>30</v>
      </c>
      <c r="Q2187" s="23">
        <v>30</v>
      </c>
      <c r="R2187" s="46" t="s">
        <v>33</v>
      </c>
      <c r="S2187" s="146" t="s">
        <v>4052</v>
      </c>
    </row>
    <row r="2188" spans="2:19" ht="51">
      <c r="B2188" s="45" t="s">
        <v>7</v>
      </c>
      <c r="C2188" s="45">
        <v>2179</v>
      </c>
      <c r="D2188" s="7">
        <v>1343</v>
      </c>
      <c r="J2188" s="47" t="s">
        <v>833</v>
      </c>
      <c r="K2188" s="47" t="s">
        <v>4406</v>
      </c>
      <c r="L2188" s="23" t="s">
        <v>3568</v>
      </c>
      <c r="M2188" s="56" t="s">
        <v>3569</v>
      </c>
      <c r="N2188" s="47" t="s">
        <v>32</v>
      </c>
      <c r="O2188" s="23">
        <v>1</v>
      </c>
      <c r="P2188" s="47">
        <v>30</v>
      </c>
      <c r="Q2188" s="23">
        <v>30</v>
      </c>
      <c r="R2188" s="46" t="s">
        <v>33</v>
      </c>
      <c r="S2188" s="146" t="s">
        <v>4053</v>
      </c>
    </row>
    <row r="2189" spans="2:19" ht="17">
      <c r="B2189" s="45">
        <v>9</v>
      </c>
      <c r="C2189" s="45">
        <v>2180</v>
      </c>
      <c r="D2189" s="7" t="s">
        <v>23</v>
      </c>
      <c r="E2189" s="46" t="s">
        <v>1625</v>
      </c>
      <c r="F2189" s="46" t="s">
        <v>24</v>
      </c>
      <c r="G2189" s="46" t="s">
        <v>188</v>
      </c>
      <c r="H2189" s="46" t="s">
        <v>192</v>
      </c>
      <c r="I2189" s="47" t="s">
        <v>242</v>
      </c>
      <c r="J2189" s="47" t="s">
        <v>951</v>
      </c>
      <c r="K2189" s="47">
        <v>0</v>
      </c>
      <c r="L2189" s="23">
        <v>0</v>
      </c>
      <c r="M2189" s="56" t="s">
        <v>3865</v>
      </c>
      <c r="N2189" s="47" t="s">
        <v>23</v>
      </c>
      <c r="O2189" s="23" t="s">
        <v>23</v>
      </c>
      <c r="P2189" s="47" t="s">
        <v>23</v>
      </c>
      <c r="Q2189" s="23">
        <v>561.56999999999994</v>
      </c>
      <c r="R2189" s="46">
        <v>0</v>
      </c>
      <c r="S2189" s="146">
        <v>0</v>
      </c>
    </row>
    <row r="2190" spans="2:19" ht="136">
      <c r="B2190" s="45" t="s">
        <v>7</v>
      </c>
      <c r="C2190" s="45">
        <v>2181</v>
      </c>
      <c r="D2190" s="7">
        <v>1344</v>
      </c>
      <c r="J2190" s="47" t="s">
        <v>951</v>
      </c>
      <c r="K2190" s="47" t="s">
        <v>4406</v>
      </c>
      <c r="L2190" s="23" t="s">
        <v>3381</v>
      </c>
      <c r="M2190" s="56" t="s">
        <v>3382</v>
      </c>
      <c r="N2190" s="47" t="s">
        <v>32</v>
      </c>
      <c r="O2190" s="23">
        <v>1</v>
      </c>
      <c r="P2190" s="47">
        <v>433.53</v>
      </c>
      <c r="Q2190" s="23">
        <v>433.53</v>
      </c>
      <c r="R2190" s="46" t="s">
        <v>33</v>
      </c>
      <c r="S2190" s="146" t="s">
        <v>4049</v>
      </c>
    </row>
    <row r="2191" spans="2:19" ht="34">
      <c r="B2191" s="45" t="s">
        <v>7</v>
      </c>
      <c r="C2191" s="45">
        <v>2182</v>
      </c>
      <c r="D2191" s="7">
        <v>1345</v>
      </c>
      <c r="J2191" s="47" t="s">
        <v>951</v>
      </c>
      <c r="K2191" s="47" t="s">
        <v>4406</v>
      </c>
      <c r="L2191" s="23" t="s">
        <v>3402</v>
      </c>
      <c r="M2191" s="56" t="s">
        <v>3403</v>
      </c>
      <c r="N2191" s="47" t="s">
        <v>32</v>
      </c>
      <c r="O2191" s="23">
        <v>1</v>
      </c>
      <c r="P2191" s="47">
        <v>68.040000000000006</v>
      </c>
      <c r="Q2191" s="23">
        <v>68.040000000000006</v>
      </c>
      <c r="R2191" s="46" t="s">
        <v>33</v>
      </c>
      <c r="S2191" s="146" t="s">
        <v>4050</v>
      </c>
    </row>
    <row r="2192" spans="2:19" ht="51">
      <c r="B2192" s="45" t="s">
        <v>7</v>
      </c>
      <c r="C2192" s="45">
        <v>2183</v>
      </c>
      <c r="D2192" s="7">
        <v>1346</v>
      </c>
      <c r="J2192" s="47" t="s">
        <v>951</v>
      </c>
      <c r="K2192" s="47" t="s">
        <v>4406</v>
      </c>
      <c r="L2192" s="23" t="s">
        <v>3566</v>
      </c>
      <c r="M2192" s="56" t="s">
        <v>3567</v>
      </c>
      <c r="N2192" s="47" t="s">
        <v>32</v>
      </c>
      <c r="O2192" s="23">
        <v>1</v>
      </c>
      <c r="P2192" s="47">
        <v>30</v>
      </c>
      <c r="Q2192" s="23">
        <v>30</v>
      </c>
      <c r="R2192" s="46" t="s">
        <v>33</v>
      </c>
      <c r="S2192" s="146" t="s">
        <v>4052</v>
      </c>
    </row>
    <row r="2193" spans="2:19" ht="51">
      <c r="B2193" s="45" t="s">
        <v>7</v>
      </c>
      <c r="C2193" s="45">
        <v>2184</v>
      </c>
      <c r="D2193" s="7">
        <v>1347</v>
      </c>
      <c r="J2193" s="47" t="s">
        <v>951</v>
      </c>
      <c r="K2193" s="47" t="s">
        <v>4406</v>
      </c>
      <c r="L2193" s="23" t="s">
        <v>3568</v>
      </c>
      <c r="M2193" s="56" t="s">
        <v>3569</v>
      </c>
      <c r="N2193" s="47" t="s">
        <v>32</v>
      </c>
      <c r="O2193" s="23">
        <v>1</v>
      </c>
      <c r="P2193" s="47">
        <v>30</v>
      </c>
      <c r="Q2193" s="23">
        <v>30</v>
      </c>
      <c r="R2193" s="46" t="s">
        <v>33</v>
      </c>
      <c r="S2193" s="146" t="s">
        <v>4053</v>
      </c>
    </row>
    <row r="2194" spans="2:19" ht="17">
      <c r="B2194" s="45">
        <v>8</v>
      </c>
      <c r="C2194" s="45">
        <v>2185</v>
      </c>
      <c r="D2194" s="7" t="s">
        <v>23</v>
      </c>
      <c r="E2194" s="46" t="s">
        <v>1625</v>
      </c>
      <c r="F2194" s="46" t="s">
        <v>24</v>
      </c>
      <c r="G2194" s="46" t="s">
        <v>188</v>
      </c>
      <c r="H2194" s="46" t="s">
        <v>192</v>
      </c>
      <c r="I2194" s="47" t="s">
        <v>3924</v>
      </c>
      <c r="J2194" s="47">
        <v>0</v>
      </c>
      <c r="K2194" s="47">
        <v>0</v>
      </c>
      <c r="L2194" s="23">
        <v>0</v>
      </c>
      <c r="M2194" s="56" t="s">
        <v>3925</v>
      </c>
      <c r="N2194" s="47" t="s">
        <v>23</v>
      </c>
      <c r="O2194" s="23" t="s">
        <v>23</v>
      </c>
      <c r="P2194" s="47" t="s">
        <v>23</v>
      </c>
      <c r="Q2194" s="23">
        <v>890.8152</v>
      </c>
      <c r="R2194" s="46">
        <v>0</v>
      </c>
      <c r="S2194" s="146">
        <v>0</v>
      </c>
    </row>
    <row r="2195" spans="2:19" ht="17">
      <c r="B2195" s="45">
        <v>9</v>
      </c>
      <c r="C2195" s="45">
        <v>2186</v>
      </c>
      <c r="D2195" s="7" t="s">
        <v>23</v>
      </c>
      <c r="E2195" s="46" t="s">
        <v>1625</v>
      </c>
      <c r="F2195" s="46" t="s">
        <v>24</v>
      </c>
      <c r="G2195" s="46" t="s">
        <v>188</v>
      </c>
      <c r="H2195" s="46" t="s">
        <v>192</v>
      </c>
      <c r="I2195" s="47" t="s">
        <v>242</v>
      </c>
      <c r="J2195" s="47" t="s">
        <v>916</v>
      </c>
      <c r="K2195" s="47">
        <v>0</v>
      </c>
      <c r="L2195" s="23">
        <v>0</v>
      </c>
      <c r="M2195" s="56" t="s">
        <v>3602</v>
      </c>
      <c r="N2195" s="47" t="s">
        <v>23</v>
      </c>
      <c r="O2195" s="23" t="s">
        <v>23</v>
      </c>
      <c r="P2195" s="47" t="s">
        <v>23</v>
      </c>
      <c r="Q2195" s="23">
        <v>890.8152</v>
      </c>
      <c r="R2195" s="46">
        <v>0</v>
      </c>
      <c r="S2195" s="146">
        <v>0</v>
      </c>
    </row>
    <row r="2196" spans="2:19" ht="68">
      <c r="B2196" s="45" t="s">
        <v>7</v>
      </c>
      <c r="C2196" s="45">
        <v>2187</v>
      </c>
      <c r="D2196" s="7">
        <v>1348</v>
      </c>
      <c r="J2196" s="47" t="s">
        <v>916</v>
      </c>
      <c r="K2196" s="47" t="s">
        <v>4406</v>
      </c>
      <c r="L2196" s="23" t="s">
        <v>3473</v>
      </c>
      <c r="M2196" s="56" t="s">
        <v>3474</v>
      </c>
      <c r="N2196" s="47" t="s">
        <v>74</v>
      </c>
      <c r="O2196" s="23">
        <v>2.64</v>
      </c>
      <c r="P2196" s="47">
        <v>337.43</v>
      </c>
      <c r="Q2196" s="23">
        <v>890.8152</v>
      </c>
      <c r="R2196" s="46" t="s">
        <v>33</v>
      </c>
      <c r="S2196" s="146" t="s">
        <v>4281</v>
      </c>
    </row>
    <row r="2197" spans="2:19" ht="17">
      <c r="B2197" s="45">
        <v>8</v>
      </c>
      <c r="C2197" s="45">
        <v>2188</v>
      </c>
      <c r="D2197" s="7" t="s">
        <v>23</v>
      </c>
      <c r="E2197" s="46" t="s">
        <v>1625</v>
      </c>
      <c r="F2197" s="46" t="s">
        <v>24</v>
      </c>
      <c r="G2197" s="46" t="s">
        <v>188</v>
      </c>
      <c r="H2197" s="46" t="s">
        <v>192</v>
      </c>
      <c r="I2197" s="47" t="s">
        <v>3926</v>
      </c>
      <c r="J2197" s="47">
        <v>0</v>
      </c>
      <c r="K2197" s="47">
        <v>0</v>
      </c>
      <c r="L2197" s="23">
        <v>0</v>
      </c>
      <c r="M2197" s="56" t="s">
        <v>3927</v>
      </c>
      <c r="N2197" s="47" t="s">
        <v>23</v>
      </c>
      <c r="O2197" s="23" t="s">
        <v>23</v>
      </c>
      <c r="P2197" s="47" t="s">
        <v>23</v>
      </c>
      <c r="Q2197" s="23">
        <v>1853.079</v>
      </c>
      <c r="R2197" s="46">
        <v>0</v>
      </c>
      <c r="S2197" s="146">
        <v>0</v>
      </c>
    </row>
    <row r="2198" spans="2:19" ht="17">
      <c r="B2198" s="45">
        <v>9</v>
      </c>
      <c r="C2198" s="45">
        <v>2189</v>
      </c>
      <c r="D2198" s="7" t="s">
        <v>23</v>
      </c>
      <c r="E2198" s="46" t="s">
        <v>1625</v>
      </c>
      <c r="F2198" s="46" t="s">
        <v>24</v>
      </c>
      <c r="G2198" s="46" t="s">
        <v>188</v>
      </c>
      <c r="H2198" s="46" t="s">
        <v>192</v>
      </c>
      <c r="I2198" s="47" t="s">
        <v>242</v>
      </c>
      <c r="J2198" s="47" t="s">
        <v>933</v>
      </c>
      <c r="K2198" s="47">
        <v>0</v>
      </c>
      <c r="L2198" s="23">
        <v>0</v>
      </c>
      <c r="M2198" s="56" t="s">
        <v>3602</v>
      </c>
      <c r="N2198" s="47" t="s">
        <v>23</v>
      </c>
      <c r="O2198" s="23" t="s">
        <v>23</v>
      </c>
      <c r="P2198" s="47" t="s">
        <v>23</v>
      </c>
      <c r="Q2198" s="23">
        <v>1225.386</v>
      </c>
      <c r="R2198" s="46">
        <v>0</v>
      </c>
      <c r="S2198" s="146">
        <v>0</v>
      </c>
    </row>
    <row r="2199" spans="2:19" ht="153">
      <c r="B2199" s="45" t="s">
        <v>7</v>
      </c>
      <c r="C2199" s="45">
        <v>2190</v>
      </c>
      <c r="D2199" s="7">
        <v>1349</v>
      </c>
      <c r="J2199" s="47" t="s">
        <v>933</v>
      </c>
      <c r="K2199" s="47" t="s">
        <v>4406</v>
      </c>
      <c r="L2199" s="23" t="s">
        <v>3383</v>
      </c>
      <c r="M2199" s="56" t="s">
        <v>3384</v>
      </c>
      <c r="N2199" s="47" t="s">
        <v>74</v>
      </c>
      <c r="O2199" s="23">
        <v>3.9600000000000004</v>
      </c>
      <c r="P2199" s="47">
        <v>252.35</v>
      </c>
      <c r="Q2199" s="23">
        <v>999.30600000000004</v>
      </c>
      <c r="R2199" s="46" t="s">
        <v>33</v>
      </c>
      <c r="S2199" s="146" t="s">
        <v>4282</v>
      </c>
    </row>
    <row r="2200" spans="2:19" ht="34">
      <c r="B2200" s="45" t="s">
        <v>7</v>
      </c>
      <c r="C2200" s="45">
        <v>2191</v>
      </c>
      <c r="D2200" s="7">
        <v>1350</v>
      </c>
      <c r="J2200" s="47" t="s">
        <v>933</v>
      </c>
      <c r="K2200" s="47" t="s">
        <v>4406</v>
      </c>
      <c r="L2200" s="23" t="s">
        <v>3402</v>
      </c>
      <c r="M2200" s="56" t="s">
        <v>3403</v>
      </c>
      <c r="N2200" s="47" t="s">
        <v>32</v>
      </c>
      <c r="O2200" s="23">
        <v>2</v>
      </c>
      <c r="P2200" s="47">
        <v>68.040000000000006</v>
      </c>
      <c r="Q2200" s="23">
        <v>136.08000000000001</v>
      </c>
      <c r="R2200" s="46" t="s">
        <v>33</v>
      </c>
      <c r="S2200" s="146" t="s">
        <v>4283</v>
      </c>
    </row>
    <row r="2201" spans="2:19" ht="51">
      <c r="B2201" s="45" t="s">
        <v>7</v>
      </c>
      <c r="C2201" s="45">
        <v>2192</v>
      </c>
      <c r="D2201" s="7">
        <v>1351</v>
      </c>
      <c r="J2201" s="47" t="s">
        <v>933</v>
      </c>
      <c r="K2201" s="47" t="s">
        <v>4406</v>
      </c>
      <c r="L2201" s="23" t="s">
        <v>3566</v>
      </c>
      <c r="M2201" s="56" t="s">
        <v>3567</v>
      </c>
      <c r="N2201" s="47" t="s">
        <v>32</v>
      </c>
      <c r="O2201" s="23">
        <v>2</v>
      </c>
      <c r="P2201" s="47">
        <v>30</v>
      </c>
      <c r="Q2201" s="23">
        <v>60</v>
      </c>
      <c r="R2201" s="46" t="s">
        <v>33</v>
      </c>
      <c r="S2201" s="146" t="s">
        <v>4284</v>
      </c>
    </row>
    <row r="2202" spans="2:19" ht="51">
      <c r="B2202" s="45" t="s">
        <v>7</v>
      </c>
      <c r="C2202" s="45">
        <v>2193</v>
      </c>
      <c r="D2202" s="7">
        <v>1352</v>
      </c>
      <c r="J2202" s="47" t="s">
        <v>933</v>
      </c>
      <c r="K2202" s="47" t="s">
        <v>4406</v>
      </c>
      <c r="L2202" s="23" t="s">
        <v>3568</v>
      </c>
      <c r="M2202" s="56" t="s">
        <v>3569</v>
      </c>
      <c r="N2202" s="47" t="s">
        <v>32</v>
      </c>
      <c r="O2202" s="23">
        <v>1</v>
      </c>
      <c r="P2202" s="47">
        <v>30</v>
      </c>
      <c r="Q2202" s="23">
        <v>30</v>
      </c>
      <c r="R2202" s="46" t="s">
        <v>33</v>
      </c>
      <c r="S2202" s="146" t="s">
        <v>4285</v>
      </c>
    </row>
    <row r="2203" spans="2:19" ht="17">
      <c r="B2203" s="45">
        <v>9</v>
      </c>
      <c r="C2203" s="45">
        <v>2194</v>
      </c>
      <c r="D2203" s="7" t="s">
        <v>23</v>
      </c>
      <c r="E2203" s="46" t="s">
        <v>1625</v>
      </c>
      <c r="F2203" s="46" t="s">
        <v>24</v>
      </c>
      <c r="G2203" s="46" t="s">
        <v>188</v>
      </c>
      <c r="H2203" s="46" t="s">
        <v>192</v>
      </c>
      <c r="I2203" s="47" t="s">
        <v>242</v>
      </c>
      <c r="J2203" s="47" t="s">
        <v>899</v>
      </c>
      <c r="K2203" s="47">
        <v>0</v>
      </c>
      <c r="L2203" s="23">
        <v>0</v>
      </c>
      <c r="M2203" s="56" t="s">
        <v>3601</v>
      </c>
      <c r="N2203" s="47" t="s">
        <v>23</v>
      </c>
      <c r="O2203" s="23" t="s">
        <v>23</v>
      </c>
      <c r="P2203" s="47" t="s">
        <v>23</v>
      </c>
      <c r="Q2203" s="23">
        <v>627.69299999999998</v>
      </c>
      <c r="R2203" s="46">
        <v>0</v>
      </c>
      <c r="S2203" s="146">
        <v>0</v>
      </c>
    </row>
    <row r="2204" spans="2:19" ht="153">
      <c r="B2204" s="45" t="s">
        <v>7</v>
      </c>
      <c r="C2204" s="45">
        <v>2195</v>
      </c>
      <c r="D2204" s="7">
        <v>1353</v>
      </c>
      <c r="J2204" s="47" t="s">
        <v>899</v>
      </c>
      <c r="K2204" s="47" t="s">
        <v>4406</v>
      </c>
      <c r="L2204" s="23" t="s">
        <v>3383</v>
      </c>
      <c r="M2204" s="56" t="s">
        <v>3384</v>
      </c>
      <c r="N2204" s="47" t="s">
        <v>74</v>
      </c>
      <c r="O2204" s="23">
        <v>1.9800000000000002</v>
      </c>
      <c r="P2204" s="47">
        <v>252.35</v>
      </c>
      <c r="Q2204" s="23">
        <v>499.65300000000002</v>
      </c>
      <c r="R2204" s="46" t="s">
        <v>33</v>
      </c>
      <c r="S2204" s="146" t="s">
        <v>4282</v>
      </c>
    </row>
    <row r="2205" spans="2:19" ht="34">
      <c r="B2205" s="45" t="s">
        <v>7</v>
      </c>
      <c r="C2205" s="45">
        <v>2196</v>
      </c>
      <c r="D2205" s="7">
        <v>1354</v>
      </c>
      <c r="J2205" s="47" t="s">
        <v>899</v>
      </c>
      <c r="K2205" s="47" t="s">
        <v>4406</v>
      </c>
      <c r="L2205" s="23" t="s">
        <v>3402</v>
      </c>
      <c r="M2205" s="56" t="s">
        <v>3403</v>
      </c>
      <c r="N2205" s="47" t="s">
        <v>32</v>
      </c>
      <c r="O2205" s="23">
        <v>1</v>
      </c>
      <c r="P2205" s="47">
        <v>68.040000000000006</v>
      </c>
      <c r="Q2205" s="23">
        <v>68.040000000000006</v>
      </c>
      <c r="R2205" s="46" t="s">
        <v>33</v>
      </c>
      <c r="S2205" s="146" t="s">
        <v>4283</v>
      </c>
    </row>
    <row r="2206" spans="2:19" ht="51">
      <c r="B2206" s="45" t="s">
        <v>7</v>
      </c>
      <c r="C2206" s="45">
        <v>2197</v>
      </c>
      <c r="D2206" s="7">
        <v>1355</v>
      </c>
      <c r="J2206" s="47" t="s">
        <v>899</v>
      </c>
      <c r="K2206" s="47" t="s">
        <v>4406</v>
      </c>
      <c r="L2206" s="23" t="s">
        <v>3566</v>
      </c>
      <c r="M2206" s="56" t="s">
        <v>3567</v>
      </c>
      <c r="N2206" s="47" t="s">
        <v>32</v>
      </c>
      <c r="O2206" s="23">
        <v>1</v>
      </c>
      <c r="P2206" s="47">
        <v>30</v>
      </c>
      <c r="Q2206" s="23">
        <v>30</v>
      </c>
      <c r="R2206" s="46" t="s">
        <v>33</v>
      </c>
      <c r="S2206" s="146" t="s">
        <v>4284</v>
      </c>
    </row>
    <row r="2207" spans="2:19" ht="51">
      <c r="B2207" s="45" t="s">
        <v>7</v>
      </c>
      <c r="C2207" s="45">
        <v>2198</v>
      </c>
      <c r="D2207" s="7">
        <v>1356</v>
      </c>
      <c r="J2207" s="47" t="s">
        <v>899</v>
      </c>
      <c r="K2207" s="47" t="s">
        <v>4406</v>
      </c>
      <c r="L2207" s="23" t="s">
        <v>3568</v>
      </c>
      <c r="M2207" s="56" t="s">
        <v>3569</v>
      </c>
      <c r="N2207" s="47" t="s">
        <v>32</v>
      </c>
      <c r="O2207" s="23">
        <v>1</v>
      </c>
      <c r="P2207" s="47">
        <v>30</v>
      </c>
      <c r="Q2207" s="23">
        <v>30</v>
      </c>
      <c r="R2207" s="46" t="s">
        <v>33</v>
      </c>
      <c r="S2207" s="146" t="s">
        <v>4285</v>
      </c>
    </row>
    <row r="2208" spans="2:19" ht="17">
      <c r="B2208" s="45">
        <v>8</v>
      </c>
      <c r="C2208" s="45">
        <v>2199</v>
      </c>
      <c r="D2208" s="7" t="s">
        <v>23</v>
      </c>
      <c r="E2208" s="46" t="s">
        <v>1625</v>
      </c>
      <c r="F2208" s="46" t="s">
        <v>24</v>
      </c>
      <c r="G2208" s="46" t="s">
        <v>188</v>
      </c>
      <c r="H2208" s="46" t="s">
        <v>192</v>
      </c>
      <c r="I2208" s="47" t="s">
        <v>3928</v>
      </c>
      <c r="J2208" s="47">
        <v>0</v>
      </c>
      <c r="K2208" s="47">
        <v>0</v>
      </c>
      <c r="L2208" s="23">
        <v>0</v>
      </c>
      <c r="M2208" s="56" t="s">
        <v>3929</v>
      </c>
      <c r="N2208" s="47" t="s">
        <v>23</v>
      </c>
      <c r="O2208" s="23" t="s">
        <v>23</v>
      </c>
      <c r="P2208" s="47" t="s">
        <v>23</v>
      </c>
      <c r="Q2208" s="23">
        <v>1558.4880000000001</v>
      </c>
      <c r="R2208" s="46">
        <v>0</v>
      </c>
      <c r="S2208" s="146">
        <v>0</v>
      </c>
    </row>
    <row r="2209" spans="2:19" ht="17">
      <c r="B2209" s="45">
        <v>9</v>
      </c>
      <c r="C2209" s="45">
        <v>2200</v>
      </c>
      <c r="D2209" s="7" t="s">
        <v>23</v>
      </c>
      <c r="E2209" s="46" t="s">
        <v>1625</v>
      </c>
      <c r="F2209" s="46" t="s">
        <v>24</v>
      </c>
      <c r="G2209" s="46" t="s">
        <v>188</v>
      </c>
      <c r="H2209" s="46" t="s">
        <v>192</v>
      </c>
      <c r="I2209" s="47" t="s">
        <v>242</v>
      </c>
      <c r="J2209" s="47" t="s">
        <v>899</v>
      </c>
      <c r="K2209" s="47">
        <v>0</v>
      </c>
      <c r="L2209" s="23">
        <v>0</v>
      </c>
      <c r="M2209" s="56" t="s">
        <v>3601</v>
      </c>
      <c r="N2209" s="47" t="s">
        <v>23</v>
      </c>
      <c r="O2209" s="23" t="s">
        <v>23</v>
      </c>
      <c r="P2209" s="47" t="s">
        <v>23</v>
      </c>
      <c r="Q2209" s="23">
        <v>764.24400000000003</v>
      </c>
      <c r="R2209" s="46">
        <v>0</v>
      </c>
      <c r="S2209" s="146">
        <v>0</v>
      </c>
    </row>
    <row r="2210" spans="2:19" ht="153">
      <c r="B2210" s="45" t="s">
        <v>7</v>
      </c>
      <c r="C2210" s="45">
        <v>2201</v>
      </c>
      <c r="D2210" s="7">
        <v>1357</v>
      </c>
      <c r="J2210" s="47" t="s">
        <v>899</v>
      </c>
      <c r="K2210" s="47" t="s">
        <v>4406</v>
      </c>
      <c r="L2210" s="23" t="s">
        <v>3383</v>
      </c>
      <c r="M2210" s="56" t="s">
        <v>3384</v>
      </c>
      <c r="N2210" s="47" t="s">
        <v>74</v>
      </c>
      <c r="O2210" s="23">
        <v>2.64</v>
      </c>
      <c r="P2210" s="47">
        <v>252.35</v>
      </c>
      <c r="Q2210" s="23">
        <v>666.20400000000006</v>
      </c>
      <c r="R2210" s="46" t="s">
        <v>33</v>
      </c>
      <c r="S2210" s="146" t="s">
        <v>4286</v>
      </c>
    </row>
    <row r="2211" spans="2:19" ht="34">
      <c r="B2211" s="45" t="s">
        <v>7</v>
      </c>
      <c r="C2211" s="45">
        <v>2202</v>
      </c>
      <c r="D2211" s="7">
        <v>1358</v>
      </c>
      <c r="J2211" s="47" t="s">
        <v>899</v>
      </c>
      <c r="K2211" s="47" t="s">
        <v>4406</v>
      </c>
      <c r="L2211" s="23" t="s">
        <v>3402</v>
      </c>
      <c r="M2211" s="56" t="s">
        <v>3403</v>
      </c>
      <c r="N2211" s="47" t="s">
        <v>32</v>
      </c>
      <c r="O2211" s="23">
        <v>1</v>
      </c>
      <c r="P2211" s="47">
        <v>68.040000000000006</v>
      </c>
      <c r="Q2211" s="23">
        <v>68.040000000000006</v>
      </c>
      <c r="R2211" s="46" t="s">
        <v>33</v>
      </c>
      <c r="S2211" s="146" t="s">
        <v>4197</v>
      </c>
    </row>
    <row r="2212" spans="2:19" ht="51">
      <c r="B2212" s="45" t="s">
        <v>7</v>
      </c>
      <c r="C2212" s="45">
        <v>2203</v>
      </c>
      <c r="D2212" s="7">
        <v>1359</v>
      </c>
      <c r="J2212" s="47" t="s">
        <v>899</v>
      </c>
      <c r="K2212" s="47" t="s">
        <v>4406</v>
      </c>
      <c r="L2212" s="23" t="s">
        <v>3566</v>
      </c>
      <c r="M2212" s="56" t="s">
        <v>3567</v>
      </c>
      <c r="N2212" s="47" t="s">
        <v>32</v>
      </c>
      <c r="O2212" s="23">
        <v>1</v>
      </c>
      <c r="P2212" s="47">
        <v>30</v>
      </c>
      <c r="Q2212" s="23">
        <v>30</v>
      </c>
      <c r="R2212" s="46" t="s">
        <v>33</v>
      </c>
      <c r="S2212" s="146" t="s">
        <v>4287</v>
      </c>
    </row>
    <row r="2213" spans="2:19" ht="17">
      <c r="B2213" s="45">
        <v>9</v>
      </c>
      <c r="C2213" s="45">
        <v>2204</v>
      </c>
      <c r="D2213" s="7" t="s">
        <v>23</v>
      </c>
      <c r="E2213" s="46" t="s">
        <v>1625</v>
      </c>
      <c r="F2213" s="46" t="s">
        <v>24</v>
      </c>
      <c r="G2213" s="46" t="s">
        <v>188</v>
      </c>
      <c r="H2213" s="46" t="s">
        <v>192</v>
      </c>
      <c r="I2213" s="47" t="s">
        <v>242</v>
      </c>
      <c r="J2213" s="47" t="s">
        <v>917</v>
      </c>
      <c r="K2213" s="47">
        <v>0</v>
      </c>
      <c r="L2213" s="23">
        <v>0</v>
      </c>
      <c r="M2213" s="56" t="s">
        <v>3601</v>
      </c>
      <c r="N2213" s="47" t="s">
        <v>23</v>
      </c>
      <c r="O2213" s="23" t="s">
        <v>23</v>
      </c>
      <c r="P2213" s="47" t="s">
        <v>23</v>
      </c>
      <c r="Q2213" s="23">
        <v>794.24400000000003</v>
      </c>
      <c r="R2213" s="46">
        <v>0</v>
      </c>
      <c r="S2213" s="146">
        <v>0</v>
      </c>
    </row>
    <row r="2214" spans="2:19" ht="153">
      <c r="B2214" s="45" t="s">
        <v>7</v>
      </c>
      <c r="C2214" s="45">
        <v>2205</v>
      </c>
      <c r="D2214" s="7">
        <v>1360</v>
      </c>
      <c r="J2214" s="47" t="s">
        <v>917</v>
      </c>
      <c r="K2214" s="47" t="s">
        <v>4406</v>
      </c>
      <c r="L2214" s="23" t="s">
        <v>3383</v>
      </c>
      <c r="M2214" s="56" t="s">
        <v>3384</v>
      </c>
      <c r="N2214" s="47" t="s">
        <v>74</v>
      </c>
      <c r="O2214" s="23">
        <v>2.64</v>
      </c>
      <c r="P2214" s="47">
        <v>252.35</v>
      </c>
      <c r="Q2214" s="23">
        <v>666.20400000000006</v>
      </c>
      <c r="R2214" s="46" t="s">
        <v>33</v>
      </c>
      <c r="S2214" s="146" t="s">
        <v>4286</v>
      </c>
    </row>
    <row r="2215" spans="2:19" ht="34">
      <c r="B2215" s="45" t="s">
        <v>7</v>
      </c>
      <c r="C2215" s="45">
        <v>2206</v>
      </c>
      <c r="D2215" s="7">
        <v>1361</v>
      </c>
      <c r="J2215" s="47" t="s">
        <v>917</v>
      </c>
      <c r="K2215" s="47" t="s">
        <v>4406</v>
      </c>
      <c r="L2215" s="23" t="s">
        <v>3402</v>
      </c>
      <c r="M2215" s="56" t="s">
        <v>3403</v>
      </c>
      <c r="N2215" s="47" t="s">
        <v>32</v>
      </c>
      <c r="O2215" s="23">
        <v>1</v>
      </c>
      <c r="P2215" s="47">
        <v>68.040000000000006</v>
      </c>
      <c r="Q2215" s="23">
        <v>68.040000000000006</v>
      </c>
      <c r="R2215" s="46" t="s">
        <v>33</v>
      </c>
      <c r="S2215" s="146" t="s">
        <v>4288</v>
      </c>
    </row>
    <row r="2216" spans="2:19" ht="51">
      <c r="B2216" s="45" t="s">
        <v>7</v>
      </c>
      <c r="C2216" s="45">
        <v>2207</v>
      </c>
      <c r="D2216" s="7">
        <v>1362</v>
      </c>
      <c r="J2216" s="47" t="s">
        <v>917</v>
      </c>
      <c r="K2216" s="47" t="s">
        <v>4406</v>
      </c>
      <c r="L2216" s="23" t="s">
        <v>3566</v>
      </c>
      <c r="M2216" s="56" t="s">
        <v>3567</v>
      </c>
      <c r="N2216" s="47" t="s">
        <v>32</v>
      </c>
      <c r="O2216" s="23">
        <v>1</v>
      </c>
      <c r="P2216" s="47">
        <v>30</v>
      </c>
      <c r="Q2216" s="23">
        <v>30</v>
      </c>
      <c r="R2216" s="46" t="s">
        <v>33</v>
      </c>
      <c r="S2216" s="146" t="s">
        <v>4287</v>
      </c>
    </row>
    <row r="2217" spans="2:19" ht="51">
      <c r="B2217" s="45" t="s">
        <v>7</v>
      </c>
      <c r="C2217" s="45">
        <v>2208</v>
      </c>
      <c r="D2217" s="7">
        <v>1363</v>
      </c>
      <c r="J2217" s="47" t="s">
        <v>917</v>
      </c>
      <c r="K2217" s="47" t="s">
        <v>4406</v>
      </c>
      <c r="L2217" s="23" t="s">
        <v>3568</v>
      </c>
      <c r="M2217" s="56" t="s">
        <v>3569</v>
      </c>
      <c r="N2217" s="47" t="s">
        <v>32</v>
      </c>
      <c r="O2217" s="23">
        <v>1</v>
      </c>
      <c r="P2217" s="47">
        <v>30</v>
      </c>
      <c r="Q2217" s="23">
        <v>30</v>
      </c>
      <c r="R2217" s="46" t="s">
        <v>33</v>
      </c>
      <c r="S2217" s="146" t="s">
        <v>4289</v>
      </c>
    </row>
    <row r="2218" spans="2:19" ht="17">
      <c r="B2218" s="45">
        <v>7</v>
      </c>
      <c r="C2218" s="45">
        <v>2209</v>
      </c>
      <c r="D2218" s="7" t="s">
        <v>23</v>
      </c>
      <c r="E2218" s="46" t="s">
        <v>1625</v>
      </c>
      <c r="F2218" s="46" t="s">
        <v>24</v>
      </c>
      <c r="G2218" s="46" t="s">
        <v>188</v>
      </c>
      <c r="H2218" s="46" t="s">
        <v>192</v>
      </c>
      <c r="I2218" s="47" t="s">
        <v>940</v>
      </c>
      <c r="J2218" s="47">
        <v>0</v>
      </c>
      <c r="K2218" s="47">
        <v>0</v>
      </c>
      <c r="L2218" s="23">
        <v>0</v>
      </c>
      <c r="M2218" s="56" t="s">
        <v>839</v>
      </c>
      <c r="N2218" s="47" t="s">
        <v>23</v>
      </c>
      <c r="O2218" s="23" t="s">
        <v>23</v>
      </c>
      <c r="P2218" s="47" t="s">
        <v>23</v>
      </c>
      <c r="Q2218" s="23">
        <v>1177.6576399999999</v>
      </c>
      <c r="R2218" s="46">
        <v>0</v>
      </c>
      <c r="S2218" s="146">
        <v>0</v>
      </c>
    </row>
    <row r="2219" spans="2:19" ht="17">
      <c r="B2219" s="45">
        <v>8</v>
      </c>
      <c r="C2219" s="45">
        <v>2210</v>
      </c>
      <c r="D2219" s="7" t="s">
        <v>23</v>
      </c>
      <c r="E2219" s="46" t="s">
        <v>1625</v>
      </c>
      <c r="F2219" s="46" t="s">
        <v>24</v>
      </c>
      <c r="G2219" s="46" t="s">
        <v>188</v>
      </c>
      <c r="H2219" s="46" t="s">
        <v>192</v>
      </c>
      <c r="I2219" s="47" t="s">
        <v>3696</v>
      </c>
      <c r="J2219" s="47">
        <v>0</v>
      </c>
      <c r="K2219" s="47">
        <v>0</v>
      </c>
      <c r="L2219" s="23">
        <v>0</v>
      </c>
      <c r="M2219" s="56" t="s">
        <v>3697</v>
      </c>
      <c r="N2219" s="47" t="s">
        <v>23</v>
      </c>
      <c r="O2219" s="23" t="s">
        <v>23</v>
      </c>
      <c r="P2219" s="47" t="s">
        <v>23</v>
      </c>
      <c r="Q2219" s="23">
        <v>384.01344000000006</v>
      </c>
      <c r="R2219" s="46">
        <v>0</v>
      </c>
      <c r="S2219" s="146">
        <v>0</v>
      </c>
    </row>
    <row r="2220" spans="2:19" ht="17">
      <c r="B2220" s="45">
        <v>9</v>
      </c>
      <c r="C2220" s="45">
        <v>2211</v>
      </c>
      <c r="D2220" s="7" t="s">
        <v>23</v>
      </c>
      <c r="E2220" s="46" t="s">
        <v>1625</v>
      </c>
      <c r="F2220" s="46" t="s">
        <v>24</v>
      </c>
      <c r="G2220" s="46" t="s">
        <v>188</v>
      </c>
      <c r="H2220" s="46" t="s">
        <v>192</v>
      </c>
      <c r="I2220" s="47" t="s">
        <v>242</v>
      </c>
      <c r="J2220" s="47" t="s">
        <v>31</v>
      </c>
      <c r="K2220" s="47">
        <v>0</v>
      </c>
      <c r="L2220" s="23">
        <v>0</v>
      </c>
      <c r="M2220" s="56" t="s">
        <v>3578</v>
      </c>
      <c r="N2220" s="47" t="s">
        <v>23</v>
      </c>
      <c r="O2220" s="23" t="s">
        <v>23</v>
      </c>
      <c r="P2220" s="47" t="s">
        <v>23</v>
      </c>
      <c r="Q2220" s="23">
        <v>384.01344000000006</v>
      </c>
      <c r="R2220" s="46">
        <v>0</v>
      </c>
      <c r="S2220" s="146">
        <v>0</v>
      </c>
    </row>
    <row r="2221" spans="2:19" ht="51">
      <c r="B2221" s="45" t="s">
        <v>7</v>
      </c>
      <c r="C2221" s="45">
        <v>2212</v>
      </c>
      <c r="D2221" s="7">
        <v>1364</v>
      </c>
      <c r="J2221" s="47" t="s">
        <v>31</v>
      </c>
      <c r="K2221" s="47" t="s">
        <v>4406</v>
      </c>
      <c r="L2221" s="23" t="s">
        <v>3466</v>
      </c>
      <c r="M2221" s="56" t="s">
        <v>3467</v>
      </c>
      <c r="N2221" s="47" t="s">
        <v>534</v>
      </c>
      <c r="O2221" s="23">
        <v>38.400000000000006</v>
      </c>
      <c r="P2221" s="47">
        <v>9.76</v>
      </c>
      <c r="Q2221" s="23">
        <v>374.78400000000005</v>
      </c>
      <c r="R2221" s="46" t="s">
        <v>4123</v>
      </c>
      <c r="S2221" s="146" t="s">
        <v>4124</v>
      </c>
    </row>
    <row r="2222" spans="2:19" ht="51">
      <c r="B2222" s="45" t="s">
        <v>7</v>
      </c>
      <c r="C2222" s="45">
        <v>2213</v>
      </c>
      <c r="D2222" s="7">
        <v>1365</v>
      </c>
      <c r="J2222" s="47" t="s">
        <v>31</v>
      </c>
      <c r="K2222" s="47" t="s">
        <v>4406</v>
      </c>
      <c r="L2222" s="23" t="s">
        <v>3483</v>
      </c>
      <c r="M2222" s="56" t="s">
        <v>3484</v>
      </c>
      <c r="N2222" s="47" t="s">
        <v>74</v>
      </c>
      <c r="O2222" s="23">
        <v>2.1120000000000001</v>
      </c>
      <c r="P2222" s="47">
        <v>4.37</v>
      </c>
      <c r="Q2222" s="23">
        <v>9.2294400000000003</v>
      </c>
      <c r="R2222" s="46" t="s">
        <v>4123</v>
      </c>
      <c r="S2222" s="146" t="s">
        <v>4124</v>
      </c>
    </row>
    <row r="2223" spans="2:19" ht="17">
      <c r="B2223" s="45">
        <v>8</v>
      </c>
      <c r="C2223" s="45">
        <v>2214</v>
      </c>
      <c r="D2223" s="7" t="s">
        <v>23</v>
      </c>
      <c r="E2223" s="46" t="s">
        <v>1625</v>
      </c>
      <c r="F2223" s="46" t="s">
        <v>24</v>
      </c>
      <c r="G2223" s="46" t="s">
        <v>188</v>
      </c>
      <c r="H2223" s="46" t="s">
        <v>192</v>
      </c>
      <c r="I2223" s="47" t="s">
        <v>941</v>
      </c>
      <c r="J2223" s="47">
        <v>0</v>
      </c>
      <c r="K2223" s="47">
        <v>0</v>
      </c>
      <c r="L2223" s="23">
        <v>0</v>
      </c>
      <c r="M2223" s="56" t="s">
        <v>3699</v>
      </c>
      <c r="N2223" s="47" t="s">
        <v>23</v>
      </c>
      <c r="O2223" s="23" t="s">
        <v>23</v>
      </c>
      <c r="P2223" s="47" t="s">
        <v>23</v>
      </c>
      <c r="Q2223" s="23">
        <v>793.64419999999996</v>
      </c>
      <c r="R2223" s="46">
        <v>0</v>
      </c>
      <c r="S2223" s="146">
        <v>0</v>
      </c>
    </row>
    <row r="2224" spans="2:19" ht="17">
      <c r="B2224" s="45">
        <v>9</v>
      </c>
      <c r="C2224" s="45">
        <v>2215</v>
      </c>
      <c r="D2224" s="7" t="s">
        <v>23</v>
      </c>
      <c r="E2224" s="46" t="s">
        <v>1625</v>
      </c>
      <c r="F2224" s="46" t="s">
        <v>24</v>
      </c>
      <c r="G2224" s="46" t="s">
        <v>188</v>
      </c>
      <c r="H2224" s="46" t="s">
        <v>192</v>
      </c>
      <c r="I2224" s="47" t="s">
        <v>242</v>
      </c>
      <c r="J2224" s="47" t="s">
        <v>31</v>
      </c>
      <c r="K2224" s="47">
        <v>0</v>
      </c>
      <c r="L2224" s="23">
        <v>0</v>
      </c>
      <c r="M2224" s="56" t="s">
        <v>3578</v>
      </c>
      <c r="N2224" s="47" t="s">
        <v>23</v>
      </c>
      <c r="O2224" s="23" t="s">
        <v>23</v>
      </c>
      <c r="P2224" s="47" t="s">
        <v>23</v>
      </c>
      <c r="Q2224" s="23">
        <v>793.64419999999996</v>
      </c>
      <c r="R2224" s="46">
        <v>0</v>
      </c>
      <c r="S2224" s="146">
        <v>0</v>
      </c>
    </row>
    <row r="2225" spans="2:19" ht="34">
      <c r="B2225" s="45" t="s">
        <v>7</v>
      </c>
      <c r="C2225" s="45">
        <v>2216</v>
      </c>
      <c r="D2225" s="7">
        <v>1366</v>
      </c>
      <c r="J2225" s="47" t="s">
        <v>31</v>
      </c>
      <c r="K2225" s="47" t="s">
        <v>4406</v>
      </c>
      <c r="L2225" s="23" t="s">
        <v>1028</v>
      </c>
      <c r="M2225" s="56" t="s">
        <v>1029</v>
      </c>
      <c r="N2225" s="47" t="s">
        <v>74</v>
      </c>
      <c r="O2225" s="23">
        <v>3.3899999999999997</v>
      </c>
      <c r="P2225" s="47">
        <v>78.599999999999994</v>
      </c>
      <c r="Q2225" s="23">
        <v>266.45399999999995</v>
      </c>
      <c r="R2225" s="46" t="s">
        <v>4123</v>
      </c>
      <c r="S2225" s="146" t="s">
        <v>4126</v>
      </c>
    </row>
    <row r="2226" spans="2:19" ht="85">
      <c r="B2226" s="45" t="s">
        <v>7</v>
      </c>
      <c r="C2226" s="45">
        <v>2217</v>
      </c>
      <c r="D2226" s="7">
        <v>1367</v>
      </c>
      <c r="J2226" s="47" t="s">
        <v>31</v>
      </c>
      <c r="K2226" s="47" t="s">
        <v>4406</v>
      </c>
      <c r="L2226" s="23" t="s">
        <v>4394</v>
      </c>
      <c r="M2226" s="56" t="s">
        <v>4395</v>
      </c>
      <c r="N2226" s="47" t="s">
        <v>534</v>
      </c>
      <c r="O2226" s="23">
        <v>22.599999999999998</v>
      </c>
      <c r="P2226" s="47">
        <v>4.41</v>
      </c>
      <c r="Q2226" s="23">
        <v>99.665999999999997</v>
      </c>
      <c r="R2226" s="46" t="s">
        <v>4123</v>
      </c>
      <c r="S2226" s="146" t="s">
        <v>4126</v>
      </c>
    </row>
    <row r="2227" spans="2:19" ht="34">
      <c r="B2227" s="45" t="s">
        <v>7</v>
      </c>
      <c r="C2227" s="45">
        <v>2218</v>
      </c>
      <c r="D2227" s="7">
        <v>1368</v>
      </c>
      <c r="J2227" s="47" t="s">
        <v>31</v>
      </c>
      <c r="K2227" s="47" t="s">
        <v>4406</v>
      </c>
      <c r="L2227" s="23" t="s">
        <v>4398</v>
      </c>
      <c r="M2227" s="56" t="s">
        <v>4399</v>
      </c>
      <c r="N2227" s="47" t="s">
        <v>74</v>
      </c>
      <c r="O2227" s="23">
        <v>2.2599999999999998</v>
      </c>
      <c r="P2227" s="47">
        <v>189.17</v>
      </c>
      <c r="Q2227" s="23">
        <v>427.52419999999995</v>
      </c>
      <c r="R2227" s="46" t="s">
        <v>4123</v>
      </c>
      <c r="S2227" s="146" t="s">
        <v>4126</v>
      </c>
    </row>
    <row r="2228" spans="2:19" ht="17">
      <c r="B2228" s="45">
        <v>6</v>
      </c>
      <c r="C2228" s="45">
        <v>2219</v>
      </c>
      <c r="D2228" s="7" t="s">
        <v>23</v>
      </c>
      <c r="E2228" s="46" t="s">
        <v>1625</v>
      </c>
      <c r="F2228" s="46" t="s">
        <v>24</v>
      </c>
      <c r="G2228" s="46" t="s">
        <v>188</v>
      </c>
      <c r="H2228" s="46" t="s">
        <v>192</v>
      </c>
      <c r="I2228" s="47" t="s">
        <v>827</v>
      </c>
      <c r="J2228" s="47">
        <v>0</v>
      </c>
      <c r="K2228" s="47">
        <v>0</v>
      </c>
      <c r="L2228" s="23">
        <v>0</v>
      </c>
      <c r="M2228" s="56" t="s">
        <v>828</v>
      </c>
      <c r="N2228" s="47" t="s">
        <v>23</v>
      </c>
      <c r="O2228" s="23" t="s">
        <v>23</v>
      </c>
      <c r="P2228" s="47" t="s">
        <v>23</v>
      </c>
      <c r="Q2228" s="23">
        <v>405719.49793199997</v>
      </c>
      <c r="R2228" s="46">
        <v>0</v>
      </c>
      <c r="S2228" s="146">
        <v>0</v>
      </c>
    </row>
    <row r="2229" spans="2:19" ht="17">
      <c r="B2229" s="45">
        <v>7</v>
      </c>
      <c r="C2229" s="45">
        <v>2220</v>
      </c>
      <c r="D2229" s="7" t="s">
        <v>23</v>
      </c>
      <c r="E2229" s="46" t="s">
        <v>1625</v>
      </c>
      <c r="F2229" s="46" t="s">
        <v>24</v>
      </c>
      <c r="G2229" s="46" t="s">
        <v>188</v>
      </c>
      <c r="H2229" s="46" t="s">
        <v>192</v>
      </c>
      <c r="I2229" s="47" t="s">
        <v>829</v>
      </c>
      <c r="J2229" s="47">
        <v>0</v>
      </c>
      <c r="K2229" s="47">
        <v>0</v>
      </c>
      <c r="L2229" s="23">
        <v>0</v>
      </c>
      <c r="M2229" s="56" t="s">
        <v>830</v>
      </c>
      <c r="N2229" s="47" t="s">
        <v>23</v>
      </c>
      <c r="O2229" s="23" t="s">
        <v>23</v>
      </c>
      <c r="P2229" s="47" t="s">
        <v>23</v>
      </c>
      <c r="Q2229" s="23">
        <v>405719.49793199997</v>
      </c>
      <c r="R2229" s="46">
        <v>0</v>
      </c>
      <c r="S2229" s="146">
        <v>0</v>
      </c>
    </row>
    <row r="2230" spans="2:19" ht="17">
      <c r="B2230" s="45">
        <v>8</v>
      </c>
      <c r="C2230" s="45">
        <v>2221</v>
      </c>
      <c r="D2230" s="7" t="s">
        <v>23</v>
      </c>
      <c r="E2230" s="46" t="s">
        <v>1625</v>
      </c>
      <c r="F2230" s="46" t="s">
        <v>24</v>
      </c>
      <c r="G2230" s="46" t="s">
        <v>188</v>
      </c>
      <c r="H2230" s="46" t="s">
        <v>192</v>
      </c>
      <c r="I2230" s="47" t="s">
        <v>3930</v>
      </c>
      <c r="J2230" s="47">
        <v>0</v>
      </c>
      <c r="K2230" s="47">
        <v>0</v>
      </c>
      <c r="L2230" s="23">
        <v>0</v>
      </c>
      <c r="M2230" s="56" t="s">
        <v>3931</v>
      </c>
      <c r="N2230" s="47" t="s">
        <v>23</v>
      </c>
      <c r="O2230" s="23" t="s">
        <v>23</v>
      </c>
      <c r="P2230" s="47" t="s">
        <v>23</v>
      </c>
      <c r="Q2230" s="23">
        <v>343.12133999999998</v>
      </c>
      <c r="R2230" s="46">
        <v>0</v>
      </c>
      <c r="S2230" s="146">
        <v>0</v>
      </c>
    </row>
    <row r="2231" spans="2:19" ht="17">
      <c r="B2231" s="45">
        <v>9</v>
      </c>
      <c r="C2231" s="45">
        <v>2222</v>
      </c>
      <c r="D2231" s="7" t="s">
        <v>23</v>
      </c>
      <c r="E2231" s="46" t="s">
        <v>1625</v>
      </c>
      <c r="F2231" s="46" t="s">
        <v>24</v>
      </c>
      <c r="G2231" s="46" t="s">
        <v>188</v>
      </c>
      <c r="H2231" s="46" t="s">
        <v>192</v>
      </c>
      <c r="I2231" s="47" t="s">
        <v>242</v>
      </c>
      <c r="J2231" s="47" t="s">
        <v>933</v>
      </c>
      <c r="K2231" s="47">
        <v>0</v>
      </c>
      <c r="L2231" s="23">
        <v>0</v>
      </c>
      <c r="M2231" s="56" t="s">
        <v>3602</v>
      </c>
      <c r="N2231" s="47" t="s">
        <v>23</v>
      </c>
      <c r="O2231" s="23" t="s">
        <v>23</v>
      </c>
      <c r="P2231" s="47" t="s">
        <v>23</v>
      </c>
      <c r="Q2231" s="23">
        <v>190.52496000000002</v>
      </c>
      <c r="R2231" s="46">
        <v>0</v>
      </c>
      <c r="S2231" s="146">
        <v>0</v>
      </c>
    </row>
    <row r="2232" spans="2:19" ht="17">
      <c r="B2232" s="45" t="s">
        <v>7</v>
      </c>
      <c r="C2232" s="45">
        <v>2223</v>
      </c>
      <c r="D2232" s="7">
        <v>1369</v>
      </c>
      <c r="J2232" s="47" t="s">
        <v>933</v>
      </c>
      <c r="K2232" s="47" t="s">
        <v>4406</v>
      </c>
      <c r="L2232" s="23" t="s">
        <v>991</v>
      </c>
      <c r="M2232" s="56" t="s">
        <v>992</v>
      </c>
      <c r="N2232" s="47" t="s">
        <v>74</v>
      </c>
      <c r="O2232" s="23">
        <v>4.7520000000000007</v>
      </c>
      <c r="P2232" s="47">
        <v>2.35</v>
      </c>
      <c r="Q2232" s="23">
        <v>11.167200000000001</v>
      </c>
      <c r="R2232" s="46" t="s">
        <v>33</v>
      </c>
      <c r="S2232" s="146" t="s">
        <v>4290</v>
      </c>
    </row>
    <row r="2233" spans="2:19" ht="102">
      <c r="B2233" s="45" t="s">
        <v>7</v>
      </c>
      <c r="C2233" s="45">
        <v>2224</v>
      </c>
      <c r="D2233" s="7">
        <v>1370</v>
      </c>
      <c r="J2233" s="47" t="s">
        <v>933</v>
      </c>
      <c r="K2233" s="47" t="s">
        <v>4406</v>
      </c>
      <c r="L2233" s="23" t="s">
        <v>3450</v>
      </c>
      <c r="M2233" s="56" t="s">
        <v>3451</v>
      </c>
      <c r="N2233" s="47" t="s">
        <v>74</v>
      </c>
      <c r="O2233" s="23">
        <v>4.32</v>
      </c>
      <c r="P2233" s="47">
        <v>30.81</v>
      </c>
      <c r="Q2233" s="23">
        <v>133.0992</v>
      </c>
      <c r="R2233" s="46" t="s">
        <v>33</v>
      </c>
      <c r="S2233" s="146" t="s">
        <v>4291</v>
      </c>
    </row>
    <row r="2234" spans="2:19" ht="170">
      <c r="B2234" s="45" t="s">
        <v>7</v>
      </c>
      <c r="C2234" s="45">
        <v>2225</v>
      </c>
      <c r="D2234" s="7">
        <v>1371</v>
      </c>
      <c r="J2234" s="47" t="s">
        <v>933</v>
      </c>
      <c r="K2234" s="47" t="s">
        <v>4406</v>
      </c>
      <c r="L2234" s="23" t="s">
        <v>783</v>
      </c>
      <c r="M2234" s="56" t="s">
        <v>1038</v>
      </c>
      <c r="N2234" s="47" t="s">
        <v>782</v>
      </c>
      <c r="O2234" s="23">
        <v>8.6400000000000005E-2</v>
      </c>
      <c r="P2234" s="47">
        <v>164.12</v>
      </c>
      <c r="Q2234" s="23">
        <v>14.179968000000001</v>
      </c>
      <c r="R2234" s="46" t="s">
        <v>33</v>
      </c>
      <c r="S2234" s="146" t="s">
        <v>4291</v>
      </c>
    </row>
    <row r="2235" spans="2:19" ht="68">
      <c r="B2235" s="45" t="s">
        <v>7</v>
      </c>
      <c r="C2235" s="45">
        <v>2226</v>
      </c>
      <c r="D2235" s="7">
        <v>1372</v>
      </c>
      <c r="J2235" s="47" t="s">
        <v>933</v>
      </c>
      <c r="K2235" s="47" t="s">
        <v>4406</v>
      </c>
      <c r="L2235" s="23" t="s">
        <v>4403</v>
      </c>
      <c r="M2235" s="56" t="s">
        <v>1040</v>
      </c>
      <c r="N2235" s="47" t="s">
        <v>534</v>
      </c>
      <c r="O2235" s="23">
        <v>17.625600000000002</v>
      </c>
      <c r="P2235" s="47">
        <v>1.8199999999999998</v>
      </c>
      <c r="Q2235" s="23">
        <v>32.078592</v>
      </c>
      <c r="R2235" s="46" t="s">
        <v>33</v>
      </c>
      <c r="S2235" s="146" t="s">
        <v>4291</v>
      </c>
    </row>
    <row r="2236" spans="2:19" ht="17">
      <c r="B2236" s="45">
        <v>9</v>
      </c>
      <c r="C2236" s="45">
        <v>2227</v>
      </c>
      <c r="D2236" s="7" t="s">
        <v>23</v>
      </c>
      <c r="E2236" s="46" t="s">
        <v>1625</v>
      </c>
      <c r="F2236" s="46" t="s">
        <v>24</v>
      </c>
      <c r="G2236" s="46" t="s">
        <v>188</v>
      </c>
      <c r="H2236" s="46" t="s">
        <v>192</v>
      </c>
      <c r="I2236" s="47" t="s">
        <v>242</v>
      </c>
      <c r="J2236" s="47" t="s">
        <v>889</v>
      </c>
      <c r="K2236" s="47">
        <v>0</v>
      </c>
      <c r="L2236" s="23">
        <v>0</v>
      </c>
      <c r="M2236" s="56" t="s">
        <v>3607</v>
      </c>
      <c r="N2236" s="47" t="s">
        <v>23</v>
      </c>
      <c r="O2236" s="23" t="s">
        <v>23</v>
      </c>
      <c r="P2236" s="47" t="s">
        <v>23</v>
      </c>
      <c r="Q2236" s="23">
        <v>152.59638000000001</v>
      </c>
      <c r="R2236" s="46">
        <v>0</v>
      </c>
      <c r="S2236" s="146">
        <v>0</v>
      </c>
    </row>
    <row r="2237" spans="2:19" ht="17">
      <c r="B2237" s="45" t="s">
        <v>7</v>
      </c>
      <c r="C2237" s="45">
        <v>2228</v>
      </c>
      <c r="D2237" s="7">
        <v>1373</v>
      </c>
      <c r="J2237" s="47" t="s">
        <v>889</v>
      </c>
      <c r="K2237" s="47" t="s">
        <v>4406</v>
      </c>
      <c r="L2237" s="23" t="s">
        <v>991</v>
      </c>
      <c r="M2237" s="56" t="s">
        <v>992</v>
      </c>
      <c r="N2237" s="47" t="s">
        <v>74</v>
      </c>
      <c r="O2237" s="23">
        <v>3.806</v>
      </c>
      <c r="P2237" s="47">
        <v>2.35</v>
      </c>
      <c r="Q2237" s="23">
        <v>8.9441000000000006</v>
      </c>
      <c r="R2237" s="46" t="s">
        <v>33</v>
      </c>
      <c r="S2237" s="146" t="s">
        <v>4290</v>
      </c>
    </row>
    <row r="2238" spans="2:19" ht="102">
      <c r="B2238" s="45" t="s">
        <v>7</v>
      </c>
      <c r="C2238" s="45">
        <v>2229</v>
      </c>
      <c r="D2238" s="7">
        <v>1374</v>
      </c>
      <c r="J2238" s="47" t="s">
        <v>889</v>
      </c>
      <c r="K2238" s="47" t="s">
        <v>4406</v>
      </c>
      <c r="L2238" s="23" t="s">
        <v>3450</v>
      </c>
      <c r="M2238" s="56" t="s">
        <v>3451</v>
      </c>
      <c r="N2238" s="47" t="s">
        <v>74</v>
      </c>
      <c r="O2238" s="23">
        <v>3.46</v>
      </c>
      <c r="P2238" s="47">
        <v>30.81</v>
      </c>
      <c r="Q2238" s="23">
        <v>106.6026</v>
      </c>
      <c r="R2238" s="46" t="s">
        <v>33</v>
      </c>
      <c r="S2238" s="146" t="s">
        <v>4291</v>
      </c>
    </row>
    <row r="2239" spans="2:19" ht="170">
      <c r="B2239" s="45" t="s">
        <v>7</v>
      </c>
      <c r="C2239" s="45">
        <v>2230</v>
      </c>
      <c r="D2239" s="7">
        <v>1375</v>
      </c>
      <c r="J2239" s="47" t="s">
        <v>889</v>
      </c>
      <c r="K2239" s="47" t="s">
        <v>4406</v>
      </c>
      <c r="L2239" s="23" t="s">
        <v>783</v>
      </c>
      <c r="M2239" s="56" t="s">
        <v>1038</v>
      </c>
      <c r="N2239" s="47" t="s">
        <v>782</v>
      </c>
      <c r="O2239" s="23">
        <v>6.9199999999999998E-2</v>
      </c>
      <c r="P2239" s="47">
        <v>164.12</v>
      </c>
      <c r="Q2239" s="23">
        <v>11.357104</v>
      </c>
      <c r="R2239" s="46" t="s">
        <v>33</v>
      </c>
      <c r="S2239" s="146" t="s">
        <v>4291</v>
      </c>
    </row>
    <row r="2240" spans="2:19" ht="68">
      <c r="B2240" s="45" t="s">
        <v>7</v>
      </c>
      <c r="C2240" s="45">
        <v>2231</v>
      </c>
      <c r="D2240" s="7">
        <v>1376</v>
      </c>
      <c r="J2240" s="47" t="s">
        <v>889</v>
      </c>
      <c r="K2240" s="47" t="s">
        <v>4406</v>
      </c>
      <c r="L2240" s="23" t="s">
        <v>4403</v>
      </c>
      <c r="M2240" s="56" t="s">
        <v>1040</v>
      </c>
      <c r="N2240" s="47" t="s">
        <v>534</v>
      </c>
      <c r="O2240" s="23">
        <v>14.1168</v>
      </c>
      <c r="P2240" s="47">
        <v>1.8199999999999998</v>
      </c>
      <c r="Q2240" s="23">
        <v>25.692575999999995</v>
      </c>
      <c r="R2240" s="46" t="s">
        <v>33</v>
      </c>
      <c r="S2240" s="146" t="s">
        <v>4291</v>
      </c>
    </row>
    <row r="2241" spans="2:19" ht="17">
      <c r="B2241" s="45">
        <v>8</v>
      </c>
      <c r="C2241" s="45">
        <v>2232</v>
      </c>
      <c r="D2241" s="7" t="s">
        <v>23</v>
      </c>
      <c r="E2241" s="46" t="s">
        <v>1625</v>
      </c>
      <c r="F2241" s="46" t="s">
        <v>24</v>
      </c>
      <c r="G2241" s="46" t="s">
        <v>188</v>
      </c>
      <c r="H2241" s="46" t="s">
        <v>192</v>
      </c>
      <c r="I2241" s="47" t="s">
        <v>3932</v>
      </c>
      <c r="J2241" s="47">
        <v>0</v>
      </c>
      <c r="K2241" s="47">
        <v>0</v>
      </c>
      <c r="L2241" s="23">
        <v>0</v>
      </c>
      <c r="M2241" s="56" t="s">
        <v>3933</v>
      </c>
      <c r="N2241" s="47" t="s">
        <v>23</v>
      </c>
      <c r="O2241" s="23" t="s">
        <v>23</v>
      </c>
      <c r="P2241" s="47" t="s">
        <v>23</v>
      </c>
      <c r="Q2241" s="23">
        <v>53682.216</v>
      </c>
      <c r="R2241" s="46">
        <v>0</v>
      </c>
      <c r="S2241" s="146">
        <v>0</v>
      </c>
    </row>
    <row r="2242" spans="2:19" ht="17">
      <c r="B2242" s="45">
        <v>9</v>
      </c>
      <c r="C2242" s="45">
        <v>2233</v>
      </c>
      <c r="D2242" s="7" t="s">
        <v>23</v>
      </c>
      <c r="E2242" s="46" t="s">
        <v>1625</v>
      </c>
      <c r="F2242" s="46" t="s">
        <v>24</v>
      </c>
      <c r="G2242" s="46" t="s">
        <v>188</v>
      </c>
      <c r="H2242" s="46" t="s">
        <v>192</v>
      </c>
      <c r="I2242" s="47" t="s">
        <v>242</v>
      </c>
      <c r="J2242" s="47" t="s">
        <v>31</v>
      </c>
      <c r="K2242" s="47">
        <v>0</v>
      </c>
      <c r="L2242" s="23">
        <v>0</v>
      </c>
      <c r="M2242" s="56" t="s">
        <v>3578</v>
      </c>
      <c r="N2242" s="47" t="s">
        <v>23</v>
      </c>
      <c r="O2242" s="23" t="s">
        <v>23</v>
      </c>
      <c r="P2242" s="47" t="s">
        <v>23</v>
      </c>
      <c r="Q2242" s="23">
        <v>53682.216</v>
      </c>
      <c r="R2242" s="46">
        <v>0</v>
      </c>
      <c r="S2242" s="146">
        <v>0</v>
      </c>
    </row>
    <row r="2243" spans="2:19" ht="17">
      <c r="B2243" s="45" t="s">
        <v>7</v>
      </c>
      <c r="C2243" s="45">
        <v>2234</v>
      </c>
      <c r="D2243" s="7">
        <v>1377</v>
      </c>
      <c r="J2243" s="47" t="s">
        <v>31</v>
      </c>
      <c r="K2243" s="47" t="s">
        <v>4406</v>
      </c>
      <c r="L2243" s="23" t="s">
        <v>991</v>
      </c>
      <c r="M2243" s="56" t="s">
        <v>992</v>
      </c>
      <c r="N2243" s="47" t="s">
        <v>74</v>
      </c>
      <c r="O2243" s="23">
        <v>422.03</v>
      </c>
      <c r="P2243" s="47">
        <v>2.35</v>
      </c>
      <c r="Q2243" s="23">
        <v>991.77049999999997</v>
      </c>
      <c r="R2243" s="46" t="s">
        <v>33</v>
      </c>
      <c r="S2243" s="146" t="s">
        <v>4292</v>
      </c>
    </row>
    <row r="2244" spans="2:19" ht="51">
      <c r="B2244" s="45" t="s">
        <v>7</v>
      </c>
      <c r="C2244" s="45">
        <v>2235</v>
      </c>
      <c r="D2244" s="7">
        <v>1378</v>
      </c>
      <c r="J2244" s="47" t="s">
        <v>31</v>
      </c>
      <c r="K2244" s="47" t="s">
        <v>4406</v>
      </c>
      <c r="L2244" s="23" t="s">
        <v>3440</v>
      </c>
      <c r="M2244" s="56" t="s">
        <v>3441</v>
      </c>
      <c r="N2244" s="47" t="s">
        <v>74</v>
      </c>
      <c r="O2244" s="23">
        <v>422.03</v>
      </c>
      <c r="P2244" s="47">
        <v>24.21</v>
      </c>
      <c r="Q2244" s="23">
        <v>10217.346299999999</v>
      </c>
      <c r="R2244" s="46" t="s">
        <v>33</v>
      </c>
      <c r="S2244" s="146" t="s">
        <v>4294</v>
      </c>
    </row>
    <row r="2245" spans="2:19" ht="170">
      <c r="B2245" s="45" t="s">
        <v>7</v>
      </c>
      <c r="C2245" s="45">
        <v>2236</v>
      </c>
      <c r="D2245" s="7">
        <v>1379</v>
      </c>
      <c r="J2245" s="47" t="s">
        <v>31</v>
      </c>
      <c r="K2245" s="47" t="s">
        <v>4406</v>
      </c>
      <c r="L2245" s="23" t="s">
        <v>3434</v>
      </c>
      <c r="M2245" s="56" t="s">
        <v>3435</v>
      </c>
      <c r="N2245" s="47" t="s">
        <v>74</v>
      </c>
      <c r="O2245" s="23">
        <v>844.06</v>
      </c>
      <c r="P2245" s="47">
        <v>14.31</v>
      </c>
      <c r="Q2245" s="23">
        <v>12078.498599999999</v>
      </c>
      <c r="R2245" s="46" t="s">
        <v>33</v>
      </c>
      <c r="S2245" s="146" t="s">
        <v>4295</v>
      </c>
    </row>
    <row r="2246" spans="2:19" ht="68">
      <c r="B2246" s="45" t="s">
        <v>7</v>
      </c>
      <c r="C2246" s="45">
        <v>2237</v>
      </c>
      <c r="D2246" s="7">
        <v>1380</v>
      </c>
      <c r="J2246" s="47" t="s">
        <v>31</v>
      </c>
      <c r="K2246" s="47" t="s">
        <v>4406</v>
      </c>
      <c r="L2246" s="23" t="s">
        <v>4872</v>
      </c>
      <c r="M2246" s="56" t="s">
        <v>4998</v>
      </c>
      <c r="N2246" s="47" t="s">
        <v>74</v>
      </c>
      <c r="O2246" s="23">
        <v>422.03</v>
      </c>
      <c r="P2246" s="47">
        <v>72.02000000000001</v>
      </c>
      <c r="Q2246" s="23">
        <v>30394.600600000002</v>
      </c>
      <c r="R2246" s="46" t="s">
        <v>33</v>
      </c>
      <c r="S2246" s="146" t="s">
        <v>4293</v>
      </c>
    </row>
    <row r="2247" spans="2:19" ht="17">
      <c r="B2247" s="45">
        <v>8</v>
      </c>
      <c r="C2247" s="45">
        <v>2238</v>
      </c>
      <c r="D2247" s="7" t="s">
        <v>23</v>
      </c>
      <c r="E2247" s="46" t="s">
        <v>1625</v>
      </c>
      <c r="F2247" s="46" t="s">
        <v>24</v>
      </c>
      <c r="G2247" s="46" t="s">
        <v>188</v>
      </c>
      <c r="H2247" s="46" t="s">
        <v>192</v>
      </c>
      <c r="I2247" s="47" t="s">
        <v>3934</v>
      </c>
      <c r="J2247" s="47">
        <v>0</v>
      </c>
      <c r="K2247" s="47">
        <v>0</v>
      </c>
      <c r="L2247" s="23">
        <v>0</v>
      </c>
      <c r="M2247" s="56" t="s">
        <v>3935</v>
      </c>
      <c r="N2247" s="47" t="s">
        <v>23</v>
      </c>
      <c r="O2247" s="23" t="s">
        <v>23</v>
      </c>
      <c r="P2247" s="47" t="s">
        <v>23</v>
      </c>
      <c r="Q2247" s="23">
        <v>185100.58888800006</v>
      </c>
      <c r="R2247" s="46">
        <v>0</v>
      </c>
      <c r="S2247" s="146">
        <v>0</v>
      </c>
    </row>
    <row r="2248" spans="2:19" ht="17">
      <c r="B2248" s="45">
        <v>9</v>
      </c>
      <c r="C2248" s="45">
        <v>2239</v>
      </c>
      <c r="D2248" s="7" t="s">
        <v>23</v>
      </c>
      <c r="E2248" s="46" t="s">
        <v>1625</v>
      </c>
      <c r="F2248" s="46" t="s">
        <v>24</v>
      </c>
      <c r="G2248" s="46" t="s">
        <v>188</v>
      </c>
      <c r="H2248" s="46" t="s">
        <v>192</v>
      </c>
      <c r="I2248" s="47" t="s">
        <v>242</v>
      </c>
      <c r="J2248" s="47" t="s">
        <v>869</v>
      </c>
      <c r="K2248" s="47">
        <v>0</v>
      </c>
      <c r="L2248" s="23">
        <v>0</v>
      </c>
      <c r="M2248" s="56" t="s">
        <v>3769</v>
      </c>
      <c r="N2248" s="47" t="s">
        <v>23</v>
      </c>
      <c r="O2248" s="23" t="s">
        <v>23</v>
      </c>
      <c r="P2248" s="47" t="s">
        <v>23</v>
      </c>
      <c r="Q2248" s="23">
        <v>100796.56549600002</v>
      </c>
      <c r="R2248" s="46">
        <v>0</v>
      </c>
      <c r="S2248" s="146">
        <v>0</v>
      </c>
    </row>
    <row r="2249" spans="2:19" ht="17">
      <c r="B2249" s="45" t="s">
        <v>7</v>
      </c>
      <c r="C2249" s="45">
        <v>2240</v>
      </c>
      <c r="D2249" s="7">
        <v>1381</v>
      </c>
      <c r="J2249" s="47" t="s">
        <v>869</v>
      </c>
      <c r="K2249" s="47" t="s">
        <v>4406</v>
      </c>
      <c r="L2249" s="23" t="s">
        <v>991</v>
      </c>
      <c r="M2249" s="56" t="s">
        <v>992</v>
      </c>
      <c r="N2249" s="47" t="s">
        <v>74</v>
      </c>
      <c r="O2249" s="23">
        <v>615.40600000000006</v>
      </c>
      <c r="P2249" s="47">
        <v>2.35</v>
      </c>
      <c r="Q2249" s="23">
        <v>1446.2041000000002</v>
      </c>
      <c r="R2249" s="46" t="s">
        <v>33</v>
      </c>
      <c r="S2249" s="146" t="s">
        <v>4296</v>
      </c>
    </row>
    <row r="2250" spans="2:19" ht="34">
      <c r="B2250" s="45" t="s">
        <v>7</v>
      </c>
      <c r="C2250" s="45">
        <v>2241</v>
      </c>
      <c r="D2250" s="7">
        <v>1382</v>
      </c>
      <c r="J2250" s="47" t="s">
        <v>869</v>
      </c>
      <c r="K2250" s="47" t="s">
        <v>4406</v>
      </c>
      <c r="L2250" s="23" t="s">
        <v>3368</v>
      </c>
      <c r="M2250" s="56" t="s">
        <v>3369</v>
      </c>
      <c r="N2250" s="47" t="s">
        <v>74</v>
      </c>
      <c r="O2250" s="23">
        <v>559.46</v>
      </c>
      <c r="P2250" s="47">
        <v>18.989999999999998</v>
      </c>
      <c r="Q2250" s="23">
        <v>10624.145399999999</v>
      </c>
      <c r="R2250" s="46" t="s">
        <v>33</v>
      </c>
      <c r="S2250" s="146" t="s">
        <v>4297</v>
      </c>
    </row>
    <row r="2251" spans="2:19" ht="34">
      <c r="B2251" s="45" t="s">
        <v>7</v>
      </c>
      <c r="C2251" s="45">
        <v>2242</v>
      </c>
      <c r="D2251" s="7">
        <v>1383</v>
      </c>
      <c r="J2251" s="47" t="s">
        <v>869</v>
      </c>
      <c r="K2251" s="47" t="s">
        <v>4406</v>
      </c>
      <c r="L2251" s="23" t="s">
        <v>994</v>
      </c>
      <c r="M2251" s="56" t="s">
        <v>3370</v>
      </c>
      <c r="N2251" s="47" t="s">
        <v>995</v>
      </c>
      <c r="O2251" s="23">
        <v>2237.84</v>
      </c>
      <c r="P2251" s="47">
        <v>2.77</v>
      </c>
      <c r="Q2251" s="23">
        <v>6198.8168000000005</v>
      </c>
      <c r="R2251" s="46" t="s">
        <v>33</v>
      </c>
      <c r="S2251" s="146" t="s">
        <v>4297</v>
      </c>
    </row>
    <row r="2252" spans="2:19" ht="85">
      <c r="B2252" s="45" t="s">
        <v>7</v>
      </c>
      <c r="C2252" s="45">
        <v>2243</v>
      </c>
      <c r="D2252" s="7">
        <v>1384</v>
      </c>
      <c r="J2252" s="47" t="s">
        <v>869</v>
      </c>
      <c r="K2252" s="47" t="s">
        <v>4406</v>
      </c>
      <c r="L2252" s="23" t="s">
        <v>3348</v>
      </c>
      <c r="M2252" s="56" t="s">
        <v>3349</v>
      </c>
      <c r="N2252" s="47" t="s">
        <v>74</v>
      </c>
      <c r="O2252" s="23">
        <v>559.46</v>
      </c>
      <c r="P2252" s="47">
        <v>44.45</v>
      </c>
      <c r="Q2252" s="23">
        <v>24867.997000000003</v>
      </c>
      <c r="R2252" s="46" t="s">
        <v>33</v>
      </c>
      <c r="S2252" s="146" t="s">
        <v>4299</v>
      </c>
    </row>
    <row r="2253" spans="2:19" ht="85">
      <c r="B2253" s="45" t="s">
        <v>7</v>
      </c>
      <c r="C2253" s="45">
        <v>2244</v>
      </c>
      <c r="D2253" s="7">
        <v>1385</v>
      </c>
      <c r="J2253" s="47" t="s">
        <v>869</v>
      </c>
      <c r="K2253" s="47" t="s">
        <v>4406</v>
      </c>
      <c r="L2253" s="23" t="s">
        <v>3452</v>
      </c>
      <c r="M2253" s="56" t="s">
        <v>3453</v>
      </c>
      <c r="N2253" s="47" t="s">
        <v>74</v>
      </c>
      <c r="O2253" s="23">
        <v>559.46</v>
      </c>
      <c r="P2253" s="47">
        <v>40.9</v>
      </c>
      <c r="Q2253" s="23">
        <v>22881.914000000001</v>
      </c>
      <c r="R2253" s="46" t="s">
        <v>33</v>
      </c>
      <c r="S2253" s="146" t="s">
        <v>4297</v>
      </c>
    </row>
    <row r="2254" spans="2:19" ht="68">
      <c r="B2254" s="45" t="s">
        <v>7</v>
      </c>
      <c r="C2254" s="45">
        <v>2245</v>
      </c>
      <c r="D2254" s="7">
        <v>1386</v>
      </c>
      <c r="J2254" s="47" t="s">
        <v>869</v>
      </c>
      <c r="K2254" s="47" t="s">
        <v>4406</v>
      </c>
      <c r="L2254" s="23" t="s">
        <v>3342</v>
      </c>
      <c r="M2254" s="56" t="s">
        <v>3343</v>
      </c>
      <c r="N2254" s="47" t="s">
        <v>782</v>
      </c>
      <c r="O2254" s="23">
        <v>-16.783799999999999</v>
      </c>
      <c r="P2254" s="47">
        <v>143.62</v>
      </c>
      <c r="Q2254" s="23">
        <v>-2410.489356</v>
      </c>
      <c r="R2254" s="46" t="s">
        <v>33</v>
      </c>
      <c r="S2254" s="146" t="s">
        <v>4298</v>
      </c>
    </row>
    <row r="2255" spans="2:19" ht="85">
      <c r="B2255" s="45" t="s">
        <v>7</v>
      </c>
      <c r="C2255" s="45">
        <v>2246</v>
      </c>
      <c r="D2255" s="7">
        <v>1387</v>
      </c>
      <c r="J2255" s="47" t="s">
        <v>869</v>
      </c>
      <c r="K2255" s="47" t="s">
        <v>4406</v>
      </c>
      <c r="L2255" s="23" t="s">
        <v>3410</v>
      </c>
      <c r="M2255" s="56" t="s">
        <v>3411</v>
      </c>
      <c r="N2255" s="47" t="s">
        <v>74</v>
      </c>
      <c r="O2255" s="23">
        <v>559.46</v>
      </c>
      <c r="P2255" s="47">
        <v>15.7</v>
      </c>
      <c r="Q2255" s="23">
        <v>8783.5220000000008</v>
      </c>
      <c r="R2255" s="46" t="s">
        <v>33</v>
      </c>
      <c r="S2255" s="146" t="s">
        <v>4300</v>
      </c>
    </row>
    <row r="2256" spans="2:19" ht="85">
      <c r="B2256" s="45" t="s">
        <v>7</v>
      </c>
      <c r="C2256" s="45">
        <v>2247</v>
      </c>
      <c r="D2256" s="7">
        <v>1388</v>
      </c>
      <c r="J2256" s="47" t="s">
        <v>869</v>
      </c>
      <c r="K2256" s="47" t="s">
        <v>4406</v>
      </c>
      <c r="L2256" s="23" t="s">
        <v>3412</v>
      </c>
      <c r="M2256" s="56" t="s">
        <v>3413</v>
      </c>
      <c r="N2256" s="47" t="s">
        <v>995</v>
      </c>
      <c r="O2256" s="23">
        <v>4475.68</v>
      </c>
      <c r="P2256" s="47">
        <v>4.49</v>
      </c>
      <c r="Q2256" s="23">
        <v>20095.803200000002</v>
      </c>
      <c r="R2256" s="46" t="s">
        <v>33</v>
      </c>
      <c r="S2256" s="146" t="s">
        <v>4300</v>
      </c>
    </row>
    <row r="2257" spans="2:19" ht="68">
      <c r="B2257" s="45" t="s">
        <v>7</v>
      </c>
      <c r="C2257" s="45">
        <v>2248</v>
      </c>
      <c r="D2257" s="7">
        <v>1389</v>
      </c>
      <c r="J2257" s="47" t="s">
        <v>869</v>
      </c>
      <c r="K2257" s="47" t="s">
        <v>4406</v>
      </c>
      <c r="L2257" s="23" t="s">
        <v>4403</v>
      </c>
      <c r="M2257" s="56" t="s">
        <v>1040</v>
      </c>
      <c r="N2257" s="47" t="s">
        <v>534</v>
      </c>
      <c r="O2257" s="23">
        <v>2282.5968000000003</v>
      </c>
      <c r="P2257" s="47">
        <v>1.8199999999999998</v>
      </c>
      <c r="Q2257" s="23">
        <v>4154.3261760000005</v>
      </c>
      <c r="R2257" s="46" t="s">
        <v>33</v>
      </c>
      <c r="S2257" s="146" t="s">
        <v>4297</v>
      </c>
    </row>
    <row r="2258" spans="2:19" ht="68">
      <c r="B2258" s="45" t="s">
        <v>7</v>
      </c>
      <c r="C2258" s="45">
        <v>2249</v>
      </c>
      <c r="D2258" s="7">
        <v>1390</v>
      </c>
      <c r="J2258" s="47" t="s">
        <v>869</v>
      </c>
      <c r="K2258" s="47" t="s">
        <v>4406</v>
      </c>
      <c r="L2258" s="23" t="s">
        <v>4403</v>
      </c>
      <c r="M2258" s="56" t="s">
        <v>1040</v>
      </c>
      <c r="N2258" s="47" t="s">
        <v>534</v>
      </c>
      <c r="O2258" s="23">
        <v>2282.5968000000003</v>
      </c>
      <c r="P2258" s="47">
        <v>1.8199999999999998</v>
      </c>
      <c r="Q2258" s="23">
        <v>4154.3261760000005</v>
      </c>
      <c r="R2258" s="46" t="s">
        <v>33</v>
      </c>
      <c r="S2258" s="146" t="s">
        <v>4298</v>
      </c>
    </row>
    <row r="2259" spans="2:19" ht="17">
      <c r="B2259" s="45">
        <v>9</v>
      </c>
      <c r="C2259" s="45">
        <v>2250</v>
      </c>
      <c r="D2259" s="7" t="s">
        <v>23</v>
      </c>
      <c r="E2259" s="46" t="s">
        <v>1625</v>
      </c>
      <c r="F2259" s="46" t="s">
        <v>24</v>
      </c>
      <c r="G2259" s="46" t="s">
        <v>188</v>
      </c>
      <c r="H2259" s="46" t="s">
        <v>192</v>
      </c>
      <c r="I2259" s="47" t="s">
        <v>242</v>
      </c>
      <c r="J2259" s="47" t="s">
        <v>917</v>
      </c>
      <c r="K2259" s="47">
        <v>0</v>
      </c>
      <c r="L2259" s="23">
        <v>0</v>
      </c>
      <c r="M2259" s="56" t="s">
        <v>3601</v>
      </c>
      <c r="N2259" s="47" t="s">
        <v>23</v>
      </c>
      <c r="O2259" s="23" t="s">
        <v>23</v>
      </c>
      <c r="P2259" s="47" t="s">
        <v>23</v>
      </c>
      <c r="Q2259" s="23">
        <v>4560.041956</v>
      </c>
      <c r="R2259" s="46">
        <v>0</v>
      </c>
      <c r="S2259" s="146">
        <v>0</v>
      </c>
    </row>
    <row r="2260" spans="2:19" ht="17">
      <c r="B2260" s="45" t="s">
        <v>7</v>
      </c>
      <c r="C2260" s="45">
        <v>2251</v>
      </c>
      <c r="D2260" s="7">
        <v>1391</v>
      </c>
      <c r="J2260" s="47" t="s">
        <v>917</v>
      </c>
      <c r="K2260" s="47" t="s">
        <v>4406</v>
      </c>
      <c r="L2260" s="23" t="s">
        <v>991</v>
      </c>
      <c r="M2260" s="56" t="s">
        <v>992</v>
      </c>
      <c r="N2260" s="47" t="s">
        <v>74</v>
      </c>
      <c r="O2260" s="23">
        <v>27.841000000000001</v>
      </c>
      <c r="P2260" s="47">
        <v>2.35</v>
      </c>
      <c r="Q2260" s="23">
        <v>65.426349999999999</v>
      </c>
      <c r="R2260" s="46" t="s">
        <v>33</v>
      </c>
      <c r="S2260" s="146" t="s">
        <v>4296</v>
      </c>
    </row>
    <row r="2261" spans="2:19" ht="34">
      <c r="B2261" s="45" t="s">
        <v>7</v>
      </c>
      <c r="C2261" s="45">
        <v>2252</v>
      </c>
      <c r="D2261" s="7">
        <v>1392</v>
      </c>
      <c r="J2261" s="47" t="s">
        <v>917</v>
      </c>
      <c r="K2261" s="47" t="s">
        <v>4406</v>
      </c>
      <c r="L2261" s="23" t="s">
        <v>3368</v>
      </c>
      <c r="M2261" s="56" t="s">
        <v>3369</v>
      </c>
      <c r="N2261" s="47" t="s">
        <v>74</v>
      </c>
      <c r="O2261" s="23">
        <v>25.31</v>
      </c>
      <c r="P2261" s="47">
        <v>18.989999999999998</v>
      </c>
      <c r="Q2261" s="23">
        <v>480.63689999999991</v>
      </c>
      <c r="R2261" s="46" t="s">
        <v>33</v>
      </c>
      <c r="S2261" s="146" t="s">
        <v>4297</v>
      </c>
    </row>
    <row r="2262" spans="2:19" ht="34">
      <c r="B2262" s="45" t="s">
        <v>7</v>
      </c>
      <c r="C2262" s="45">
        <v>2253</v>
      </c>
      <c r="D2262" s="7">
        <v>1393</v>
      </c>
      <c r="J2262" s="47" t="s">
        <v>917</v>
      </c>
      <c r="K2262" s="47" t="s">
        <v>4406</v>
      </c>
      <c r="L2262" s="23" t="s">
        <v>994</v>
      </c>
      <c r="M2262" s="56" t="s">
        <v>3370</v>
      </c>
      <c r="N2262" s="47" t="s">
        <v>995</v>
      </c>
      <c r="O2262" s="23">
        <v>101.24</v>
      </c>
      <c r="P2262" s="47">
        <v>2.77</v>
      </c>
      <c r="Q2262" s="23">
        <v>280.4348</v>
      </c>
      <c r="R2262" s="46" t="s">
        <v>33</v>
      </c>
      <c r="S2262" s="146" t="s">
        <v>4297</v>
      </c>
    </row>
    <row r="2263" spans="2:19" ht="85">
      <c r="B2263" s="45" t="s">
        <v>7</v>
      </c>
      <c r="C2263" s="45">
        <v>2254</v>
      </c>
      <c r="D2263" s="7">
        <v>1394</v>
      </c>
      <c r="J2263" s="47" t="s">
        <v>917</v>
      </c>
      <c r="K2263" s="47" t="s">
        <v>4406</v>
      </c>
      <c r="L2263" s="23" t="s">
        <v>3348</v>
      </c>
      <c r="M2263" s="56" t="s">
        <v>3349</v>
      </c>
      <c r="N2263" s="47" t="s">
        <v>74</v>
      </c>
      <c r="O2263" s="23">
        <v>25.31</v>
      </c>
      <c r="P2263" s="47">
        <v>44.45</v>
      </c>
      <c r="Q2263" s="23">
        <v>1125.0295000000001</v>
      </c>
      <c r="R2263" s="46" t="s">
        <v>33</v>
      </c>
      <c r="S2263" s="146" t="s">
        <v>4299</v>
      </c>
    </row>
    <row r="2264" spans="2:19" ht="85">
      <c r="B2264" s="45" t="s">
        <v>7</v>
      </c>
      <c r="C2264" s="45">
        <v>2255</v>
      </c>
      <c r="D2264" s="7">
        <v>1395</v>
      </c>
      <c r="J2264" s="47" t="s">
        <v>917</v>
      </c>
      <c r="K2264" s="47" t="s">
        <v>4406</v>
      </c>
      <c r="L2264" s="23" t="s">
        <v>3452</v>
      </c>
      <c r="M2264" s="56" t="s">
        <v>3453</v>
      </c>
      <c r="N2264" s="47" t="s">
        <v>74</v>
      </c>
      <c r="O2264" s="23">
        <v>25.31</v>
      </c>
      <c r="P2264" s="47">
        <v>40.9</v>
      </c>
      <c r="Q2264" s="23">
        <v>1035.1789999999999</v>
      </c>
      <c r="R2264" s="46" t="s">
        <v>33</v>
      </c>
      <c r="S2264" s="146" t="s">
        <v>4297</v>
      </c>
    </row>
    <row r="2265" spans="2:19" ht="68">
      <c r="B2265" s="45" t="s">
        <v>7</v>
      </c>
      <c r="C2265" s="45">
        <v>2256</v>
      </c>
      <c r="D2265" s="7">
        <v>1396</v>
      </c>
      <c r="J2265" s="47" t="s">
        <v>917</v>
      </c>
      <c r="K2265" s="47" t="s">
        <v>4406</v>
      </c>
      <c r="L2265" s="23" t="s">
        <v>3342</v>
      </c>
      <c r="M2265" s="56" t="s">
        <v>3343</v>
      </c>
      <c r="N2265" s="47" t="s">
        <v>782</v>
      </c>
      <c r="O2265" s="23">
        <v>-0.75929999999999997</v>
      </c>
      <c r="P2265" s="47">
        <v>143.62</v>
      </c>
      <c r="Q2265" s="23">
        <v>-109.05066600000001</v>
      </c>
      <c r="R2265" s="46" t="s">
        <v>33</v>
      </c>
      <c r="S2265" s="146" t="s">
        <v>4298</v>
      </c>
    </row>
    <row r="2266" spans="2:19" ht="85">
      <c r="B2266" s="45" t="s">
        <v>7</v>
      </c>
      <c r="C2266" s="45">
        <v>2257</v>
      </c>
      <c r="D2266" s="7">
        <v>1397</v>
      </c>
      <c r="J2266" s="47" t="s">
        <v>917</v>
      </c>
      <c r="K2266" s="47" t="s">
        <v>4406</v>
      </c>
      <c r="L2266" s="23" t="s">
        <v>3410</v>
      </c>
      <c r="M2266" s="56" t="s">
        <v>3411</v>
      </c>
      <c r="N2266" s="47" t="s">
        <v>74</v>
      </c>
      <c r="O2266" s="23">
        <v>25.31</v>
      </c>
      <c r="P2266" s="47">
        <v>15.7</v>
      </c>
      <c r="Q2266" s="23">
        <v>397.36699999999996</v>
      </c>
      <c r="R2266" s="46" t="s">
        <v>33</v>
      </c>
      <c r="S2266" s="146" t="s">
        <v>4300</v>
      </c>
    </row>
    <row r="2267" spans="2:19" ht="85">
      <c r="B2267" s="45" t="s">
        <v>7</v>
      </c>
      <c r="C2267" s="45">
        <v>2258</v>
      </c>
      <c r="D2267" s="7">
        <v>1398</v>
      </c>
      <c r="J2267" s="47" t="s">
        <v>917</v>
      </c>
      <c r="K2267" s="47" t="s">
        <v>4406</v>
      </c>
      <c r="L2267" s="23" t="s">
        <v>3412</v>
      </c>
      <c r="M2267" s="56" t="s">
        <v>3413</v>
      </c>
      <c r="N2267" s="47" t="s">
        <v>995</v>
      </c>
      <c r="O2267" s="23">
        <v>202.48</v>
      </c>
      <c r="P2267" s="47">
        <v>4.49</v>
      </c>
      <c r="Q2267" s="23">
        <v>909.13519999999994</v>
      </c>
      <c r="R2267" s="46" t="s">
        <v>33</v>
      </c>
      <c r="S2267" s="146" t="s">
        <v>4300</v>
      </c>
    </row>
    <row r="2268" spans="2:19" ht="68">
      <c r="B2268" s="45" t="s">
        <v>7</v>
      </c>
      <c r="C2268" s="45">
        <v>2259</v>
      </c>
      <c r="D2268" s="7">
        <v>1399</v>
      </c>
      <c r="J2268" s="47" t="s">
        <v>917</v>
      </c>
      <c r="K2268" s="47" t="s">
        <v>4406</v>
      </c>
      <c r="L2268" s="23" t="s">
        <v>4403</v>
      </c>
      <c r="M2268" s="56" t="s">
        <v>1040</v>
      </c>
      <c r="N2268" s="47" t="s">
        <v>534</v>
      </c>
      <c r="O2268" s="23">
        <v>103.26479999999999</v>
      </c>
      <c r="P2268" s="47">
        <v>1.8199999999999998</v>
      </c>
      <c r="Q2268" s="23">
        <v>187.94193599999997</v>
      </c>
      <c r="R2268" s="46" t="s">
        <v>33</v>
      </c>
      <c r="S2268" s="146" t="s">
        <v>4297</v>
      </c>
    </row>
    <row r="2269" spans="2:19" ht="68">
      <c r="B2269" s="45" t="s">
        <v>7</v>
      </c>
      <c r="C2269" s="45">
        <v>2260</v>
      </c>
      <c r="D2269" s="7">
        <v>1400</v>
      </c>
      <c r="J2269" s="47" t="s">
        <v>917</v>
      </c>
      <c r="K2269" s="47" t="s">
        <v>4406</v>
      </c>
      <c r="L2269" s="23" t="s">
        <v>4403</v>
      </c>
      <c r="M2269" s="56" t="s">
        <v>1040</v>
      </c>
      <c r="N2269" s="47" t="s">
        <v>534</v>
      </c>
      <c r="O2269" s="23">
        <v>103.26479999999999</v>
      </c>
      <c r="P2269" s="47">
        <v>1.8199999999999998</v>
      </c>
      <c r="Q2269" s="23">
        <v>187.94193599999997</v>
      </c>
      <c r="R2269" s="46" t="s">
        <v>33</v>
      </c>
      <c r="S2269" s="146" t="s">
        <v>4298</v>
      </c>
    </row>
    <row r="2270" spans="2:19" ht="17">
      <c r="B2270" s="45">
        <v>9</v>
      </c>
      <c r="C2270" s="45">
        <v>2261</v>
      </c>
      <c r="D2270" s="7" t="s">
        <v>23</v>
      </c>
      <c r="E2270" s="46" t="s">
        <v>1625</v>
      </c>
      <c r="F2270" s="46" t="s">
        <v>24</v>
      </c>
      <c r="G2270" s="46" t="s">
        <v>188</v>
      </c>
      <c r="H2270" s="46" t="s">
        <v>192</v>
      </c>
      <c r="I2270" s="47" t="s">
        <v>242</v>
      </c>
      <c r="J2270" s="47" t="s">
        <v>921</v>
      </c>
      <c r="K2270" s="47">
        <v>0</v>
      </c>
      <c r="L2270" s="23">
        <v>0</v>
      </c>
      <c r="M2270" s="56" t="s">
        <v>3769</v>
      </c>
      <c r="N2270" s="47" t="s">
        <v>23</v>
      </c>
      <c r="O2270" s="23" t="s">
        <v>23</v>
      </c>
      <c r="P2270" s="47" t="s">
        <v>23</v>
      </c>
      <c r="Q2270" s="23">
        <v>79743.981436000002</v>
      </c>
      <c r="R2270" s="46">
        <v>0</v>
      </c>
      <c r="S2270" s="146">
        <v>0</v>
      </c>
    </row>
    <row r="2271" spans="2:19" ht="17">
      <c r="B2271" s="45" t="s">
        <v>7</v>
      </c>
      <c r="C2271" s="45">
        <v>2262</v>
      </c>
      <c r="D2271" s="7">
        <v>1401</v>
      </c>
      <c r="J2271" s="47" t="s">
        <v>921</v>
      </c>
      <c r="K2271" s="47" t="s">
        <v>4406</v>
      </c>
      <c r="L2271" s="23" t="s">
        <v>991</v>
      </c>
      <c r="M2271" s="56" t="s">
        <v>992</v>
      </c>
      <c r="N2271" s="47" t="s">
        <v>74</v>
      </c>
      <c r="O2271" s="23">
        <v>486.87100000000004</v>
      </c>
      <c r="P2271" s="47">
        <v>2.35</v>
      </c>
      <c r="Q2271" s="23">
        <v>1144.1468500000001</v>
      </c>
      <c r="R2271" s="46" t="s">
        <v>33</v>
      </c>
      <c r="S2271" s="146" t="s">
        <v>4296</v>
      </c>
    </row>
    <row r="2272" spans="2:19" ht="34">
      <c r="B2272" s="45" t="s">
        <v>7</v>
      </c>
      <c r="C2272" s="45">
        <v>2263</v>
      </c>
      <c r="D2272" s="7">
        <v>1402</v>
      </c>
      <c r="J2272" s="47" t="s">
        <v>921</v>
      </c>
      <c r="K2272" s="47" t="s">
        <v>4406</v>
      </c>
      <c r="L2272" s="23" t="s">
        <v>3368</v>
      </c>
      <c r="M2272" s="56" t="s">
        <v>3369</v>
      </c>
      <c r="N2272" s="47" t="s">
        <v>74</v>
      </c>
      <c r="O2272" s="23">
        <v>442.61</v>
      </c>
      <c r="P2272" s="47">
        <v>18.989999999999998</v>
      </c>
      <c r="Q2272" s="23">
        <v>8405.1638999999996</v>
      </c>
      <c r="R2272" s="46" t="s">
        <v>33</v>
      </c>
      <c r="S2272" s="146" t="s">
        <v>4297</v>
      </c>
    </row>
    <row r="2273" spans="2:19" ht="34">
      <c r="B2273" s="45" t="s">
        <v>7</v>
      </c>
      <c r="C2273" s="45">
        <v>2264</v>
      </c>
      <c r="D2273" s="7">
        <v>1403</v>
      </c>
      <c r="J2273" s="47" t="s">
        <v>921</v>
      </c>
      <c r="K2273" s="47" t="s">
        <v>4406</v>
      </c>
      <c r="L2273" s="23" t="s">
        <v>994</v>
      </c>
      <c r="M2273" s="56" t="s">
        <v>3370</v>
      </c>
      <c r="N2273" s="47" t="s">
        <v>995</v>
      </c>
      <c r="O2273" s="23">
        <v>1770.44</v>
      </c>
      <c r="P2273" s="47">
        <v>2.77</v>
      </c>
      <c r="Q2273" s="23">
        <v>4904.1188000000002</v>
      </c>
      <c r="R2273" s="46" t="s">
        <v>33</v>
      </c>
      <c r="S2273" s="146" t="s">
        <v>4297</v>
      </c>
    </row>
    <row r="2274" spans="2:19" ht="85">
      <c r="B2274" s="45" t="s">
        <v>7</v>
      </c>
      <c r="C2274" s="45">
        <v>2265</v>
      </c>
      <c r="D2274" s="7">
        <v>1404</v>
      </c>
      <c r="J2274" s="47" t="s">
        <v>921</v>
      </c>
      <c r="K2274" s="47" t="s">
        <v>4406</v>
      </c>
      <c r="L2274" s="23" t="s">
        <v>3348</v>
      </c>
      <c r="M2274" s="56" t="s">
        <v>3349</v>
      </c>
      <c r="N2274" s="47" t="s">
        <v>74</v>
      </c>
      <c r="O2274" s="23">
        <v>442.61</v>
      </c>
      <c r="P2274" s="47">
        <v>44.45</v>
      </c>
      <c r="Q2274" s="23">
        <v>19674.014500000001</v>
      </c>
      <c r="R2274" s="46" t="s">
        <v>33</v>
      </c>
      <c r="S2274" s="146" t="s">
        <v>4299</v>
      </c>
    </row>
    <row r="2275" spans="2:19" ht="85">
      <c r="B2275" s="45" t="s">
        <v>7</v>
      </c>
      <c r="C2275" s="45">
        <v>2266</v>
      </c>
      <c r="D2275" s="7">
        <v>1405</v>
      </c>
      <c r="J2275" s="47" t="s">
        <v>921</v>
      </c>
      <c r="K2275" s="47" t="s">
        <v>4406</v>
      </c>
      <c r="L2275" s="23" t="s">
        <v>3452</v>
      </c>
      <c r="M2275" s="56" t="s">
        <v>3453</v>
      </c>
      <c r="N2275" s="47" t="s">
        <v>74</v>
      </c>
      <c r="O2275" s="23">
        <v>442.61</v>
      </c>
      <c r="P2275" s="47">
        <v>40.9</v>
      </c>
      <c r="Q2275" s="23">
        <v>18102.749</v>
      </c>
      <c r="R2275" s="46" t="s">
        <v>33</v>
      </c>
      <c r="S2275" s="146" t="s">
        <v>4297</v>
      </c>
    </row>
    <row r="2276" spans="2:19" ht="68">
      <c r="B2276" s="45" t="s">
        <v>7</v>
      </c>
      <c r="C2276" s="45">
        <v>2267</v>
      </c>
      <c r="D2276" s="7">
        <v>1406</v>
      </c>
      <c r="J2276" s="47" t="s">
        <v>921</v>
      </c>
      <c r="K2276" s="47" t="s">
        <v>4406</v>
      </c>
      <c r="L2276" s="23" t="s">
        <v>3342</v>
      </c>
      <c r="M2276" s="56" t="s">
        <v>3343</v>
      </c>
      <c r="N2276" s="47" t="s">
        <v>782</v>
      </c>
      <c r="O2276" s="23">
        <v>-13.2783</v>
      </c>
      <c r="P2276" s="47">
        <v>143.62</v>
      </c>
      <c r="Q2276" s="23">
        <v>-1907.029446</v>
      </c>
      <c r="R2276" s="46" t="s">
        <v>33</v>
      </c>
      <c r="S2276" s="146" t="s">
        <v>4298</v>
      </c>
    </row>
    <row r="2277" spans="2:19" ht="85">
      <c r="B2277" s="45" t="s">
        <v>7</v>
      </c>
      <c r="C2277" s="45">
        <v>2268</v>
      </c>
      <c r="D2277" s="7">
        <v>1407</v>
      </c>
      <c r="J2277" s="47" t="s">
        <v>921</v>
      </c>
      <c r="K2277" s="47" t="s">
        <v>4406</v>
      </c>
      <c r="L2277" s="23" t="s">
        <v>3410</v>
      </c>
      <c r="M2277" s="56" t="s">
        <v>3411</v>
      </c>
      <c r="N2277" s="47" t="s">
        <v>74</v>
      </c>
      <c r="O2277" s="23">
        <v>442.61</v>
      </c>
      <c r="P2277" s="47">
        <v>15.7</v>
      </c>
      <c r="Q2277" s="23">
        <v>6948.9769999999999</v>
      </c>
      <c r="R2277" s="46" t="s">
        <v>33</v>
      </c>
      <c r="S2277" s="146" t="s">
        <v>4300</v>
      </c>
    </row>
    <row r="2278" spans="2:19" ht="85">
      <c r="B2278" s="45" t="s">
        <v>7</v>
      </c>
      <c r="C2278" s="45">
        <v>2269</v>
      </c>
      <c r="D2278" s="7">
        <v>1408</v>
      </c>
      <c r="J2278" s="47" t="s">
        <v>921</v>
      </c>
      <c r="K2278" s="47" t="s">
        <v>4406</v>
      </c>
      <c r="L2278" s="23" t="s">
        <v>3412</v>
      </c>
      <c r="M2278" s="56" t="s">
        <v>3413</v>
      </c>
      <c r="N2278" s="47" t="s">
        <v>995</v>
      </c>
      <c r="O2278" s="23">
        <v>3540.88</v>
      </c>
      <c r="P2278" s="47">
        <v>4.49</v>
      </c>
      <c r="Q2278" s="23">
        <v>15898.551200000002</v>
      </c>
      <c r="R2278" s="46" t="s">
        <v>33</v>
      </c>
      <c r="S2278" s="146" t="s">
        <v>4300</v>
      </c>
    </row>
    <row r="2279" spans="2:19" ht="68">
      <c r="B2279" s="45" t="s">
        <v>7</v>
      </c>
      <c r="C2279" s="45">
        <v>2270</v>
      </c>
      <c r="D2279" s="7">
        <v>1409</v>
      </c>
      <c r="J2279" s="47" t="s">
        <v>921</v>
      </c>
      <c r="K2279" s="47" t="s">
        <v>4406</v>
      </c>
      <c r="L2279" s="23" t="s">
        <v>4403</v>
      </c>
      <c r="M2279" s="56" t="s">
        <v>1040</v>
      </c>
      <c r="N2279" s="47" t="s">
        <v>534</v>
      </c>
      <c r="O2279" s="23">
        <v>1805.8488</v>
      </c>
      <c r="P2279" s="47">
        <v>1.8199999999999998</v>
      </c>
      <c r="Q2279" s="23">
        <v>3286.6448159999995</v>
      </c>
      <c r="R2279" s="46" t="s">
        <v>33</v>
      </c>
      <c r="S2279" s="146" t="s">
        <v>4297</v>
      </c>
    </row>
    <row r="2280" spans="2:19" ht="68">
      <c r="B2280" s="45" t="s">
        <v>7</v>
      </c>
      <c r="C2280" s="45">
        <v>2271</v>
      </c>
      <c r="D2280" s="7">
        <v>1410</v>
      </c>
      <c r="J2280" s="47" t="s">
        <v>921</v>
      </c>
      <c r="K2280" s="47" t="s">
        <v>4406</v>
      </c>
      <c r="L2280" s="23" t="s">
        <v>4403</v>
      </c>
      <c r="M2280" s="56" t="s">
        <v>1040</v>
      </c>
      <c r="N2280" s="47" t="s">
        <v>534</v>
      </c>
      <c r="O2280" s="23">
        <v>1805.8488</v>
      </c>
      <c r="P2280" s="47">
        <v>1.8199999999999998</v>
      </c>
      <c r="Q2280" s="23">
        <v>3286.6448159999995</v>
      </c>
      <c r="R2280" s="46" t="s">
        <v>33</v>
      </c>
      <c r="S2280" s="146" t="s">
        <v>4298</v>
      </c>
    </row>
    <row r="2281" spans="2:19" ht="17">
      <c r="B2281" s="45">
        <v>8</v>
      </c>
      <c r="C2281" s="45">
        <v>2272</v>
      </c>
      <c r="D2281" s="7" t="s">
        <v>23</v>
      </c>
      <c r="E2281" s="46" t="s">
        <v>1625</v>
      </c>
      <c r="F2281" s="46" t="s">
        <v>24</v>
      </c>
      <c r="G2281" s="46" t="s">
        <v>188</v>
      </c>
      <c r="H2281" s="46" t="s">
        <v>192</v>
      </c>
      <c r="I2281" s="47" t="s">
        <v>3724</v>
      </c>
      <c r="J2281" s="47">
        <v>0</v>
      </c>
      <c r="K2281" s="47">
        <v>0</v>
      </c>
      <c r="L2281" s="23">
        <v>0</v>
      </c>
      <c r="M2281" s="56" t="s">
        <v>3725</v>
      </c>
      <c r="N2281" s="47" t="s">
        <v>23</v>
      </c>
      <c r="O2281" s="23" t="s">
        <v>23</v>
      </c>
      <c r="P2281" s="47" t="s">
        <v>23</v>
      </c>
      <c r="Q2281" s="23">
        <v>2250.2031999999999</v>
      </c>
      <c r="R2281" s="46">
        <v>0</v>
      </c>
      <c r="S2281" s="146">
        <v>0</v>
      </c>
    </row>
    <row r="2282" spans="2:19" ht="17">
      <c r="B2282" s="45">
        <v>9</v>
      </c>
      <c r="C2282" s="45">
        <v>2273</v>
      </c>
      <c r="D2282" s="7" t="s">
        <v>23</v>
      </c>
      <c r="E2282" s="46" t="s">
        <v>1625</v>
      </c>
      <c r="F2282" s="46" t="s">
        <v>24</v>
      </c>
      <c r="G2282" s="46" t="s">
        <v>188</v>
      </c>
      <c r="H2282" s="46" t="s">
        <v>192</v>
      </c>
      <c r="I2282" s="47" t="s">
        <v>242</v>
      </c>
      <c r="J2282" s="47" t="s">
        <v>916</v>
      </c>
      <c r="K2282" s="47">
        <v>0</v>
      </c>
      <c r="L2282" s="23">
        <v>0</v>
      </c>
      <c r="M2282" s="56" t="s">
        <v>3602</v>
      </c>
      <c r="N2282" s="47" t="s">
        <v>23</v>
      </c>
      <c r="O2282" s="23" t="s">
        <v>23</v>
      </c>
      <c r="P2282" s="47" t="s">
        <v>23</v>
      </c>
      <c r="Q2282" s="23">
        <v>180.1968</v>
      </c>
      <c r="R2282" s="46">
        <v>0</v>
      </c>
      <c r="S2282" s="146">
        <v>0</v>
      </c>
    </row>
    <row r="2283" spans="2:19" ht="68">
      <c r="B2283" s="45" t="s">
        <v>7</v>
      </c>
      <c r="C2283" s="45">
        <v>2274</v>
      </c>
      <c r="D2283" s="7">
        <v>1411</v>
      </c>
      <c r="J2283" s="47" t="s">
        <v>916</v>
      </c>
      <c r="K2283" s="47" t="s">
        <v>4406</v>
      </c>
      <c r="L2283" s="23" t="s">
        <v>3460</v>
      </c>
      <c r="M2283" s="56" t="s">
        <v>3461</v>
      </c>
      <c r="N2283" s="47" t="s">
        <v>74</v>
      </c>
      <c r="O2283" s="23">
        <v>5.19</v>
      </c>
      <c r="P2283" s="47">
        <v>34.72</v>
      </c>
      <c r="Q2283" s="23">
        <v>180.1968</v>
      </c>
      <c r="R2283" s="46" t="s">
        <v>33</v>
      </c>
      <c r="S2283" s="146" t="s">
        <v>4154</v>
      </c>
    </row>
    <row r="2284" spans="2:19" ht="17">
      <c r="B2284" s="45">
        <v>9</v>
      </c>
      <c r="C2284" s="45">
        <v>2275</v>
      </c>
      <c r="D2284" s="7" t="s">
        <v>23</v>
      </c>
      <c r="E2284" s="46" t="s">
        <v>1625</v>
      </c>
      <c r="F2284" s="46" t="s">
        <v>24</v>
      </c>
      <c r="G2284" s="46" t="s">
        <v>188</v>
      </c>
      <c r="H2284" s="46" t="s">
        <v>192</v>
      </c>
      <c r="I2284" s="47" t="s">
        <v>242</v>
      </c>
      <c r="J2284" s="47" t="s">
        <v>833</v>
      </c>
      <c r="K2284" s="47">
        <v>0</v>
      </c>
      <c r="L2284" s="23">
        <v>0</v>
      </c>
      <c r="M2284" s="56" t="s">
        <v>3865</v>
      </c>
      <c r="N2284" s="47" t="s">
        <v>23</v>
      </c>
      <c r="O2284" s="23" t="s">
        <v>23</v>
      </c>
      <c r="P2284" s="47" t="s">
        <v>23</v>
      </c>
      <c r="Q2284" s="23">
        <v>197.55680000000001</v>
      </c>
      <c r="R2284" s="46">
        <v>0</v>
      </c>
      <c r="S2284" s="146">
        <v>0</v>
      </c>
    </row>
    <row r="2285" spans="2:19" ht="68">
      <c r="B2285" s="45" t="s">
        <v>7</v>
      </c>
      <c r="C2285" s="45">
        <v>2276</v>
      </c>
      <c r="D2285" s="7">
        <v>1412</v>
      </c>
      <c r="J2285" s="47" t="s">
        <v>833</v>
      </c>
      <c r="K2285" s="47" t="s">
        <v>4406</v>
      </c>
      <c r="L2285" s="23" t="s">
        <v>3460</v>
      </c>
      <c r="M2285" s="56" t="s">
        <v>3461</v>
      </c>
      <c r="N2285" s="47" t="s">
        <v>74</v>
      </c>
      <c r="O2285" s="23">
        <v>5.69</v>
      </c>
      <c r="P2285" s="47">
        <v>34.72</v>
      </c>
      <c r="Q2285" s="23">
        <v>197.55680000000001</v>
      </c>
      <c r="R2285" s="46" t="s">
        <v>33</v>
      </c>
      <c r="S2285" s="146" t="s">
        <v>4154</v>
      </c>
    </row>
    <row r="2286" spans="2:19" ht="17">
      <c r="B2286" s="45">
        <v>9</v>
      </c>
      <c r="C2286" s="45">
        <v>2277</v>
      </c>
      <c r="D2286" s="7" t="s">
        <v>23</v>
      </c>
      <c r="E2286" s="46" t="s">
        <v>1625</v>
      </c>
      <c r="F2286" s="46" t="s">
        <v>24</v>
      </c>
      <c r="G2286" s="46" t="s">
        <v>188</v>
      </c>
      <c r="H2286" s="46" t="s">
        <v>192</v>
      </c>
      <c r="I2286" s="47" t="s">
        <v>242</v>
      </c>
      <c r="J2286" s="47" t="s">
        <v>933</v>
      </c>
      <c r="K2286" s="47">
        <v>0</v>
      </c>
      <c r="L2286" s="23">
        <v>0</v>
      </c>
      <c r="M2286" s="56" t="s">
        <v>3602</v>
      </c>
      <c r="N2286" s="47" t="s">
        <v>23</v>
      </c>
      <c r="O2286" s="23" t="s">
        <v>23</v>
      </c>
      <c r="P2286" s="47" t="s">
        <v>23</v>
      </c>
      <c r="Q2286" s="23">
        <v>123.6032</v>
      </c>
      <c r="R2286" s="46">
        <v>0</v>
      </c>
      <c r="S2286" s="146">
        <v>0</v>
      </c>
    </row>
    <row r="2287" spans="2:19" ht="68">
      <c r="B2287" s="45" t="s">
        <v>7</v>
      </c>
      <c r="C2287" s="45">
        <v>2278</v>
      </c>
      <c r="D2287" s="7">
        <v>1413</v>
      </c>
      <c r="J2287" s="47" t="s">
        <v>933</v>
      </c>
      <c r="K2287" s="47" t="s">
        <v>4406</v>
      </c>
      <c r="L2287" s="23" t="s">
        <v>3460</v>
      </c>
      <c r="M2287" s="56" t="s">
        <v>3461</v>
      </c>
      <c r="N2287" s="47" t="s">
        <v>74</v>
      </c>
      <c r="O2287" s="23">
        <v>3.56</v>
      </c>
      <c r="P2287" s="47">
        <v>34.72</v>
      </c>
      <c r="Q2287" s="23">
        <v>123.6032</v>
      </c>
      <c r="R2287" s="46" t="s">
        <v>33</v>
      </c>
      <c r="S2287" s="146" t="s">
        <v>4154</v>
      </c>
    </row>
    <row r="2288" spans="2:19" ht="17">
      <c r="B2288" s="45">
        <v>9</v>
      </c>
      <c r="C2288" s="45">
        <v>2279</v>
      </c>
      <c r="D2288" s="7" t="s">
        <v>23</v>
      </c>
      <c r="E2288" s="46" t="s">
        <v>1625</v>
      </c>
      <c r="F2288" s="46" t="s">
        <v>24</v>
      </c>
      <c r="G2288" s="46" t="s">
        <v>188</v>
      </c>
      <c r="H2288" s="46" t="s">
        <v>192</v>
      </c>
      <c r="I2288" s="47" t="s">
        <v>242</v>
      </c>
      <c r="J2288" s="47" t="s">
        <v>899</v>
      </c>
      <c r="K2288" s="47">
        <v>0</v>
      </c>
      <c r="L2288" s="23">
        <v>0</v>
      </c>
      <c r="M2288" s="56" t="s">
        <v>3601</v>
      </c>
      <c r="N2288" s="47" t="s">
        <v>23</v>
      </c>
      <c r="O2288" s="23" t="s">
        <v>23</v>
      </c>
      <c r="P2288" s="47" t="s">
        <v>23</v>
      </c>
      <c r="Q2288" s="23">
        <v>262.48319999999995</v>
      </c>
      <c r="R2288" s="46">
        <v>0</v>
      </c>
      <c r="S2288" s="146">
        <v>0</v>
      </c>
    </row>
    <row r="2289" spans="2:19" ht="68">
      <c r="B2289" s="45" t="s">
        <v>7</v>
      </c>
      <c r="C2289" s="45">
        <v>2280</v>
      </c>
      <c r="D2289" s="7">
        <v>1414</v>
      </c>
      <c r="J2289" s="47" t="s">
        <v>899</v>
      </c>
      <c r="K2289" s="47" t="s">
        <v>4406</v>
      </c>
      <c r="L2289" s="23" t="s">
        <v>3460</v>
      </c>
      <c r="M2289" s="56" t="s">
        <v>3461</v>
      </c>
      <c r="N2289" s="47" t="s">
        <v>74</v>
      </c>
      <c r="O2289" s="23">
        <v>7.56</v>
      </c>
      <c r="P2289" s="47">
        <v>34.72</v>
      </c>
      <c r="Q2289" s="23">
        <v>262.48319999999995</v>
      </c>
      <c r="R2289" s="46" t="s">
        <v>33</v>
      </c>
      <c r="S2289" s="146" t="s">
        <v>4154</v>
      </c>
    </row>
    <row r="2290" spans="2:19" ht="17">
      <c r="B2290" s="45">
        <v>9</v>
      </c>
      <c r="C2290" s="45">
        <v>2281</v>
      </c>
      <c r="D2290" s="7" t="s">
        <v>23</v>
      </c>
      <c r="E2290" s="46" t="s">
        <v>1625</v>
      </c>
      <c r="F2290" s="46" t="s">
        <v>24</v>
      </c>
      <c r="G2290" s="46" t="s">
        <v>188</v>
      </c>
      <c r="H2290" s="46" t="s">
        <v>192</v>
      </c>
      <c r="I2290" s="47" t="s">
        <v>242</v>
      </c>
      <c r="J2290" s="47" t="s">
        <v>917</v>
      </c>
      <c r="K2290" s="47">
        <v>0</v>
      </c>
      <c r="L2290" s="23">
        <v>0</v>
      </c>
      <c r="M2290" s="56" t="s">
        <v>3601</v>
      </c>
      <c r="N2290" s="47" t="s">
        <v>23</v>
      </c>
      <c r="O2290" s="23" t="s">
        <v>23</v>
      </c>
      <c r="P2290" s="47" t="s">
        <v>23</v>
      </c>
      <c r="Q2290" s="23">
        <v>878.76319999999998</v>
      </c>
      <c r="R2290" s="46">
        <v>0</v>
      </c>
      <c r="S2290" s="146">
        <v>0</v>
      </c>
    </row>
    <row r="2291" spans="2:19" ht="68">
      <c r="B2291" s="45" t="s">
        <v>7</v>
      </c>
      <c r="C2291" s="45">
        <v>2282</v>
      </c>
      <c r="D2291" s="7">
        <v>1415</v>
      </c>
      <c r="J2291" s="47" t="s">
        <v>917</v>
      </c>
      <c r="K2291" s="47" t="s">
        <v>4406</v>
      </c>
      <c r="L2291" s="23" t="s">
        <v>3460</v>
      </c>
      <c r="M2291" s="56" t="s">
        <v>3461</v>
      </c>
      <c r="N2291" s="47" t="s">
        <v>74</v>
      </c>
      <c r="O2291" s="23">
        <v>25.31</v>
      </c>
      <c r="P2291" s="47">
        <v>34.72</v>
      </c>
      <c r="Q2291" s="23">
        <v>878.76319999999998</v>
      </c>
      <c r="R2291" s="46" t="s">
        <v>33</v>
      </c>
      <c r="S2291" s="146" t="s">
        <v>4154</v>
      </c>
    </row>
    <row r="2292" spans="2:19" ht="17">
      <c r="B2292" s="45">
        <v>9</v>
      </c>
      <c r="C2292" s="45">
        <v>2283</v>
      </c>
      <c r="D2292" s="7" t="s">
        <v>23</v>
      </c>
      <c r="E2292" s="46" t="s">
        <v>1625</v>
      </c>
      <c r="F2292" s="46" t="s">
        <v>24</v>
      </c>
      <c r="G2292" s="46" t="s">
        <v>188</v>
      </c>
      <c r="H2292" s="46" t="s">
        <v>192</v>
      </c>
      <c r="I2292" s="47" t="s">
        <v>242</v>
      </c>
      <c r="J2292" s="47" t="s">
        <v>951</v>
      </c>
      <c r="K2292" s="47">
        <v>0</v>
      </c>
      <c r="L2292" s="23">
        <v>0</v>
      </c>
      <c r="M2292" s="56" t="s">
        <v>3865</v>
      </c>
      <c r="N2292" s="47" t="s">
        <v>23</v>
      </c>
      <c r="O2292" s="23" t="s">
        <v>23</v>
      </c>
      <c r="P2292" s="47" t="s">
        <v>23</v>
      </c>
      <c r="Q2292" s="23">
        <v>139.92160000000001</v>
      </c>
      <c r="R2292" s="46">
        <v>0</v>
      </c>
      <c r="S2292" s="146">
        <v>0</v>
      </c>
    </row>
    <row r="2293" spans="2:19" ht="68">
      <c r="B2293" s="45" t="s">
        <v>7</v>
      </c>
      <c r="C2293" s="45">
        <v>2284</v>
      </c>
      <c r="D2293" s="7">
        <v>1416</v>
      </c>
      <c r="J2293" s="47" t="s">
        <v>951</v>
      </c>
      <c r="K2293" s="47" t="s">
        <v>4406</v>
      </c>
      <c r="L2293" s="23" t="s">
        <v>3460</v>
      </c>
      <c r="M2293" s="56" t="s">
        <v>3461</v>
      </c>
      <c r="N2293" s="47" t="s">
        <v>74</v>
      </c>
      <c r="O2293" s="23">
        <v>4.03</v>
      </c>
      <c r="P2293" s="47">
        <v>34.72</v>
      </c>
      <c r="Q2293" s="23">
        <v>139.92160000000001</v>
      </c>
      <c r="R2293" s="46" t="s">
        <v>33</v>
      </c>
      <c r="S2293" s="146" t="s">
        <v>4154</v>
      </c>
    </row>
    <row r="2294" spans="2:19" ht="17">
      <c r="B2294" s="45">
        <v>9</v>
      </c>
      <c r="C2294" s="45">
        <v>2285</v>
      </c>
      <c r="D2294" s="7" t="s">
        <v>23</v>
      </c>
      <c r="E2294" s="46" t="s">
        <v>1625</v>
      </c>
      <c r="F2294" s="46" t="s">
        <v>24</v>
      </c>
      <c r="G2294" s="46" t="s">
        <v>188</v>
      </c>
      <c r="H2294" s="46" t="s">
        <v>192</v>
      </c>
      <c r="I2294" s="47" t="s">
        <v>242</v>
      </c>
      <c r="J2294" s="47" t="s">
        <v>889</v>
      </c>
      <c r="K2294" s="47">
        <v>0</v>
      </c>
      <c r="L2294" s="23">
        <v>0</v>
      </c>
      <c r="M2294" s="56" t="s">
        <v>3607</v>
      </c>
      <c r="N2294" s="47" t="s">
        <v>23</v>
      </c>
      <c r="O2294" s="23" t="s">
        <v>23</v>
      </c>
      <c r="P2294" s="47" t="s">
        <v>23</v>
      </c>
      <c r="Q2294" s="23">
        <v>467.67840000000001</v>
      </c>
      <c r="R2294" s="46">
        <v>0</v>
      </c>
      <c r="S2294" s="146">
        <v>0</v>
      </c>
    </row>
    <row r="2295" spans="2:19" ht="68">
      <c r="B2295" s="45" t="s">
        <v>7</v>
      </c>
      <c r="C2295" s="45">
        <v>2286</v>
      </c>
      <c r="D2295" s="7">
        <v>1417</v>
      </c>
      <c r="J2295" s="47" t="s">
        <v>889</v>
      </c>
      <c r="K2295" s="47" t="s">
        <v>4406</v>
      </c>
      <c r="L2295" s="23" t="s">
        <v>3460</v>
      </c>
      <c r="M2295" s="56" t="s">
        <v>3461</v>
      </c>
      <c r="N2295" s="47" t="s">
        <v>74</v>
      </c>
      <c r="O2295" s="23">
        <v>13.47</v>
      </c>
      <c r="P2295" s="47">
        <v>34.72</v>
      </c>
      <c r="Q2295" s="23">
        <v>467.67840000000001</v>
      </c>
      <c r="R2295" s="46" t="s">
        <v>33</v>
      </c>
      <c r="S2295" s="146" t="s">
        <v>4154</v>
      </c>
    </row>
    <row r="2296" spans="2:19" ht="17">
      <c r="B2296" s="45">
        <v>8</v>
      </c>
      <c r="C2296" s="45">
        <v>2287</v>
      </c>
      <c r="D2296" s="7" t="s">
        <v>23</v>
      </c>
      <c r="E2296" s="46" t="s">
        <v>1625</v>
      </c>
      <c r="F2296" s="46" t="s">
        <v>24</v>
      </c>
      <c r="G2296" s="46" t="s">
        <v>188</v>
      </c>
      <c r="H2296" s="46" t="s">
        <v>192</v>
      </c>
      <c r="I2296" s="47" t="s">
        <v>3726</v>
      </c>
      <c r="J2296" s="47">
        <v>0</v>
      </c>
      <c r="K2296" s="47">
        <v>0</v>
      </c>
      <c r="L2296" s="23">
        <v>0</v>
      </c>
      <c r="M2296" s="56" t="s">
        <v>3727</v>
      </c>
      <c r="N2296" s="47" t="s">
        <v>23</v>
      </c>
      <c r="O2296" s="23" t="s">
        <v>23</v>
      </c>
      <c r="P2296" s="47" t="s">
        <v>23</v>
      </c>
      <c r="Q2296" s="23">
        <v>5487.7202000000016</v>
      </c>
      <c r="R2296" s="46">
        <v>0</v>
      </c>
      <c r="S2296" s="146">
        <v>0</v>
      </c>
    </row>
    <row r="2297" spans="2:19" ht="17">
      <c r="B2297" s="45">
        <v>9</v>
      </c>
      <c r="C2297" s="45">
        <v>2288</v>
      </c>
      <c r="D2297" s="7" t="s">
        <v>23</v>
      </c>
      <c r="E2297" s="46" t="s">
        <v>1625</v>
      </c>
      <c r="F2297" s="46" t="s">
        <v>24</v>
      </c>
      <c r="G2297" s="46" t="s">
        <v>188</v>
      </c>
      <c r="H2297" s="46" t="s">
        <v>192</v>
      </c>
      <c r="I2297" s="47" t="s">
        <v>242</v>
      </c>
      <c r="J2297" s="47" t="s">
        <v>31</v>
      </c>
      <c r="K2297" s="47">
        <v>0</v>
      </c>
      <c r="L2297" s="23">
        <v>0</v>
      </c>
      <c r="M2297" s="56" t="s">
        <v>3578</v>
      </c>
      <c r="N2297" s="47" t="s">
        <v>23</v>
      </c>
      <c r="O2297" s="23" t="s">
        <v>23</v>
      </c>
      <c r="P2297" s="47" t="s">
        <v>23</v>
      </c>
      <c r="Q2297" s="23">
        <v>1856.6239000000003</v>
      </c>
      <c r="R2297" s="46">
        <v>0</v>
      </c>
      <c r="S2297" s="146">
        <v>0</v>
      </c>
    </row>
    <row r="2298" spans="2:19" ht="68">
      <c r="B2298" s="45" t="s">
        <v>7</v>
      </c>
      <c r="C2298" s="45">
        <v>2289</v>
      </c>
      <c r="D2298" s="7">
        <v>1418</v>
      </c>
      <c r="J2298" s="47" t="s">
        <v>31</v>
      </c>
      <c r="K2298" s="47" t="s">
        <v>4406</v>
      </c>
      <c r="L2298" s="23" t="s">
        <v>1016</v>
      </c>
      <c r="M2298" s="56" t="s">
        <v>1017</v>
      </c>
      <c r="N2298" s="47" t="s">
        <v>74</v>
      </c>
      <c r="O2298" s="23">
        <v>48.59</v>
      </c>
      <c r="P2298" s="47">
        <v>38.21</v>
      </c>
      <c r="Q2298" s="23">
        <v>1856.6239000000003</v>
      </c>
      <c r="R2298" s="46" t="s">
        <v>33</v>
      </c>
      <c r="S2298" s="146" t="s">
        <v>4155</v>
      </c>
    </row>
    <row r="2299" spans="2:19" ht="17">
      <c r="B2299" s="45">
        <v>9</v>
      </c>
      <c r="C2299" s="45">
        <v>2290</v>
      </c>
      <c r="D2299" s="7" t="s">
        <v>23</v>
      </c>
      <c r="E2299" s="46" t="s">
        <v>1625</v>
      </c>
      <c r="F2299" s="46" t="s">
        <v>24</v>
      </c>
      <c r="G2299" s="46" t="s">
        <v>188</v>
      </c>
      <c r="H2299" s="46" t="s">
        <v>192</v>
      </c>
      <c r="I2299" s="47" t="s">
        <v>242</v>
      </c>
      <c r="J2299" s="47" t="s">
        <v>899</v>
      </c>
      <c r="K2299" s="47">
        <v>0</v>
      </c>
      <c r="L2299" s="23">
        <v>0</v>
      </c>
      <c r="M2299" s="56" t="s">
        <v>3601</v>
      </c>
      <c r="N2299" s="47" t="s">
        <v>23</v>
      </c>
      <c r="O2299" s="23" t="s">
        <v>23</v>
      </c>
      <c r="P2299" s="47" t="s">
        <v>23</v>
      </c>
      <c r="Q2299" s="23">
        <v>143.28749999999999</v>
      </c>
      <c r="R2299" s="46">
        <v>0</v>
      </c>
      <c r="S2299" s="146">
        <v>0</v>
      </c>
    </row>
    <row r="2300" spans="2:19" ht="68">
      <c r="B2300" s="45" t="s">
        <v>7</v>
      </c>
      <c r="C2300" s="45">
        <v>2291</v>
      </c>
      <c r="D2300" s="7">
        <v>1419</v>
      </c>
      <c r="J2300" s="47" t="s">
        <v>899</v>
      </c>
      <c r="K2300" s="47" t="s">
        <v>4406</v>
      </c>
      <c r="L2300" s="23" t="s">
        <v>1016</v>
      </c>
      <c r="M2300" s="56" t="s">
        <v>1017</v>
      </c>
      <c r="N2300" s="47" t="s">
        <v>74</v>
      </c>
      <c r="O2300" s="23">
        <v>3.75</v>
      </c>
      <c r="P2300" s="47">
        <v>38.21</v>
      </c>
      <c r="Q2300" s="23">
        <v>143.28749999999999</v>
      </c>
      <c r="R2300" s="46" t="s">
        <v>33</v>
      </c>
      <c r="S2300" s="146" t="s">
        <v>4155</v>
      </c>
    </row>
    <row r="2301" spans="2:19" ht="17">
      <c r="B2301" s="45">
        <v>9</v>
      </c>
      <c r="C2301" s="45">
        <v>2292</v>
      </c>
      <c r="D2301" s="7" t="s">
        <v>23</v>
      </c>
      <c r="E2301" s="46" t="s">
        <v>1625</v>
      </c>
      <c r="F2301" s="46" t="s">
        <v>24</v>
      </c>
      <c r="G2301" s="46" t="s">
        <v>188</v>
      </c>
      <c r="H2301" s="46" t="s">
        <v>192</v>
      </c>
      <c r="I2301" s="47" t="s">
        <v>242</v>
      </c>
      <c r="J2301" s="47" t="s">
        <v>948</v>
      </c>
      <c r="K2301" s="47">
        <v>0</v>
      </c>
      <c r="L2301" s="23">
        <v>0</v>
      </c>
      <c r="M2301" s="56" t="s">
        <v>3769</v>
      </c>
      <c r="N2301" s="47" t="s">
        <v>23</v>
      </c>
      <c r="O2301" s="23" t="s">
        <v>23</v>
      </c>
      <c r="P2301" s="47" t="s">
        <v>23</v>
      </c>
      <c r="Q2301" s="23">
        <v>2289.5432000000005</v>
      </c>
      <c r="R2301" s="46">
        <v>0</v>
      </c>
      <c r="S2301" s="146">
        <v>0</v>
      </c>
    </row>
    <row r="2302" spans="2:19" ht="68">
      <c r="B2302" s="45" t="s">
        <v>7</v>
      </c>
      <c r="C2302" s="45">
        <v>2293</v>
      </c>
      <c r="D2302" s="7">
        <v>1420</v>
      </c>
      <c r="J2302" s="47" t="s">
        <v>948</v>
      </c>
      <c r="K2302" s="47" t="s">
        <v>4406</v>
      </c>
      <c r="L2302" s="23" t="s">
        <v>1016</v>
      </c>
      <c r="M2302" s="56" t="s">
        <v>1017</v>
      </c>
      <c r="N2302" s="47" t="s">
        <v>74</v>
      </c>
      <c r="O2302" s="23">
        <v>59.920000000000016</v>
      </c>
      <c r="P2302" s="47">
        <v>38.21</v>
      </c>
      <c r="Q2302" s="23">
        <v>2289.5432000000005</v>
      </c>
      <c r="R2302" s="46" t="s">
        <v>33</v>
      </c>
      <c r="S2302" s="146" t="s">
        <v>4155</v>
      </c>
    </row>
    <row r="2303" spans="2:19" ht="17">
      <c r="B2303" s="45">
        <v>9</v>
      </c>
      <c r="C2303" s="45">
        <v>2294</v>
      </c>
      <c r="D2303" s="7" t="s">
        <v>23</v>
      </c>
      <c r="E2303" s="46" t="s">
        <v>1625</v>
      </c>
      <c r="F2303" s="46" t="s">
        <v>24</v>
      </c>
      <c r="G2303" s="46" t="s">
        <v>188</v>
      </c>
      <c r="H2303" s="46" t="s">
        <v>192</v>
      </c>
      <c r="I2303" s="47" t="s">
        <v>242</v>
      </c>
      <c r="J2303" s="47" t="s">
        <v>979</v>
      </c>
      <c r="K2303" s="47">
        <v>0</v>
      </c>
      <c r="L2303" s="23">
        <v>0</v>
      </c>
      <c r="M2303" s="56" t="s">
        <v>3606</v>
      </c>
      <c r="N2303" s="47" t="s">
        <v>23</v>
      </c>
      <c r="O2303" s="23" t="s">
        <v>23</v>
      </c>
      <c r="P2303" s="47" t="s">
        <v>23</v>
      </c>
      <c r="Q2303" s="23">
        <v>1198.2656000000002</v>
      </c>
      <c r="R2303" s="46">
        <v>0</v>
      </c>
      <c r="S2303" s="146">
        <v>0</v>
      </c>
    </row>
    <row r="2304" spans="2:19" ht="68">
      <c r="B2304" s="45" t="s">
        <v>7</v>
      </c>
      <c r="C2304" s="45">
        <v>2295</v>
      </c>
      <c r="D2304" s="7">
        <v>1421</v>
      </c>
      <c r="J2304" s="47" t="s">
        <v>979</v>
      </c>
      <c r="K2304" s="47" t="s">
        <v>4406</v>
      </c>
      <c r="L2304" s="23" t="s">
        <v>1016</v>
      </c>
      <c r="M2304" s="56" t="s">
        <v>1017</v>
      </c>
      <c r="N2304" s="47" t="s">
        <v>74</v>
      </c>
      <c r="O2304" s="23">
        <v>31.360000000000003</v>
      </c>
      <c r="P2304" s="47">
        <v>38.21</v>
      </c>
      <c r="Q2304" s="23">
        <v>1198.2656000000002</v>
      </c>
      <c r="R2304" s="46" t="s">
        <v>33</v>
      </c>
      <c r="S2304" s="146" t="s">
        <v>4155</v>
      </c>
    </row>
    <row r="2305" spans="2:19" ht="17">
      <c r="B2305" s="45">
        <v>8</v>
      </c>
      <c r="C2305" s="45">
        <v>2296</v>
      </c>
      <c r="D2305" s="7" t="s">
        <v>23</v>
      </c>
      <c r="E2305" s="46" t="s">
        <v>1625</v>
      </c>
      <c r="F2305" s="46" t="s">
        <v>24</v>
      </c>
      <c r="G2305" s="46" t="s">
        <v>188</v>
      </c>
      <c r="H2305" s="46" t="s">
        <v>192</v>
      </c>
      <c r="I2305" s="47" t="s">
        <v>3936</v>
      </c>
      <c r="J2305" s="47">
        <v>0</v>
      </c>
      <c r="K2305" s="47">
        <v>0</v>
      </c>
      <c r="L2305" s="23">
        <v>0</v>
      </c>
      <c r="M2305" s="56" t="s">
        <v>3937</v>
      </c>
      <c r="N2305" s="47" t="s">
        <v>23</v>
      </c>
      <c r="O2305" s="23" t="s">
        <v>23</v>
      </c>
      <c r="P2305" s="47" t="s">
        <v>23</v>
      </c>
      <c r="Q2305" s="23">
        <v>3579.7219000000005</v>
      </c>
      <c r="R2305" s="46">
        <v>0</v>
      </c>
      <c r="S2305" s="146">
        <v>0</v>
      </c>
    </row>
    <row r="2306" spans="2:19" ht="17">
      <c r="B2306" s="45">
        <v>9</v>
      </c>
      <c r="C2306" s="45">
        <v>2297</v>
      </c>
      <c r="D2306" s="7" t="s">
        <v>23</v>
      </c>
      <c r="E2306" s="46" t="s">
        <v>1625</v>
      </c>
      <c r="F2306" s="46" t="s">
        <v>24</v>
      </c>
      <c r="G2306" s="46" t="s">
        <v>188</v>
      </c>
      <c r="H2306" s="46" t="s">
        <v>192</v>
      </c>
      <c r="I2306" s="47" t="s">
        <v>242</v>
      </c>
      <c r="J2306" s="47" t="s">
        <v>31</v>
      </c>
      <c r="K2306" s="47">
        <v>0</v>
      </c>
      <c r="L2306" s="23">
        <v>0</v>
      </c>
      <c r="M2306" s="56" t="s">
        <v>3578</v>
      </c>
      <c r="N2306" s="47" t="s">
        <v>23</v>
      </c>
      <c r="O2306" s="23" t="s">
        <v>23</v>
      </c>
      <c r="P2306" s="47" t="s">
        <v>23</v>
      </c>
      <c r="Q2306" s="23">
        <v>3579.7219000000005</v>
      </c>
      <c r="R2306" s="46">
        <v>0</v>
      </c>
      <c r="S2306" s="146">
        <v>0</v>
      </c>
    </row>
    <row r="2307" spans="2:19" ht="136">
      <c r="B2307" s="45" t="s">
        <v>7</v>
      </c>
      <c r="C2307" s="45">
        <v>2298</v>
      </c>
      <c r="D2307" s="7">
        <v>1422</v>
      </c>
      <c r="J2307" s="47" t="s">
        <v>31</v>
      </c>
      <c r="K2307" s="47" t="s">
        <v>4406</v>
      </c>
      <c r="L2307" s="23" t="s">
        <v>3424</v>
      </c>
      <c r="M2307" s="56" t="s">
        <v>3425</v>
      </c>
      <c r="N2307" s="47" t="s">
        <v>74</v>
      </c>
      <c r="O2307" s="23">
        <v>70.37</v>
      </c>
      <c r="P2307" s="47">
        <v>47.65</v>
      </c>
      <c r="Q2307" s="23">
        <v>3353.1305000000002</v>
      </c>
      <c r="R2307" s="46" t="s">
        <v>33</v>
      </c>
      <c r="S2307" s="146" t="s">
        <v>4301</v>
      </c>
    </row>
    <row r="2308" spans="2:19" ht="68">
      <c r="B2308" s="45" t="s">
        <v>7</v>
      </c>
      <c r="C2308" s="45">
        <v>2299</v>
      </c>
      <c r="D2308" s="7">
        <v>1423</v>
      </c>
      <c r="J2308" s="47" t="s">
        <v>31</v>
      </c>
      <c r="K2308" s="47" t="s">
        <v>4406</v>
      </c>
      <c r="L2308" s="23" t="s">
        <v>3505</v>
      </c>
      <c r="M2308" s="56" t="s">
        <v>3506</v>
      </c>
      <c r="N2308" s="47" t="s">
        <v>74</v>
      </c>
      <c r="O2308" s="23">
        <v>70.37</v>
      </c>
      <c r="P2308" s="47">
        <v>3.22</v>
      </c>
      <c r="Q2308" s="23">
        <v>226.59140000000002</v>
      </c>
      <c r="R2308" s="46" t="s">
        <v>33</v>
      </c>
      <c r="S2308" s="146" t="s">
        <v>4301</v>
      </c>
    </row>
    <row r="2309" spans="2:19" ht="17">
      <c r="B2309" s="45">
        <v>8</v>
      </c>
      <c r="C2309" s="45">
        <v>2300</v>
      </c>
      <c r="D2309" s="7" t="s">
        <v>23</v>
      </c>
      <c r="E2309" s="46" t="s">
        <v>1625</v>
      </c>
      <c r="F2309" s="46" t="s">
        <v>24</v>
      </c>
      <c r="G2309" s="46" t="s">
        <v>188</v>
      </c>
      <c r="H2309" s="46" t="s">
        <v>192</v>
      </c>
      <c r="I2309" s="47" t="s">
        <v>3938</v>
      </c>
      <c r="J2309" s="47">
        <v>0</v>
      </c>
      <c r="K2309" s="47">
        <v>0</v>
      </c>
      <c r="L2309" s="23">
        <v>0</v>
      </c>
      <c r="M2309" s="56" t="s">
        <v>3939</v>
      </c>
      <c r="N2309" s="47" t="s">
        <v>23</v>
      </c>
      <c r="O2309" s="23" t="s">
        <v>23</v>
      </c>
      <c r="P2309" s="47" t="s">
        <v>23</v>
      </c>
      <c r="Q2309" s="23">
        <v>10981.616099999999</v>
      </c>
      <c r="R2309" s="46">
        <v>0</v>
      </c>
      <c r="S2309" s="146">
        <v>0</v>
      </c>
    </row>
    <row r="2310" spans="2:19" ht="17">
      <c r="B2310" s="45">
        <v>9</v>
      </c>
      <c r="C2310" s="45">
        <v>2301</v>
      </c>
      <c r="D2310" s="7" t="s">
        <v>23</v>
      </c>
      <c r="E2310" s="46" t="s">
        <v>1625</v>
      </c>
      <c r="F2310" s="46" t="s">
        <v>24</v>
      </c>
      <c r="G2310" s="46" t="s">
        <v>188</v>
      </c>
      <c r="H2310" s="46" t="s">
        <v>192</v>
      </c>
      <c r="I2310" s="47" t="s">
        <v>242</v>
      </c>
      <c r="J2310" s="47" t="s">
        <v>948</v>
      </c>
      <c r="K2310" s="47">
        <v>0</v>
      </c>
      <c r="L2310" s="23">
        <v>0</v>
      </c>
      <c r="M2310" s="56" t="s">
        <v>3769</v>
      </c>
      <c r="N2310" s="47" t="s">
        <v>23</v>
      </c>
      <c r="O2310" s="23" t="s">
        <v>23</v>
      </c>
      <c r="P2310" s="47" t="s">
        <v>23</v>
      </c>
      <c r="Q2310" s="23">
        <v>10981.616099999999</v>
      </c>
      <c r="R2310" s="46">
        <v>0</v>
      </c>
      <c r="S2310" s="146">
        <v>0</v>
      </c>
    </row>
    <row r="2311" spans="2:19" ht="17">
      <c r="B2311" s="45" t="s">
        <v>7</v>
      </c>
      <c r="C2311" s="45">
        <v>2302</v>
      </c>
      <c r="D2311" s="7">
        <v>1424</v>
      </c>
      <c r="J2311" s="47" t="s">
        <v>948</v>
      </c>
      <c r="K2311" s="47" t="s">
        <v>4406</v>
      </c>
      <c r="L2311" s="23" t="s">
        <v>991</v>
      </c>
      <c r="M2311" s="56" t="s">
        <v>992</v>
      </c>
      <c r="N2311" s="47" t="s">
        <v>74</v>
      </c>
      <c r="O2311" s="23">
        <v>143.066</v>
      </c>
      <c r="P2311" s="47">
        <v>2.35</v>
      </c>
      <c r="Q2311" s="23">
        <v>336.20510000000002</v>
      </c>
      <c r="R2311" s="46" t="s">
        <v>33</v>
      </c>
      <c r="S2311" s="146" t="s">
        <v>4302</v>
      </c>
    </row>
    <row r="2312" spans="2:19" ht="34">
      <c r="B2312" s="45" t="s">
        <v>7</v>
      </c>
      <c r="C2312" s="45">
        <v>2303</v>
      </c>
      <c r="D2312" s="7">
        <v>1425</v>
      </c>
      <c r="J2312" s="47" t="s">
        <v>948</v>
      </c>
      <c r="K2312" s="47" t="s">
        <v>4406</v>
      </c>
      <c r="L2312" s="23" t="s">
        <v>3368</v>
      </c>
      <c r="M2312" s="56" t="s">
        <v>3369</v>
      </c>
      <c r="N2312" s="47" t="s">
        <v>74</v>
      </c>
      <c r="O2312" s="23">
        <v>130.06</v>
      </c>
      <c r="P2312" s="47">
        <v>18.989999999999998</v>
      </c>
      <c r="Q2312" s="23">
        <v>2469.8393999999998</v>
      </c>
      <c r="R2312" s="46" t="s">
        <v>33</v>
      </c>
      <c r="S2312" s="146" t="s">
        <v>4303</v>
      </c>
    </row>
    <row r="2313" spans="2:19" ht="34">
      <c r="B2313" s="45" t="s">
        <v>7</v>
      </c>
      <c r="C2313" s="45">
        <v>2304</v>
      </c>
      <c r="D2313" s="7">
        <v>1426</v>
      </c>
      <c r="J2313" s="47" t="s">
        <v>948</v>
      </c>
      <c r="K2313" s="47" t="s">
        <v>4406</v>
      </c>
      <c r="L2313" s="23" t="s">
        <v>994</v>
      </c>
      <c r="M2313" s="56" t="s">
        <v>3370</v>
      </c>
      <c r="N2313" s="47" t="s">
        <v>995</v>
      </c>
      <c r="O2313" s="23">
        <v>260.12</v>
      </c>
      <c r="P2313" s="47">
        <v>2.77</v>
      </c>
      <c r="Q2313" s="23">
        <v>720.53240000000005</v>
      </c>
      <c r="R2313" s="46" t="s">
        <v>33</v>
      </c>
      <c r="S2313" s="146" t="s">
        <v>4303</v>
      </c>
    </row>
    <row r="2314" spans="2:19" ht="51">
      <c r="B2314" s="45" t="s">
        <v>7</v>
      </c>
      <c r="C2314" s="45">
        <v>2305</v>
      </c>
      <c r="D2314" s="7">
        <v>1427</v>
      </c>
      <c r="J2314" s="47" t="s">
        <v>948</v>
      </c>
      <c r="K2314" s="47" t="s">
        <v>4406</v>
      </c>
      <c r="L2314" s="23" t="s">
        <v>3414</v>
      </c>
      <c r="M2314" s="56" t="s">
        <v>3415</v>
      </c>
      <c r="N2314" s="47" t="s">
        <v>74</v>
      </c>
      <c r="O2314" s="23">
        <v>130.06</v>
      </c>
      <c r="P2314" s="47">
        <v>5.7</v>
      </c>
      <c r="Q2314" s="23">
        <v>741.34199999999998</v>
      </c>
      <c r="R2314" s="46" t="s">
        <v>33</v>
      </c>
      <c r="S2314" s="146" t="s">
        <v>4133</v>
      </c>
    </row>
    <row r="2315" spans="2:19" ht="85">
      <c r="B2315" s="45" t="s">
        <v>7</v>
      </c>
      <c r="C2315" s="45">
        <v>2306</v>
      </c>
      <c r="D2315" s="7">
        <v>1428</v>
      </c>
      <c r="J2315" s="47" t="s">
        <v>948</v>
      </c>
      <c r="K2315" s="47" t="s">
        <v>4406</v>
      </c>
      <c r="L2315" s="23" t="s">
        <v>3410</v>
      </c>
      <c r="M2315" s="56" t="s">
        <v>3411</v>
      </c>
      <c r="N2315" s="47" t="s">
        <v>74</v>
      </c>
      <c r="O2315" s="23">
        <v>130.06</v>
      </c>
      <c r="P2315" s="47">
        <v>15.7</v>
      </c>
      <c r="Q2315" s="23">
        <v>2041.942</v>
      </c>
      <c r="R2315" s="46" t="s">
        <v>33</v>
      </c>
      <c r="S2315" s="146" t="s">
        <v>4304</v>
      </c>
    </row>
    <row r="2316" spans="2:19" ht="85">
      <c r="B2316" s="45" t="s">
        <v>7</v>
      </c>
      <c r="C2316" s="45">
        <v>2307</v>
      </c>
      <c r="D2316" s="7">
        <v>1429</v>
      </c>
      <c r="J2316" s="47" t="s">
        <v>948</v>
      </c>
      <c r="K2316" s="47" t="s">
        <v>4406</v>
      </c>
      <c r="L2316" s="23" t="s">
        <v>3412</v>
      </c>
      <c r="M2316" s="56" t="s">
        <v>3413</v>
      </c>
      <c r="N2316" s="47" t="s">
        <v>995</v>
      </c>
      <c r="O2316" s="23">
        <v>1040.48</v>
      </c>
      <c r="P2316" s="47">
        <v>4.49</v>
      </c>
      <c r="Q2316" s="23">
        <v>4671.7552000000005</v>
      </c>
      <c r="R2316" s="46" t="s">
        <v>33</v>
      </c>
      <c r="S2316" s="146" t="s">
        <v>4304</v>
      </c>
    </row>
    <row r="2317" spans="2:19" ht="17">
      <c r="B2317" s="45">
        <v>8</v>
      </c>
      <c r="C2317" s="45">
        <v>2308</v>
      </c>
      <c r="D2317" s="7" t="s">
        <v>23</v>
      </c>
      <c r="E2317" s="46" t="s">
        <v>1625</v>
      </c>
      <c r="F2317" s="46" t="s">
        <v>24</v>
      </c>
      <c r="G2317" s="46" t="s">
        <v>188</v>
      </c>
      <c r="H2317" s="46" t="s">
        <v>192</v>
      </c>
      <c r="I2317" s="47" t="s">
        <v>3940</v>
      </c>
      <c r="J2317" s="47">
        <v>0</v>
      </c>
      <c r="K2317" s="47">
        <v>0</v>
      </c>
      <c r="L2317" s="23">
        <v>0</v>
      </c>
      <c r="M2317" s="56" t="s">
        <v>3941</v>
      </c>
      <c r="N2317" s="47" t="s">
        <v>23</v>
      </c>
      <c r="O2317" s="23" t="s">
        <v>23</v>
      </c>
      <c r="P2317" s="47" t="s">
        <v>23</v>
      </c>
      <c r="Q2317" s="23">
        <v>671.14460400000007</v>
      </c>
      <c r="R2317" s="46">
        <v>0</v>
      </c>
      <c r="S2317" s="146">
        <v>0</v>
      </c>
    </row>
    <row r="2318" spans="2:19" ht="17">
      <c r="B2318" s="45">
        <v>9</v>
      </c>
      <c r="C2318" s="45">
        <v>2309</v>
      </c>
      <c r="D2318" s="7" t="s">
        <v>23</v>
      </c>
      <c r="E2318" s="46" t="s">
        <v>1625</v>
      </c>
      <c r="F2318" s="46" t="s">
        <v>24</v>
      </c>
      <c r="G2318" s="46" t="s">
        <v>188</v>
      </c>
      <c r="H2318" s="46" t="s">
        <v>192</v>
      </c>
      <c r="I2318" s="47" t="s">
        <v>242</v>
      </c>
      <c r="J2318" s="47" t="s">
        <v>833</v>
      </c>
      <c r="K2318" s="47">
        <v>0</v>
      </c>
      <c r="L2318" s="23">
        <v>0</v>
      </c>
      <c r="M2318" s="56" t="s">
        <v>3865</v>
      </c>
      <c r="N2318" s="47" t="s">
        <v>23</v>
      </c>
      <c r="O2318" s="23" t="s">
        <v>23</v>
      </c>
      <c r="P2318" s="47" t="s">
        <v>23</v>
      </c>
      <c r="Q2318" s="23">
        <v>671.14460400000007</v>
      </c>
      <c r="R2318" s="46">
        <v>0</v>
      </c>
      <c r="S2318" s="146">
        <v>0</v>
      </c>
    </row>
    <row r="2319" spans="2:19" ht="17">
      <c r="B2319" s="45" t="s">
        <v>7</v>
      </c>
      <c r="C2319" s="45">
        <v>2310</v>
      </c>
      <c r="D2319" s="7">
        <v>1430</v>
      </c>
      <c r="J2319" s="47" t="s">
        <v>833</v>
      </c>
      <c r="K2319" s="47" t="s">
        <v>4406</v>
      </c>
      <c r="L2319" s="23" t="s">
        <v>991</v>
      </c>
      <c r="M2319" s="56" t="s">
        <v>992</v>
      </c>
      <c r="N2319" s="47" t="s">
        <v>74</v>
      </c>
      <c r="O2319" s="23">
        <v>6.2590000000000012</v>
      </c>
      <c r="P2319" s="47">
        <v>2.35</v>
      </c>
      <c r="Q2319" s="23">
        <v>14.708650000000004</v>
      </c>
      <c r="R2319" s="46" t="s">
        <v>33</v>
      </c>
      <c r="S2319" s="146" t="s">
        <v>4305</v>
      </c>
    </row>
    <row r="2320" spans="2:19" ht="34">
      <c r="B2320" s="45" t="s">
        <v>7</v>
      </c>
      <c r="C2320" s="45">
        <v>2311</v>
      </c>
      <c r="D2320" s="7">
        <v>1431</v>
      </c>
      <c r="J2320" s="47" t="s">
        <v>833</v>
      </c>
      <c r="K2320" s="47" t="s">
        <v>4406</v>
      </c>
      <c r="L2320" s="23" t="s">
        <v>3368</v>
      </c>
      <c r="M2320" s="56" t="s">
        <v>3369</v>
      </c>
      <c r="N2320" s="47" t="s">
        <v>74</v>
      </c>
      <c r="O2320" s="23">
        <v>5.69</v>
      </c>
      <c r="P2320" s="47">
        <v>18.989999999999998</v>
      </c>
      <c r="Q2320" s="23">
        <v>108.0531</v>
      </c>
      <c r="R2320" s="46" t="s">
        <v>33</v>
      </c>
      <c r="S2320" s="146" t="s">
        <v>4306</v>
      </c>
    </row>
    <row r="2321" spans="2:19" ht="34">
      <c r="B2321" s="45" t="s">
        <v>7</v>
      </c>
      <c r="C2321" s="45">
        <v>2312</v>
      </c>
      <c r="D2321" s="7">
        <v>1432</v>
      </c>
      <c r="J2321" s="47" t="s">
        <v>833</v>
      </c>
      <c r="K2321" s="47" t="s">
        <v>4406</v>
      </c>
      <c r="L2321" s="23" t="s">
        <v>994</v>
      </c>
      <c r="M2321" s="56" t="s">
        <v>3370</v>
      </c>
      <c r="N2321" s="47" t="s">
        <v>995</v>
      </c>
      <c r="O2321" s="23">
        <v>14.225000000000001</v>
      </c>
      <c r="P2321" s="47">
        <v>2.77</v>
      </c>
      <c r="Q2321" s="23">
        <v>39.403250000000007</v>
      </c>
      <c r="R2321" s="46" t="s">
        <v>33</v>
      </c>
      <c r="S2321" s="146" t="s">
        <v>4306</v>
      </c>
    </row>
    <row r="2322" spans="2:19" ht="85">
      <c r="B2322" s="45" t="s">
        <v>7</v>
      </c>
      <c r="C2322" s="45">
        <v>2313</v>
      </c>
      <c r="D2322" s="7">
        <v>1433</v>
      </c>
      <c r="J2322" s="47" t="s">
        <v>833</v>
      </c>
      <c r="K2322" s="47" t="s">
        <v>4406</v>
      </c>
      <c r="L2322" s="23" t="s">
        <v>3350</v>
      </c>
      <c r="M2322" s="56" t="s">
        <v>3351</v>
      </c>
      <c r="N2322" s="47" t="s">
        <v>74</v>
      </c>
      <c r="O2322" s="23">
        <v>5.69</v>
      </c>
      <c r="P2322" s="47">
        <v>46.71</v>
      </c>
      <c r="Q2322" s="23">
        <v>265.7799</v>
      </c>
      <c r="R2322" s="46" t="s">
        <v>33</v>
      </c>
      <c r="S2322" s="146" t="s">
        <v>4308</v>
      </c>
    </row>
    <row r="2323" spans="2:19" ht="51">
      <c r="B2323" s="45" t="s">
        <v>7</v>
      </c>
      <c r="C2323" s="45">
        <v>2314</v>
      </c>
      <c r="D2323" s="7">
        <v>1434</v>
      </c>
      <c r="J2323" s="47" t="s">
        <v>833</v>
      </c>
      <c r="K2323" s="47" t="s">
        <v>4406</v>
      </c>
      <c r="L2323" s="23" t="s">
        <v>3454</v>
      </c>
      <c r="M2323" s="56" t="s">
        <v>3455</v>
      </c>
      <c r="N2323" s="47" t="s">
        <v>74</v>
      </c>
      <c r="O2323" s="23">
        <v>5.69</v>
      </c>
      <c r="P2323" s="47">
        <v>39.380000000000003</v>
      </c>
      <c r="Q2323" s="23">
        <v>224.07220000000004</v>
      </c>
      <c r="R2323" s="46" t="s">
        <v>33</v>
      </c>
      <c r="S2323" s="146" t="s">
        <v>4309</v>
      </c>
    </row>
    <row r="2324" spans="2:19" ht="68">
      <c r="B2324" s="45" t="s">
        <v>7</v>
      </c>
      <c r="C2324" s="45">
        <v>2315</v>
      </c>
      <c r="D2324" s="7">
        <v>1435</v>
      </c>
      <c r="J2324" s="47" t="s">
        <v>833</v>
      </c>
      <c r="K2324" s="47" t="s">
        <v>4406</v>
      </c>
      <c r="L2324" s="23" t="s">
        <v>3342</v>
      </c>
      <c r="M2324" s="56" t="s">
        <v>3343</v>
      </c>
      <c r="N2324" s="47" t="s">
        <v>782</v>
      </c>
      <c r="O2324" s="23">
        <v>-0.45520000000000005</v>
      </c>
      <c r="P2324" s="47">
        <v>143.62</v>
      </c>
      <c r="Q2324" s="23">
        <v>-65.375824000000009</v>
      </c>
      <c r="R2324" s="46" t="s">
        <v>33</v>
      </c>
      <c r="S2324" s="146" t="s">
        <v>4307</v>
      </c>
    </row>
    <row r="2325" spans="2:19" ht="68">
      <c r="B2325" s="45" t="s">
        <v>7</v>
      </c>
      <c r="C2325" s="45">
        <v>2316</v>
      </c>
      <c r="D2325" s="7">
        <v>1436</v>
      </c>
      <c r="J2325" s="47" t="s">
        <v>833</v>
      </c>
      <c r="K2325" s="47" t="s">
        <v>4406</v>
      </c>
      <c r="L2325" s="23" t="s">
        <v>4403</v>
      </c>
      <c r="M2325" s="56" t="s">
        <v>1040</v>
      </c>
      <c r="N2325" s="47" t="s">
        <v>534</v>
      </c>
      <c r="O2325" s="23">
        <v>23.215200000000003</v>
      </c>
      <c r="P2325" s="47">
        <v>1.8199999999999998</v>
      </c>
      <c r="Q2325" s="23">
        <v>42.251663999999998</v>
      </c>
      <c r="R2325" s="46" t="s">
        <v>33</v>
      </c>
      <c r="S2325" s="146" t="s">
        <v>4306</v>
      </c>
    </row>
    <row r="2326" spans="2:19" ht="68">
      <c r="B2326" s="45" t="s">
        <v>7</v>
      </c>
      <c r="C2326" s="45">
        <v>2317</v>
      </c>
      <c r="D2326" s="7">
        <v>1437</v>
      </c>
      <c r="J2326" s="47" t="s">
        <v>833</v>
      </c>
      <c r="K2326" s="47" t="s">
        <v>4406</v>
      </c>
      <c r="L2326" s="23" t="s">
        <v>4403</v>
      </c>
      <c r="M2326" s="56" t="s">
        <v>1040</v>
      </c>
      <c r="N2326" s="47" t="s">
        <v>534</v>
      </c>
      <c r="O2326" s="23">
        <v>23.215200000000003</v>
      </c>
      <c r="P2326" s="47">
        <v>1.8199999999999998</v>
      </c>
      <c r="Q2326" s="23">
        <v>42.251663999999998</v>
      </c>
      <c r="R2326" s="46" t="s">
        <v>33</v>
      </c>
      <c r="S2326" s="146" t="s">
        <v>4307</v>
      </c>
    </row>
    <row r="2327" spans="2:19" ht="17">
      <c r="B2327" s="45">
        <v>8</v>
      </c>
      <c r="C2327" s="45">
        <v>2318</v>
      </c>
      <c r="D2327" s="7" t="s">
        <v>23</v>
      </c>
      <c r="E2327" s="46" t="s">
        <v>1625</v>
      </c>
      <c r="F2327" s="46" t="s">
        <v>24</v>
      </c>
      <c r="G2327" s="46" t="s">
        <v>188</v>
      </c>
      <c r="H2327" s="46" t="s">
        <v>192</v>
      </c>
      <c r="I2327" s="47" t="s">
        <v>3942</v>
      </c>
      <c r="J2327" s="47">
        <v>0</v>
      </c>
      <c r="K2327" s="47">
        <v>0</v>
      </c>
      <c r="L2327" s="23">
        <v>0</v>
      </c>
      <c r="M2327" s="56" t="s">
        <v>3943</v>
      </c>
      <c r="N2327" s="47" t="s">
        <v>23</v>
      </c>
      <c r="O2327" s="23" t="s">
        <v>23</v>
      </c>
      <c r="P2327" s="47" t="s">
        <v>23</v>
      </c>
      <c r="Q2327" s="23">
        <v>140646.6666</v>
      </c>
      <c r="R2327" s="46">
        <v>0</v>
      </c>
      <c r="S2327" s="146">
        <v>0</v>
      </c>
    </row>
    <row r="2328" spans="2:19" ht="17">
      <c r="B2328" s="45">
        <v>9</v>
      </c>
      <c r="C2328" s="45">
        <v>2319</v>
      </c>
      <c r="D2328" s="7" t="s">
        <v>23</v>
      </c>
      <c r="E2328" s="46" t="s">
        <v>1625</v>
      </c>
      <c r="F2328" s="46" t="s">
        <v>24</v>
      </c>
      <c r="G2328" s="46" t="s">
        <v>188</v>
      </c>
      <c r="H2328" s="46" t="s">
        <v>192</v>
      </c>
      <c r="I2328" s="47" t="s">
        <v>242</v>
      </c>
      <c r="J2328" s="47" t="s">
        <v>31</v>
      </c>
      <c r="K2328" s="47">
        <v>0</v>
      </c>
      <c r="L2328" s="23">
        <v>0</v>
      </c>
      <c r="M2328" s="56" t="s">
        <v>3578</v>
      </c>
      <c r="N2328" s="47" t="s">
        <v>23</v>
      </c>
      <c r="O2328" s="23" t="s">
        <v>23</v>
      </c>
      <c r="P2328" s="47" t="s">
        <v>23</v>
      </c>
      <c r="Q2328" s="23">
        <v>3843.1106100000002</v>
      </c>
      <c r="R2328" s="46">
        <v>0</v>
      </c>
      <c r="S2328" s="146">
        <v>0</v>
      </c>
    </row>
    <row r="2329" spans="2:19" ht="17">
      <c r="B2329" s="45" t="s">
        <v>7</v>
      </c>
      <c r="C2329" s="45">
        <v>2320</v>
      </c>
      <c r="D2329" s="7">
        <v>1438</v>
      </c>
      <c r="J2329" s="47" t="s">
        <v>31</v>
      </c>
      <c r="K2329" s="47" t="s">
        <v>4406</v>
      </c>
      <c r="L2329" s="23" t="s">
        <v>991</v>
      </c>
      <c r="M2329" s="56" t="s">
        <v>992</v>
      </c>
      <c r="N2329" s="47" t="s">
        <v>74</v>
      </c>
      <c r="O2329" s="23">
        <v>17.391000000000002</v>
      </c>
      <c r="P2329" s="47">
        <v>2.35</v>
      </c>
      <c r="Q2329" s="23">
        <v>40.868850000000009</v>
      </c>
      <c r="R2329" s="46" t="s">
        <v>33</v>
      </c>
      <c r="S2329" s="146" t="s">
        <v>4310</v>
      </c>
    </row>
    <row r="2330" spans="2:19" ht="34">
      <c r="B2330" s="45" t="s">
        <v>7</v>
      </c>
      <c r="C2330" s="45">
        <v>2321</v>
      </c>
      <c r="D2330" s="7">
        <v>1439</v>
      </c>
      <c r="J2330" s="47" t="s">
        <v>31</v>
      </c>
      <c r="K2330" s="47" t="s">
        <v>4406</v>
      </c>
      <c r="L2330" s="23" t="s">
        <v>996</v>
      </c>
      <c r="M2330" s="56" t="s">
        <v>3374</v>
      </c>
      <c r="N2330" s="47" t="s">
        <v>995</v>
      </c>
      <c r="O2330" s="23">
        <v>79.05</v>
      </c>
      <c r="P2330" s="47">
        <v>3.61</v>
      </c>
      <c r="Q2330" s="23">
        <v>285.37049999999999</v>
      </c>
      <c r="R2330" s="46" t="s">
        <v>33</v>
      </c>
      <c r="S2330" s="146" t="s">
        <v>4311</v>
      </c>
    </row>
    <row r="2331" spans="2:19" ht="102">
      <c r="B2331" s="45" t="s">
        <v>7</v>
      </c>
      <c r="C2331" s="45">
        <v>2322</v>
      </c>
      <c r="D2331" s="7">
        <v>1440</v>
      </c>
      <c r="J2331" s="47" t="s">
        <v>31</v>
      </c>
      <c r="K2331" s="47" t="s">
        <v>4406</v>
      </c>
      <c r="L2331" s="23" t="s">
        <v>1003</v>
      </c>
      <c r="M2331" s="56" t="s">
        <v>3408</v>
      </c>
      <c r="N2331" s="47" t="s">
        <v>74</v>
      </c>
      <c r="O2331" s="23">
        <v>15.81</v>
      </c>
      <c r="P2331" s="47">
        <v>16.54</v>
      </c>
      <c r="Q2331" s="23">
        <v>261.49739999999997</v>
      </c>
      <c r="R2331" s="46" t="s">
        <v>33</v>
      </c>
      <c r="S2331" s="146" t="s">
        <v>4312</v>
      </c>
    </row>
    <row r="2332" spans="2:19" ht="102">
      <c r="B2332" s="45" t="s">
        <v>7</v>
      </c>
      <c r="C2332" s="45">
        <v>2323</v>
      </c>
      <c r="D2332" s="7">
        <v>1441</v>
      </c>
      <c r="J2332" s="47" t="s">
        <v>31</v>
      </c>
      <c r="K2332" s="47" t="s">
        <v>4406</v>
      </c>
      <c r="L2332" s="23" t="s">
        <v>1005</v>
      </c>
      <c r="M2332" s="56" t="s">
        <v>3409</v>
      </c>
      <c r="N2332" s="47" t="s">
        <v>995</v>
      </c>
      <c r="O2332" s="23">
        <v>173.91</v>
      </c>
      <c r="P2332" s="47">
        <v>4.3600000000000003</v>
      </c>
      <c r="Q2332" s="23">
        <v>758.24760000000003</v>
      </c>
      <c r="R2332" s="46" t="s">
        <v>33</v>
      </c>
      <c r="S2332" s="146" t="s">
        <v>4312</v>
      </c>
    </row>
    <row r="2333" spans="2:19" ht="85">
      <c r="B2333" s="45" t="s">
        <v>7</v>
      </c>
      <c r="C2333" s="45">
        <v>2324</v>
      </c>
      <c r="D2333" s="7">
        <v>1442</v>
      </c>
      <c r="J2333" s="47" t="s">
        <v>31</v>
      </c>
      <c r="K2333" s="47" t="s">
        <v>4406</v>
      </c>
      <c r="L2333" s="23" t="s">
        <v>3352</v>
      </c>
      <c r="M2333" s="56" t="s">
        <v>3353</v>
      </c>
      <c r="N2333" s="47" t="s">
        <v>74</v>
      </c>
      <c r="O2333" s="23">
        <v>15.81</v>
      </c>
      <c r="P2333" s="47">
        <v>56.23</v>
      </c>
      <c r="Q2333" s="23">
        <v>888.99630000000002</v>
      </c>
      <c r="R2333" s="46" t="s">
        <v>33</v>
      </c>
      <c r="S2333" s="146" t="s">
        <v>4314</v>
      </c>
    </row>
    <row r="2334" spans="2:19" ht="85">
      <c r="B2334" s="45" t="s">
        <v>7</v>
      </c>
      <c r="C2334" s="45">
        <v>2325</v>
      </c>
      <c r="D2334" s="7">
        <v>1443</v>
      </c>
      <c r="J2334" s="47" t="s">
        <v>31</v>
      </c>
      <c r="K2334" s="47" t="s">
        <v>4406</v>
      </c>
      <c r="L2334" s="23" t="s">
        <v>3452</v>
      </c>
      <c r="M2334" s="56" t="s">
        <v>3453</v>
      </c>
      <c r="N2334" s="47" t="s">
        <v>74</v>
      </c>
      <c r="O2334" s="23">
        <v>31.62</v>
      </c>
      <c r="P2334" s="47">
        <v>40.9</v>
      </c>
      <c r="Q2334" s="23">
        <v>1293.258</v>
      </c>
      <c r="R2334" s="46" t="s">
        <v>33</v>
      </c>
      <c r="S2334" s="146" t="s">
        <v>4315</v>
      </c>
    </row>
    <row r="2335" spans="2:19" ht="68">
      <c r="B2335" s="45" t="s">
        <v>7</v>
      </c>
      <c r="C2335" s="45">
        <v>2326</v>
      </c>
      <c r="D2335" s="7">
        <v>1444</v>
      </c>
      <c r="J2335" s="47" t="s">
        <v>31</v>
      </c>
      <c r="K2335" s="47" t="s">
        <v>4406</v>
      </c>
      <c r="L2335" s="23" t="s">
        <v>3372</v>
      </c>
      <c r="M2335" s="56" t="s">
        <v>3373</v>
      </c>
      <c r="N2335" s="47" t="s">
        <v>74</v>
      </c>
      <c r="O2335" s="23">
        <v>15.81</v>
      </c>
      <c r="P2335" s="47">
        <v>23.98</v>
      </c>
      <c r="Q2335" s="23">
        <v>379.12380000000002</v>
      </c>
      <c r="R2335" s="46" t="s">
        <v>33</v>
      </c>
      <c r="S2335" s="146" t="s">
        <v>4311</v>
      </c>
    </row>
    <row r="2336" spans="2:19" ht="68">
      <c r="B2336" s="45" t="s">
        <v>7</v>
      </c>
      <c r="C2336" s="45">
        <v>2327</v>
      </c>
      <c r="D2336" s="7">
        <v>1445</v>
      </c>
      <c r="J2336" s="47" t="s">
        <v>31</v>
      </c>
      <c r="K2336" s="47" t="s">
        <v>4406</v>
      </c>
      <c r="L2336" s="23" t="s">
        <v>3342</v>
      </c>
      <c r="M2336" s="56" t="s">
        <v>3343</v>
      </c>
      <c r="N2336" s="47" t="s">
        <v>782</v>
      </c>
      <c r="O2336" s="23">
        <v>-1.2648000000000001</v>
      </c>
      <c r="P2336" s="47">
        <v>143.62</v>
      </c>
      <c r="Q2336" s="23">
        <v>-181.65057600000003</v>
      </c>
      <c r="R2336" s="46" t="s">
        <v>33</v>
      </c>
      <c r="S2336" s="146" t="s">
        <v>4313</v>
      </c>
    </row>
    <row r="2337" spans="2:19" ht="68">
      <c r="B2337" s="45" t="s">
        <v>7</v>
      </c>
      <c r="C2337" s="45">
        <v>2328</v>
      </c>
      <c r="D2337" s="7">
        <v>1446</v>
      </c>
      <c r="J2337" s="47" t="s">
        <v>31</v>
      </c>
      <c r="K2337" s="47" t="s">
        <v>4406</v>
      </c>
      <c r="L2337" s="23" t="s">
        <v>4403</v>
      </c>
      <c r="M2337" s="56" t="s">
        <v>1040</v>
      </c>
      <c r="N2337" s="47" t="s">
        <v>534</v>
      </c>
      <c r="O2337" s="23">
        <v>64.504800000000003</v>
      </c>
      <c r="P2337" s="47">
        <v>1.8199999999999998</v>
      </c>
      <c r="Q2337" s="23">
        <v>117.398736</v>
      </c>
      <c r="R2337" s="46" t="s">
        <v>33</v>
      </c>
      <c r="S2337" s="146" t="s">
        <v>4313</v>
      </c>
    </row>
    <row r="2338" spans="2:19" ht="17">
      <c r="B2338" s="45">
        <v>9</v>
      </c>
      <c r="C2338" s="45">
        <v>2329</v>
      </c>
      <c r="D2338" s="7" t="s">
        <v>23</v>
      </c>
      <c r="E2338" s="46" t="s">
        <v>1625</v>
      </c>
      <c r="F2338" s="46" t="s">
        <v>24</v>
      </c>
      <c r="G2338" s="46" t="s">
        <v>188</v>
      </c>
      <c r="H2338" s="46" t="s">
        <v>192</v>
      </c>
      <c r="I2338" s="47" t="s">
        <v>242</v>
      </c>
      <c r="J2338" s="47" t="s">
        <v>880</v>
      </c>
      <c r="K2338" s="47">
        <v>0</v>
      </c>
      <c r="L2338" s="23">
        <v>0</v>
      </c>
      <c r="M2338" s="56" t="s">
        <v>3761</v>
      </c>
      <c r="N2338" s="47" t="s">
        <v>23</v>
      </c>
      <c r="O2338" s="23" t="s">
        <v>23</v>
      </c>
      <c r="P2338" s="47" t="s">
        <v>23</v>
      </c>
      <c r="Q2338" s="23">
        <v>10515.684059999998</v>
      </c>
      <c r="R2338" s="46">
        <v>0</v>
      </c>
      <c r="S2338" s="146">
        <v>0</v>
      </c>
    </row>
    <row r="2339" spans="2:19" ht="17">
      <c r="B2339" s="45" t="s">
        <v>7</v>
      </c>
      <c r="C2339" s="45">
        <v>2330</v>
      </c>
      <c r="D2339" s="7">
        <v>1447</v>
      </c>
      <c r="J2339" s="47" t="s">
        <v>880</v>
      </c>
      <c r="K2339" s="47" t="s">
        <v>4406</v>
      </c>
      <c r="L2339" s="23" t="s">
        <v>991</v>
      </c>
      <c r="M2339" s="56" t="s">
        <v>992</v>
      </c>
      <c r="N2339" s="47" t="s">
        <v>74</v>
      </c>
      <c r="O2339" s="23">
        <v>47.585999999999999</v>
      </c>
      <c r="P2339" s="47">
        <v>2.35</v>
      </c>
      <c r="Q2339" s="23">
        <v>111.8271</v>
      </c>
      <c r="R2339" s="46" t="s">
        <v>33</v>
      </c>
      <c r="S2339" s="146" t="s">
        <v>4310</v>
      </c>
    </row>
    <row r="2340" spans="2:19" ht="34">
      <c r="B2340" s="45" t="s">
        <v>7</v>
      </c>
      <c r="C2340" s="45">
        <v>2331</v>
      </c>
      <c r="D2340" s="7">
        <v>1448</v>
      </c>
      <c r="J2340" s="47" t="s">
        <v>880</v>
      </c>
      <c r="K2340" s="47" t="s">
        <v>4406</v>
      </c>
      <c r="L2340" s="23" t="s">
        <v>996</v>
      </c>
      <c r="M2340" s="56" t="s">
        <v>3374</v>
      </c>
      <c r="N2340" s="47" t="s">
        <v>995</v>
      </c>
      <c r="O2340" s="23">
        <v>216.29999999999998</v>
      </c>
      <c r="P2340" s="47">
        <v>3.61</v>
      </c>
      <c r="Q2340" s="23">
        <v>780.84299999999996</v>
      </c>
      <c r="R2340" s="46" t="s">
        <v>33</v>
      </c>
      <c r="S2340" s="146" t="s">
        <v>4311</v>
      </c>
    </row>
    <row r="2341" spans="2:19" ht="102">
      <c r="B2341" s="45" t="s">
        <v>7</v>
      </c>
      <c r="C2341" s="45">
        <v>2332</v>
      </c>
      <c r="D2341" s="7">
        <v>1449</v>
      </c>
      <c r="J2341" s="47" t="s">
        <v>880</v>
      </c>
      <c r="K2341" s="47" t="s">
        <v>4406</v>
      </c>
      <c r="L2341" s="23" t="s">
        <v>1003</v>
      </c>
      <c r="M2341" s="56" t="s">
        <v>3408</v>
      </c>
      <c r="N2341" s="47" t="s">
        <v>74</v>
      </c>
      <c r="O2341" s="23">
        <v>43.26</v>
      </c>
      <c r="P2341" s="47">
        <v>16.54</v>
      </c>
      <c r="Q2341" s="23">
        <v>715.52039999999988</v>
      </c>
      <c r="R2341" s="46" t="s">
        <v>33</v>
      </c>
      <c r="S2341" s="146" t="s">
        <v>4312</v>
      </c>
    </row>
    <row r="2342" spans="2:19" ht="102">
      <c r="B2342" s="45" t="s">
        <v>7</v>
      </c>
      <c r="C2342" s="45">
        <v>2333</v>
      </c>
      <c r="D2342" s="7">
        <v>1450</v>
      </c>
      <c r="J2342" s="47" t="s">
        <v>880</v>
      </c>
      <c r="K2342" s="47" t="s">
        <v>4406</v>
      </c>
      <c r="L2342" s="23" t="s">
        <v>1005</v>
      </c>
      <c r="M2342" s="56" t="s">
        <v>3409</v>
      </c>
      <c r="N2342" s="47" t="s">
        <v>995</v>
      </c>
      <c r="O2342" s="23">
        <v>475.85999999999996</v>
      </c>
      <c r="P2342" s="47">
        <v>4.3600000000000003</v>
      </c>
      <c r="Q2342" s="23">
        <v>2074.7496000000001</v>
      </c>
      <c r="R2342" s="46" t="s">
        <v>33</v>
      </c>
      <c r="S2342" s="146" t="s">
        <v>4312</v>
      </c>
    </row>
    <row r="2343" spans="2:19" ht="85">
      <c r="B2343" s="45" t="s">
        <v>7</v>
      </c>
      <c r="C2343" s="45">
        <v>2334</v>
      </c>
      <c r="D2343" s="7">
        <v>1451</v>
      </c>
      <c r="J2343" s="47" t="s">
        <v>880</v>
      </c>
      <c r="K2343" s="47" t="s">
        <v>4406</v>
      </c>
      <c r="L2343" s="23" t="s">
        <v>3352</v>
      </c>
      <c r="M2343" s="56" t="s">
        <v>3353</v>
      </c>
      <c r="N2343" s="47" t="s">
        <v>74</v>
      </c>
      <c r="O2343" s="23">
        <v>43.26</v>
      </c>
      <c r="P2343" s="47">
        <v>56.23</v>
      </c>
      <c r="Q2343" s="23">
        <v>2432.5097999999998</v>
      </c>
      <c r="R2343" s="46" t="s">
        <v>33</v>
      </c>
      <c r="S2343" s="146" t="s">
        <v>4314</v>
      </c>
    </row>
    <row r="2344" spans="2:19" ht="85">
      <c r="B2344" s="45" t="s">
        <v>7</v>
      </c>
      <c r="C2344" s="45">
        <v>2335</v>
      </c>
      <c r="D2344" s="7">
        <v>1452</v>
      </c>
      <c r="J2344" s="47" t="s">
        <v>880</v>
      </c>
      <c r="K2344" s="47" t="s">
        <v>4406</v>
      </c>
      <c r="L2344" s="23" t="s">
        <v>3452</v>
      </c>
      <c r="M2344" s="56" t="s">
        <v>3453</v>
      </c>
      <c r="N2344" s="47" t="s">
        <v>74</v>
      </c>
      <c r="O2344" s="23">
        <v>86.52</v>
      </c>
      <c r="P2344" s="47">
        <v>40.9</v>
      </c>
      <c r="Q2344" s="23">
        <v>3538.6679999999997</v>
      </c>
      <c r="R2344" s="46" t="s">
        <v>33</v>
      </c>
      <c r="S2344" s="146" t="s">
        <v>4315</v>
      </c>
    </row>
    <row r="2345" spans="2:19" ht="68">
      <c r="B2345" s="45" t="s">
        <v>7</v>
      </c>
      <c r="C2345" s="45">
        <v>2336</v>
      </c>
      <c r="D2345" s="7">
        <v>1453</v>
      </c>
      <c r="J2345" s="47" t="s">
        <v>880</v>
      </c>
      <c r="K2345" s="47" t="s">
        <v>4406</v>
      </c>
      <c r="L2345" s="23" t="s">
        <v>3372</v>
      </c>
      <c r="M2345" s="56" t="s">
        <v>3373</v>
      </c>
      <c r="N2345" s="47" t="s">
        <v>74</v>
      </c>
      <c r="O2345" s="23">
        <v>43.26</v>
      </c>
      <c r="P2345" s="47">
        <v>23.98</v>
      </c>
      <c r="Q2345" s="23">
        <v>1037.3748000000001</v>
      </c>
      <c r="R2345" s="46" t="s">
        <v>33</v>
      </c>
      <c r="S2345" s="146" t="s">
        <v>4311</v>
      </c>
    </row>
    <row r="2346" spans="2:19" ht="68">
      <c r="B2346" s="45" t="s">
        <v>7</v>
      </c>
      <c r="C2346" s="45">
        <v>2337</v>
      </c>
      <c r="D2346" s="7">
        <v>1454</v>
      </c>
      <c r="J2346" s="47" t="s">
        <v>880</v>
      </c>
      <c r="K2346" s="47" t="s">
        <v>4406</v>
      </c>
      <c r="L2346" s="23" t="s">
        <v>3342</v>
      </c>
      <c r="M2346" s="56" t="s">
        <v>3343</v>
      </c>
      <c r="N2346" s="47" t="s">
        <v>782</v>
      </c>
      <c r="O2346" s="23">
        <v>-3.4607999999999999</v>
      </c>
      <c r="P2346" s="47">
        <v>143.62</v>
      </c>
      <c r="Q2346" s="23">
        <v>-497.04009600000001</v>
      </c>
      <c r="R2346" s="46" t="s">
        <v>33</v>
      </c>
      <c r="S2346" s="146" t="s">
        <v>4313</v>
      </c>
    </row>
    <row r="2347" spans="2:19" ht="68">
      <c r="B2347" s="45" t="s">
        <v>7</v>
      </c>
      <c r="C2347" s="45">
        <v>2338</v>
      </c>
      <c r="D2347" s="7">
        <v>1455</v>
      </c>
      <c r="J2347" s="47" t="s">
        <v>880</v>
      </c>
      <c r="K2347" s="47" t="s">
        <v>4406</v>
      </c>
      <c r="L2347" s="23" t="s">
        <v>4403</v>
      </c>
      <c r="M2347" s="56" t="s">
        <v>1040</v>
      </c>
      <c r="N2347" s="47" t="s">
        <v>534</v>
      </c>
      <c r="O2347" s="23">
        <v>176.5008</v>
      </c>
      <c r="P2347" s="47">
        <v>1.8199999999999998</v>
      </c>
      <c r="Q2347" s="23">
        <v>321.23145599999998</v>
      </c>
      <c r="R2347" s="46" t="s">
        <v>33</v>
      </c>
      <c r="S2347" s="146" t="s">
        <v>4313</v>
      </c>
    </row>
    <row r="2348" spans="2:19" ht="17">
      <c r="B2348" s="45">
        <v>9</v>
      </c>
      <c r="C2348" s="45">
        <v>2339</v>
      </c>
      <c r="D2348" s="7" t="s">
        <v>23</v>
      </c>
      <c r="E2348" s="46" t="s">
        <v>1625</v>
      </c>
      <c r="F2348" s="46" t="s">
        <v>24</v>
      </c>
      <c r="G2348" s="46" t="s">
        <v>188</v>
      </c>
      <c r="H2348" s="46" t="s">
        <v>192</v>
      </c>
      <c r="I2348" s="47" t="s">
        <v>242</v>
      </c>
      <c r="J2348" s="47" t="s">
        <v>948</v>
      </c>
      <c r="K2348" s="47">
        <v>0</v>
      </c>
      <c r="L2348" s="23">
        <v>0</v>
      </c>
      <c r="M2348" s="56" t="s">
        <v>3769</v>
      </c>
      <c r="N2348" s="47" t="s">
        <v>23</v>
      </c>
      <c r="O2348" s="23" t="s">
        <v>23</v>
      </c>
      <c r="P2348" s="47" t="s">
        <v>23</v>
      </c>
      <c r="Q2348" s="23">
        <v>32106.138480000005</v>
      </c>
      <c r="R2348" s="46">
        <v>0</v>
      </c>
      <c r="S2348" s="146">
        <v>0</v>
      </c>
    </row>
    <row r="2349" spans="2:19" ht="17">
      <c r="B2349" s="45" t="s">
        <v>7</v>
      </c>
      <c r="C2349" s="45">
        <v>2340</v>
      </c>
      <c r="D2349" s="7">
        <v>1456</v>
      </c>
      <c r="J2349" s="47" t="s">
        <v>948</v>
      </c>
      <c r="K2349" s="47" t="s">
        <v>4406</v>
      </c>
      <c r="L2349" s="23" t="s">
        <v>991</v>
      </c>
      <c r="M2349" s="56" t="s">
        <v>992</v>
      </c>
      <c r="N2349" s="47" t="s">
        <v>74</v>
      </c>
      <c r="O2349" s="23">
        <v>145.28800000000004</v>
      </c>
      <c r="P2349" s="47">
        <v>2.35</v>
      </c>
      <c r="Q2349" s="23">
        <v>341.42680000000013</v>
      </c>
      <c r="R2349" s="46" t="s">
        <v>33</v>
      </c>
      <c r="S2349" s="146" t="s">
        <v>4310</v>
      </c>
    </row>
    <row r="2350" spans="2:19" ht="34">
      <c r="B2350" s="45" t="s">
        <v>7</v>
      </c>
      <c r="C2350" s="45">
        <v>2341</v>
      </c>
      <c r="D2350" s="7">
        <v>1457</v>
      </c>
      <c r="J2350" s="47" t="s">
        <v>948</v>
      </c>
      <c r="K2350" s="47" t="s">
        <v>4406</v>
      </c>
      <c r="L2350" s="23" t="s">
        <v>996</v>
      </c>
      <c r="M2350" s="56" t="s">
        <v>3374</v>
      </c>
      <c r="N2350" s="47" t="s">
        <v>995</v>
      </c>
      <c r="O2350" s="23">
        <v>660.40000000000009</v>
      </c>
      <c r="P2350" s="47">
        <v>3.61</v>
      </c>
      <c r="Q2350" s="23">
        <v>2384.0440000000003</v>
      </c>
      <c r="R2350" s="46" t="s">
        <v>33</v>
      </c>
      <c r="S2350" s="146" t="s">
        <v>4311</v>
      </c>
    </row>
    <row r="2351" spans="2:19" ht="102">
      <c r="B2351" s="45" t="s">
        <v>7</v>
      </c>
      <c r="C2351" s="45">
        <v>2342</v>
      </c>
      <c r="D2351" s="7">
        <v>1458</v>
      </c>
      <c r="J2351" s="47" t="s">
        <v>948</v>
      </c>
      <c r="K2351" s="47" t="s">
        <v>4406</v>
      </c>
      <c r="L2351" s="23" t="s">
        <v>1003</v>
      </c>
      <c r="M2351" s="56" t="s">
        <v>3408</v>
      </c>
      <c r="N2351" s="47" t="s">
        <v>74</v>
      </c>
      <c r="O2351" s="23">
        <v>132.08000000000001</v>
      </c>
      <c r="P2351" s="47">
        <v>16.54</v>
      </c>
      <c r="Q2351" s="23">
        <v>2184.6032</v>
      </c>
      <c r="R2351" s="46" t="s">
        <v>33</v>
      </c>
      <c r="S2351" s="146" t="s">
        <v>4312</v>
      </c>
    </row>
    <row r="2352" spans="2:19" ht="102">
      <c r="B2352" s="45" t="s">
        <v>7</v>
      </c>
      <c r="C2352" s="45">
        <v>2343</v>
      </c>
      <c r="D2352" s="7">
        <v>1459</v>
      </c>
      <c r="J2352" s="47" t="s">
        <v>948</v>
      </c>
      <c r="K2352" s="47" t="s">
        <v>4406</v>
      </c>
      <c r="L2352" s="23" t="s">
        <v>1005</v>
      </c>
      <c r="M2352" s="56" t="s">
        <v>3409</v>
      </c>
      <c r="N2352" s="47" t="s">
        <v>995</v>
      </c>
      <c r="O2352" s="23">
        <v>1452.88</v>
      </c>
      <c r="P2352" s="47">
        <v>4.3600000000000003</v>
      </c>
      <c r="Q2352" s="23">
        <v>6334.5568000000012</v>
      </c>
      <c r="R2352" s="46" t="s">
        <v>33</v>
      </c>
      <c r="S2352" s="146" t="s">
        <v>4312</v>
      </c>
    </row>
    <row r="2353" spans="2:19" ht="85">
      <c r="B2353" s="45" t="s">
        <v>7</v>
      </c>
      <c r="C2353" s="45">
        <v>2344</v>
      </c>
      <c r="D2353" s="7">
        <v>1460</v>
      </c>
      <c r="J2353" s="47" t="s">
        <v>948</v>
      </c>
      <c r="K2353" s="47" t="s">
        <v>4406</v>
      </c>
      <c r="L2353" s="23" t="s">
        <v>3352</v>
      </c>
      <c r="M2353" s="56" t="s">
        <v>3353</v>
      </c>
      <c r="N2353" s="47" t="s">
        <v>74</v>
      </c>
      <c r="O2353" s="23">
        <v>132.08000000000001</v>
      </c>
      <c r="P2353" s="47">
        <v>56.23</v>
      </c>
      <c r="Q2353" s="23">
        <v>7426.8584000000001</v>
      </c>
      <c r="R2353" s="46" t="s">
        <v>33</v>
      </c>
      <c r="S2353" s="146" t="s">
        <v>4314</v>
      </c>
    </row>
    <row r="2354" spans="2:19" ht="85">
      <c r="B2354" s="45" t="s">
        <v>7</v>
      </c>
      <c r="C2354" s="45">
        <v>2345</v>
      </c>
      <c r="D2354" s="7">
        <v>1461</v>
      </c>
      <c r="J2354" s="47" t="s">
        <v>948</v>
      </c>
      <c r="K2354" s="47" t="s">
        <v>4406</v>
      </c>
      <c r="L2354" s="23" t="s">
        <v>3452</v>
      </c>
      <c r="M2354" s="56" t="s">
        <v>3453</v>
      </c>
      <c r="N2354" s="47" t="s">
        <v>74</v>
      </c>
      <c r="O2354" s="23">
        <v>264.16000000000003</v>
      </c>
      <c r="P2354" s="47">
        <v>40.9</v>
      </c>
      <c r="Q2354" s="23">
        <v>10804.144</v>
      </c>
      <c r="R2354" s="46" t="s">
        <v>33</v>
      </c>
      <c r="S2354" s="146" t="s">
        <v>4315</v>
      </c>
    </row>
    <row r="2355" spans="2:19" ht="68">
      <c r="B2355" s="45" t="s">
        <v>7</v>
      </c>
      <c r="C2355" s="45">
        <v>2346</v>
      </c>
      <c r="D2355" s="7">
        <v>1462</v>
      </c>
      <c r="J2355" s="47" t="s">
        <v>948</v>
      </c>
      <c r="K2355" s="47" t="s">
        <v>4406</v>
      </c>
      <c r="L2355" s="23" t="s">
        <v>3372</v>
      </c>
      <c r="M2355" s="56" t="s">
        <v>3373</v>
      </c>
      <c r="N2355" s="47" t="s">
        <v>74</v>
      </c>
      <c r="O2355" s="23">
        <v>132.08000000000001</v>
      </c>
      <c r="P2355" s="47">
        <v>23.98</v>
      </c>
      <c r="Q2355" s="23">
        <v>3167.2784000000001</v>
      </c>
      <c r="R2355" s="46" t="s">
        <v>33</v>
      </c>
      <c r="S2355" s="146" t="s">
        <v>4311</v>
      </c>
    </row>
    <row r="2356" spans="2:19" ht="68">
      <c r="B2356" s="45" t="s">
        <v>7</v>
      </c>
      <c r="C2356" s="45">
        <v>2347</v>
      </c>
      <c r="D2356" s="7">
        <v>1463</v>
      </c>
      <c r="J2356" s="47" t="s">
        <v>948</v>
      </c>
      <c r="K2356" s="47" t="s">
        <v>4406</v>
      </c>
      <c r="L2356" s="23" t="s">
        <v>3342</v>
      </c>
      <c r="M2356" s="56" t="s">
        <v>3343</v>
      </c>
      <c r="N2356" s="47" t="s">
        <v>782</v>
      </c>
      <c r="O2356" s="23">
        <v>-10.566400000000002</v>
      </c>
      <c r="P2356" s="47">
        <v>143.62</v>
      </c>
      <c r="Q2356" s="23">
        <v>-1517.5463680000003</v>
      </c>
      <c r="R2356" s="46" t="s">
        <v>33</v>
      </c>
      <c r="S2356" s="146" t="s">
        <v>4313</v>
      </c>
    </row>
    <row r="2357" spans="2:19" ht="68">
      <c r="B2357" s="45" t="s">
        <v>7</v>
      </c>
      <c r="C2357" s="45">
        <v>2348</v>
      </c>
      <c r="D2357" s="7">
        <v>1464</v>
      </c>
      <c r="J2357" s="47" t="s">
        <v>948</v>
      </c>
      <c r="K2357" s="47" t="s">
        <v>4406</v>
      </c>
      <c r="L2357" s="23" t="s">
        <v>4403</v>
      </c>
      <c r="M2357" s="56" t="s">
        <v>1040</v>
      </c>
      <c r="N2357" s="47" t="s">
        <v>534</v>
      </c>
      <c r="O2357" s="23">
        <v>538.88640000000009</v>
      </c>
      <c r="P2357" s="47">
        <v>1.8199999999999998</v>
      </c>
      <c r="Q2357" s="23">
        <v>980.77324800000008</v>
      </c>
      <c r="R2357" s="46" t="s">
        <v>33</v>
      </c>
      <c r="S2357" s="146" t="s">
        <v>4313</v>
      </c>
    </row>
    <row r="2358" spans="2:19" ht="17">
      <c r="B2358" s="45">
        <v>9</v>
      </c>
      <c r="C2358" s="45">
        <v>2349</v>
      </c>
      <c r="D2358" s="7" t="s">
        <v>23</v>
      </c>
      <c r="E2358" s="46" t="s">
        <v>1625</v>
      </c>
      <c r="F2358" s="46" t="s">
        <v>24</v>
      </c>
      <c r="G2358" s="46" t="s">
        <v>188</v>
      </c>
      <c r="H2358" s="46" t="s">
        <v>192</v>
      </c>
      <c r="I2358" s="47" t="s">
        <v>242</v>
      </c>
      <c r="J2358" s="47" t="s">
        <v>931</v>
      </c>
      <c r="K2358" s="47">
        <v>0</v>
      </c>
      <c r="L2358" s="23">
        <v>0</v>
      </c>
      <c r="M2358" s="56" t="s">
        <v>3606</v>
      </c>
      <c r="N2358" s="47" t="s">
        <v>23</v>
      </c>
      <c r="O2358" s="23" t="s">
        <v>23</v>
      </c>
      <c r="P2358" s="47" t="s">
        <v>23</v>
      </c>
      <c r="Q2358" s="23">
        <v>94181.73345</v>
      </c>
      <c r="R2358" s="46">
        <v>0</v>
      </c>
      <c r="S2358" s="146">
        <v>0</v>
      </c>
    </row>
    <row r="2359" spans="2:19" ht="17">
      <c r="B2359" s="45" t="s">
        <v>7</v>
      </c>
      <c r="C2359" s="45">
        <v>2350</v>
      </c>
      <c r="D2359" s="7">
        <v>1465</v>
      </c>
      <c r="J2359" s="47" t="s">
        <v>931</v>
      </c>
      <c r="K2359" s="47" t="s">
        <v>4406</v>
      </c>
      <c r="L2359" s="23" t="s">
        <v>991</v>
      </c>
      <c r="M2359" s="56" t="s">
        <v>992</v>
      </c>
      <c r="N2359" s="47" t="s">
        <v>74</v>
      </c>
      <c r="O2359" s="23">
        <v>426.19500000000005</v>
      </c>
      <c r="P2359" s="47">
        <v>2.35</v>
      </c>
      <c r="Q2359" s="23">
        <v>1001.5582500000002</v>
      </c>
      <c r="R2359" s="46" t="s">
        <v>33</v>
      </c>
      <c r="S2359" s="146" t="s">
        <v>4310</v>
      </c>
    </row>
    <row r="2360" spans="2:19" ht="34">
      <c r="B2360" s="45" t="s">
        <v>7</v>
      </c>
      <c r="C2360" s="45">
        <v>2351</v>
      </c>
      <c r="D2360" s="7">
        <v>1466</v>
      </c>
      <c r="J2360" s="47" t="s">
        <v>931</v>
      </c>
      <c r="K2360" s="47" t="s">
        <v>4406</v>
      </c>
      <c r="L2360" s="23" t="s">
        <v>996</v>
      </c>
      <c r="M2360" s="56" t="s">
        <v>3374</v>
      </c>
      <c r="N2360" s="47" t="s">
        <v>995</v>
      </c>
      <c r="O2360" s="23">
        <v>1937.25</v>
      </c>
      <c r="P2360" s="47">
        <v>3.61</v>
      </c>
      <c r="Q2360" s="23">
        <v>6993.4724999999999</v>
      </c>
      <c r="R2360" s="46" t="s">
        <v>33</v>
      </c>
      <c r="S2360" s="146" t="s">
        <v>4311</v>
      </c>
    </row>
    <row r="2361" spans="2:19" ht="102">
      <c r="B2361" s="45" t="s">
        <v>7</v>
      </c>
      <c r="C2361" s="45">
        <v>2352</v>
      </c>
      <c r="D2361" s="7">
        <v>1467</v>
      </c>
      <c r="J2361" s="47" t="s">
        <v>931</v>
      </c>
      <c r="K2361" s="47" t="s">
        <v>4406</v>
      </c>
      <c r="L2361" s="23" t="s">
        <v>1003</v>
      </c>
      <c r="M2361" s="56" t="s">
        <v>3408</v>
      </c>
      <c r="N2361" s="47" t="s">
        <v>74</v>
      </c>
      <c r="O2361" s="23">
        <v>387.45</v>
      </c>
      <c r="P2361" s="47">
        <v>16.54</v>
      </c>
      <c r="Q2361" s="23">
        <v>6408.4229999999998</v>
      </c>
      <c r="R2361" s="46" t="s">
        <v>33</v>
      </c>
      <c r="S2361" s="146" t="s">
        <v>4312</v>
      </c>
    </row>
    <row r="2362" spans="2:19" ht="102">
      <c r="B2362" s="45" t="s">
        <v>7</v>
      </c>
      <c r="C2362" s="45">
        <v>2353</v>
      </c>
      <c r="D2362" s="7">
        <v>1468</v>
      </c>
      <c r="J2362" s="47" t="s">
        <v>931</v>
      </c>
      <c r="K2362" s="47" t="s">
        <v>4406</v>
      </c>
      <c r="L2362" s="23" t="s">
        <v>1005</v>
      </c>
      <c r="M2362" s="56" t="s">
        <v>3409</v>
      </c>
      <c r="N2362" s="47" t="s">
        <v>995</v>
      </c>
      <c r="O2362" s="23">
        <v>4261.95</v>
      </c>
      <c r="P2362" s="47">
        <v>4.3600000000000003</v>
      </c>
      <c r="Q2362" s="23">
        <v>18582.101999999999</v>
      </c>
      <c r="R2362" s="46" t="s">
        <v>33</v>
      </c>
      <c r="S2362" s="146" t="s">
        <v>4312</v>
      </c>
    </row>
    <row r="2363" spans="2:19" ht="85">
      <c r="B2363" s="45" t="s">
        <v>7</v>
      </c>
      <c r="C2363" s="45">
        <v>2354</v>
      </c>
      <c r="D2363" s="7">
        <v>1469</v>
      </c>
      <c r="J2363" s="47" t="s">
        <v>931</v>
      </c>
      <c r="K2363" s="47" t="s">
        <v>4406</v>
      </c>
      <c r="L2363" s="23" t="s">
        <v>3352</v>
      </c>
      <c r="M2363" s="56" t="s">
        <v>3353</v>
      </c>
      <c r="N2363" s="47" t="s">
        <v>74</v>
      </c>
      <c r="O2363" s="23">
        <v>387.45</v>
      </c>
      <c r="P2363" s="47">
        <v>56.23</v>
      </c>
      <c r="Q2363" s="23">
        <v>21786.313499999997</v>
      </c>
      <c r="R2363" s="46" t="s">
        <v>33</v>
      </c>
      <c r="S2363" s="146" t="s">
        <v>4314</v>
      </c>
    </row>
    <row r="2364" spans="2:19" ht="85">
      <c r="B2364" s="45" t="s">
        <v>7</v>
      </c>
      <c r="C2364" s="45">
        <v>2355</v>
      </c>
      <c r="D2364" s="7">
        <v>1470</v>
      </c>
      <c r="J2364" s="47" t="s">
        <v>931</v>
      </c>
      <c r="K2364" s="47" t="s">
        <v>4406</v>
      </c>
      <c r="L2364" s="23" t="s">
        <v>3452</v>
      </c>
      <c r="M2364" s="56" t="s">
        <v>3453</v>
      </c>
      <c r="N2364" s="47" t="s">
        <v>74</v>
      </c>
      <c r="O2364" s="23">
        <v>774.9</v>
      </c>
      <c r="P2364" s="47">
        <v>40.9</v>
      </c>
      <c r="Q2364" s="23">
        <v>31693.409999999996</v>
      </c>
      <c r="R2364" s="46" t="s">
        <v>33</v>
      </c>
      <c r="S2364" s="146" t="s">
        <v>4315</v>
      </c>
    </row>
    <row r="2365" spans="2:19" ht="68">
      <c r="B2365" s="45" t="s">
        <v>7</v>
      </c>
      <c r="C2365" s="45">
        <v>2356</v>
      </c>
      <c r="D2365" s="7">
        <v>1471</v>
      </c>
      <c r="J2365" s="47" t="s">
        <v>931</v>
      </c>
      <c r="K2365" s="47" t="s">
        <v>4406</v>
      </c>
      <c r="L2365" s="23" t="s">
        <v>3372</v>
      </c>
      <c r="M2365" s="56" t="s">
        <v>3373</v>
      </c>
      <c r="N2365" s="47" t="s">
        <v>74</v>
      </c>
      <c r="O2365" s="23">
        <v>387.45</v>
      </c>
      <c r="P2365" s="47">
        <v>23.98</v>
      </c>
      <c r="Q2365" s="23">
        <v>9291.0509999999995</v>
      </c>
      <c r="R2365" s="46" t="s">
        <v>33</v>
      </c>
      <c r="S2365" s="146" t="s">
        <v>4311</v>
      </c>
    </row>
    <row r="2366" spans="2:19" ht="68">
      <c r="B2366" s="45" t="s">
        <v>7</v>
      </c>
      <c r="C2366" s="45">
        <v>2357</v>
      </c>
      <c r="D2366" s="7">
        <v>1472</v>
      </c>
      <c r="J2366" s="47" t="s">
        <v>931</v>
      </c>
      <c r="K2366" s="47" t="s">
        <v>4406</v>
      </c>
      <c r="L2366" s="23" t="s">
        <v>3342</v>
      </c>
      <c r="M2366" s="56" t="s">
        <v>3343</v>
      </c>
      <c r="N2366" s="47" t="s">
        <v>782</v>
      </c>
      <c r="O2366" s="23">
        <v>-30.995999999999999</v>
      </c>
      <c r="P2366" s="47">
        <v>143.62</v>
      </c>
      <c r="Q2366" s="23">
        <v>-4451.64552</v>
      </c>
      <c r="R2366" s="46" t="s">
        <v>33</v>
      </c>
      <c r="S2366" s="146" t="s">
        <v>4313</v>
      </c>
    </row>
    <row r="2367" spans="2:19" ht="68">
      <c r="B2367" s="45" t="s">
        <v>7</v>
      </c>
      <c r="C2367" s="45">
        <v>2358</v>
      </c>
      <c r="D2367" s="7">
        <v>1473</v>
      </c>
      <c r="J2367" s="47" t="s">
        <v>931</v>
      </c>
      <c r="K2367" s="47" t="s">
        <v>4406</v>
      </c>
      <c r="L2367" s="23" t="s">
        <v>4403</v>
      </c>
      <c r="M2367" s="56" t="s">
        <v>1040</v>
      </c>
      <c r="N2367" s="47" t="s">
        <v>534</v>
      </c>
      <c r="O2367" s="23">
        <v>1580.796</v>
      </c>
      <c r="P2367" s="47">
        <v>1.8199999999999998</v>
      </c>
      <c r="Q2367" s="23">
        <v>2877.0487199999998</v>
      </c>
      <c r="R2367" s="46" t="s">
        <v>33</v>
      </c>
      <c r="S2367" s="146" t="s">
        <v>4313</v>
      </c>
    </row>
    <row r="2368" spans="2:19" ht="17">
      <c r="B2368" s="45">
        <v>8</v>
      </c>
      <c r="C2368" s="45">
        <v>2359</v>
      </c>
      <c r="D2368" s="7" t="s">
        <v>23</v>
      </c>
      <c r="E2368" s="46" t="s">
        <v>1625</v>
      </c>
      <c r="F2368" s="46" t="s">
        <v>24</v>
      </c>
      <c r="G2368" s="46" t="s">
        <v>188</v>
      </c>
      <c r="H2368" s="46" t="s">
        <v>192</v>
      </c>
      <c r="I2368" s="47" t="s">
        <v>4893</v>
      </c>
      <c r="J2368" s="47">
        <v>0</v>
      </c>
      <c r="K2368" s="47">
        <v>0</v>
      </c>
      <c r="L2368" s="23">
        <v>0</v>
      </c>
      <c r="M2368" s="56" t="s">
        <v>4892</v>
      </c>
      <c r="N2368" s="47" t="s">
        <v>23</v>
      </c>
      <c r="O2368" s="23" t="s">
        <v>23</v>
      </c>
      <c r="P2368" s="47" t="s">
        <v>23</v>
      </c>
      <c r="Q2368" s="23">
        <v>2976.4991</v>
      </c>
      <c r="R2368" s="46">
        <v>0</v>
      </c>
      <c r="S2368" s="146">
        <v>0</v>
      </c>
    </row>
    <row r="2369" spans="2:19" ht="17">
      <c r="B2369" s="45">
        <v>9</v>
      </c>
      <c r="C2369" s="45">
        <v>2360</v>
      </c>
      <c r="D2369" s="7" t="s">
        <v>23</v>
      </c>
      <c r="E2369" s="46" t="s">
        <v>1625</v>
      </c>
      <c r="F2369" s="46" t="s">
        <v>24</v>
      </c>
      <c r="G2369" s="46" t="s">
        <v>188</v>
      </c>
      <c r="H2369" s="46" t="s">
        <v>192</v>
      </c>
      <c r="I2369" s="47" t="s">
        <v>242</v>
      </c>
      <c r="J2369" s="47" t="s">
        <v>31</v>
      </c>
      <c r="K2369" s="47">
        <v>0</v>
      </c>
      <c r="L2369" s="23">
        <v>0</v>
      </c>
      <c r="M2369" s="56" t="s">
        <v>3578</v>
      </c>
      <c r="N2369" s="47" t="s">
        <v>23</v>
      </c>
      <c r="O2369" s="23" t="s">
        <v>23</v>
      </c>
      <c r="P2369" s="47" t="s">
        <v>23</v>
      </c>
      <c r="Q2369" s="23">
        <v>2976.4991</v>
      </c>
      <c r="R2369" s="46">
        <v>0</v>
      </c>
      <c r="S2369" s="146">
        <v>0</v>
      </c>
    </row>
    <row r="2370" spans="2:19" ht="68">
      <c r="B2370" s="45" t="s">
        <v>7</v>
      </c>
      <c r="C2370" s="45">
        <v>2361</v>
      </c>
      <c r="D2370" s="7">
        <v>1474</v>
      </c>
      <c r="J2370" s="47" t="s">
        <v>31</v>
      </c>
      <c r="K2370" s="47" t="s">
        <v>242</v>
      </c>
      <c r="L2370" s="23" t="s">
        <v>3481</v>
      </c>
      <c r="M2370" s="56" t="s">
        <v>3482</v>
      </c>
      <c r="N2370" s="47" t="s">
        <v>74</v>
      </c>
      <c r="O2370" s="23">
        <v>194.91</v>
      </c>
      <c r="P2370" s="47">
        <v>5.01</v>
      </c>
      <c r="Q2370" s="23">
        <v>976.49909999999988</v>
      </c>
      <c r="R2370" s="46" t="s">
        <v>46</v>
      </c>
      <c r="S2370" s="146" t="s">
        <v>242</v>
      </c>
    </row>
    <row r="2371" spans="2:19" ht="51">
      <c r="B2371" s="45" t="s">
        <v>7</v>
      </c>
      <c r="C2371" s="45">
        <v>2362</v>
      </c>
      <c r="D2371" s="7">
        <v>1475</v>
      </c>
      <c r="J2371" s="47" t="s">
        <v>31</v>
      </c>
      <c r="K2371" s="47" t="s">
        <v>242</v>
      </c>
      <c r="L2371" s="23" t="s">
        <v>4875</v>
      </c>
      <c r="M2371" s="56" t="s">
        <v>4876</v>
      </c>
      <c r="N2371" s="47" t="s">
        <v>4877</v>
      </c>
      <c r="O2371" s="23">
        <v>1</v>
      </c>
      <c r="P2371" s="47">
        <v>2000</v>
      </c>
      <c r="Q2371" s="23">
        <v>2000</v>
      </c>
      <c r="R2371" s="46" t="s">
        <v>4912</v>
      </c>
      <c r="S2371" s="146">
        <v>0</v>
      </c>
    </row>
    <row r="2372" spans="2:19" ht="17">
      <c r="B2372" s="45">
        <v>5</v>
      </c>
      <c r="C2372" s="45">
        <v>2363</v>
      </c>
      <c r="D2372" s="7" t="s">
        <v>23</v>
      </c>
      <c r="E2372" s="46" t="s">
        <v>1625</v>
      </c>
      <c r="F2372" s="46" t="s">
        <v>24</v>
      </c>
      <c r="G2372" s="46" t="s">
        <v>188</v>
      </c>
      <c r="H2372" s="46" t="s">
        <v>192</v>
      </c>
      <c r="I2372" s="47" t="s">
        <v>834</v>
      </c>
      <c r="J2372" s="47">
        <v>0</v>
      </c>
      <c r="K2372" s="47">
        <v>0</v>
      </c>
      <c r="L2372" s="23">
        <v>0</v>
      </c>
      <c r="M2372" s="56" t="s">
        <v>835</v>
      </c>
      <c r="N2372" s="47" t="s">
        <v>23</v>
      </c>
      <c r="O2372" s="23" t="s">
        <v>23</v>
      </c>
      <c r="P2372" s="47" t="s">
        <v>23</v>
      </c>
      <c r="Q2372" s="23">
        <v>83030.804999999993</v>
      </c>
      <c r="R2372" s="46">
        <v>0</v>
      </c>
      <c r="S2372" s="146">
        <v>0</v>
      </c>
    </row>
    <row r="2373" spans="2:19" ht="17">
      <c r="B2373" s="45">
        <v>6</v>
      </c>
      <c r="C2373" s="45">
        <v>2364</v>
      </c>
      <c r="D2373" s="7" t="s">
        <v>23</v>
      </c>
      <c r="E2373" s="46" t="s">
        <v>1625</v>
      </c>
      <c r="F2373" s="46" t="s">
        <v>24</v>
      </c>
      <c r="G2373" s="46" t="s">
        <v>188</v>
      </c>
      <c r="H2373" s="46" t="s">
        <v>192</v>
      </c>
      <c r="I2373" s="47" t="s">
        <v>836</v>
      </c>
      <c r="J2373" s="47">
        <v>0</v>
      </c>
      <c r="K2373" s="47">
        <v>0</v>
      </c>
      <c r="L2373" s="23">
        <v>0</v>
      </c>
      <c r="M2373" s="56" t="s">
        <v>837</v>
      </c>
      <c r="N2373" s="47" t="s">
        <v>23</v>
      </c>
      <c r="O2373" s="23" t="s">
        <v>23</v>
      </c>
      <c r="P2373" s="47" t="s">
        <v>23</v>
      </c>
      <c r="Q2373" s="23">
        <v>83030.804999999993</v>
      </c>
      <c r="R2373" s="46">
        <v>0</v>
      </c>
      <c r="S2373" s="146">
        <v>0</v>
      </c>
    </row>
    <row r="2374" spans="2:19" ht="17">
      <c r="B2374" s="45">
        <v>7</v>
      </c>
      <c r="C2374" s="45">
        <v>2365</v>
      </c>
      <c r="D2374" s="7" t="s">
        <v>23</v>
      </c>
      <c r="E2374" s="46" t="s">
        <v>1625</v>
      </c>
      <c r="F2374" s="46" t="s">
        <v>24</v>
      </c>
      <c r="G2374" s="46" t="s">
        <v>188</v>
      </c>
      <c r="H2374" s="46" t="s">
        <v>192</v>
      </c>
      <c r="I2374" s="47" t="s">
        <v>838</v>
      </c>
      <c r="J2374" s="47">
        <v>0</v>
      </c>
      <c r="K2374" s="47">
        <v>0</v>
      </c>
      <c r="L2374" s="23">
        <v>0</v>
      </c>
      <c r="M2374" s="56" t="s">
        <v>839</v>
      </c>
      <c r="N2374" s="47" t="s">
        <v>23</v>
      </c>
      <c r="O2374" s="23" t="s">
        <v>23</v>
      </c>
      <c r="P2374" s="47" t="s">
        <v>23</v>
      </c>
      <c r="Q2374" s="23">
        <v>83030.804999999993</v>
      </c>
      <c r="R2374" s="46">
        <v>0</v>
      </c>
      <c r="S2374" s="146">
        <v>0</v>
      </c>
    </row>
    <row r="2375" spans="2:19" ht="17">
      <c r="B2375" s="45">
        <v>8</v>
      </c>
      <c r="C2375" s="45">
        <v>2366</v>
      </c>
      <c r="D2375" s="7" t="s">
        <v>23</v>
      </c>
      <c r="E2375" s="46" t="s">
        <v>1625</v>
      </c>
      <c r="F2375" s="46" t="s">
        <v>24</v>
      </c>
      <c r="G2375" s="46" t="s">
        <v>188</v>
      </c>
      <c r="H2375" s="46" t="s">
        <v>192</v>
      </c>
      <c r="I2375" s="47" t="s">
        <v>5013</v>
      </c>
      <c r="J2375" s="47">
        <v>0</v>
      </c>
      <c r="K2375" s="47">
        <v>0</v>
      </c>
      <c r="L2375" s="23">
        <v>0</v>
      </c>
      <c r="M2375" s="56" t="s">
        <v>5014</v>
      </c>
      <c r="N2375" s="47" t="s">
        <v>23</v>
      </c>
      <c r="O2375" s="23" t="s">
        <v>23</v>
      </c>
      <c r="P2375" s="47" t="s">
        <v>23</v>
      </c>
      <c r="Q2375" s="23">
        <v>83030.804999999993</v>
      </c>
      <c r="R2375" s="46">
        <v>0</v>
      </c>
      <c r="S2375" s="146">
        <v>0</v>
      </c>
    </row>
    <row r="2376" spans="2:19" ht="17">
      <c r="B2376" s="45">
        <v>9</v>
      </c>
      <c r="C2376" s="45">
        <v>2367</v>
      </c>
      <c r="D2376" s="7" t="s">
        <v>23</v>
      </c>
      <c r="E2376" s="46" t="s">
        <v>1625</v>
      </c>
      <c r="F2376" s="46" t="s">
        <v>24</v>
      </c>
      <c r="G2376" s="46" t="s">
        <v>188</v>
      </c>
      <c r="H2376" s="46" t="s">
        <v>192</v>
      </c>
      <c r="I2376" s="47" t="s">
        <v>242</v>
      </c>
      <c r="J2376" s="47" t="s">
        <v>31</v>
      </c>
      <c r="K2376" s="47">
        <v>0</v>
      </c>
      <c r="L2376" s="23">
        <v>0</v>
      </c>
      <c r="M2376" s="56" t="s">
        <v>3578</v>
      </c>
      <c r="N2376" s="47" t="s">
        <v>23</v>
      </c>
      <c r="O2376" s="23" t="s">
        <v>23</v>
      </c>
      <c r="P2376" s="47" t="s">
        <v>23</v>
      </c>
      <c r="Q2376" s="23">
        <v>83030.804999999993</v>
      </c>
      <c r="R2376" s="46">
        <v>0</v>
      </c>
      <c r="S2376" s="146">
        <v>0</v>
      </c>
    </row>
    <row r="2377" spans="2:19" ht="17">
      <c r="B2377" s="45" t="s">
        <v>7</v>
      </c>
      <c r="C2377" s="45">
        <v>2368</v>
      </c>
      <c r="D2377" s="7">
        <v>1476</v>
      </c>
      <c r="J2377" s="47" t="s">
        <v>31</v>
      </c>
      <c r="K2377" s="47" t="s">
        <v>242</v>
      </c>
      <c r="L2377" s="23" t="s">
        <v>5102</v>
      </c>
      <c r="M2377" s="56" t="s">
        <v>5182</v>
      </c>
      <c r="N2377" s="47" t="s">
        <v>74</v>
      </c>
      <c r="O2377" s="23">
        <v>351</v>
      </c>
      <c r="P2377" s="47">
        <v>236.55499999999998</v>
      </c>
      <c r="Q2377" s="23">
        <v>83030.804999999993</v>
      </c>
      <c r="R2377" s="46" t="s">
        <v>5016</v>
      </c>
      <c r="S2377" s="146" t="s">
        <v>4270</v>
      </c>
    </row>
    <row r="2378" spans="2:19" ht="17">
      <c r="B2378" s="45">
        <v>5</v>
      </c>
      <c r="C2378" s="45">
        <v>2369</v>
      </c>
      <c r="D2378" s="7" t="s">
        <v>23</v>
      </c>
      <c r="E2378" s="46" t="s">
        <v>1625</v>
      </c>
      <c r="F2378" s="46" t="s">
        <v>24</v>
      </c>
      <c r="G2378" s="46" t="s">
        <v>188</v>
      </c>
      <c r="H2378" s="46" t="s">
        <v>192</v>
      </c>
      <c r="I2378" s="47" t="s">
        <v>251</v>
      </c>
      <c r="J2378" s="47">
        <v>0</v>
      </c>
      <c r="K2378" s="47">
        <v>0</v>
      </c>
      <c r="L2378" s="23">
        <v>0</v>
      </c>
      <c r="M2378" s="56" t="s">
        <v>252</v>
      </c>
      <c r="N2378" s="47" t="s">
        <v>23</v>
      </c>
      <c r="O2378" s="23" t="s">
        <v>23</v>
      </c>
      <c r="P2378" s="47" t="s">
        <v>23</v>
      </c>
      <c r="Q2378" s="23">
        <v>608.40000000000009</v>
      </c>
      <c r="R2378" s="46">
        <v>0</v>
      </c>
      <c r="S2378" s="146">
        <v>0</v>
      </c>
    </row>
    <row r="2379" spans="2:19" ht="17">
      <c r="B2379" s="45">
        <v>6</v>
      </c>
      <c r="C2379" s="45">
        <v>2370</v>
      </c>
      <c r="D2379" s="7" t="s">
        <v>23</v>
      </c>
      <c r="E2379" s="46" t="s">
        <v>1625</v>
      </c>
      <c r="F2379" s="46" t="s">
        <v>24</v>
      </c>
      <c r="G2379" s="46" t="s">
        <v>188</v>
      </c>
      <c r="H2379" s="46" t="s">
        <v>192</v>
      </c>
      <c r="I2379" s="47" t="s">
        <v>253</v>
      </c>
      <c r="J2379" s="47">
        <v>0</v>
      </c>
      <c r="K2379" s="47">
        <v>0</v>
      </c>
      <c r="L2379" s="23">
        <v>0</v>
      </c>
      <c r="M2379" s="56" t="s">
        <v>254</v>
      </c>
      <c r="N2379" s="47" t="s">
        <v>23</v>
      </c>
      <c r="O2379" s="23" t="s">
        <v>23</v>
      </c>
      <c r="P2379" s="47" t="s">
        <v>23</v>
      </c>
      <c r="Q2379" s="23">
        <v>608.40000000000009</v>
      </c>
      <c r="R2379" s="46">
        <v>0</v>
      </c>
      <c r="S2379" s="146">
        <v>0</v>
      </c>
    </row>
    <row r="2380" spans="2:19" ht="17">
      <c r="B2380" s="45">
        <v>7</v>
      </c>
      <c r="C2380" s="45">
        <v>2371</v>
      </c>
      <c r="D2380" s="7" t="s">
        <v>23</v>
      </c>
      <c r="E2380" s="46" t="s">
        <v>1625</v>
      </c>
      <c r="F2380" s="46" t="s">
        <v>24</v>
      </c>
      <c r="G2380" s="46" t="s">
        <v>188</v>
      </c>
      <c r="H2380" s="46" t="s">
        <v>192</v>
      </c>
      <c r="I2380" s="47" t="s">
        <v>956</v>
      </c>
      <c r="J2380" s="47">
        <v>0</v>
      </c>
      <c r="K2380" s="47">
        <v>0</v>
      </c>
      <c r="L2380" s="23">
        <v>0</v>
      </c>
      <c r="M2380" s="56" t="s">
        <v>957</v>
      </c>
      <c r="N2380" s="47" t="s">
        <v>23</v>
      </c>
      <c r="O2380" s="23" t="s">
        <v>23</v>
      </c>
      <c r="P2380" s="47" t="s">
        <v>23</v>
      </c>
      <c r="Q2380" s="23">
        <v>608.40000000000009</v>
      </c>
      <c r="R2380" s="46">
        <v>0</v>
      </c>
      <c r="S2380" s="146">
        <v>0</v>
      </c>
    </row>
    <row r="2381" spans="2:19" ht="17">
      <c r="B2381" s="45">
        <v>8</v>
      </c>
      <c r="C2381" s="45">
        <v>2372</v>
      </c>
      <c r="D2381" s="7" t="s">
        <v>23</v>
      </c>
      <c r="E2381" s="46" t="s">
        <v>1625</v>
      </c>
      <c r="F2381" s="46" t="s">
        <v>24</v>
      </c>
      <c r="G2381" s="46" t="s">
        <v>188</v>
      </c>
      <c r="H2381" s="46" t="s">
        <v>192</v>
      </c>
      <c r="I2381" s="47" t="s">
        <v>958</v>
      </c>
      <c r="J2381" s="47">
        <v>0</v>
      </c>
      <c r="K2381" s="47">
        <v>0</v>
      </c>
      <c r="L2381" s="23">
        <v>0</v>
      </c>
      <c r="M2381" s="56" t="s">
        <v>3944</v>
      </c>
      <c r="N2381" s="47" t="s">
        <v>23</v>
      </c>
      <c r="O2381" s="23" t="s">
        <v>23</v>
      </c>
      <c r="P2381" s="47" t="s">
        <v>23</v>
      </c>
      <c r="Q2381" s="23">
        <v>608.40000000000009</v>
      </c>
      <c r="R2381" s="46">
        <v>0</v>
      </c>
      <c r="S2381" s="146">
        <v>0</v>
      </c>
    </row>
    <row r="2382" spans="2:19" ht="17">
      <c r="B2382" s="45">
        <v>9</v>
      </c>
      <c r="C2382" s="45">
        <v>2373</v>
      </c>
      <c r="D2382" s="7" t="s">
        <v>23</v>
      </c>
      <c r="E2382" s="46" t="s">
        <v>1625</v>
      </c>
      <c r="F2382" s="46" t="s">
        <v>24</v>
      </c>
      <c r="G2382" s="46" t="s">
        <v>188</v>
      </c>
      <c r="H2382" s="46" t="s">
        <v>192</v>
      </c>
      <c r="I2382" s="47" t="s">
        <v>242</v>
      </c>
      <c r="J2382" s="47" t="s">
        <v>31</v>
      </c>
      <c r="K2382" s="47">
        <v>0</v>
      </c>
      <c r="L2382" s="23">
        <v>0</v>
      </c>
      <c r="M2382" s="56" t="s">
        <v>3578</v>
      </c>
      <c r="N2382" s="47" t="s">
        <v>23</v>
      </c>
      <c r="O2382" s="23" t="s">
        <v>23</v>
      </c>
      <c r="P2382" s="47" t="s">
        <v>23</v>
      </c>
      <c r="Q2382" s="23">
        <v>608.40000000000009</v>
      </c>
      <c r="R2382" s="46">
        <v>0</v>
      </c>
      <c r="S2382" s="146">
        <v>0</v>
      </c>
    </row>
    <row r="2383" spans="2:19" ht="51">
      <c r="B2383" s="45" t="s">
        <v>7</v>
      </c>
      <c r="C2383" s="45">
        <v>2374</v>
      </c>
      <c r="D2383" s="7">
        <v>1477</v>
      </c>
      <c r="J2383" s="47" t="s">
        <v>31</v>
      </c>
      <c r="K2383" s="47" t="s">
        <v>4406</v>
      </c>
      <c r="L2383" s="23" t="s">
        <v>3428</v>
      </c>
      <c r="M2383" s="56" t="s">
        <v>3429</v>
      </c>
      <c r="N2383" s="47" t="s">
        <v>32</v>
      </c>
      <c r="O2383" s="23">
        <v>5</v>
      </c>
      <c r="P2383" s="47">
        <v>121.68</v>
      </c>
      <c r="Q2383" s="23">
        <v>608.40000000000009</v>
      </c>
      <c r="R2383" s="46" t="s">
        <v>33</v>
      </c>
      <c r="S2383" s="146" t="s">
        <v>4316</v>
      </c>
    </row>
    <row r="2384" spans="2:19" ht="17">
      <c r="B2384" s="45">
        <v>5</v>
      </c>
      <c r="C2384" s="45">
        <v>2375</v>
      </c>
      <c r="D2384" s="7" t="s">
        <v>23</v>
      </c>
      <c r="E2384" s="46" t="s">
        <v>1625</v>
      </c>
      <c r="F2384" s="46" t="s">
        <v>24</v>
      </c>
      <c r="G2384" s="46" t="s">
        <v>188</v>
      </c>
      <c r="H2384" s="46" t="s">
        <v>192</v>
      </c>
      <c r="I2384" s="47" t="s">
        <v>129</v>
      </c>
      <c r="J2384" s="47">
        <v>0</v>
      </c>
      <c r="K2384" s="47">
        <v>0</v>
      </c>
      <c r="L2384" s="23">
        <v>0</v>
      </c>
      <c r="M2384" s="56" t="s">
        <v>130</v>
      </c>
      <c r="N2384" s="47" t="s">
        <v>23</v>
      </c>
      <c r="O2384" s="23" t="s">
        <v>23</v>
      </c>
      <c r="P2384" s="47" t="s">
        <v>23</v>
      </c>
      <c r="Q2384" s="23">
        <v>17345.070000000003</v>
      </c>
      <c r="R2384" s="46">
        <v>0</v>
      </c>
      <c r="S2384" s="146">
        <v>0</v>
      </c>
    </row>
    <row r="2385" spans="2:19" ht="17">
      <c r="B2385" s="45">
        <v>6</v>
      </c>
      <c r="C2385" s="45">
        <v>2376</v>
      </c>
      <c r="D2385" s="7" t="s">
        <v>23</v>
      </c>
      <c r="E2385" s="46" t="s">
        <v>1625</v>
      </c>
      <c r="F2385" s="46" t="s">
        <v>24</v>
      </c>
      <c r="G2385" s="46" t="s">
        <v>188</v>
      </c>
      <c r="H2385" s="46" t="s">
        <v>192</v>
      </c>
      <c r="I2385" s="47" t="s">
        <v>131</v>
      </c>
      <c r="J2385" s="47">
        <v>0</v>
      </c>
      <c r="K2385" s="47">
        <v>0</v>
      </c>
      <c r="L2385" s="23">
        <v>0</v>
      </c>
      <c r="M2385" s="56" t="s">
        <v>132</v>
      </c>
      <c r="N2385" s="47" t="s">
        <v>23</v>
      </c>
      <c r="O2385" s="23" t="s">
        <v>23</v>
      </c>
      <c r="P2385" s="47" t="s">
        <v>23</v>
      </c>
      <c r="Q2385" s="23">
        <v>17345.070000000003</v>
      </c>
      <c r="R2385" s="46">
        <v>0</v>
      </c>
      <c r="S2385" s="146">
        <v>0</v>
      </c>
    </row>
    <row r="2386" spans="2:19" ht="17">
      <c r="B2386" s="45">
        <v>7</v>
      </c>
      <c r="C2386" s="45">
        <v>2377</v>
      </c>
      <c r="D2386" s="7" t="s">
        <v>23</v>
      </c>
      <c r="E2386" s="46" t="s">
        <v>1625</v>
      </c>
      <c r="F2386" s="46" t="s">
        <v>24</v>
      </c>
      <c r="G2386" s="46" t="s">
        <v>188</v>
      </c>
      <c r="H2386" s="46" t="s">
        <v>192</v>
      </c>
      <c r="I2386" s="47" t="s">
        <v>1369</v>
      </c>
      <c r="J2386" s="47">
        <v>0</v>
      </c>
      <c r="K2386" s="47">
        <v>0</v>
      </c>
      <c r="L2386" s="23">
        <v>0</v>
      </c>
      <c r="M2386" s="56" t="s">
        <v>1370</v>
      </c>
      <c r="N2386" s="47" t="s">
        <v>23</v>
      </c>
      <c r="O2386" s="23" t="s">
        <v>23</v>
      </c>
      <c r="P2386" s="47" t="s">
        <v>23</v>
      </c>
      <c r="Q2386" s="23">
        <v>17345.070000000003</v>
      </c>
      <c r="R2386" s="46">
        <v>0</v>
      </c>
      <c r="S2386" s="146">
        <v>0</v>
      </c>
    </row>
    <row r="2387" spans="2:19" ht="17">
      <c r="B2387" s="45">
        <v>8</v>
      </c>
      <c r="C2387" s="45">
        <v>2378</v>
      </c>
      <c r="D2387" s="7" t="s">
        <v>23</v>
      </c>
      <c r="E2387" s="46" t="s">
        <v>1625</v>
      </c>
      <c r="F2387" s="46" t="s">
        <v>24</v>
      </c>
      <c r="G2387" s="46" t="s">
        <v>188</v>
      </c>
      <c r="H2387" s="46" t="s">
        <v>192</v>
      </c>
      <c r="I2387" s="47" t="s">
        <v>1372</v>
      </c>
      <c r="J2387" s="47">
        <v>0</v>
      </c>
      <c r="K2387" s="47">
        <v>0</v>
      </c>
      <c r="L2387" s="23">
        <v>0</v>
      </c>
      <c r="M2387" s="56" t="s">
        <v>3945</v>
      </c>
      <c r="N2387" s="47" t="s">
        <v>23</v>
      </c>
      <c r="O2387" s="23" t="s">
        <v>23</v>
      </c>
      <c r="P2387" s="47" t="s">
        <v>23</v>
      </c>
      <c r="Q2387" s="23">
        <v>15509.970000000001</v>
      </c>
      <c r="R2387" s="46">
        <v>0</v>
      </c>
      <c r="S2387" s="146">
        <v>0</v>
      </c>
    </row>
    <row r="2388" spans="2:19" ht="17">
      <c r="B2388" s="45">
        <v>9</v>
      </c>
      <c r="C2388" s="45">
        <v>2379</v>
      </c>
      <c r="D2388" s="7" t="s">
        <v>23</v>
      </c>
      <c r="E2388" s="46" t="s">
        <v>1625</v>
      </c>
      <c r="F2388" s="46" t="s">
        <v>24</v>
      </c>
      <c r="G2388" s="46" t="s">
        <v>188</v>
      </c>
      <c r="H2388" s="46" t="s">
        <v>192</v>
      </c>
      <c r="I2388" s="47" t="s">
        <v>242</v>
      </c>
      <c r="J2388" s="47" t="s">
        <v>31</v>
      </c>
      <c r="K2388" s="47">
        <v>0</v>
      </c>
      <c r="L2388" s="23">
        <v>0</v>
      </c>
      <c r="M2388" s="56" t="s">
        <v>3578</v>
      </c>
      <c r="N2388" s="47" t="s">
        <v>23</v>
      </c>
      <c r="O2388" s="23" t="s">
        <v>23</v>
      </c>
      <c r="P2388" s="47" t="s">
        <v>23</v>
      </c>
      <c r="Q2388" s="23">
        <v>15509.970000000001</v>
      </c>
      <c r="R2388" s="46">
        <v>0</v>
      </c>
      <c r="S2388" s="146">
        <v>0</v>
      </c>
    </row>
    <row r="2389" spans="2:19" ht="68">
      <c r="B2389" s="45" t="s">
        <v>7</v>
      </c>
      <c r="C2389" s="45">
        <v>2380</v>
      </c>
      <c r="D2389" s="7">
        <v>1478</v>
      </c>
      <c r="J2389" s="47" t="s">
        <v>31</v>
      </c>
      <c r="K2389" s="47" t="s">
        <v>4406</v>
      </c>
      <c r="L2389" s="23" t="s">
        <v>3375</v>
      </c>
      <c r="M2389" s="56" t="s">
        <v>3376</v>
      </c>
      <c r="N2389" s="47" t="s">
        <v>74</v>
      </c>
      <c r="O2389" s="23">
        <v>147</v>
      </c>
      <c r="P2389" s="47">
        <v>105.51</v>
      </c>
      <c r="Q2389" s="23">
        <v>15509.970000000001</v>
      </c>
      <c r="R2389" s="46" t="s">
        <v>33</v>
      </c>
      <c r="S2389" s="146" t="s">
        <v>2480</v>
      </c>
    </row>
    <row r="2390" spans="2:19" ht="17">
      <c r="B2390" s="45">
        <v>8</v>
      </c>
      <c r="C2390" s="45">
        <v>2381</v>
      </c>
      <c r="D2390" s="7" t="s">
        <v>23</v>
      </c>
      <c r="E2390" s="46" t="s">
        <v>1625</v>
      </c>
      <c r="F2390" s="46" t="s">
        <v>24</v>
      </c>
      <c r="G2390" s="46" t="s">
        <v>188</v>
      </c>
      <c r="H2390" s="46" t="s">
        <v>192</v>
      </c>
      <c r="I2390" s="47" t="s">
        <v>3946</v>
      </c>
      <c r="J2390" s="47">
        <v>0</v>
      </c>
      <c r="K2390" s="47">
        <v>0</v>
      </c>
      <c r="L2390" s="23">
        <v>0</v>
      </c>
      <c r="M2390" s="56" t="s">
        <v>3947</v>
      </c>
      <c r="N2390" s="47" t="s">
        <v>23</v>
      </c>
      <c r="O2390" s="23" t="s">
        <v>23</v>
      </c>
      <c r="P2390" s="47" t="s">
        <v>23</v>
      </c>
      <c r="Q2390" s="23">
        <v>495.01</v>
      </c>
      <c r="R2390" s="46">
        <v>0</v>
      </c>
      <c r="S2390" s="146">
        <v>0</v>
      </c>
    </row>
    <row r="2391" spans="2:19" ht="17">
      <c r="B2391" s="45">
        <v>9</v>
      </c>
      <c r="C2391" s="45">
        <v>2382</v>
      </c>
      <c r="D2391" s="7" t="s">
        <v>23</v>
      </c>
      <c r="E2391" s="46" t="s">
        <v>1625</v>
      </c>
      <c r="F2391" s="46" t="s">
        <v>24</v>
      </c>
      <c r="G2391" s="46" t="s">
        <v>188</v>
      </c>
      <c r="H2391" s="46" t="s">
        <v>192</v>
      </c>
      <c r="I2391" s="47" t="s">
        <v>242</v>
      </c>
      <c r="J2391" s="47" t="s">
        <v>31</v>
      </c>
      <c r="K2391" s="47">
        <v>0</v>
      </c>
      <c r="L2391" s="23">
        <v>0</v>
      </c>
      <c r="M2391" s="56" t="s">
        <v>3578</v>
      </c>
      <c r="N2391" s="47" t="s">
        <v>23</v>
      </c>
      <c r="O2391" s="23" t="s">
        <v>23</v>
      </c>
      <c r="P2391" s="47" t="s">
        <v>23</v>
      </c>
      <c r="Q2391" s="23">
        <v>495.01</v>
      </c>
      <c r="R2391" s="46">
        <v>0</v>
      </c>
      <c r="S2391" s="146">
        <v>0</v>
      </c>
    </row>
    <row r="2392" spans="2:19" ht="34">
      <c r="B2392" s="45" t="s">
        <v>7</v>
      </c>
      <c r="C2392" s="45">
        <v>2383</v>
      </c>
      <c r="D2392" s="7">
        <v>1479</v>
      </c>
      <c r="J2392" s="47" t="s">
        <v>31</v>
      </c>
      <c r="K2392" s="47" t="s">
        <v>4406</v>
      </c>
      <c r="L2392" s="23" t="s">
        <v>3487</v>
      </c>
      <c r="M2392" s="56" t="s">
        <v>3488</v>
      </c>
      <c r="N2392" s="47" t="s">
        <v>32</v>
      </c>
      <c r="O2392" s="23">
        <v>1</v>
      </c>
      <c r="P2392" s="47">
        <v>495.01</v>
      </c>
      <c r="Q2392" s="23">
        <v>495.01</v>
      </c>
      <c r="R2392" s="46" t="s">
        <v>33</v>
      </c>
      <c r="S2392" s="146" t="s">
        <v>4317</v>
      </c>
    </row>
    <row r="2393" spans="2:19" ht="17">
      <c r="B2393" s="45">
        <v>8</v>
      </c>
      <c r="C2393" s="45">
        <v>2384</v>
      </c>
      <c r="D2393" s="7" t="s">
        <v>23</v>
      </c>
      <c r="E2393" s="46" t="s">
        <v>1625</v>
      </c>
      <c r="F2393" s="46" t="s">
        <v>24</v>
      </c>
      <c r="G2393" s="46" t="s">
        <v>188</v>
      </c>
      <c r="H2393" s="46" t="s">
        <v>192</v>
      </c>
      <c r="I2393" s="47" t="s">
        <v>3948</v>
      </c>
      <c r="J2393" s="47">
        <v>0</v>
      </c>
      <c r="K2393" s="47">
        <v>0</v>
      </c>
      <c r="L2393" s="23">
        <v>0</v>
      </c>
      <c r="M2393" s="56" t="s">
        <v>3949</v>
      </c>
      <c r="N2393" s="47" t="s">
        <v>23</v>
      </c>
      <c r="O2393" s="23" t="s">
        <v>23</v>
      </c>
      <c r="P2393" s="47" t="s">
        <v>23</v>
      </c>
      <c r="Q2393" s="23">
        <v>495.01</v>
      </c>
      <c r="R2393" s="46">
        <v>0</v>
      </c>
      <c r="S2393" s="146">
        <v>0</v>
      </c>
    </row>
    <row r="2394" spans="2:19" ht="17">
      <c r="B2394" s="45">
        <v>9</v>
      </c>
      <c r="C2394" s="45">
        <v>2385</v>
      </c>
      <c r="D2394" s="7" t="s">
        <v>23</v>
      </c>
      <c r="E2394" s="46" t="s">
        <v>1625</v>
      </c>
      <c r="F2394" s="46" t="s">
        <v>24</v>
      </c>
      <c r="G2394" s="46" t="s">
        <v>188</v>
      </c>
      <c r="H2394" s="46" t="s">
        <v>192</v>
      </c>
      <c r="I2394" s="47" t="s">
        <v>242</v>
      </c>
      <c r="J2394" s="47" t="s">
        <v>31</v>
      </c>
      <c r="K2394" s="47">
        <v>0</v>
      </c>
      <c r="L2394" s="23">
        <v>0</v>
      </c>
      <c r="M2394" s="56" t="s">
        <v>3578</v>
      </c>
      <c r="N2394" s="47" t="s">
        <v>23</v>
      </c>
      <c r="O2394" s="23" t="s">
        <v>23</v>
      </c>
      <c r="P2394" s="47" t="s">
        <v>23</v>
      </c>
      <c r="Q2394" s="23">
        <v>495.01</v>
      </c>
      <c r="R2394" s="46">
        <v>0</v>
      </c>
      <c r="S2394" s="146">
        <v>0</v>
      </c>
    </row>
    <row r="2395" spans="2:19" ht="34">
      <c r="B2395" s="45" t="s">
        <v>7</v>
      </c>
      <c r="C2395" s="45">
        <v>2386</v>
      </c>
      <c r="D2395" s="7">
        <v>1480</v>
      </c>
      <c r="J2395" s="47" t="s">
        <v>31</v>
      </c>
      <c r="K2395" s="47" t="s">
        <v>4406</v>
      </c>
      <c r="L2395" s="23" t="s">
        <v>3487</v>
      </c>
      <c r="M2395" s="56" t="s">
        <v>3488</v>
      </c>
      <c r="N2395" s="47" t="s">
        <v>32</v>
      </c>
      <c r="O2395" s="23">
        <v>1</v>
      </c>
      <c r="P2395" s="47">
        <v>495.01</v>
      </c>
      <c r="Q2395" s="23">
        <v>495.01</v>
      </c>
      <c r="R2395" s="46" t="s">
        <v>33</v>
      </c>
      <c r="S2395" s="146" t="s">
        <v>4318</v>
      </c>
    </row>
    <row r="2396" spans="2:19" ht="17">
      <c r="B2396" s="45">
        <v>8</v>
      </c>
      <c r="C2396" s="45">
        <v>2387</v>
      </c>
      <c r="D2396" s="7" t="s">
        <v>23</v>
      </c>
      <c r="E2396" s="46" t="s">
        <v>1625</v>
      </c>
      <c r="F2396" s="46" t="s">
        <v>24</v>
      </c>
      <c r="G2396" s="46" t="s">
        <v>188</v>
      </c>
      <c r="H2396" s="46" t="s">
        <v>192</v>
      </c>
      <c r="I2396" s="47" t="s">
        <v>3950</v>
      </c>
      <c r="J2396" s="47">
        <v>0</v>
      </c>
      <c r="K2396" s="47">
        <v>0</v>
      </c>
      <c r="L2396" s="23">
        <v>0</v>
      </c>
      <c r="M2396" s="56" t="s">
        <v>3951</v>
      </c>
      <c r="N2396" s="47" t="s">
        <v>23</v>
      </c>
      <c r="O2396" s="23" t="s">
        <v>23</v>
      </c>
      <c r="P2396" s="47" t="s">
        <v>23</v>
      </c>
      <c r="Q2396" s="23">
        <v>845.07999999999993</v>
      </c>
      <c r="R2396" s="46">
        <v>0</v>
      </c>
      <c r="S2396" s="146">
        <v>0</v>
      </c>
    </row>
    <row r="2397" spans="2:19" ht="17">
      <c r="B2397" s="45">
        <v>9</v>
      </c>
      <c r="C2397" s="45">
        <v>2388</v>
      </c>
      <c r="D2397" s="7" t="s">
        <v>23</v>
      </c>
      <c r="E2397" s="46" t="s">
        <v>1625</v>
      </c>
      <c r="F2397" s="46" t="s">
        <v>24</v>
      </c>
      <c r="G2397" s="46" t="s">
        <v>188</v>
      </c>
      <c r="H2397" s="46" t="s">
        <v>192</v>
      </c>
      <c r="I2397" s="47" t="s">
        <v>242</v>
      </c>
      <c r="J2397" s="47" t="s">
        <v>31</v>
      </c>
      <c r="K2397" s="47">
        <v>0</v>
      </c>
      <c r="L2397" s="23">
        <v>0</v>
      </c>
      <c r="M2397" s="56" t="s">
        <v>3578</v>
      </c>
      <c r="N2397" s="47" t="s">
        <v>23</v>
      </c>
      <c r="O2397" s="23" t="s">
        <v>23</v>
      </c>
      <c r="P2397" s="47" t="s">
        <v>23</v>
      </c>
      <c r="Q2397" s="23">
        <v>845.07999999999993</v>
      </c>
      <c r="R2397" s="46">
        <v>0</v>
      </c>
      <c r="S2397" s="146">
        <v>0</v>
      </c>
    </row>
    <row r="2398" spans="2:19" ht="51">
      <c r="B2398" s="45" t="s">
        <v>7</v>
      </c>
      <c r="C2398" s="45">
        <v>2389</v>
      </c>
      <c r="D2398" s="7">
        <v>1481</v>
      </c>
      <c r="J2398" s="47" t="s">
        <v>31</v>
      </c>
      <c r="K2398" s="47" t="s">
        <v>4406</v>
      </c>
      <c r="L2398" s="23" t="s">
        <v>3430</v>
      </c>
      <c r="M2398" s="56" t="s">
        <v>3431</v>
      </c>
      <c r="N2398" s="47" t="s">
        <v>32</v>
      </c>
      <c r="O2398" s="23">
        <v>4</v>
      </c>
      <c r="P2398" s="47">
        <v>96.42</v>
      </c>
      <c r="Q2398" s="23">
        <v>385.68</v>
      </c>
      <c r="R2398" s="46" t="s">
        <v>33</v>
      </c>
      <c r="S2398" s="146" t="s">
        <v>4319</v>
      </c>
    </row>
    <row r="2399" spans="2:19" ht="34">
      <c r="B2399" s="45" t="s">
        <v>7</v>
      </c>
      <c r="C2399" s="45">
        <v>2390</v>
      </c>
      <c r="D2399" s="7">
        <v>1482</v>
      </c>
      <c r="J2399" s="47" t="s">
        <v>31</v>
      </c>
      <c r="K2399" s="47" t="s">
        <v>4406</v>
      </c>
      <c r="L2399" s="23" t="s">
        <v>3432</v>
      </c>
      <c r="M2399" s="56" t="s">
        <v>3433</v>
      </c>
      <c r="N2399" s="47" t="s">
        <v>32</v>
      </c>
      <c r="O2399" s="23">
        <v>4</v>
      </c>
      <c r="P2399" s="47">
        <v>114.85</v>
      </c>
      <c r="Q2399" s="23">
        <v>459.4</v>
      </c>
      <c r="R2399" s="46" t="s">
        <v>33</v>
      </c>
      <c r="S2399" s="146" t="s">
        <v>4319</v>
      </c>
    </row>
    <row r="2400" spans="2:19" ht="17">
      <c r="B2400" s="45">
        <v>5</v>
      </c>
      <c r="C2400" s="45">
        <v>2391</v>
      </c>
      <c r="D2400" s="7" t="s">
        <v>23</v>
      </c>
      <c r="E2400" s="46" t="s">
        <v>1625</v>
      </c>
      <c r="F2400" s="46" t="s">
        <v>24</v>
      </c>
      <c r="G2400" s="46" t="s">
        <v>188</v>
      </c>
      <c r="H2400" s="46" t="s">
        <v>192</v>
      </c>
      <c r="I2400" s="47" t="s">
        <v>216</v>
      </c>
      <c r="J2400" s="47">
        <v>0</v>
      </c>
      <c r="K2400" s="47">
        <v>0</v>
      </c>
      <c r="L2400" s="23">
        <v>0</v>
      </c>
      <c r="M2400" s="56" t="s">
        <v>40</v>
      </c>
      <c r="N2400" s="47" t="s">
        <v>23</v>
      </c>
      <c r="O2400" s="23" t="s">
        <v>23</v>
      </c>
      <c r="P2400" s="47" t="s">
        <v>23</v>
      </c>
      <c r="Q2400" s="23">
        <v>37465.965795000004</v>
      </c>
      <c r="R2400" s="46">
        <v>0</v>
      </c>
      <c r="S2400" s="146">
        <v>0</v>
      </c>
    </row>
    <row r="2401" spans="2:19" ht="17">
      <c r="B2401" s="45">
        <v>6</v>
      </c>
      <c r="C2401" s="45">
        <v>2392</v>
      </c>
      <c r="D2401" s="7" t="s">
        <v>23</v>
      </c>
      <c r="E2401" s="46" t="s">
        <v>1625</v>
      </c>
      <c r="F2401" s="46" t="s">
        <v>24</v>
      </c>
      <c r="G2401" s="46" t="s">
        <v>188</v>
      </c>
      <c r="H2401" s="46" t="s">
        <v>192</v>
      </c>
      <c r="I2401" s="47" t="s">
        <v>3952</v>
      </c>
      <c r="J2401" s="47">
        <v>0</v>
      </c>
      <c r="K2401" s="47">
        <v>0</v>
      </c>
      <c r="L2401" s="23">
        <v>0</v>
      </c>
      <c r="M2401" s="56" t="s">
        <v>3953</v>
      </c>
      <c r="N2401" s="47" t="s">
        <v>23</v>
      </c>
      <c r="O2401" s="23" t="s">
        <v>23</v>
      </c>
      <c r="P2401" s="47" t="s">
        <v>23</v>
      </c>
      <c r="Q2401" s="23">
        <v>37465.965795000004</v>
      </c>
      <c r="R2401" s="46">
        <v>0</v>
      </c>
      <c r="S2401" s="146">
        <v>0</v>
      </c>
    </row>
    <row r="2402" spans="2:19" ht="17">
      <c r="B2402" s="45">
        <v>7</v>
      </c>
      <c r="C2402" s="45">
        <v>2393</v>
      </c>
      <c r="D2402" s="7" t="s">
        <v>23</v>
      </c>
      <c r="E2402" s="46" t="s">
        <v>1625</v>
      </c>
      <c r="F2402" s="46" t="s">
        <v>24</v>
      </c>
      <c r="G2402" s="46" t="s">
        <v>188</v>
      </c>
      <c r="H2402" s="46" t="s">
        <v>192</v>
      </c>
      <c r="I2402" s="47" t="s">
        <v>3954</v>
      </c>
      <c r="J2402" s="47">
        <v>0</v>
      </c>
      <c r="K2402" s="47">
        <v>0</v>
      </c>
      <c r="L2402" s="23">
        <v>0</v>
      </c>
      <c r="M2402" s="56" t="s">
        <v>4897</v>
      </c>
      <c r="N2402" s="47" t="s">
        <v>23</v>
      </c>
      <c r="O2402" s="23" t="s">
        <v>23</v>
      </c>
      <c r="P2402" s="47" t="s">
        <v>23</v>
      </c>
      <c r="Q2402" s="23">
        <v>37465.965795000004</v>
      </c>
      <c r="R2402" s="46">
        <v>0</v>
      </c>
      <c r="S2402" s="146">
        <v>0</v>
      </c>
    </row>
    <row r="2403" spans="2:19" ht="17">
      <c r="B2403" s="45">
        <v>8</v>
      </c>
      <c r="C2403" s="45">
        <v>2394</v>
      </c>
      <c r="D2403" s="7" t="s">
        <v>23</v>
      </c>
      <c r="E2403" s="46" t="s">
        <v>1625</v>
      </c>
      <c r="F2403" s="46" t="s">
        <v>24</v>
      </c>
      <c r="G2403" s="46" t="s">
        <v>188</v>
      </c>
      <c r="H2403" s="46" t="s">
        <v>192</v>
      </c>
      <c r="I2403" s="47" t="s">
        <v>3955</v>
      </c>
      <c r="J2403" s="47">
        <v>0</v>
      </c>
      <c r="K2403" s="47">
        <v>0</v>
      </c>
      <c r="L2403" s="23">
        <v>0</v>
      </c>
      <c r="M2403" s="56" t="s">
        <v>3956</v>
      </c>
      <c r="N2403" s="47" t="s">
        <v>23</v>
      </c>
      <c r="O2403" s="23" t="s">
        <v>23</v>
      </c>
      <c r="P2403" s="47" t="s">
        <v>23</v>
      </c>
      <c r="Q2403" s="23">
        <v>2709.3676499999997</v>
      </c>
      <c r="R2403" s="46">
        <v>0</v>
      </c>
      <c r="S2403" s="146">
        <v>0</v>
      </c>
    </row>
    <row r="2404" spans="2:19" ht="17">
      <c r="B2404" s="45">
        <v>9</v>
      </c>
      <c r="C2404" s="45">
        <v>2395</v>
      </c>
      <c r="D2404" s="7" t="s">
        <v>23</v>
      </c>
      <c r="E2404" s="46" t="s">
        <v>1625</v>
      </c>
      <c r="F2404" s="46" t="s">
        <v>24</v>
      </c>
      <c r="G2404" s="46" t="s">
        <v>188</v>
      </c>
      <c r="H2404" s="46" t="s">
        <v>192</v>
      </c>
      <c r="I2404" s="47" t="s">
        <v>242</v>
      </c>
      <c r="J2404" s="47" t="s">
        <v>31</v>
      </c>
      <c r="K2404" s="47">
        <v>0</v>
      </c>
      <c r="L2404" s="23">
        <v>0</v>
      </c>
      <c r="M2404" s="56" t="s">
        <v>3578</v>
      </c>
      <c r="N2404" s="47" t="s">
        <v>23</v>
      </c>
      <c r="O2404" s="23" t="s">
        <v>23</v>
      </c>
      <c r="P2404" s="47" t="s">
        <v>23</v>
      </c>
      <c r="Q2404" s="23">
        <v>2709.3676499999997</v>
      </c>
      <c r="R2404" s="46">
        <v>0</v>
      </c>
      <c r="S2404" s="146">
        <v>0</v>
      </c>
    </row>
    <row r="2405" spans="2:19" ht="136">
      <c r="B2405" s="45" t="s">
        <v>7</v>
      </c>
      <c r="C2405" s="45">
        <v>2396</v>
      </c>
      <c r="D2405" s="7">
        <v>1483</v>
      </c>
      <c r="J2405" s="47" t="s">
        <v>31</v>
      </c>
      <c r="K2405" s="47" t="s">
        <v>4406</v>
      </c>
      <c r="L2405" s="23" t="s">
        <v>3426</v>
      </c>
      <c r="M2405" s="56" t="s">
        <v>3427</v>
      </c>
      <c r="N2405" s="47" t="s">
        <v>74</v>
      </c>
      <c r="O2405" s="23">
        <v>63.854999999999997</v>
      </c>
      <c r="P2405" s="47">
        <v>42.43</v>
      </c>
      <c r="Q2405" s="23">
        <v>2709.3676499999997</v>
      </c>
      <c r="R2405" s="46" t="s">
        <v>33</v>
      </c>
      <c r="S2405" s="146" t="s">
        <v>4320</v>
      </c>
    </row>
    <row r="2406" spans="2:19" ht="17">
      <c r="B2406" s="45">
        <v>8</v>
      </c>
      <c r="C2406" s="45">
        <v>2397</v>
      </c>
      <c r="D2406" s="7" t="s">
        <v>23</v>
      </c>
      <c r="E2406" s="46" t="s">
        <v>1625</v>
      </c>
      <c r="F2406" s="46" t="s">
        <v>24</v>
      </c>
      <c r="G2406" s="46" t="s">
        <v>188</v>
      </c>
      <c r="H2406" s="46" t="s">
        <v>192</v>
      </c>
      <c r="I2406" s="47" t="s">
        <v>3957</v>
      </c>
      <c r="J2406" s="47">
        <v>0</v>
      </c>
      <c r="K2406" s="47">
        <v>0</v>
      </c>
      <c r="L2406" s="23">
        <v>0</v>
      </c>
      <c r="M2406" s="56" t="s">
        <v>3958</v>
      </c>
      <c r="N2406" s="47" t="s">
        <v>23</v>
      </c>
      <c r="O2406" s="23" t="s">
        <v>23</v>
      </c>
      <c r="P2406" s="47" t="s">
        <v>23</v>
      </c>
      <c r="Q2406" s="23">
        <v>2714.8411200000005</v>
      </c>
      <c r="R2406" s="46">
        <v>0</v>
      </c>
      <c r="S2406" s="146">
        <v>0</v>
      </c>
    </row>
    <row r="2407" spans="2:19" ht="17">
      <c r="B2407" s="45">
        <v>9</v>
      </c>
      <c r="C2407" s="45">
        <v>2398</v>
      </c>
      <c r="D2407" s="7" t="s">
        <v>23</v>
      </c>
      <c r="E2407" s="46" t="s">
        <v>1625</v>
      </c>
      <c r="F2407" s="46" t="s">
        <v>24</v>
      </c>
      <c r="G2407" s="46" t="s">
        <v>188</v>
      </c>
      <c r="H2407" s="46" t="s">
        <v>192</v>
      </c>
      <c r="I2407" s="47" t="s">
        <v>242</v>
      </c>
      <c r="J2407" s="47" t="s">
        <v>31</v>
      </c>
      <c r="K2407" s="47">
        <v>0</v>
      </c>
      <c r="L2407" s="23">
        <v>0</v>
      </c>
      <c r="M2407" s="56" t="s">
        <v>3578</v>
      </c>
      <c r="N2407" s="47" t="s">
        <v>23</v>
      </c>
      <c r="O2407" s="23" t="s">
        <v>23</v>
      </c>
      <c r="P2407" s="47" t="s">
        <v>23</v>
      </c>
      <c r="Q2407" s="23">
        <v>2714.8411200000005</v>
      </c>
      <c r="R2407" s="46">
        <v>0</v>
      </c>
      <c r="S2407" s="146">
        <v>0</v>
      </c>
    </row>
    <row r="2408" spans="2:19" ht="136">
      <c r="B2408" s="45" t="s">
        <v>7</v>
      </c>
      <c r="C2408" s="45">
        <v>2399</v>
      </c>
      <c r="D2408" s="7">
        <v>1484</v>
      </c>
      <c r="J2408" s="47" t="s">
        <v>31</v>
      </c>
      <c r="K2408" s="47" t="s">
        <v>4406</v>
      </c>
      <c r="L2408" s="23" t="s">
        <v>3426</v>
      </c>
      <c r="M2408" s="56" t="s">
        <v>3427</v>
      </c>
      <c r="N2408" s="47" t="s">
        <v>74</v>
      </c>
      <c r="O2408" s="23">
        <v>63.984000000000016</v>
      </c>
      <c r="P2408" s="47">
        <v>42.43</v>
      </c>
      <c r="Q2408" s="23">
        <v>2714.8411200000005</v>
      </c>
      <c r="R2408" s="46" t="s">
        <v>33</v>
      </c>
      <c r="S2408" s="146" t="s">
        <v>4321</v>
      </c>
    </row>
    <row r="2409" spans="2:19" ht="17">
      <c r="B2409" s="45">
        <v>8</v>
      </c>
      <c r="C2409" s="45">
        <v>2400</v>
      </c>
      <c r="D2409" s="7" t="s">
        <v>23</v>
      </c>
      <c r="E2409" s="46" t="s">
        <v>1625</v>
      </c>
      <c r="F2409" s="46" t="s">
        <v>24</v>
      </c>
      <c r="G2409" s="46" t="s">
        <v>188</v>
      </c>
      <c r="H2409" s="46" t="s">
        <v>192</v>
      </c>
      <c r="I2409" s="47" t="s">
        <v>3959</v>
      </c>
      <c r="J2409" s="47">
        <v>0</v>
      </c>
      <c r="K2409" s="47">
        <v>0</v>
      </c>
      <c r="L2409" s="23">
        <v>0</v>
      </c>
      <c r="M2409" s="56" t="s">
        <v>3960</v>
      </c>
      <c r="N2409" s="47" t="s">
        <v>23</v>
      </c>
      <c r="O2409" s="23" t="s">
        <v>23</v>
      </c>
      <c r="P2409" s="47" t="s">
        <v>23</v>
      </c>
      <c r="Q2409" s="23">
        <v>14334.445124999989</v>
      </c>
      <c r="R2409" s="46">
        <v>0</v>
      </c>
      <c r="S2409" s="146">
        <v>0</v>
      </c>
    </row>
    <row r="2410" spans="2:19" ht="17">
      <c r="B2410" s="45">
        <v>9</v>
      </c>
      <c r="C2410" s="45">
        <v>2401</v>
      </c>
      <c r="D2410" s="7" t="s">
        <v>23</v>
      </c>
      <c r="E2410" s="46" t="s">
        <v>1625</v>
      </c>
      <c r="F2410" s="46" t="s">
        <v>24</v>
      </c>
      <c r="G2410" s="46" t="s">
        <v>188</v>
      </c>
      <c r="H2410" s="46" t="s">
        <v>192</v>
      </c>
      <c r="I2410" s="47" t="s">
        <v>242</v>
      </c>
      <c r="J2410" s="47" t="s">
        <v>31</v>
      </c>
      <c r="K2410" s="47">
        <v>0</v>
      </c>
      <c r="L2410" s="23">
        <v>0</v>
      </c>
      <c r="M2410" s="56" t="s">
        <v>3578</v>
      </c>
      <c r="N2410" s="47" t="s">
        <v>23</v>
      </c>
      <c r="O2410" s="23" t="s">
        <v>23</v>
      </c>
      <c r="P2410" s="47" t="s">
        <v>23</v>
      </c>
      <c r="Q2410" s="23">
        <v>14334.445124999989</v>
      </c>
      <c r="R2410" s="46">
        <v>0</v>
      </c>
      <c r="S2410" s="146">
        <v>0</v>
      </c>
    </row>
    <row r="2411" spans="2:19" ht="136">
      <c r="B2411" s="45" t="s">
        <v>7</v>
      </c>
      <c r="C2411" s="45">
        <v>2402</v>
      </c>
      <c r="D2411" s="7">
        <v>1485</v>
      </c>
      <c r="J2411" s="47" t="s">
        <v>31</v>
      </c>
      <c r="K2411" s="47" t="s">
        <v>4406</v>
      </c>
      <c r="L2411" s="23" t="s">
        <v>3426</v>
      </c>
      <c r="M2411" s="56" t="s">
        <v>3427</v>
      </c>
      <c r="N2411" s="47" t="s">
        <v>74</v>
      </c>
      <c r="O2411" s="23">
        <v>337.83749999999975</v>
      </c>
      <c r="P2411" s="47">
        <v>42.43</v>
      </c>
      <c r="Q2411" s="23">
        <v>14334.445124999989</v>
      </c>
      <c r="R2411" s="46" t="s">
        <v>33</v>
      </c>
      <c r="S2411" s="146" t="s">
        <v>4322</v>
      </c>
    </row>
    <row r="2412" spans="2:19" ht="17">
      <c r="B2412" s="45">
        <v>8</v>
      </c>
      <c r="C2412" s="45">
        <v>2403</v>
      </c>
      <c r="D2412" s="7" t="s">
        <v>23</v>
      </c>
      <c r="E2412" s="46" t="s">
        <v>1625</v>
      </c>
      <c r="F2412" s="46" t="s">
        <v>24</v>
      </c>
      <c r="G2412" s="46" t="s">
        <v>188</v>
      </c>
      <c r="H2412" s="46" t="s">
        <v>192</v>
      </c>
      <c r="I2412" s="47" t="s">
        <v>3961</v>
      </c>
      <c r="J2412" s="47">
        <v>0</v>
      </c>
      <c r="K2412" s="47">
        <v>0</v>
      </c>
      <c r="L2412" s="23">
        <v>0</v>
      </c>
      <c r="M2412" s="56" t="s">
        <v>3962</v>
      </c>
      <c r="N2412" s="47" t="s">
        <v>23</v>
      </c>
      <c r="O2412" s="23" t="s">
        <v>23</v>
      </c>
      <c r="P2412" s="47" t="s">
        <v>23</v>
      </c>
      <c r="Q2412" s="23">
        <v>16336.398600000006</v>
      </c>
      <c r="R2412" s="46">
        <v>0</v>
      </c>
      <c r="S2412" s="146">
        <v>0</v>
      </c>
    </row>
    <row r="2413" spans="2:19" ht="17">
      <c r="B2413" s="45">
        <v>9</v>
      </c>
      <c r="C2413" s="45">
        <v>2404</v>
      </c>
      <c r="D2413" s="7" t="s">
        <v>23</v>
      </c>
      <c r="E2413" s="46" t="s">
        <v>1625</v>
      </c>
      <c r="F2413" s="46" t="s">
        <v>24</v>
      </c>
      <c r="G2413" s="46" t="s">
        <v>188</v>
      </c>
      <c r="H2413" s="46" t="s">
        <v>192</v>
      </c>
      <c r="I2413" s="47" t="s">
        <v>242</v>
      </c>
      <c r="J2413" s="47" t="s">
        <v>31</v>
      </c>
      <c r="K2413" s="47">
        <v>0</v>
      </c>
      <c r="L2413" s="23">
        <v>0</v>
      </c>
      <c r="M2413" s="56" t="s">
        <v>3578</v>
      </c>
      <c r="N2413" s="47" t="s">
        <v>23</v>
      </c>
      <c r="O2413" s="23" t="s">
        <v>23</v>
      </c>
      <c r="P2413" s="47" t="s">
        <v>23</v>
      </c>
      <c r="Q2413" s="23">
        <v>16336.398600000006</v>
      </c>
      <c r="R2413" s="46">
        <v>0</v>
      </c>
      <c r="S2413" s="146">
        <v>0</v>
      </c>
    </row>
    <row r="2414" spans="2:19" ht="136">
      <c r="B2414" s="45" t="s">
        <v>7</v>
      </c>
      <c r="C2414" s="45">
        <v>2405</v>
      </c>
      <c r="D2414" s="7">
        <v>1486</v>
      </c>
      <c r="J2414" s="47" t="s">
        <v>31</v>
      </c>
      <c r="K2414" s="47" t="s">
        <v>4406</v>
      </c>
      <c r="L2414" s="23" t="s">
        <v>3426</v>
      </c>
      <c r="M2414" s="56" t="s">
        <v>3427</v>
      </c>
      <c r="N2414" s="47" t="s">
        <v>74</v>
      </c>
      <c r="O2414" s="23">
        <v>385.02000000000015</v>
      </c>
      <c r="P2414" s="47">
        <v>42.43</v>
      </c>
      <c r="Q2414" s="23">
        <v>16336.398600000006</v>
      </c>
      <c r="R2414" s="46" t="s">
        <v>33</v>
      </c>
      <c r="S2414" s="146" t="s">
        <v>4323</v>
      </c>
    </row>
    <row r="2415" spans="2:19" ht="17">
      <c r="B2415" s="45">
        <v>8</v>
      </c>
      <c r="C2415" s="45">
        <v>2406</v>
      </c>
      <c r="D2415" s="7" t="s">
        <v>23</v>
      </c>
      <c r="E2415" s="46" t="s">
        <v>1625</v>
      </c>
      <c r="F2415" s="46" t="s">
        <v>24</v>
      </c>
      <c r="G2415" s="46" t="s">
        <v>188</v>
      </c>
      <c r="H2415" s="46" t="s">
        <v>192</v>
      </c>
      <c r="I2415" s="47" t="s">
        <v>3963</v>
      </c>
      <c r="J2415" s="47">
        <v>0</v>
      </c>
      <c r="K2415" s="47">
        <v>0</v>
      </c>
      <c r="L2415" s="23">
        <v>0</v>
      </c>
      <c r="M2415" s="56" t="s">
        <v>3964</v>
      </c>
      <c r="N2415" s="47" t="s">
        <v>23</v>
      </c>
      <c r="O2415" s="23" t="s">
        <v>23</v>
      </c>
      <c r="P2415" s="47" t="s">
        <v>23</v>
      </c>
      <c r="Q2415" s="23">
        <v>267.30899999999997</v>
      </c>
      <c r="R2415" s="46">
        <v>0</v>
      </c>
      <c r="S2415" s="146">
        <v>0</v>
      </c>
    </row>
    <row r="2416" spans="2:19" ht="17">
      <c r="B2416" s="45">
        <v>9</v>
      </c>
      <c r="C2416" s="45">
        <v>2407</v>
      </c>
      <c r="D2416" s="7" t="s">
        <v>23</v>
      </c>
      <c r="E2416" s="46" t="s">
        <v>1625</v>
      </c>
      <c r="F2416" s="46" t="s">
        <v>24</v>
      </c>
      <c r="G2416" s="46" t="s">
        <v>188</v>
      </c>
      <c r="H2416" s="46" t="s">
        <v>192</v>
      </c>
      <c r="I2416" s="47" t="s">
        <v>242</v>
      </c>
      <c r="J2416" s="47" t="s">
        <v>31</v>
      </c>
      <c r="K2416" s="47">
        <v>0</v>
      </c>
      <c r="L2416" s="23">
        <v>0</v>
      </c>
      <c r="M2416" s="56" t="s">
        <v>3578</v>
      </c>
      <c r="N2416" s="47" t="s">
        <v>23</v>
      </c>
      <c r="O2416" s="23" t="s">
        <v>23</v>
      </c>
      <c r="P2416" s="47" t="s">
        <v>23</v>
      </c>
      <c r="Q2416" s="23">
        <v>267.30899999999997</v>
      </c>
      <c r="R2416" s="46">
        <v>0</v>
      </c>
      <c r="S2416" s="146">
        <v>0</v>
      </c>
    </row>
    <row r="2417" spans="2:19" ht="136">
      <c r="B2417" s="45" t="s">
        <v>7</v>
      </c>
      <c r="C2417" s="45">
        <v>2408</v>
      </c>
      <c r="D2417" s="7">
        <v>1487</v>
      </c>
      <c r="J2417" s="47" t="s">
        <v>31</v>
      </c>
      <c r="K2417" s="47" t="s">
        <v>4406</v>
      </c>
      <c r="L2417" s="23" t="s">
        <v>3426</v>
      </c>
      <c r="M2417" s="56" t="s">
        <v>3427</v>
      </c>
      <c r="N2417" s="47" t="s">
        <v>74</v>
      </c>
      <c r="O2417" s="23">
        <v>6.3</v>
      </c>
      <c r="P2417" s="47">
        <v>42.43</v>
      </c>
      <c r="Q2417" s="23">
        <v>267.30899999999997</v>
      </c>
      <c r="R2417" s="46" t="s">
        <v>33</v>
      </c>
      <c r="S2417" s="146" t="s">
        <v>4324</v>
      </c>
    </row>
    <row r="2418" spans="2:19" ht="17">
      <c r="B2418" s="45">
        <v>8</v>
      </c>
      <c r="C2418" s="45">
        <v>2409</v>
      </c>
      <c r="D2418" s="7" t="s">
        <v>23</v>
      </c>
      <c r="E2418" s="46" t="s">
        <v>1625</v>
      </c>
      <c r="F2418" s="46" t="s">
        <v>24</v>
      </c>
      <c r="G2418" s="46" t="s">
        <v>188</v>
      </c>
      <c r="H2418" s="46" t="s">
        <v>192</v>
      </c>
      <c r="I2418" s="47" t="s">
        <v>3965</v>
      </c>
      <c r="J2418" s="47">
        <v>0</v>
      </c>
      <c r="K2418" s="47">
        <v>0</v>
      </c>
      <c r="L2418" s="23">
        <v>0</v>
      </c>
      <c r="M2418" s="56" t="s">
        <v>3966</v>
      </c>
      <c r="N2418" s="47" t="s">
        <v>23</v>
      </c>
      <c r="O2418" s="23" t="s">
        <v>23</v>
      </c>
      <c r="P2418" s="47" t="s">
        <v>23</v>
      </c>
      <c r="Q2418" s="23">
        <v>290.22120000000001</v>
      </c>
      <c r="R2418" s="46">
        <v>0</v>
      </c>
      <c r="S2418" s="146">
        <v>0</v>
      </c>
    </row>
    <row r="2419" spans="2:19" ht="17">
      <c r="B2419" s="45">
        <v>9</v>
      </c>
      <c r="C2419" s="45">
        <v>2410</v>
      </c>
      <c r="D2419" s="7" t="s">
        <v>23</v>
      </c>
      <c r="E2419" s="46" t="s">
        <v>1625</v>
      </c>
      <c r="F2419" s="46" t="s">
        <v>24</v>
      </c>
      <c r="G2419" s="46" t="s">
        <v>188</v>
      </c>
      <c r="H2419" s="46" t="s">
        <v>192</v>
      </c>
      <c r="I2419" s="47" t="s">
        <v>242</v>
      </c>
      <c r="J2419" s="47" t="s">
        <v>31</v>
      </c>
      <c r="K2419" s="47">
        <v>0</v>
      </c>
      <c r="L2419" s="23">
        <v>0</v>
      </c>
      <c r="M2419" s="56" t="s">
        <v>3578</v>
      </c>
      <c r="N2419" s="47" t="s">
        <v>23</v>
      </c>
      <c r="O2419" s="23" t="s">
        <v>23</v>
      </c>
      <c r="P2419" s="47" t="s">
        <v>23</v>
      </c>
      <c r="Q2419" s="23">
        <v>290.22120000000001</v>
      </c>
      <c r="R2419" s="46">
        <v>0</v>
      </c>
      <c r="S2419" s="146">
        <v>0</v>
      </c>
    </row>
    <row r="2420" spans="2:19" ht="136">
      <c r="B2420" s="45" t="s">
        <v>7</v>
      </c>
      <c r="C2420" s="45">
        <v>2411</v>
      </c>
      <c r="D2420" s="7">
        <v>1488</v>
      </c>
      <c r="J2420" s="47" t="s">
        <v>31</v>
      </c>
      <c r="K2420" s="47" t="s">
        <v>4406</v>
      </c>
      <c r="L2420" s="23" t="s">
        <v>3426</v>
      </c>
      <c r="M2420" s="56" t="s">
        <v>3427</v>
      </c>
      <c r="N2420" s="47" t="s">
        <v>74</v>
      </c>
      <c r="O2420" s="23">
        <v>6.84</v>
      </c>
      <c r="P2420" s="47">
        <v>42.43</v>
      </c>
      <c r="Q2420" s="23">
        <v>290.22120000000001</v>
      </c>
      <c r="R2420" s="46" t="s">
        <v>33</v>
      </c>
      <c r="S2420" s="146" t="s">
        <v>4325</v>
      </c>
    </row>
    <row r="2421" spans="2:19" ht="17">
      <c r="B2421" s="45">
        <v>8</v>
      </c>
      <c r="C2421" s="45">
        <v>2412</v>
      </c>
      <c r="D2421" s="7" t="s">
        <v>23</v>
      </c>
      <c r="E2421" s="46" t="s">
        <v>1625</v>
      </c>
      <c r="F2421" s="46" t="s">
        <v>24</v>
      </c>
      <c r="G2421" s="46" t="s">
        <v>188</v>
      </c>
      <c r="H2421" s="46" t="s">
        <v>192</v>
      </c>
      <c r="I2421" s="47" t="s">
        <v>3967</v>
      </c>
      <c r="J2421" s="47">
        <v>0</v>
      </c>
      <c r="K2421" s="47">
        <v>0</v>
      </c>
      <c r="L2421" s="23">
        <v>0</v>
      </c>
      <c r="M2421" s="56" t="s">
        <v>3968</v>
      </c>
      <c r="N2421" s="47" t="s">
        <v>23</v>
      </c>
      <c r="O2421" s="23" t="s">
        <v>23</v>
      </c>
      <c r="P2421" s="47" t="s">
        <v>23</v>
      </c>
      <c r="Q2421" s="23">
        <v>366.59520000000003</v>
      </c>
      <c r="R2421" s="46">
        <v>0</v>
      </c>
      <c r="S2421" s="146">
        <v>0</v>
      </c>
    </row>
    <row r="2422" spans="2:19" ht="17">
      <c r="B2422" s="45">
        <v>9</v>
      </c>
      <c r="C2422" s="45">
        <v>2413</v>
      </c>
      <c r="D2422" s="7" t="s">
        <v>23</v>
      </c>
      <c r="E2422" s="46" t="s">
        <v>1625</v>
      </c>
      <c r="F2422" s="46" t="s">
        <v>24</v>
      </c>
      <c r="G2422" s="46" t="s">
        <v>188</v>
      </c>
      <c r="H2422" s="46" t="s">
        <v>192</v>
      </c>
      <c r="I2422" s="47" t="s">
        <v>242</v>
      </c>
      <c r="J2422" s="47" t="s">
        <v>31</v>
      </c>
      <c r="K2422" s="47">
        <v>0</v>
      </c>
      <c r="L2422" s="23">
        <v>0</v>
      </c>
      <c r="M2422" s="56" t="s">
        <v>3578</v>
      </c>
      <c r="N2422" s="47" t="s">
        <v>23</v>
      </c>
      <c r="O2422" s="23" t="s">
        <v>23</v>
      </c>
      <c r="P2422" s="47" t="s">
        <v>23</v>
      </c>
      <c r="Q2422" s="23">
        <v>366.59520000000003</v>
      </c>
      <c r="R2422" s="46">
        <v>0</v>
      </c>
      <c r="S2422" s="146">
        <v>0</v>
      </c>
    </row>
    <row r="2423" spans="2:19" ht="136">
      <c r="B2423" s="45" t="s">
        <v>7</v>
      </c>
      <c r="C2423" s="45">
        <v>2414</v>
      </c>
      <c r="D2423" s="7">
        <v>1489</v>
      </c>
      <c r="J2423" s="47" t="s">
        <v>31</v>
      </c>
      <c r="K2423" s="47" t="s">
        <v>4406</v>
      </c>
      <c r="L2423" s="23" t="s">
        <v>3426</v>
      </c>
      <c r="M2423" s="56" t="s">
        <v>3427</v>
      </c>
      <c r="N2423" s="47" t="s">
        <v>74</v>
      </c>
      <c r="O2423" s="23">
        <v>8.64</v>
      </c>
      <c r="P2423" s="47">
        <v>42.43</v>
      </c>
      <c r="Q2423" s="23">
        <v>366.59520000000003</v>
      </c>
      <c r="R2423" s="46" t="s">
        <v>33</v>
      </c>
      <c r="S2423" s="146" t="s">
        <v>4326</v>
      </c>
    </row>
    <row r="2424" spans="2:19" ht="17">
      <c r="B2424" s="45">
        <v>8</v>
      </c>
      <c r="C2424" s="45">
        <v>2415</v>
      </c>
      <c r="D2424" s="7" t="s">
        <v>23</v>
      </c>
      <c r="E2424" s="46" t="s">
        <v>1625</v>
      </c>
      <c r="F2424" s="46" t="s">
        <v>24</v>
      </c>
      <c r="G2424" s="46" t="s">
        <v>188</v>
      </c>
      <c r="H2424" s="46" t="s">
        <v>192</v>
      </c>
      <c r="I2424" s="47" t="s">
        <v>3969</v>
      </c>
      <c r="J2424" s="47">
        <v>0</v>
      </c>
      <c r="K2424" s="47">
        <v>0</v>
      </c>
      <c r="L2424" s="23">
        <v>0</v>
      </c>
      <c r="M2424" s="56" t="s">
        <v>3970</v>
      </c>
      <c r="N2424" s="47" t="s">
        <v>23</v>
      </c>
      <c r="O2424" s="23" t="s">
        <v>23</v>
      </c>
      <c r="P2424" s="47" t="s">
        <v>23</v>
      </c>
      <c r="Q2424" s="23">
        <v>446.78789999999998</v>
      </c>
      <c r="R2424" s="46">
        <v>0</v>
      </c>
      <c r="S2424" s="146">
        <v>0</v>
      </c>
    </row>
    <row r="2425" spans="2:19" ht="17">
      <c r="B2425" s="45">
        <v>9</v>
      </c>
      <c r="C2425" s="45">
        <v>2416</v>
      </c>
      <c r="D2425" s="7" t="s">
        <v>23</v>
      </c>
      <c r="E2425" s="46" t="s">
        <v>1625</v>
      </c>
      <c r="F2425" s="46" t="s">
        <v>24</v>
      </c>
      <c r="G2425" s="46" t="s">
        <v>188</v>
      </c>
      <c r="H2425" s="46" t="s">
        <v>192</v>
      </c>
      <c r="I2425" s="47" t="s">
        <v>242</v>
      </c>
      <c r="J2425" s="47" t="s">
        <v>31</v>
      </c>
      <c r="K2425" s="47">
        <v>0</v>
      </c>
      <c r="L2425" s="23">
        <v>0</v>
      </c>
      <c r="M2425" s="56" t="s">
        <v>3578</v>
      </c>
      <c r="N2425" s="47" t="s">
        <v>23</v>
      </c>
      <c r="O2425" s="23" t="s">
        <v>23</v>
      </c>
      <c r="P2425" s="47" t="s">
        <v>23</v>
      </c>
      <c r="Q2425" s="23">
        <v>446.78789999999998</v>
      </c>
      <c r="R2425" s="46">
        <v>0</v>
      </c>
      <c r="S2425" s="146">
        <v>0</v>
      </c>
    </row>
    <row r="2426" spans="2:19" ht="136">
      <c r="B2426" s="45" t="s">
        <v>7</v>
      </c>
      <c r="C2426" s="45">
        <v>2417</v>
      </c>
      <c r="D2426" s="7">
        <v>1490</v>
      </c>
      <c r="J2426" s="47" t="s">
        <v>31</v>
      </c>
      <c r="K2426" s="47" t="s">
        <v>4406</v>
      </c>
      <c r="L2426" s="23" t="s">
        <v>3426</v>
      </c>
      <c r="M2426" s="56" t="s">
        <v>3427</v>
      </c>
      <c r="N2426" s="47" t="s">
        <v>74</v>
      </c>
      <c r="O2426" s="23">
        <v>10.53</v>
      </c>
      <c r="P2426" s="47">
        <v>42.43</v>
      </c>
      <c r="Q2426" s="23">
        <v>446.78789999999998</v>
      </c>
      <c r="R2426" s="46" t="s">
        <v>33</v>
      </c>
      <c r="S2426" s="146" t="s">
        <v>4327</v>
      </c>
    </row>
    <row r="2427" spans="2:19" ht="17">
      <c r="B2427" s="45">
        <v>4</v>
      </c>
      <c r="C2427" s="45">
        <v>2418</v>
      </c>
      <c r="D2427" s="7" t="s">
        <v>23</v>
      </c>
      <c r="E2427" s="46" t="s">
        <v>1625</v>
      </c>
      <c r="F2427" s="46" t="s">
        <v>24</v>
      </c>
      <c r="G2427" s="46" t="s">
        <v>188</v>
      </c>
      <c r="H2427" s="46" t="s">
        <v>223</v>
      </c>
      <c r="I2427" s="47" t="s">
        <v>242</v>
      </c>
      <c r="J2427" s="47">
        <v>0</v>
      </c>
      <c r="K2427" s="47">
        <v>0</v>
      </c>
      <c r="L2427" s="23">
        <v>0</v>
      </c>
      <c r="M2427" s="56" t="s">
        <v>224</v>
      </c>
      <c r="N2427" s="47" t="s">
        <v>23</v>
      </c>
      <c r="O2427" s="23" t="s">
        <v>23</v>
      </c>
      <c r="P2427" s="47" t="s">
        <v>23</v>
      </c>
      <c r="Q2427" s="23">
        <v>10000</v>
      </c>
      <c r="R2427" s="46">
        <v>0</v>
      </c>
      <c r="S2427" s="146">
        <v>0</v>
      </c>
    </row>
    <row r="2428" spans="2:19" ht="17">
      <c r="B2428" s="45">
        <v>5</v>
      </c>
      <c r="C2428" s="45">
        <v>2419</v>
      </c>
      <c r="D2428" s="7" t="s">
        <v>23</v>
      </c>
      <c r="E2428" s="46" t="s">
        <v>1625</v>
      </c>
      <c r="F2428" s="46" t="s">
        <v>24</v>
      </c>
      <c r="G2428" s="46" t="s">
        <v>188</v>
      </c>
      <c r="H2428" s="46" t="s">
        <v>223</v>
      </c>
      <c r="I2428" s="47" t="s">
        <v>4898</v>
      </c>
      <c r="J2428" s="47">
        <v>0</v>
      </c>
      <c r="K2428" s="47">
        <v>0</v>
      </c>
      <c r="L2428" s="23">
        <v>0</v>
      </c>
      <c r="M2428" s="56" t="s">
        <v>4899</v>
      </c>
      <c r="N2428" s="47" t="s">
        <v>23</v>
      </c>
      <c r="O2428" s="23" t="s">
        <v>23</v>
      </c>
      <c r="P2428" s="47" t="s">
        <v>23</v>
      </c>
      <c r="Q2428" s="23">
        <v>10000</v>
      </c>
      <c r="R2428" s="46">
        <v>0</v>
      </c>
      <c r="S2428" s="146">
        <v>0</v>
      </c>
    </row>
    <row r="2429" spans="2:19" ht="17">
      <c r="B2429" s="45">
        <v>6</v>
      </c>
      <c r="C2429" s="45">
        <v>2420</v>
      </c>
      <c r="D2429" s="7" t="s">
        <v>23</v>
      </c>
      <c r="E2429" s="46" t="s">
        <v>1625</v>
      </c>
      <c r="F2429" s="46" t="s">
        <v>24</v>
      </c>
      <c r="G2429" s="46" t="s">
        <v>188</v>
      </c>
      <c r="H2429" s="46" t="s">
        <v>223</v>
      </c>
      <c r="I2429" s="47" t="s">
        <v>4900</v>
      </c>
      <c r="J2429" s="47">
        <v>0</v>
      </c>
      <c r="K2429" s="47">
        <v>0</v>
      </c>
      <c r="L2429" s="23">
        <v>0</v>
      </c>
      <c r="M2429" s="56" t="s">
        <v>4901</v>
      </c>
      <c r="N2429" s="47" t="s">
        <v>23</v>
      </c>
      <c r="O2429" s="23" t="s">
        <v>23</v>
      </c>
      <c r="P2429" s="47" t="s">
        <v>23</v>
      </c>
      <c r="Q2429" s="23">
        <v>10000</v>
      </c>
      <c r="R2429" s="46">
        <v>0</v>
      </c>
      <c r="S2429" s="146">
        <v>0</v>
      </c>
    </row>
    <row r="2430" spans="2:19" ht="17">
      <c r="B2430" s="45">
        <v>7</v>
      </c>
      <c r="C2430" s="45">
        <v>2421</v>
      </c>
      <c r="D2430" s="7" t="s">
        <v>23</v>
      </c>
      <c r="E2430" s="46" t="s">
        <v>1625</v>
      </c>
      <c r="F2430" s="46" t="s">
        <v>24</v>
      </c>
      <c r="G2430" s="46" t="s">
        <v>188</v>
      </c>
      <c r="H2430" s="46" t="s">
        <v>223</v>
      </c>
      <c r="I2430" s="47" t="s">
        <v>3868</v>
      </c>
      <c r="J2430" s="47">
        <v>0</v>
      </c>
      <c r="K2430" s="47">
        <v>0</v>
      </c>
      <c r="L2430" s="23">
        <v>0</v>
      </c>
      <c r="M2430" s="56" t="s">
        <v>3578</v>
      </c>
      <c r="N2430" s="47" t="s">
        <v>23</v>
      </c>
      <c r="O2430" s="23" t="s">
        <v>23</v>
      </c>
      <c r="P2430" s="47" t="s">
        <v>23</v>
      </c>
      <c r="Q2430" s="23">
        <v>10000</v>
      </c>
      <c r="R2430" s="46">
        <v>0</v>
      </c>
      <c r="S2430" s="146">
        <v>0</v>
      </c>
    </row>
    <row r="2431" spans="2:19" ht="17">
      <c r="B2431" s="45">
        <v>8</v>
      </c>
      <c r="C2431" s="45">
        <v>2422</v>
      </c>
      <c r="D2431" s="7" t="s">
        <v>23</v>
      </c>
      <c r="E2431" s="46" t="s">
        <v>1625</v>
      </c>
      <c r="F2431" s="46" t="s">
        <v>24</v>
      </c>
      <c r="G2431" s="46" t="s">
        <v>188</v>
      </c>
      <c r="H2431" s="46" t="s">
        <v>223</v>
      </c>
      <c r="I2431" s="47" t="s">
        <v>3868</v>
      </c>
      <c r="J2431" s="47">
        <v>0</v>
      </c>
      <c r="K2431" s="47">
        <v>0</v>
      </c>
      <c r="L2431" s="23">
        <v>0</v>
      </c>
      <c r="M2431" s="56" t="s">
        <v>3977</v>
      </c>
      <c r="N2431" s="47" t="s">
        <v>23</v>
      </c>
      <c r="O2431" s="23" t="s">
        <v>23</v>
      </c>
      <c r="P2431" s="47" t="s">
        <v>23</v>
      </c>
      <c r="Q2431" s="23">
        <v>10000</v>
      </c>
      <c r="R2431" s="46">
        <v>0</v>
      </c>
      <c r="S2431" s="146">
        <v>0</v>
      </c>
    </row>
    <row r="2432" spans="2:19" ht="17">
      <c r="B2432" s="45">
        <v>9</v>
      </c>
      <c r="C2432" s="45">
        <v>2423</v>
      </c>
      <c r="D2432" s="7" t="s">
        <v>23</v>
      </c>
      <c r="E2432" s="46" t="s">
        <v>1625</v>
      </c>
      <c r="F2432" s="46" t="s">
        <v>24</v>
      </c>
      <c r="G2432" s="46" t="s">
        <v>188</v>
      </c>
      <c r="H2432" s="46" t="s">
        <v>223</v>
      </c>
      <c r="I2432" s="47" t="s">
        <v>242</v>
      </c>
      <c r="J2432" s="47" t="s">
        <v>31</v>
      </c>
      <c r="K2432" s="47">
        <v>0</v>
      </c>
      <c r="L2432" s="23">
        <v>0</v>
      </c>
      <c r="M2432" s="56" t="s">
        <v>3578</v>
      </c>
      <c r="N2432" s="47" t="s">
        <v>23</v>
      </c>
      <c r="O2432" s="23" t="s">
        <v>23</v>
      </c>
      <c r="P2432" s="47" t="s">
        <v>23</v>
      </c>
      <c r="Q2432" s="23">
        <v>10000</v>
      </c>
      <c r="R2432" s="46">
        <v>0</v>
      </c>
      <c r="S2432" s="146">
        <v>0</v>
      </c>
    </row>
    <row r="2433" spans="2:19" ht="102">
      <c r="B2433" s="45" t="s">
        <v>7</v>
      </c>
      <c r="C2433" s="45">
        <v>2424</v>
      </c>
      <c r="D2433" s="7">
        <v>1491</v>
      </c>
      <c r="J2433" s="47" t="s">
        <v>31</v>
      </c>
      <c r="K2433" s="47" t="s">
        <v>242</v>
      </c>
      <c r="L2433" s="23" t="s">
        <v>4879</v>
      </c>
      <c r="M2433" s="56" t="s">
        <v>5183</v>
      </c>
      <c r="N2433" s="47" t="s">
        <v>41</v>
      </c>
      <c r="O2433" s="23">
        <v>5</v>
      </c>
      <c r="P2433" s="47">
        <v>2000</v>
      </c>
      <c r="Q2433" s="23">
        <v>10000</v>
      </c>
      <c r="R2433" s="46" t="s">
        <v>4912</v>
      </c>
      <c r="S2433" s="146">
        <v>0</v>
      </c>
    </row>
    <row r="2434" spans="2:19" ht="17">
      <c r="B2434" s="45">
        <v>3</v>
      </c>
      <c r="C2434" s="45">
        <v>2425</v>
      </c>
      <c r="D2434" s="7" t="s">
        <v>23</v>
      </c>
      <c r="E2434" s="46" t="s">
        <v>1625</v>
      </c>
      <c r="F2434" s="46" t="s">
        <v>24</v>
      </c>
      <c r="G2434" s="46" t="s">
        <v>3971</v>
      </c>
      <c r="H2434" s="46">
        <v>0</v>
      </c>
      <c r="I2434" s="47" t="s">
        <v>242</v>
      </c>
      <c r="J2434" s="47">
        <v>0</v>
      </c>
      <c r="K2434" s="47">
        <v>0</v>
      </c>
      <c r="L2434" s="23">
        <v>0</v>
      </c>
      <c r="M2434" s="56" t="s">
        <v>4902</v>
      </c>
      <c r="N2434" s="47" t="s">
        <v>23</v>
      </c>
      <c r="O2434" s="23" t="s">
        <v>23</v>
      </c>
      <c r="P2434" s="47" t="s">
        <v>23</v>
      </c>
      <c r="Q2434" s="23">
        <v>145660.38125559999</v>
      </c>
      <c r="R2434" s="46">
        <v>0</v>
      </c>
      <c r="S2434" s="146">
        <v>0</v>
      </c>
    </row>
    <row r="2435" spans="2:19" ht="17">
      <c r="B2435" s="45">
        <v>4</v>
      </c>
      <c r="C2435" s="45">
        <v>2426</v>
      </c>
      <c r="D2435" s="7" t="s">
        <v>23</v>
      </c>
      <c r="E2435" s="46" t="s">
        <v>1625</v>
      </c>
      <c r="F2435" s="46" t="s">
        <v>24</v>
      </c>
      <c r="G2435" s="46" t="s">
        <v>3971</v>
      </c>
      <c r="H2435" s="46" t="s">
        <v>35</v>
      </c>
      <c r="I2435" s="47" t="s">
        <v>242</v>
      </c>
      <c r="J2435" s="47">
        <v>0</v>
      </c>
      <c r="K2435" s="47">
        <v>0</v>
      </c>
      <c r="L2435" s="23">
        <v>0</v>
      </c>
      <c r="M2435" s="56" t="s">
        <v>36</v>
      </c>
      <c r="N2435" s="47" t="s">
        <v>23</v>
      </c>
      <c r="O2435" s="23" t="s">
        <v>23</v>
      </c>
      <c r="P2435" s="47" t="s">
        <v>23</v>
      </c>
      <c r="Q2435" s="23">
        <v>10615.458584</v>
      </c>
      <c r="R2435" s="46">
        <v>0</v>
      </c>
      <c r="S2435" s="146">
        <v>0</v>
      </c>
    </row>
    <row r="2436" spans="2:19" ht="17">
      <c r="B2436" s="45">
        <v>5</v>
      </c>
      <c r="C2436" s="45">
        <v>2427</v>
      </c>
      <c r="D2436" s="7" t="s">
        <v>23</v>
      </c>
      <c r="E2436" s="46" t="s">
        <v>1625</v>
      </c>
      <c r="F2436" s="46" t="s">
        <v>24</v>
      </c>
      <c r="G2436" s="46" t="s">
        <v>3971</v>
      </c>
      <c r="H2436" s="46" t="s">
        <v>35</v>
      </c>
      <c r="I2436" s="47" t="s">
        <v>768</v>
      </c>
      <c r="J2436" s="47">
        <v>0</v>
      </c>
      <c r="K2436" s="47">
        <v>0</v>
      </c>
      <c r="L2436" s="23">
        <v>0</v>
      </c>
      <c r="M2436" s="56" t="s">
        <v>769</v>
      </c>
      <c r="N2436" s="47" t="s">
        <v>23</v>
      </c>
      <c r="O2436" s="23" t="s">
        <v>23</v>
      </c>
      <c r="P2436" s="47" t="s">
        <v>23</v>
      </c>
      <c r="Q2436" s="23">
        <v>3392.5472399999999</v>
      </c>
      <c r="R2436" s="46">
        <v>0</v>
      </c>
      <c r="S2436" s="146">
        <v>0</v>
      </c>
    </row>
    <row r="2437" spans="2:19" ht="17">
      <c r="B2437" s="45">
        <v>6</v>
      </c>
      <c r="C2437" s="45">
        <v>2428</v>
      </c>
      <c r="D2437" s="7" t="s">
        <v>23</v>
      </c>
      <c r="E2437" s="46" t="s">
        <v>1625</v>
      </c>
      <c r="F2437" s="46" t="s">
        <v>24</v>
      </c>
      <c r="G2437" s="46" t="s">
        <v>3971</v>
      </c>
      <c r="H2437" s="46" t="s">
        <v>35</v>
      </c>
      <c r="I2437" s="47" t="s">
        <v>959</v>
      </c>
      <c r="J2437" s="47">
        <v>0</v>
      </c>
      <c r="K2437" s="47">
        <v>0</v>
      </c>
      <c r="L2437" s="23">
        <v>0</v>
      </c>
      <c r="M2437" s="56" t="s">
        <v>960</v>
      </c>
      <c r="N2437" s="47" t="s">
        <v>23</v>
      </c>
      <c r="O2437" s="23" t="s">
        <v>23</v>
      </c>
      <c r="P2437" s="47" t="s">
        <v>23</v>
      </c>
      <c r="Q2437" s="23">
        <v>3392.5472399999999</v>
      </c>
      <c r="R2437" s="46">
        <v>0</v>
      </c>
      <c r="S2437" s="146">
        <v>0</v>
      </c>
    </row>
    <row r="2438" spans="2:19" ht="17">
      <c r="B2438" s="45">
        <v>7</v>
      </c>
      <c r="C2438" s="45">
        <v>2429</v>
      </c>
      <c r="D2438" s="7" t="s">
        <v>23</v>
      </c>
      <c r="E2438" s="46" t="s">
        <v>1625</v>
      </c>
      <c r="F2438" s="46" t="s">
        <v>24</v>
      </c>
      <c r="G2438" s="46" t="s">
        <v>3971</v>
      </c>
      <c r="H2438" s="46" t="s">
        <v>35</v>
      </c>
      <c r="I2438" s="47" t="s">
        <v>3972</v>
      </c>
      <c r="J2438" s="47">
        <v>0</v>
      </c>
      <c r="K2438" s="47">
        <v>0</v>
      </c>
      <c r="L2438" s="23">
        <v>0</v>
      </c>
      <c r="M2438" s="56" t="s">
        <v>3973</v>
      </c>
      <c r="N2438" s="47" t="s">
        <v>23</v>
      </c>
      <c r="O2438" s="23" t="s">
        <v>23</v>
      </c>
      <c r="P2438" s="47" t="s">
        <v>23</v>
      </c>
      <c r="Q2438" s="23">
        <v>3392.5472399999999</v>
      </c>
      <c r="R2438" s="46">
        <v>0</v>
      </c>
      <c r="S2438" s="146">
        <v>0</v>
      </c>
    </row>
    <row r="2439" spans="2:19" ht="17">
      <c r="B2439" s="45">
        <v>8</v>
      </c>
      <c r="C2439" s="45">
        <v>2430</v>
      </c>
      <c r="D2439" s="7" t="s">
        <v>23</v>
      </c>
      <c r="E2439" s="46" t="s">
        <v>1625</v>
      </c>
      <c r="F2439" s="46" t="s">
        <v>24</v>
      </c>
      <c r="G2439" s="46" t="s">
        <v>3971</v>
      </c>
      <c r="H2439" s="46" t="s">
        <v>35</v>
      </c>
      <c r="I2439" s="47" t="s">
        <v>3974</v>
      </c>
      <c r="J2439" s="47">
        <v>0</v>
      </c>
      <c r="K2439" s="47">
        <v>0</v>
      </c>
      <c r="L2439" s="23">
        <v>0</v>
      </c>
      <c r="M2439" s="56" t="s">
        <v>3975</v>
      </c>
      <c r="N2439" s="47" t="s">
        <v>23</v>
      </c>
      <c r="O2439" s="23" t="s">
        <v>23</v>
      </c>
      <c r="P2439" s="47" t="s">
        <v>23</v>
      </c>
      <c r="Q2439" s="23">
        <v>3392.5472399999999</v>
      </c>
      <c r="R2439" s="46">
        <v>0</v>
      </c>
      <c r="S2439" s="146">
        <v>0</v>
      </c>
    </row>
    <row r="2440" spans="2:19" ht="17">
      <c r="B2440" s="45">
        <v>9</v>
      </c>
      <c r="C2440" s="45">
        <v>2431</v>
      </c>
      <c r="D2440" s="7" t="s">
        <v>23</v>
      </c>
      <c r="E2440" s="46" t="s">
        <v>1625</v>
      </c>
      <c r="F2440" s="46" t="s">
        <v>24</v>
      </c>
      <c r="G2440" s="46" t="s">
        <v>3971</v>
      </c>
      <c r="H2440" s="46" t="s">
        <v>35</v>
      </c>
      <c r="I2440" s="47" t="s">
        <v>242</v>
      </c>
      <c r="J2440" s="47" t="s">
        <v>31</v>
      </c>
      <c r="K2440" s="47">
        <v>0</v>
      </c>
      <c r="L2440" s="23">
        <v>0</v>
      </c>
      <c r="M2440" s="56" t="s">
        <v>3578</v>
      </c>
      <c r="N2440" s="47" t="s">
        <v>23</v>
      </c>
      <c r="O2440" s="23" t="s">
        <v>23</v>
      </c>
      <c r="P2440" s="47" t="s">
        <v>23</v>
      </c>
      <c r="Q2440" s="23">
        <v>3392.5472399999999</v>
      </c>
      <c r="R2440" s="46">
        <v>0</v>
      </c>
      <c r="S2440" s="146">
        <v>0</v>
      </c>
    </row>
    <row r="2441" spans="2:19" ht="51">
      <c r="B2441" s="45" t="s">
        <v>7</v>
      </c>
      <c r="C2441" s="45">
        <v>2432</v>
      </c>
      <c r="D2441" s="7">
        <v>1492</v>
      </c>
      <c r="J2441" s="47" t="s">
        <v>31</v>
      </c>
      <c r="K2441" s="47" t="s">
        <v>4406</v>
      </c>
      <c r="L2441" s="23" t="s">
        <v>1651</v>
      </c>
      <c r="M2441" s="56" t="s">
        <v>1652</v>
      </c>
      <c r="N2441" s="47" t="s">
        <v>1653</v>
      </c>
      <c r="O2441" s="23">
        <v>334.29599999999999</v>
      </c>
      <c r="P2441" s="47">
        <v>3.47</v>
      </c>
      <c r="Q2441" s="23">
        <v>1160.00712</v>
      </c>
      <c r="R2441" s="46" t="s">
        <v>33</v>
      </c>
      <c r="S2441" s="146" t="s">
        <v>4328</v>
      </c>
    </row>
    <row r="2442" spans="2:19" ht="102">
      <c r="B2442" s="45" t="s">
        <v>7</v>
      </c>
      <c r="C2442" s="45">
        <v>2433</v>
      </c>
      <c r="D2442" s="7">
        <v>1493</v>
      </c>
      <c r="J2442" s="47" t="s">
        <v>31</v>
      </c>
      <c r="K2442" s="47" t="s">
        <v>4406</v>
      </c>
      <c r="L2442" s="23" t="s">
        <v>3300</v>
      </c>
      <c r="M2442" s="56" t="s">
        <v>3301</v>
      </c>
      <c r="N2442" s="47" t="s">
        <v>782</v>
      </c>
      <c r="O2442" s="23">
        <v>13.929</v>
      </c>
      <c r="P2442" s="47">
        <v>160.28</v>
      </c>
      <c r="Q2442" s="23">
        <v>2232.5401200000001</v>
      </c>
      <c r="R2442" s="46" t="s">
        <v>33</v>
      </c>
      <c r="S2442" s="146" t="s">
        <v>4328</v>
      </c>
    </row>
    <row r="2443" spans="2:19" ht="17">
      <c r="B2443" s="45">
        <v>5</v>
      </c>
      <c r="C2443" s="45">
        <v>2434</v>
      </c>
      <c r="D2443" s="7" t="s">
        <v>23</v>
      </c>
      <c r="E2443" s="46" t="s">
        <v>1625</v>
      </c>
      <c r="F2443" s="46" t="s">
        <v>24</v>
      </c>
      <c r="G2443" s="46" t="s">
        <v>3971</v>
      </c>
      <c r="H2443" s="46" t="s">
        <v>35</v>
      </c>
      <c r="I2443" s="47" t="s">
        <v>825</v>
      </c>
      <c r="J2443" s="47">
        <v>0</v>
      </c>
      <c r="K2443" s="47">
        <v>0</v>
      </c>
      <c r="L2443" s="23">
        <v>0</v>
      </c>
      <c r="M2443" s="56" t="s">
        <v>826</v>
      </c>
      <c r="N2443" s="47" t="s">
        <v>23</v>
      </c>
      <c r="O2443" s="23" t="s">
        <v>23</v>
      </c>
      <c r="P2443" s="47" t="s">
        <v>23</v>
      </c>
      <c r="Q2443" s="23">
        <v>7222.9113440000001</v>
      </c>
      <c r="R2443" s="46">
        <v>0</v>
      </c>
      <c r="S2443" s="146">
        <v>0</v>
      </c>
    </row>
    <row r="2444" spans="2:19" ht="17">
      <c r="B2444" s="45">
        <v>6</v>
      </c>
      <c r="C2444" s="45">
        <v>2435</v>
      </c>
      <c r="D2444" s="7" t="s">
        <v>23</v>
      </c>
      <c r="E2444" s="46" t="s">
        <v>1625</v>
      </c>
      <c r="F2444" s="46" t="s">
        <v>24</v>
      </c>
      <c r="G2444" s="46" t="s">
        <v>3971</v>
      </c>
      <c r="H2444" s="46" t="s">
        <v>35</v>
      </c>
      <c r="I2444" s="47" t="s">
        <v>849</v>
      </c>
      <c r="J2444" s="47">
        <v>0</v>
      </c>
      <c r="K2444" s="47">
        <v>0</v>
      </c>
      <c r="L2444" s="23">
        <v>0</v>
      </c>
      <c r="M2444" s="56" t="s">
        <v>850</v>
      </c>
      <c r="N2444" s="47" t="s">
        <v>23</v>
      </c>
      <c r="O2444" s="23" t="s">
        <v>23</v>
      </c>
      <c r="P2444" s="47" t="s">
        <v>23</v>
      </c>
      <c r="Q2444" s="23">
        <v>7222.9113440000001</v>
      </c>
      <c r="R2444" s="46">
        <v>0</v>
      </c>
      <c r="S2444" s="146">
        <v>0</v>
      </c>
    </row>
    <row r="2445" spans="2:19" ht="17">
      <c r="B2445" s="45">
        <v>7</v>
      </c>
      <c r="C2445" s="45">
        <v>2436</v>
      </c>
      <c r="D2445" s="7" t="s">
        <v>23</v>
      </c>
      <c r="E2445" s="46" t="s">
        <v>1625</v>
      </c>
      <c r="F2445" s="46" t="s">
        <v>24</v>
      </c>
      <c r="G2445" s="46" t="s">
        <v>3971</v>
      </c>
      <c r="H2445" s="46" t="s">
        <v>35</v>
      </c>
      <c r="I2445" s="47" t="s">
        <v>851</v>
      </c>
      <c r="J2445" s="47">
        <v>0</v>
      </c>
      <c r="K2445" s="47">
        <v>0</v>
      </c>
      <c r="L2445" s="23">
        <v>0</v>
      </c>
      <c r="M2445" s="56" t="s">
        <v>852</v>
      </c>
      <c r="N2445" s="47" t="s">
        <v>23</v>
      </c>
      <c r="O2445" s="23" t="s">
        <v>23</v>
      </c>
      <c r="P2445" s="47" t="s">
        <v>23</v>
      </c>
      <c r="Q2445" s="23">
        <v>7222.9113440000001</v>
      </c>
      <c r="R2445" s="46">
        <v>0</v>
      </c>
      <c r="S2445" s="146">
        <v>0</v>
      </c>
    </row>
    <row r="2446" spans="2:19" ht="17">
      <c r="B2446" s="45">
        <v>8</v>
      </c>
      <c r="C2446" s="45">
        <v>2437</v>
      </c>
      <c r="D2446" s="7" t="s">
        <v>23</v>
      </c>
      <c r="E2446" s="46" t="s">
        <v>1625</v>
      </c>
      <c r="F2446" s="46" t="s">
        <v>24</v>
      </c>
      <c r="G2446" s="46" t="s">
        <v>3971</v>
      </c>
      <c r="H2446" s="46" t="s">
        <v>35</v>
      </c>
      <c r="I2446" s="47" t="s">
        <v>3976</v>
      </c>
      <c r="J2446" s="47">
        <v>0</v>
      </c>
      <c r="K2446" s="47">
        <v>0</v>
      </c>
      <c r="L2446" s="23">
        <v>0</v>
      </c>
      <c r="M2446" s="56" t="s">
        <v>4903</v>
      </c>
      <c r="N2446" s="47" t="s">
        <v>23</v>
      </c>
      <c r="O2446" s="23" t="s">
        <v>23</v>
      </c>
      <c r="P2446" s="47" t="s">
        <v>23</v>
      </c>
      <c r="Q2446" s="23">
        <v>7222.9113440000001</v>
      </c>
      <c r="R2446" s="46">
        <v>0</v>
      </c>
      <c r="S2446" s="146">
        <v>0</v>
      </c>
    </row>
    <row r="2447" spans="2:19" ht="17">
      <c r="B2447" s="45">
        <v>9</v>
      </c>
      <c r="C2447" s="45">
        <v>2438</v>
      </c>
      <c r="D2447" s="7" t="s">
        <v>23</v>
      </c>
      <c r="E2447" s="46" t="s">
        <v>1625</v>
      </c>
      <c r="F2447" s="46" t="s">
        <v>24</v>
      </c>
      <c r="G2447" s="46" t="s">
        <v>3971</v>
      </c>
      <c r="H2447" s="46" t="s">
        <v>35</v>
      </c>
      <c r="I2447" s="47" t="s">
        <v>242</v>
      </c>
      <c r="J2447" s="47" t="s">
        <v>31</v>
      </c>
      <c r="K2447" s="47">
        <v>0</v>
      </c>
      <c r="L2447" s="23">
        <v>0</v>
      </c>
      <c r="M2447" s="56" t="s">
        <v>3578</v>
      </c>
      <c r="N2447" s="47" t="s">
        <v>23</v>
      </c>
      <c r="O2447" s="23" t="s">
        <v>23</v>
      </c>
      <c r="P2447" s="47" t="s">
        <v>23</v>
      </c>
      <c r="Q2447" s="23">
        <v>7222.9113440000001</v>
      </c>
      <c r="R2447" s="46">
        <v>0</v>
      </c>
      <c r="S2447" s="146">
        <v>0</v>
      </c>
    </row>
    <row r="2448" spans="2:19" ht="51">
      <c r="B2448" s="45" t="s">
        <v>7</v>
      </c>
      <c r="C2448" s="45">
        <v>2439</v>
      </c>
      <c r="D2448" s="7">
        <v>1494</v>
      </c>
      <c r="J2448" s="47" t="s">
        <v>31</v>
      </c>
      <c r="K2448" s="47" t="s">
        <v>4406</v>
      </c>
      <c r="L2448" s="23" t="s">
        <v>1651</v>
      </c>
      <c r="M2448" s="56" t="s">
        <v>1652</v>
      </c>
      <c r="N2448" s="47" t="s">
        <v>1653</v>
      </c>
      <c r="O2448" s="23">
        <v>804.1751999999999</v>
      </c>
      <c r="P2448" s="47">
        <v>3.47</v>
      </c>
      <c r="Q2448" s="23">
        <v>2790.487944</v>
      </c>
      <c r="R2448" s="46" t="s">
        <v>33</v>
      </c>
      <c r="S2448" s="146" t="s">
        <v>3296</v>
      </c>
    </row>
    <row r="2449" spans="2:19" ht="85">
      <c r="B2449" s="45" t="s">
        <v>7</v>
      </c>
      <c r="C2449" s="45">
        <v>2440</v>
      </c>
      <c r="D2449" s="7">
        <v>1495</v>
      </c>
      <c r="J2449" s="47" t="s">
        <v>31</v>
      </c>
      <c r="K2449" s="47" t="s">
        <v>4406</v>
      </c>
      <c r="L2449" s="23" t="s">
        <v>3316</v>
      </c>
      <c r="M2449" s="56" t="s">
        <v>3317</v>
      </c>
      <c r="N2449" s="47" t="s">
        <v>74</v>
      </c>
      <c r="O2449" s="23">
        <v>6.76</v>
      </c>
      <c r="P2449" s="47">
        <v>15.13</v>
      </c>
      <c r="Q2449" s="23">
        <v>102.2788</v>
      </c>
      <c r="R2449" s="46" t="s">
        <v>33</v>
      </c>
      <c r="S2449" s="146" t="s">
        <v>3296</v>
      </c>
    </row>
    <row r="2450" spans="2:19" ht="102">
      <c r="B2450" s="45" t="s">
        <v>7</v>
      </c>
      <c r="C2450" s="45">
        <v>2441</v>
      </c>
      <c r="D2450" s="7">
        <v>1496</v>
      </c>
      <c r="J2450" s="47" t="s">
        <v>31</v>
      </c>
      <c r="K2450" s="47" t="s">
        <v>4406</v>
      </c>
      <c r="L2450" s="23" t="s">
        <v>3298</v>
      </c>
      <c r="M2450" s="56" t="s">
        <v>3299</v>
      </c>
      <c r="N2450" s="47" t="s">
        <v>782</v>
      </c>
      <c r="O2450" s="23">
        <v>43.730000000000004</v>
      </c>
      <c r="P2450" s="47">
        <v>99.02</v>
      </c>
      <c r="Q2450" s="23">
        <v>4330.1446000000005</v>
      </c>
      <c r="R2450" s="46" t="s">
        <v>33</v>
      </c>
      <c r="S2450" s="146" t="s">
        <v>3296</v>
      </c>
    </row>
    <row r="2451" spans="2:19" ht="17">
      <c r="B2451" s="45">
        <v>4</v>
      </c>
      <c r="C2451" s="45">
        <v>2442</v>
      </c>
      <c r="D2451" s="7" t="s">
        <v>23</v>
      </c>
      <c r="E2451" s="46" t="s">
        <v>1625</v>
      </c>
      <c r="F2451" s="46" t="s">
        <v>24</v>
      </c>
      <c r="G2451" s="46" t="s">
        <v>3971</v>
      </c>
      <c r="H2451" s="46" t="s">
        <v>192</v>
      </c>
      <c r="I2451" s="47" t="s">
        <v>242</v>
      </c>
      <c r="J2451" s="47">
        <v>0</v>
      </c>
      <c r="K2451" s="47">
        <v>0</v>
      </c>
      <c r="L2451" s="23">
        <v>0</v>
      </c>
      <c r="M2451" s="56" t="s">
        <v>193</v>
      </c>
      <c r="N2451" s="47" t="s">
        <v>23</v>
      </c>
      <c r="O2451" s="23" t="s">
        <v>23</v>
      </c>
      <c r="P2451" s="47" t="s">
        <v>23</v>
      </c>
      <c r="Q2451" s="23">
        <v>135044.92267159998</v>
      </c>
      <c r="R2451" s="46">
        <v>0</v>
      </c>
      <c r="S2451" s="146">
        <v>0</v>
      </c>
    </row>
    <row r="2452" spans="2:19" ht="17">
      <c r="B2452" s="45">
        <v>5</v>
      </c>
      <c r="C2452" s="45">
        <v>2443</v>
      </c>
      <c r="D2452" s="7" t="s">
        <v>23</v>
      </c>
      <c r="E2452" s="46" t="s">
        <v>1625</v>
      </c>
      <c r="F2452" s="46" t="s">
        <v>24</v>
      </c>
      <c r="G2452" s="46" t="s">
        <v>3971</v>
      </c>
      <c r="H2452" s="46" t="s">
        <v>192</v>
      </c>
      <c r="I2452" s="47" t="s">
        <v>3868</v>
      </c>
      <c r="J2452" s="47">
        <v>0</v>
      </c>
      <c r="K2452" s="47">
        <v>0</v>
      </c>
      <c r="L2452" s="23">
        <v>0</v>
      </c>
      <c r="M2452" s="56" t="s">
        <v>3578</v>
      </c>
      <c r="N2452" s="47" t="s">
        <v>23</v>
      </c>
      <c r="O2452" s="23" t="s">
        <v>23</v>
      </c>
      <c r="P2452" s="47" t="s">
        <v>23</v>
      </c>
      <c r="Q2452" s="23">
        <v>843.783995</v>
      </c>
      <c r="R2452" s="46">
        <v>0</v>
      </c>
      <c r="S2452" s="146">
        <v>0</v>
      </c>
    </row>
    <row r="2453" spans="2:19" ht="17">
      <c r="B2453" s="45">
        <v>6</v>
      </c>
      <c r="C2453" s="45">
        <v>2444</v>
      </c>
      <c r="D2453" s="7" t="s">
        <v>23</v>
      </c>
      <c r="E2453" s="46" t="s">
        <v>1625</v>
      </c>
      <c r="F2453" s="46" t="s">
        <v>24</v>
      </c>
      <c r="G2453" s="46" t="s">
        <v>3971</v>
      </c>
      <c r="H2453" s="46" t="s">
        <v>192</v>
      </c>
      <c r="I2453" s="47" t="s">
        <v>3868</v>
      </c>
      <c r="J2453" s="47">
        <v>0</v>
      </c>
      <c r="K2453" s="47">
        <v>0</v>
      </c>
      <c r="L2453" s="23">
        <v>0</v>
      </c>
      <c r="M2453" s="56" t="s">
        <v>3578</v>
      </c>
      <c r="N2453" s="47" t="s">
        <v>23</v>
      </c>
      <c r="O2453" s="23" t="s">
        <v>23</v>
      </c>
      <c r="P2453" s="47" t="s">
        <v>23</v>
      </c>
      <c r="Q2453" s="23">
        <v>843.783995</v>
      </c>
      <c r="R2453" s="46">
        <v>0</v>
      </c>
      <c r="S2453" s="146">
        <v>0</v>
      </c>
    </row>
    <row r="2454" spans="2:19" ht="17">
      <c r="B2454" s="45">
        <v>7</v>
      </c>
      <c r="C2454" s="45">
        <v>2445</v>
      </c>
      <c r="D2454" s="7" t="s">
        <v>23</v>
      </c>
      <c r="E2454" s="46" t="s">
        <v>1625</v>
      </c>
      <c r="F2454" s="46" t="s">
        <v>24</v>
      </c>
      <c r="G2454" s="46" t="s">
        <v>3971</v>
      </c>
      <c r="H2454" s="46" t="s">
        <v>192</v>
      </c>
      <c r="I2454" s="47" t="s">
        <v>3868</v>
      </c>
      <c r="J2454" s="47">
        <v>0</v>
      </c>
      <c r="K2454" s="47">
        <v>0</v>
      </c>
      <c r="L2454" s="23">
        <v>0</v>
      </c>
      <c r="M2454" s="56" t="s">
        <v>3578</v>
      </c>
      <c r="N2454" s="47" t="s">
        <v>23</v>
      </c>
      <c r="O2454" s="23" t="s">
        <v>23</v>
      </c>
      <c r="P2454" s="47" t="s">
        <v>23</v>
      </c>
      <c r="Q2454" s="23">
        <v>843.783995</v>
      </c>
      <c r="R2454" s="46">
        <v>0</v>
      </c>
      <c r="S2454" s="146">
        <v>0</v>
      </c>
    </row>
    <row r="2455" spans="2:19" ht="17">
      <c r="B2455" s="45">
        <v>8</v>
      </c>
      <c r="C2455" s="45">
        <v>2446</v>
      </c>
      <c r="D2455" s="7" t="s">
        <v>23</v>
      </c>
      <c r="E2455" s="46" t="s">
        <v>1625</v>
      </c>
      <c r="F2455" s="46" t="s">
        <v>24</v>
      </c>
      <c r="G2455" s="46" t="s">
        <v>3971</v>
      </c>
      <c r="H2455" s="46" t="s">
        <v>192</v>
      </c>
      <c r="I2455" s="47" t="s">
        <v>3868</v>
      </c>
      <c r="J2455" s="47">
        <v>0</v>
      </c>
      <c r="K2455" s="47">
        <v>0</v>
      </c>
      <c r="L2455" s="23">
        <v>0</v>
      </c>
      <c r="M2455" s="56" t="s">
        <v>3977</v>
      </c>
      <c r="N2455" s="47" t="s">
        <v>23</v>
      </c>
      <c r="O2455" s="23" t="s">
        <v>23</v>
      </c>
      <c r="P2455" s="47" t="s">
        <v>23</v>
      </c>
      <c r="Q2455" s="23">
        <v>843.783995</v>
      </c>
      <c r="R2455" s="46">
        <v>0</v>
      </c>
      <c r="S2455" s="146">
        <v>0</v>
      </c>
    </row>
    <row r="2456" spans="2:19" ht="17">
      <c r="B2456" s="45">
        <v>9</v>
      </c>
      <c r="C2456" s="45">
        <v>2447</v>
      </c>
      <c r="D2456" s="7" t="s">
        <v>23</v>
      </c>
      <c r="E2456" s="46" t="s">
        <v>1625</v>
      </c>
      <c r="F2456" s="46" t="s">
        <v>24</v>
      </c>
      <c r="G2456" s="46" t="s">
        <v>3971</v>
      </c>
      <c r="H2456" s="46" t="s">
        <v>192</v>
      </c>
      <c r="I2456" s="47" t="s">
        <v>242</v>
      </c>
      <c r="J2456" s="47" t="s">
        <v>31</v>
      </c>
      <c r="K2456" s="47">
        <v>0</v>
      </c>
      <c r="L2456" s="23">
        <v>0</v>
      </c>
      <c r="M2456" s="56" t="s">
        <v>3578</v>
      </c>
      <c r="N2456" s="47" t="s">
        <v>23</v>
      </c>
      <c r="O2456" s="23" t="s">
        <v>23</v>
      </c>
      <c r="P2456" s="47" t="s">
        <v>23</v>
      </c>
      <c r="Q2456" s="23">
        <v>843.783995</v>
      </c>
      <c r="R2456" s="46">
        <v>0</v>
      </c>
      <c r="S2456" s="146">
        <v>0</v>
      </c>
    </row>
    <row r="2457" spans="2:19" ht="51">
      <c r="B2457" s="45" t="s">
        <v>7</v>
      </c>
      <c r="C2457" s="45">
        <v>2448</v>
      </c>
      <c r="D2457" s="7">
        <v>1497</v>
      </c>
      <c r="J2457" s="47" t="s">
        <v>31</v>
      </c>
      <c r="K2457" s="47" t="s">
        <v>4406</v>
      </c>
      <c r="L2457" s="23" t="s">
        <v>3330</v>
      </c>
      <c r="M2457" s="56" t="s">
        <v>3331</v>
      </c>
      <c r="N2457" s="47" t="s">
        <v>74</v>
      </c>
      <c r="O2457" s="23">
        <v>19.480499999999999</v>
      </c>
      <c r="P2457" s="47">
        <v>21.59</v>
      </c>
      <c r="Q2457" s="23">
        <v>420.58399499999996</v>
      </c>
      <c r="R2457" s="46" t="s">
        <v>33</v>
      </c>
      <c r="S2457" s="146" t="s">
        <v>242</v>
      </c>
    </row>
    <row r="2458" spans="2:19" ht="34">
      <c r="B2458" s="45" t="s">
        <v>7</v>
      </c>
      <c r="C2458" s="45">
        <v>2449</v>
      </c>
      <c r="D2458" s="7">
        <v>1498</v>
      </c>
      <c r="J2458" s="47" t="s">
        <v>31</v>
      </c>
      <c r="K2458" s="47" t="s">
        <v>4406</v>
      </c>
      <c r="L2458" s="23" t="s">
        <v>3334</v>
      </c>
      <c r="M2458" s="56" t="s">
        <v>3335</v>
      </c>
      <c r="N2458" s="47" t="s">
        <v>44</v>
      </c>
      <c r="O2458" s="23">
        <v>80</v>
      </c>
      <c r="P2458" s="47">
        <v>5.29</v>
      </c>
      <c r="Q2458" s="23">
        <v>423.2</v>
      </c>
      <c r="R2458" s="46" t="s">
        <v>43</v>
      </c>
      <c r="S2458" s="146" t="s">
        <v>242</v>
      </c>
    </row>
    <row r="2459" spans="2:19" ht="17">
      <c r="B2459" s="45">
        <v>5</v>
      </c>
      <c r="C2459" s="45">
        <v>2450</v>
      </c>
      <c r="D2459" s="7" t="s">
        <v>23</v>
      </c>
      <c r="E2459" s="46" t="s">
        <v>1625</v>
      </c>
      <c r="F2459" s="46" t="s">
        <v>24</v>
      </c>
      <c r="G2459" s="46" t="s">
        <v>3971</v>
      </c>
      <c r="H2459" s="46" t="s">
        <v>192</v>
      </c>
      <c r="I2459" s="47" t="s">
        <v>768</v>
      </c>
      <c r="J2459" s="47">
        <v>0</v>
      </c>
      <c r="K2459" s="47">
        <v>0</v>
      </c>
      <c r="L2459" s="23">
        <v>0</v>
      </c>
      <c r="M2459" s="56" t="s">
        <v>769</v>
      </c>
      <c r="N2459" s="47" t="s">
        <v>23</v>
      </c>
      <c r="O2459" s="23" t="s">
        <v>23</v>
      </c>
      <c r="P2459" s="47" t="s">
        <v>23</v>
      </c>
      <c r="Q2459" s="23">
        <v>116023.4595946</v>
      </c>
      <c r="R2459" s="46">
        <v>0</v>
      </c>
      <c r="S2459" s="146">
        <v>0</v>
      </c>
    </row>
    <row r="2460" spans="2:19" ht="17">
      <c r="B2460" s="45">
        <v>6</v>
      </c>
      <c r="C2460" s="45">
        <v>2451</v>
      </c>
      <c r="D2460" s="7" t="s">
        <v>23</v>
      </c>
      <c r="E2460" s="46" t="s">
        <v>1625</v>
      </c>
      <c r="F2460" s="46" t="s">
        <v>24</v>
      </c>
      <c r="G2460" s="46" t="s">
        <v>3971</v>
      </c>
      <c r="H2460" s="46" t="s">
        <v>192</v>
      </c>
      <c r="I2460" s="47" t="s">
        <v>840</v>
      </c>
      <c r="J2460" s="47">
        <v>0</v>
      </c>
      <c r="K2460" s="47">
        <v>0</v>
      </c>
      <c r="L2460" s="23">
        <v>0</v>
      </c>
      <c r="M2460" s="56" t="s">
        <v>841</v>
      </c>
      <c r="N2460" s="47" t="s">
        <v>23</v>
      </c>
      <c r="O2460" s="23" t="s">
        <v>23</v>
      </c>
      <c r="P2460" s="47" t="s">
        <v>23</v>
      </c>
      <c r="Q2460" s="23">
        <v>8138.4753165999991</v>
      </c>
      <c r="R2460" s="46">
        <v>0</v>
      </c>
      <c r="S2460" s="146">
        <v>0</v>
      </c>
    </row>
    <row r="2461" spans="2:19" ht="17">
      <c r="B2461" s="45">
        <v>7</v>
      </c>
      <c r="C2461" s="45">
        <v>2452</v>
      </c>
      <c r="D2461" s="7" t="s">
        <v>23</v>
      </c>
      <c r="E2461" s="46" t="s">
        <v>1625</v>
      </c>
      <c r="F2461" s="46" t="s">
        <v>24</v>
      </c>
      <c r="G2461" s="46" t="s">
        <v>3971</v>
      </c>
      <c r="H2461" s="46" t="s">
        <v>192</v>
      </c>
      <c r="I2461" s="47" t="s">
        <v>842</v>
      </c>
      <c r="J2461" s="47">
        <v>0</v>
      </c>
      <c r="K2461" s="47">
        <v>0</v>
      </c>
      <c r="L2461" s="23">
        <v>0</v>
      </c>
      <c r="M2461" s="56" t="s">
        <v>843</v>
      </c>
      <c r="N2461" s="47" t="s">
        <v>23</v>
      </c>
      <c r="O2461" s="23" t="s">
        <v>23</v>
      </c>
      <c r="P2461" s="47" t="s">
        <v>23</v>
      </c>
      <c r="Q2461" s="23">
        <v>3552.3987636000002</v>
      </c>
      <c r="R2461" s="46">
        <v>0</v>
      </c>
      <c r="S2461" s="146">
        <v>0</v>
      </c>
    </row>
    <row r="2462" spans="2:19" ht="17">
      <c r="B2462" s="45">
        <v>8</v>
      </c>
      <c r="C2462" s="45">
        <v>2453</v>
      </c>
      <c r="D2462" s="7" t="s">
        <v>23</v>
      </c>
      <c r="E2462" s="46" t="s">
        <v>1625</v>
      </c>
      <c r="F2462" s="46" t="s">
        <v>24</v>
      </c>
      <c r="G2462" s="46" t="s">
        <v>3971</v>
      </c>
      <c r="H2462" s="46" t="s">
        <v>192</v>
      </c>
      <c r="I2462" s="47" t="s">
        <v>3293</v>
      </c>
      <c r="J2462" s="47">
        <v>0</v>
      </c>
      <c r="K2462" s="47">
        <v>0</v>
      </c>
      <c r="L2462" s="23">
        <v>0</v>
      </c>
      <c r="M2462" s="56" t="s">
        <v>4904</v>
      </c>
      <c r="N2462" s="47" t="s">
        <v>23</v>
      </c>
      <c r="O2462" s="23" t="s">
        <v>23</v>
      </c>
      <c r="P2462" s="47" t="s">
        <v>23</v>
      </c>
      <c r="Q2462" s="23">
        <v>3552.3987636000002</v>
      </c>
      <c r="R2462" s="46">
        <v>0</v>
      </c>
      <c r="S2462" s="146">
        <v>0</v>
      </c>
    </row>
    <row r="2463" spans="2:19" ht="17">
      <c r="B2463" s="45">
        <v>9</v>
      </c>
      <c r="C2463" s="45">
        <v>2454</v>
      </c>
      <c r="D2463" s="7" t="s">
        <v>23</v>
      </c>
      <c r="E2463" s="46" t="s">
        <v>1625</v>
      </c>
      <c r="F2463" s="46" t="s">
        <v>24</v>
      </c>
      <c r="G2463" s="46" t="s">
        <v>3971</v>
      </c>
      <c r="H2463" s="46" t="s">
        <v>192</v>
      </c>
      <c r="I2463" s="47" t="s">
        <v>242</v>
      </c>
      <c r="J2463" s="47" t="s">
        <v>31</v>
      </c>
      <c r="K2463" s="47">
        <v>0</v>
      </c>
      <c r="L2463" s="23">
        <v>0</v>
      </c>
      <c r="M2463" s="56" t="s">
        <v>3578</v>
      </c>
      <c r="N2463" s="47" t="s">
        <v>23</v>
      </c>
      <c r="O2463" s="23" t="s">
        <v>23</v>
      </c>
      <c r="P2463" s="47" t="s">
        <v>23</v>
      </c>
      <c r="Q2463" s="23">
        <v>3552.3987636000002</v>
      </c>
      <c r="R2463" s="46">
        <v>0</v>
      </c>
      <c r="S2463" s="146">
        <v>0</v>
      </c>
    </row>
    <row r="2464" spans="2:19" ht="51">
      <c r="B2464" s="45" t="s">
        <v>7</v>
      </c>
      <c r="C2464" s="45">
        <v>2455</v>
      </c>
      <c r="D2464" s="7">
        <v>1499</v>
      </c>
      <c r="J2464" s="47" t="s">
        <v>31</v>
      </c>
      <c r="K2464" s="47" t="s">
        <v>4406</v>
      </c>
      <c r="L2464" s="23" t="s">
        <v>1651</v>
      </c>
      <c r="M2464" s="56" t="s">
        <v>1652</v>
      </c>
      <c r="N2464" s="47" t="s">
        <v>1653</v>
      </c>
      <c r="O2464" s="23">
        <v>382.53815999999995</v>
      </c>
      <c r="P2464" s="47">
        <v>3.47</v>
      </c>
      <c r="Q2464" s="23">
        <v>1327.4074151999998</v>
      </c>
      <c r="R2464" s="46" t="s">
        <v>33</v>
      </c>
      <c r="S2464" s="146" t="s">
        <v>3296</v>
      </c>
    </row>
    <row r="2465" spans="2:19" ht="51">
      <c r="B2465" s="45" t="s">
        <v>7</v>
      </c>
      <c r="C2465" s="45">
        <v>2456</v>
      </c>
      <c r="D2465" s="7">
        <v>1500</v>
      </c>
      <c r="J2465" s="47" t="s">
        <v>31</v>
      </c>
      <c r="K2465" s="47" t="s">
        <v>4406</v>
      </c>
      <c r="L2465" s="23" t="s">
        <v>1651</v>
      </c>
      <c r="M2465" s="56" t="s">
        <v>1652</v>
      </c>
      <c r="N2465" s="47" t="s">
        <v>1653</v>
      </c>
      <c r="O2465" s="23">
        <v>1.7107199999999998</v>
      </c>
      <c r="P2465" s="47">
        <v>3.47</v>
      </c>
      <c r="Q2465" s="23">
        <v>5.9361983999999994</v>
      </c>
      <c r="R2465" s="46" t="s">
        <v>33</v>
      </c>
      <c r="S2465" s="146" t="s">
        <v>242</v>
      </c>
    </row>
    <row r="2466" spans="2:19" ht="102">
      <c r="B2466" s="45" t="s">
        <v>7</v>
      </c>
      <c r="C2466" s="45">
        <v>2457</v>
      </c>
      <c r="D2466" s="7">
        <v>1501</v>
      </c>
      <c r="J2466" s="47" t="s">
        <v>31</v>
      </c>
      <c r="K2466" s="47" t="s">
        <v>4406</v>
      </c>
      <c r="L2466" s="23" t="s">
        <v>3298</v>
      </c>
      <c r="M2466" s="56" t="s">
        <v>3299</v>
      </c>
      <c r="N2466" s="47" t="s">
        <v>782</v>
      </c>
      <c r="O2466" s="23">
        <v>21.142500000000002</v>
      </c>
      <c r="P2466" s="47">
        <v>99.02</v>
      </c>
      <c r="Q2466" s="23">
        <v>2093.53035</v>
      </c>
      <c r="R2466" s="46" t="s">
        <v>33</v>
      </c>
      <c r="S2466" s="146" t="s">
        <v>3296</v>
      </c>
    </row>
    <row r="2467" spans="2:19" ht="68">
      <c r="B2467" s="45" t="s">
        <v>7</v>
      </c>
      <c r="C2467" s="45">
        <v>2458</v>
      </c>
      <c r="D2467" s="7">
        <v>1502</v>
      </c>
      <c r="J2467" s="47" t="s">
        <v>31</v>
      </c>
      <c r="K2467" s="47" t="s">
        <v>4406</v>
      </c>
      <c r="L2467" s="23" t="s">
        <v>3328</v>
      </c>
      <c r="M2467" s="56" t="s">
        <v>3329</v>
      </c>
      <c r="N2467" s="47" t="s">
        <v>44</v>
      </c>
      <c r="O2467" s="23">
        <v>8.1199999999999992</v>
      </c>
      <c r="P2467" s="47">
        <v>8.2799999999999994</v>
      </c>
      <c r="Q2467" s="23">
        <v>67.233599999999981</v>
      </c>
      <c r="R2467" s="46" t="s">
        <v>33</v>
      </c>
      <c r="S2467" s="146" t="s">
        <v>3296</v>
      </c>
    </row>
    <row r="2468" spans="2:19" ht="68">
      <c r="B2468" s="45" t="s">
        <v>7</v>
      </c>
      <c r="C2468" s="45">
        <v>2459</v>
      </c>
      <c r="D2468" s="7">
        <v>1503</v>
      </c>
      <c r="J2468" s="47" t="s">
        <v>31</v>
      </c>
      <c r="K2468" s="47" t="s">
        <v>4406</v>
      </c>
      <c r="L2468" s="23" t="s">
        <v>3328</v>
      </c>
      <c r="M2468" s="56" t="s">
        <v>3329</v>
      </c>
      <c r="N2468" s="47" t="s">
        <v>44</v>
      </c>
      <c r="O2468" s="23">
        <v>7.0399999999999991</v>
      </c>
      <c r="P2468" s="47">
        <v>8.2799999999999994</v>
      </c>
      <c r="Q2468" s="23">
        <v>58.291199999999989</v>
      </c>
      <c r="R2468" s="46" t="s">
        <v>33</v>
      </c>
      <c r="S2468" s="146" t="s">
        <v>242</v>
      </c>
    </row>
    <row r="2469" spans="2:19" ht="17">
      <c r="B2469" s="45">
        <v>7</v>
      </c>
      <c r="C2469" s="45">
        <v>2460</v>
      </c>
      <c r="D2469" s="7" t="s">
        <v>23</v>
      </c>
      <c r="E2469" s="46" t="s">
        <v>1625</v>
      </c>
      <c r="F2469" s="46" t="s">
        <v>24</v>
      </c>
      <c r="G2469" s="46" t="s">
        <v>3971</v>
      </c>
      <c r="H2469" s="46" t="s">
        <v>192</v>
      </c>
      <c r="I2469" s="47" t="s">
        <v>973</v>
      </c>
      <c r="J2469" s="47">
        <v>0</v>
      </c>
      <c r="K2469" s="47">
        <v>0</v>
      </c>
      <c r="L2469" s="23">
        <v>0</v>
      </c>
      <c r="M2469" s="56" t="s">
        <v>974</v>
      </c>
      <c r="N2469" s="47" t="s">
        <v>23</v>
      </c>
      <c r="O2469" s="23" t="s">
        <v>23</v>
      </c>
      <c r="P2469" s="47" t="s">
        <v>23</v>
      </c>
      <c r="Q2469" s="23">
        <v>4586.076552999999</v>
      </c>
      <c r="R2469" s="46">
        <v>0</v>
      </c>
      <c r="S2469" s="146">
        <v>0</v>
      </c>
    </row>
    <row r="2470" spans="2:19" ht="17">
      <c r="B2470" s="45">
        <v>8</v>
      </c>
      <c r="C2470" s="45">
        <v>2461</v>
      </c>
      <c r="D2470" s="7" t="s">
        <v>23</v>
      </c>
      <c r="E2470" s="46" t="s">
        <v>1625</v>
      </c>
      <c r="F2470" s="46" t="s">
        <v>24</v>
      </c>
      <c r="G2470" s="46" t="s">
        <v>3971</v>
      </c>
      <c r="H2470" s="46" t="s">
        <v>192</v>
      </c>
      <c r="I2470" s="47" t="s">
        <v>3978</v>
      </c>
      <c r="J2470" s="47">
        <v>0</v>
      </c>
      <c r="K2470" s="47">
        <v>0</v>
      </c>
      <c r="L2470" s="23">
        <v>0</v>
      </c>
      <c r="M2470" s="56" t="s">
        <v>3979</v>
      </c>
      <c r="N2470" s="47" t="s">
        <v>23</v>
      </c>
      <c r="O2470" s="23" t="s">
        <v>23</v>
      </c>
      <c r="P2470" s="47" t="s">
        <v>23</v>
      </c>
      <c r="Q2470" s="23">
        <v>729.52825900000005</v>
      </c>
      <c r="R2470" s="46">
        <v>0</v>
      </c>
      <c r="S2470" s="146">
        <v>0</v>
      </c>
    </row>
    <row r="2471" spans="2:19" ht="17">
      <c r="B2471" s="45">
        <v>9</v>
      </c>
      <c r="C2471" s="45">
        <v>2462</v>
      </c>
      <c r="D2471" s="7" t="s">
        <v>23</v>
      </c>
      <c r="E2471" s="46" t="s">
        <v>1625</v>
      </c>
      <c r="F2471" s="46" t="s">
        <v>24</v>
      </c>
      <c r="G2471" s="46" t="s">
        <v>3971</v>
      </c>
      <c r="H2471" s="46" t="s">
        <v>192</v>
      </c>
      <c r="I2471" s="47" t="s">
        <v>242</v>
      </c>
      <c r="J2471" s="47" t="s">
        <v>31</v>
      </c>
      <c r="K2471" s="47">
        <v>0</v>
      </c>
      <c r="L2471" s="23">
        <v>0</v>
      </c>
      <c r="M2471" s="56" t="s">
        <v>3578</v>
      </c>
      <c r="N2471" s="47" t="s">
        <v>23</v>
      </c>
      <c r="O2471" s="23" t="s">
        <v>23</v>
      </c>
      <c r="P2471" s="47" t="s">
        <v>23</v>
      </c>
      <c r="Q2471" s="23">
        <v>729.52825900000005</v>
      </c>
      <c r="R2471" s="46">
        <v>0</v>
      </c>
      <c r="S2471" s="146">
        <v>0</v>
      </c>
    </row>
    <row r="2472" spans="2:19" ht="51">
      <c r="B2472" s="45" t="s">
        <v>7</v>
      </c>
      <c r="C2472" s="45">
        <v>2463</v>
      </c>
      <c r="D2472" s="7">
        <v>1504</v>
      </c>
      <c r="J2472" s="47" t="s">
        <v>31</v>
      </c>
      <c r="K2472" s="47" t="s">
        <v>4406</v>
      </c>
      <c r="L2472" s="23" t="s">
        <v>3330</v>
      </c>
      <c r="M2472" s="56" t="s">
        <v>3331</v>
      </c>
      <c r="N2472" s="47" t="s">
        <v>74</v>
      </c>
      <c r="O2472" s="23">
        <v>33.790100000000002</v>
      </c>
      <c r="P2472" s="47">
        <v>21.59</v>
      </c>
      <c r="Q2472" s="23">
        <v>729.52825900000005</v>
      </c>
      <c r="R2472" s="46" t="s">
        <v>33</v>
      </c>
      <c r="S2472" s="146" t="s">
        <v>4329</v>
      </c>
    </row>
    <row r="2473" spans="2:19" ht="17">
      <c r="B2473" s="45">
        <v>8</v>
      </c>
      <c r="C2473" s="45">
        <v>2464</v>
      </c>
      <c r="D2473" s="7" t="s">
        <v>23</v>
      </c>
      <c r="E2473" s="46" t="s">
        <v>1625</v>
      </c>
      <c r="F2473" s="46" t="s">
        <v>24</v>
      </c>
      <c r="G2473" s="46" t="s">
        <v>3971</v>
      </c>
      <c r="H2473" s="46" t="s">
        <v>192</v>
      </c>
      <c r="I2473" s="47" t="s">
        <v>3980</v>
      </c>
      <c r="J2473" s="47">
        <v>0</v>
      </c>
      <c r="K2473" s="47">
        <v>0</v>
      </c>
      <c r="L2473" s="23">
        <v>0</v>
      </c>
      <c r="M2473" s="56" t="s">
        <v>3981</v>
      </c>
      <c r="N2473" s="47" t="s">
        <v>23</v>
      </c>
      <c r="O2473" s="23" t="s">
        <v>23</v>
      </c>
      <c r="P2473" s="47" t="s">
        <v>23</v>
      </c>
      <c r="Q2473" s="23">
        <v>2753.9383579999999</v>
      </c>
      <c r="R2473" s="46">
        <v>0</v>
      </c>
      <c r="S2473" s="146">
        <v>0</v>
      </c>
    </row>
    <row r="2474" spans="2:19" ht="17">
      <c r="B2474" s="45">
        <v>9</v>
      </c>
      <c r="C2474" s="45">
        <v>2465</v>
      </c>
      <c r="D2474" s="7" t="s">
        <v>23</v>
      </c>
      <c r="E2474" s="46" t="s">
        <v>1625</v>
      </c>
      <c r="F2474" s="46" t="s">
        <v>24</v>
      </c>
      <c r="G2474" s="46" t="s">
        <v>3971</v>
      </c>
      <c r="H2474" s="46" t="s">
        <v>192</v>
      </c>
      <c r="I2474" s="47" t="s">
        <v>242</v>
      </c>
      <c r="J2474" s="47" t="s">
        <v>31</v>
      </c>
      <c r="K2474" s="47">
        <v>0</v>
      </c>
      <c r="L2474" s="23">
        <v>0</v>
      </c>
      <c r="M2474" s="56" t="s">
        <v>3578</v>
      </c>
      <c r="N2474" s="47" t="s">
        <v>23</v>
      </c>
      <c r="O2474" s="23" t="s">
        <v>23</v>
      </c>
      <c r="P2474" s="47" t="s">
        <v>23</v>
      </c>
      <c r="Q2474" s="23">
        <v>2753.9383579999999</v>
      </c>
      <c r="R2474" s="46">
        <v>0</v>
      </c>
      <c r="S2474" s="146">
        <v>0</v>
      </c>
    </row>
    <row r="2475" spans="2:19" ht="51">
      <c r="B2475" s="45" t="s">
        <v>7</v>
      </c>
      <c r="C2475" s="45">
        <v>2466</v>
      </c>
      <c r="D2475" s="7">
        <v>1505</v>
      </c>
      <c r="J2475" s="47" t="s">
        <v>31</v>
      </c>
      <c r="K2475" s="47" t="s">
        <v>4406</v>
      </c>
      <c r="L2475" s="23" t="s">
        <v>3330</v>
      </c>
      <c r="M2475" s="56" t="s">
        <v>3331</v>
      </c>
      <c r="N2475" s="47" t="s">
        <v>74</v>
      </c>
      <c r="O2475" s="23">
        <v>127.55619999999999</v>
      </c>
      <c r="P2475" s="47">
        <v>21.59</v>
      </c>
      <c r="Q2475" s="23">
        <v>2753.9383579999999</v>
      </c>
      <c r="R2475" s="46" t="s">
        <v>33</v>
      </c>
      <c r="S2475" s="146" t="s">
        <v>4330</v>
      </c>
    </row>
    <row r="2476" spans="2:19" ht="17">
      <c r="B2476" s="45">
        <v>8</v>
      </c>
      <c r="C2476" s="45">
        <v>2467</v>
      </c>
      <c r="D2476" s="7" t="s">
        <v>23</v>
      </c>
      <c r="E2476" s="46" t="s">
        <v>1625</v>
      </c>
      <c r="F2476" s="46" t="s">
        <v>24</v>
      </c>
      <c r="G2476" s="46" t="s">
        <v>3971</v>
      </c>
      <c r="H2476" s="46" t="s">
        <v>192</v>
      </c>
      <c r="I2476" s="47" t="s">
        <v>3982</v>
      </c>
      <c r="J2476" s="47">
        <v>0</v>
      </c>
      <c r="K2476" s="47">
        <v>0</v>
      </c>
      <c r="L2476" s="23">
        <v>0</v>
      </c>
      <c r="M2476" s="56" t="s">
        <v>3983</v>
      </c>
      <c r="N2476" s="47" t="s">
        <v>23</v>
      </c>
      <c r="O2476" s="23" t="s">
        <v>23</v>
      </c>
      <c r="P2476" s="47" t="s">
        <v>23</v>
      </c>
      <c r="Q2476" s="23">
        <v>462.45779999999996</v>
      </c>
      <c r="R2476" s="46">
        <v>0</v>
      </c>
      <c r="S2476" s="146">
        <v>0</v>
      </c>
    </row>
    <row r="2477" spans="2:19" ht="17">
      <c r="B2477" s="45">
        <v>9</v>
      </c>
      <c r="C2477" s="45">
        <v>2468</v>
      </c>
      <c r="D2477" s="7" t="s">
        <v>23</v>
      </c>
      <c r="E2477" s="46" t="s">
        <v>1625</v>
      </c>
      <c r="F2477" s="46" t="s">
        <v>24</v>
      </c>
      <c r="G2477" s="46" t="s">
        <v>3971</v>
      </c>
      <c r="H2477" s="46" t="s">
        <v>192</v>
      </c>
      <c r="I2477" s="47" t="s">
        <v>242</v>
      </c>
      <c r="J2477" s="47" t="s">
        <v>31</v>
      </c>
      <c r="K2477" s="47">
        <v>0</v>
      </c>
      <c r="L2477" s="23">
        <v>0</v>
      </c>
      <c r="M2477" s="56" t="s">
        <v>3578</v>
      </c>
      <c r="N2477" s="47" t="s">
        <v>23</v>
      </c>
      <c r="O2477" s="23" t="s">
        <v>23</v>
      </c>
      <c r="P2477" s="47" t="s">
        <v>23</v>
      </c>
      <c r="Q2477" s="23">
        <v>462.45779999999996</v>
      </c>
      <c r="R2477" s="46">
        <v>0</v>
      </c>
      <c r="S2477" s="146">
        <v>0</v>
      </c>
    </row>
    <row r="2478" spans="2:19" ht="51">
      <c r="B2478" s="45" t="s">
        <v>7</v>
      </c>
      <c r="C2478" s="45">
        <v>2469</v>
      </c>
      <c r="D2478" s="7">
        <v>1506</v>
      </c>
      <c r="J2478" s="47" t="s">
        <v>31</v>
      </c>
      <c r="K2478" s="47" t="s">
        <v>4406</v>
      </c>
      <c r="L2478" s="23" t="s">
        <v>3330</v>
      </c>
      <c r="M2478" s="56" t="s">
        <v>3331</v>
      </c>
      <c r="N2478" s="47" t="s">
        <v>74</v>
      </c>
      <c r="O2478" s="23">
        <v>21.419999999999998</v>
      </c>
      <c r="P2478" s="47">
        <v>21.59</v>
      </c>
      <c r="Q2478" s="23">
        <v>462.45779999999996</v>
      </c>
      <c r="R2478" s="46" t="s">
        <v>33</v>
      </c>
      <c r="S2478" s="146" t="s">
        <v>242</v>
      </c>
    </row>
    <row r="2479" spans="2:19" ht="17">
      <c r="B2479" s="45">
        <v>8</v>
      </c>
      <c r="C2479" s="45">
        <v>2470</v>
      </c>
      <c r="D2479" s="7" t="s">
        <v>23</v>
      </c>
      <c r="E2479" s="46" t="s">
        <v>1625</v>
      </c>
      <c r="F2479" s="46" t="s">
        <v>24</v>
      </c>
      <c r="G2479" s="46" t="s">
        <v>3971</v>
      </c>
      <c r="H2479" s="46" t="s">
        <v>192</v>
      </c>
      <c r="I2479" s="47" t="s">
        <v>3984</v>
      </c>
      <c r="J2479" s="47">
        <v>0</v>
      </c>
      <c r="K2479" s="47">
        <v>0</v>
      </c>
      <c r="L2479" s="23">
        <v>0</v>
      </c>
      <c r="M2479" s="56" t="s">
        <v>3985</v>
      </c>
      <c r="N2479" s="47" t="s">
        <v>23</v>
      </c>
      <c r="O2479" s="23" t="s">
        <v>23</v>
      </c>
      <c r="P2479" s="47" t="s">
        <v>23</v>
      </c>
      <c r="Q2479" s="23">
        <v>87.64676399999999</v>
      </c>
      <c r="R2479" s="46">
        <v>0</v>
      </c>
      <c r="S2479" s="146">
        <v>0</v>
      </c>
    </row>
    <row r="2480" spans="2:19" ht="17">
      <c r="B2480" s="45">
        <v>9</v>
      </c>
      <c r="C2480" s="45">
        <v>2471</v>
      </c>
      <c r="D2480" s="7" t="s">
        <v>23</v>
      </c>
      <c r="E2480" s="46" t="s">
        <v>1625</v>
      </c>
      <c r="F2480" s="46" t="s">
        <v>24</v>
      </c>
      <c r="G2480" s="46" t="s">
        <v>3971</v>
      </c>
      <c r="H2480" s="46" t="s">
        <v>192</v>
      </c>
      <c r="I2480" s="47" t="s">
        <v>242</v>
      </c>
      <c r="J2480" s="47" t="s">
        <v>31</v>
      </c>
      <c r="K2480" s="47">
        <v>0</v>
      </c>
      <c r="L2480" s="23">
        <v>0</v>
      </c>
      <c r="M2480" s="56" t="s">
        <v>3578</v>
      </c>
      <c r="N2480" s="47" t="s">
        <v>23</v>
      </c>
      <c r="O2480" s="23" t="s">
        <v>23</v>
      </c>
      <c r="P2480" s="47" t="s">
        <v>23</v>
      </c>
      <c r="Q2480" s="23">
        <v>87.64676399999999</v>
      </c>
      <c r="R2480" s="46">
        <v>0</v>
      </c>
      <c r="S2480" s="146">
        <v>0</v>
      </c>
    </row>
    <row r="2481" spans="2:19" ht="51">
      <c r="B2481" s="45" t="s">
        <v>7</v>
      </c>
      <c r="C2481" s="45">
        <v>2472</v>
      </c>
      <c r="D2481" s="7">
        <v>1507</v>
      </c>
      <c r="J2481" s="47" t="s">
        <v>31</v>
      </c>
      <c r="K2481" s="47" t="s">
        <v>4406</v>
      </c>
      <c r="L2481" s="23" t="s">
        <v>3330</v>
      </c>
      <c r="M2481" s="56" t="s">
        <v>3331</v>
      </c>
      <c r="N2481" s="47" t="s">
        <v>74</v>
      </c>
      <c r="O2481" s="23">
        <v>4.0595999999999997</v>
      </c>
      <c r="P2481" s="47">
        <v>21.59</v>
      </c>
      <c r="Q2481" s="23">
        <v>87.64676399999999</v>
      </c>
      <c r="R2481" s="46" t="s">
        <v>33</v>
      </c>
      <c r="S2481" s="146" t="s">
        <v>242</v>
      </c>
    </row>
    <row r="2482" spans="2:19" ht="17">
      <c r="B2482" s="45">
        <v>8</v>
      </c>
      <c r="C2482" s="45">
        <v>2473</v>
      </c>
      <c r="D2482" s="7" t="s">
        <v>23</v>
      </c>
      <c r="E2482" s="46" t="s">
        <v>1625</v>
      </c>
      <c r="F2482" s="46" t="s">
        <v>24</v>
      </c>
      <c r="G2482" s="46" t="s">
        <v>3971</v>
      </c>
      <c r="H2482" s="46" t="s">
        <v>192</v>
      </c>
      <c r="I2482" s="47" t="s">
        <v>3986</v>
      </c>
      <c r="J2482" s="47">
        <v>0</v>
      </c>
      <c r="K2482" s="47">
        <v>0</v>
      </c>
      <c r="L2482" s="23">
        <v>0</v>
      </c>
      <c r="M2482" s="56" t="s">
        <v>3987</v>
      </c>
      <c r="N2482" s="47" t="s">
        <v>23</v>
      </c>
      <c r="O2482" s="23" t="s">
        <v>23</v>
      </c>
      <c r="P2482" s="47" t="s">
        <v>23</v>
      </c>
      <c r="Q2482" s="23">
        <v>86.325456000000003</v>
      </c>
      <c r="R2482" s="46">
        <v>0</v>
      </c>
      <c r="S2482" s="146">
        <v>0</v>
      </c>
    </row>
    <row r="2483" spans="2:19" ht="17">
      <c r="B2483" s="45">
        <v>9</v>
      </c>
      <c r="C2483" s="45">
        <v>2474</v>
      </c>
      <c r="D2483" s="7" t="s">
        <v>23</v>
      </c>
      <c r="E2483" s="46" t="s">
        <v>1625</v>
      </c>
      <c r="F2483" s="46" t="s">
        <v>24</v>
      </c>
      <c r="G2483" s="46" t="s">
        <v>3971</v>
      </c>
      <c r="H2483" s="46" t="s">
        <v>192</v>
      </c>
      <c r="I2483" s="47" t="s">
        <v>242</v>
      </c>
      <c r="J2483" s="47" t="s">
        <v>31</v>
      </c>
      <c r="K2483" s="47">
        <v>0</v>
      </c>
      <c r="L2483" s="23">
        <v>0</v>
      </c>
      <c r="M2483" s="56" t="s">
        <v>3578</v>
      </c>
      <c r="N2483" s="47" t="s">
        <v>23</v>
      </c>
      <c r="O2483" s="23" t="s">
        <v>23</v>
      </c>
      <c r="P2483" s="47" t="s">
        <v>23</v>
      </c>
      <c r="Q2483" s="23">
        <v>86.325456000000003</v>
      </c>
      <c r="R2483" s="46">
        <v>0</v>
      </c>
      <c r="S2483" s="146">
        <v>0</v>
      </c>
    </row>
    <row r="2484" spans="2:19" ht="51">
      <c r="B2484" s="45" t="s">
        <v>7</v>
      </c>
      <c r="C2484" s="45">
        <v>2475</v>
      </c>
      <c r="D2484" s="7">
        <v>1508</v>
      </c>
      <c r="J2484" s="47" t="s">
        <v>31</v>
      </c>
      <c r="K2484" s="47" t="s">
        <v>4406</v>
      </c>
      <c r="L2484" s="23" t="s">
        <v>3330</v>
      </c>
      <c r="M2484" s="56" t="s">
        <v>3331</v>
      </c>
      <c r="N2484" s="47" t="s">
        <v>74</v>
      </c>
      <c r="O2484" s="23">
        <v>3.9984000000000002</v>
      </c>
      <c r="P2484" s="47">
        <v>21.59</v>
      </c>
      <c r="Q2484" s="23">
        <v>86.325456000000003</v>
      </c>
      <c r="R2484" s="46" t="s">
        <v>33</v>
      </c>
      <c r="S2484" s="146" t="s">
        <v>242</v>
      </c>
    </row>
    <row r="2485" spans="2:19" ht="17">
      <c r="B2485" s="45">
        <v>8</v>
      </c>
      <c r="C2485" s="45">
        <v>2476</v>
      </c>
      <c r="D2485" s="7" t="s">
        <v>23</v>
      </c>
      <c r="E2485" s="46" t="s">
        <v>1625</v>
      </c>
      <c r="F2485" s="46" t="s">
        <v>24</v>
      </c>
      <c r="G2485" s="46" t="s">
        <v>3971</v>
      </c>
      <c r="H2485" s="46" t="s">
        <v>192</v>
      </c>
      <c r="I2485" s="47" t="s">
        <v>3988</v>
      </c>
      <c r="J2485" s="47">
        <v>0</v>
      </c>
      <c r="K2485" s="47">
        <v>0</v>
      </c>
      <c r="L2485" s="23">
        <v>0</v>
      </c>
      <c r="M2485" s="56" t="s">
        <v>3989</v>
      </c>
      <c r="N2485" s="47" t="s">
        <v>23</v>
      </c>
      <c r="O2485" s="23" t="s">
        <v>23</v>
      </c>
      <c r="P2485" s="47" t="s">
        <v>23</v>
      </c>
      <c r="Q2485" s="23">
        <v>65.741550000000004</v>
      </c>
      <c r="R2485" s="46">
        <v>0</v>
      </c>
      <c r="S2485" s="146">
        <v>0</v>
      </c>
    </row>
    <row r="2486" spans="2:19" ht="17">
      <c r="B2486" s="45">
        <v>9</v>
      </c>
      <c r="C2486" s="45">
        <v>2477</v>
      </c>
      <c r="D2486" s="7" t="s">
        <v>23</v>
      </c>
      <c r="E2486" s="46" t="s">
        <v>1625</v>
      </c>
      <c r="F2486" s="46" t="s">
        <v>24</v>
      </c>
      <c r="G2486" s="46" t="s">
        <v>3971</v>
      </c>
      <c r="H2486" s="46" t="s">
        <v>192</v>
      </c>
      <c r="I2486" s="47" t="s">
        <v>242</v>
      </c>
      <c r="J2486" s="47" t="s">
        <v>31</v>
      </c>
      <c r="K2486" s="47">
        <v>0</v>
      </c>
      <c r="L2486" s="23">
        <v>0</v>
      </c>
      <c r="M2486" s="56" t="s">
        <v>3578</v>
      </c>
      <c r="N2486" s="47" t="s">
        <v>23</v>
      </c>
      <c r="O2486" s="23" t="s">
        <v>23</v>
      </c>
      <c r="P2486" s="47" t="s">
        <v>23</v>
      </c>
      <c r="Q2486" s="23">
        <v>65.741550000000004</v>
      </c>
      <c r="R2486" s="46">
        <v>0</v>
      </c>
      <c r="S2486" s="146">
        <v>0</v>
      </c>
    </row>
    <row r="2487" spans="2:19" ht="51">
      <c r="B2487" s="45" t="s">
        <v>7</v>
      </c>
      <c r="C2487" s="45">
        <v>2478</v>
      </c>
      <c r="D2487" s="7">
        <v>1509</v>
      </c>
      <c r="J2487" s="47" t="s">
        <v>31</v>
      </c>
      <c r="K2487" s="47" t="s">
        <v>4406</v>
      </c>
      <c r="L2487" s="23" t="s">
        <v>3330</v>
      </c>
      <c r="M2487" s="56" t="s">
        <v>3331</v>
      </c>
      <c r="N2487" s="47" t="s">
        <v>74</v>
      </c>
      <c r="O2487" s="23">
        <v>3.0449999999999999</v>
      </c>
      <c r="P2487" s="47">
        <v>21.59</v>
      </c>
      <c r="Q2487" s="23">
        <v>65.741550000000004</v>
      </c>
      <c r="R2487" s="46" t="s">
        <v>33</v>
      </c>
      <c r="S2487" s="146" t="s">
        <v>242</v>
      </c>
    </row>
    <row r="2488" spans="2:19" ht="17">
      <c r="B2488" s="45">
        <v>8</v>
      </c>
      <c r="C2488" s="45">
        <v>2479</v>
      </c>
      <c r="D2488" s="7" t="s">
        <v>23</v>
      </c>
      <c r="E2488" s="46" t="s">
        <v>1625</v>
      </c>
      <c r="F2488" s="46" t="s">
        <v>24</v>
      </c>
      <c r="G2488" s="46" t="s">
        <v>3971</v>
      </c>
      <c r="H2488" s="46" t="s">
        <v>192</v>
      </c>
      <c r="I2488" s="47" t="s">
        <v>3990</v>
      </c>
      <c r="J2488" s="47">
        <v>0</v>
      </c>
      <c r="K2488" s="47">
        <v>0</v>
      </c>
      <c r="L2488" s="23">
        <v>0</v>
      </c>
      <c r="M2488" s="56" t="s">
        <v>3991</v>
      </c>
      <c r="N2488" s="47" t="s">
        <v>23</v>
      </c>
      <c r="O2488" s="23" t="s">
        <v>23</v>
      </c>
      <c r="P2488" s="47" t="s">
        <v>23</v>
      </c>
      <c r="Q2488" s="23">
        <v>130.60654600000001</v>
      </c>
      <c r="R2488" s="46">
        <v>0</v>
      </c>
      <c r="S2488" s="146">
        <v>0</v>
      </c>
    </row>
    <row r="2489" spans="2:19" ht="17">
      <c r="B2489" s="45">
        <v>9</v>
      </c>
      <c r="C2489" s="45">
        <v>2480</v>
      </c>
      <c r="D2489" s="7" t="s">
        <v>23</v>
      </c>
      <c r="E2489" s="46" t="s">
        <v>1625</v>
      </c>
      <c r="F2489" s="46" t="s">
        <v>24</v>
      </c>
      <c r="G2489" s="46" t="s">
        <v>3971</v>
      </c>
      <c r="H2489" s="46" t="s">
        <v>192</v>
      </c>
      <c r="I2489" s="47" t="s">
        <v>242</v>
      </c>
      <c r="J2489" s="47" t="s">
        <v>31</v>
      </c>
      <c r="K2489" s="47">
        <v>0</v>
      </c>
      <c r="L2489" s="23">
        <v>0</v>
      </c>
      <c r="M2489" s="56" t="s">
        <v>3578</v>
      </c>
      <c r="N2489" s="47" t="s">
        <v>23</v>
      </c>
      <c r="O2489" s="23" t="s">
        <v>23</v>
      </c>
      <c r="P2489" s="47" t="s">
        <v>23</v>
      </c>
      <c r="Q2489" s="23">
        <v>130.60654600000001</v>
      </c>
      <c r="R2489" s="46">
        <v>0</v>
      </c>
      <c r="S2489" s="146">
        <v>0</v>
      </c>
    </row>
    <row r="2490" spans="2:19" ht="51">
      <c r="B2490" s="45" t="s">
        <v>7</v>
      </c>
      <c r="C2490" s="45">
        <v>2481</v>
      </c>
      <c r="D2490" s="7">
        <v>1510</v>
      </c>
      <c r="J2490" s="47" t="s">
        <v>31</v>
      </c>
      <c r="K2490" s="47" t="s">
        <v>4406</v>
      </c>
      <c r="L2490" s="23" t="s">
        <v>3330</v>
      </c>
      <c r="M2490" s="56" t="s">
        <v>3331</v>
      </c>
      <c r="N2490" s="47" t="s">
        <v>74</v>
      </c>
      <c r="O2490" s="23">
        <v>6.0494000000000003</v>
      </c>
      <c r="P2490" s="47">
        <v>21.59</v>
      </c>
      <c r="Q2490" s="23">
        <v>130.60654600000001</v>
      </c>
      <c r="R2490" s="46" t="s">
        <v>33</v>
      </c>
      <c r="S2490" s="146" t="s">
        <v>242</v>
      </c>
    </row>
    <row r="2491" spans="2:19" ht="17">
      <c r="B2491" s="45">
        <v>8</v>
      </c>
      <c r="C2491" s="45">
        <v>2482</v>
      </c>
      <c r="D2491" s="7" t="s">
        <v>23</v>
      </c>
      <c r="E2491" s="46" t="s">
        <v>1625</v>
      </c>
      <c r="F2491" s="46" t="s">
        <v>24</v>
      </c>
      <c r="G2491" s="46" t="s">
        <v>3971</v>
      </c>
      <c r="H2491" s="46" t="s">
        <v>192</v>
      </c>
      <c r="I2491" s="47" t="s">
        <v>3992</v>
      </c>
      <c r="J2491" s="47">
        <v>0</v>
      </c>
      <c r="K2491" s="47">
        <v>0</v>
      </c>
      <c r="L2491" s="23">
        <v>0</v>
      </c>
      <c r="M2491" s="56" t="s">
        <v>3993</v>
      </c>
      <c r="N2491" s="47" t="s">
        <v>23</v>
      </c>
      <c r="O2491" s="23" t="s">
        <v>23</v>
      </c>
      <c r="P2491" s="47" t="s">
        <v>23</v>
      </c>
      <c r="Q2491" s="23">
        <v>65.741550000000004</v>
      </c>
      <c r="R2491" s="46">
        <v>0</v>
      </c>
      <c r="S2491" s="146">
        <v>0</v>
      </c>
    </row>
    <row r="2492" spans="2:19" ht="17">
      <c r="B2492" s="45">
        <v>9</v>
      </c>
      <c r="C2492" s="45">
        <v>2483</v>
      </c>
      <c r="D2492" s="7" t="s">
        <v>23</v>
      </c>
      <c r="E2492" s="46" t="s">
        <v>1625</v>
      </c>
      <c r="F2492" s="46" t="s">
        <v>24</v>
      </c>
      <c r="G2492" s="46" t="s">
        <v>3971</v>
      </c>
      <c r="H2492" s="46" t="s">
        <v>192</v>
      </c>
      <c r="I2492" s="47" t="s">
        <v>242</v>
      </c>
      <c r="J2492" s="47" t="s">
        <v>31</v>
      </c>
      <c r="K2492" s="47">
        <v>0</v>
      </c>
      <c r="L2492" s="23">
        <v>0</v>
      </c>
      <c r="M2492" s="56" t="s">
        <v>3578</v>
      </c>
      <c r="N2492" s="47" t="s">
        <v>23</v>
      </c>
      <c r="O2492" s="23" t="s">
        <v>23</v>
      </c>
      <c r="P2492" s="47" t="s">
        <v>23</v>
      </c>
      <c r="Q2492" s="23">
        <v>65.741550000000004</v>
      </c>
      <c r="R2492" s="46">
        <v>0</v>
      </c>
      <c r="S2492" s="146">
        <v>0</v>
      </c>
    </row>
    <row r="2493" spans="2:19" ht="51">
      <c r="B2493" s="45" t="s">
        <v>7</v>
      </c>
      <c r="C2493" s="45">
        <v>2484</v>
      </c>
      <c r="D2493" s="7">
        <v>1511</v>
      </c>
      <c r="J2493" s="47" t="s">
        <v>31</v>
      </c>
      <c r="K2493" s="47" t="s">
        <v>4406</v>
      </c>
      <c r="L2493" s="23" t="s">
        <v>3330</v>
      </c>
      <c r="M2493" s="56" t="s">
        <v>3331</v>
      </c>
      <c r="N2493" s="47" t="s">
        <v>74</v>
      </c>
      <c r="O2493" s="23">
        <v>3.0449999999999999</v>
      </c>
      <c r="P2493" s="47">
        <v>21.59</v>
      </c>
      <c r="Q2493" s="23">
        <v>65.741550000000004</v>
      </c>
      <c r="R2493" s="46" t="s">
        <v>33</v>
      </c>
      <c r="S2493" s="146" t="s">
        <v>242</v>
      </c>
    </row>
    <row r="2494" spans="2:19" ht="17">
      <c r="B2494" s="45">
        <v>8</v>
      </c>
      <c r="C2494" s="45">
        <v>2485</v>
      </c>
      <c r="D2494" s="7" t="s">
        <v>23</v>
      </c>
      <c r="E2494" s="46" t="s">
        <v>1625</v>
      </c>
      <c r="F2494" s="46" t="s">
        <v>24</v>
      </c>
      <c r="G2494" s="46" t="s">
        <v>3971</v>
      </c>
      <c r="H2494" s="46" t="s">
        <v>192</v>
      </c>
      <c r="I2494" s="47" t="s">
        <v>3994</v>
      </c>
      <c r="J2494" s="47">
        <v>0</v>
      </c>
      <c r="K2494" s="47">
        <v>0</v>
      </c>
      <c r="L2494" s="23">
        <v>0</v>
      </c>
      <c r="M2494" s="56" t="s">
        <v>3995</v>
      </c>
      <c r="N2494" s="47" t="s">
        <v>23</v>
      </c>
      <c r="O2494" s="23" t="s">
        <v>23</v>
      </c>
      <c r="P2494" s="47" t="s">
        <v>23</v>
      </c>
      <c r="Q2494" s="23">
        <v>88.087199999999996</v>
      </c>
      <c r="R2494" s="46">
        <v>0</v>
      </c>
      <c r="S2494" s="146">
        <v>0</v>
      </c>
    </row>
    <row r="2495" spans="2:19" ht="17">
      <c r="B2495" s="45">
        <v>9</v>
      </c>
      <c r="C2495" s="45">
        <v>2486</v>
      </c>
      <c r="D2495" s="7" t="s">
        <v>23</v>
      </c>
      <c r="E2495" s="46" t="s">
        <v>1625</v>
      </c>
      <c r="F2495" s="46" t="s">
        <v>24</v>
      </c>
      <c r="G2495" s="46" t="s">
        <v>3971</v>
      </c>
      <c r="H2495" s="46" t="s">
        <v>192</v>
      </c>
      <c r="I2495" s="47" t="s">
        <v>242</v>
      </c>
      <c r="J2495" s="47" t="s">
        <v>31</v>
      </c>
      <c r="K2495" s="47">
        <v>0</v>
      </c>
      <c r="L2495" s="23">
        <v>0</v>
      </c>
      <c r="M2495" s="56" t="s">
        <v>3578</v>
      </c>
      <c r="N2495" s="47" t="s">
        <v>23</v>
      </c>
      <c r="O2495" s="23" t="s">
        <v>23</v>
      </c>
      <c r="P2495" s="47" t="s">
        <v>23</v>
      </c>
      <c r="Q2495" s="23">
        <v>88.087199999999996</v>
      </c>
      <c r="R2495" s="46">
        <v>0</v>
      </c>
      <c r="S2495" s="146">
        <v>0</v>
      </c>
    </row>
    <row r="2496" spans="2:19" ht="51">
      <c r="B2496" s="45" t="s">
        <v>7</v>
      </c>
      <c r="C2496" s="45">
        <v>2487</v>
      </c>
      <c r="D2496" s="7">
        <v>1512</v>
      </c>
      <c r="J2496" s="47" t="s">
        <v>31</v>
      </c>
      <c r="K2496" s="47" t="s">
        <v>4406</v>
      </c>
      <c r="L2496" s="23" t="s">
        <v>3330</v>
      </c>
      <c r="M2496" s="56" t="s">
        <v>3331</v>
      </c>
      <c r="N2496" s="47" t="s">
        <v>74</v>
      </c>
      <c r="O2496" s="23">
        <v>4.08</v>
      </c>
      <c r="P2496" s="47">
        <v>21.59</v>
      </c>
      <c r="Q2496" s="23">
        <v>88.087199999999996</v>
      </c>
      <c r="R2496" s="46" t="s">
        <v>33</v>
      </c>
      <c r="S2496" s="146" t="s">
        <v>242</v>
      </c>
    </row>
    <row r="2497" spans="2:19" ht="17">
      <c r="B2497" s="45">
        <v>8</v>
      </c>
      <c r="C2497" s="45">
        <v>2488</v>
      </c>
      <c r="D2497" s="7" t="s">
        <v>23</v>
      </c>
      <c r="E2497" s="46" t="s">
        <v>1625</v>
      </c>
      <c r="F2497" s="46" t="s">
        <v>24</v>
      </c>
      <c r="G2497" s="46" t="s">
        <v>3971</v>
      </c>
      <c r="H2497" s="46" t="s">
        <v>192</v>
      </c>
      <c r="I2497" s="47" t="s">
        <v>3996</v>
      </c>
      <c r="J2497" s="47">
        <v>0</v>
      </c>
      <c r="K2497" s="47">
        <v>0</v>
      </c>
      <c r="L2497" s="23">
        <v>0</v>
      </c>
      <c r="M2497" s="56" t="s">
        <v>3997</v>
      </c>
      <c r="N2497" s="47" t="s">
        <v>23</v>
      </c>
      <c r="O2497" s="23" t="s">
        <v>23</v>
      </c>
      <c r="P2497" s="47" t="s">
        <v>23</v>
      </c>
      <c r="Q2497" s="23">
        <v>116.00307000000001</v>
      </c>
      <c r="R2497" s="46">
        <v>0</v>
      </c>
      <c r="S2497" s="146">
        <v>0</v>
      </c>
    </row>
    <row r="2498" spans="2:19" ht="17">
      <c r="B2498" s="45">
        <v>9</v>
      </c>
      <c r="C2498" s="45">
        <v>2489</v>
      </c>
      <c r="D2498" s="7" t="s">
        <v>23</v>
      </c>
      <c r="E2498" s="46" t="s">
        <v>1625</v>
      </c>
      <c r="F2498" s="46" t="s">
        <v>24</v>
      </c>
      <c r="G2498" s="46" t="s">
        <v>3971</v>
      </c>
      <c r="H2498" s="46" t="s">
        <v>192</v>
      </c>
      <c r="I2498" s="47" t="s">
        <v>242</v>
      </c>
      <c r="J2498" s="47" t="s">
        <v>31</v>
      </c>
      <c r="K2498" s="47">
        <v>0</v>
      </c>
      <c r="L2498" s="23">
        <v>0</v>
      </c>
      <c r="M2498" s="56" t="s">
        <v>3578</v>
      </c>
      <c r="N2498" s="47" t="s">
        <v>23</v>
      </c>
      <c r="O2498" s="23" t="s">
        <v>23</v>
      </c>
      <c r="P2498" s="47" t="s">
        <v>23</v>
      </c>
      <c r="Q2498" s="23">
        <v>116.00307000000001</v>
      </c>
      <c r="R2498" s="46">
        <v>0</v>
      </c>
      <c r="S2498" s="146">
        <v>0</v>
      </c>
    </row>
    <row r="2499" spans="2:19" ht="51">
      <c r="B2499" s="45" t="s">
        <v>7</v>
      </c>
      <c r="C2499" s="45">
        <v>2490</v>
      </c>
      <c r="D2499" s="7">
        <v>1513</v>
      </c>
      <c r="J2499" s="47" t="s">
        <v>31</v>
      </c>
      <c r="K2499" s="47" t="s">
        <v>4406</v>
      </c>
      <c r="L2499" s="23" t="s">
        <v>3330</v>
      </c>
      <c r="M2499" s="56" t="s">
        <v>3331</v>
      </c>
      <c r="N2499" s="47" t="s">
        <v>74</v>
      </c>
      <c r="O2499" s="23">
        <v>5.3730000000000002</v>
      </c>
      <c r="P2499" s="47">
        <v>21.59</v>
      </c>
      <c r="Q2499" s="23">
        <v>116.00307000000001</v>
      </c>
      <c r="R2499" s="46" t="s">
        <v>33</v>
      </c>
      <c r="S2499" s="146" t="s">
        <v>242</v>
      </c>
    </row>
    <row r="2500" spans="2:19" ht="17">
      <c r="B2500" s="45">
        <v>6</v>
      </c>
      <c r="C2500" s="45">
        <v>2491</v>
      </c>
      <c r="D2500" s="7" t="s">
        <v>23</v>
      </c>
      <c r="E2500" s="46" t="s">
        <v>1625</v>
      </c>
      <c r="F2500" s="46" t="s">
        <v>24</v>
      </c>
      <c r="G2500" s="46" t="s">
        <v>3971</v>
      </c>
      <c r="H2500" s="46" t="s">
        <v>192</v>
      </c>
      <c r="I2500" s="47" t="s">
        <v>959</v>
      </c>
      <c r="J2500" s="47">
        <v>0</v>
      </c>
      <c r="K2500" s="47">
        <v>0</v>
      </c>
      <c r="L2500" s="23">
        <v>0</v>
      </c>
      <c r="M2500" s="56" t="s">
        <v>960</v>
      </c>
      <c r="N2500" s="47" t="s">
        <v>23</v>
      </c>
      <c r="O2500" s="23" t="s">
        <v>23</v>
      </c>
      <c r="P2500" s="47" t="s">
        <v>23</v>
      </c>
      <c r="Q2500" s="23">
        <v>103251.804548</v>
      </c>
      <c r="R2500" s="46">
        <v>0</v>
      </c>
      <c r="S2500" s="146">
        <v>0</v>
      </c>
    </row>
    <row r="2501" spans="2:19" ht="17">
      <c r="B2501" s="45">
        <v>7</v>
      </c>
      <c r="C2501" s="45">
        <v>2492</v>
      </c>
      <c r="D2501" s="7" t="s">
        <v>23</v>
      </c>
      <c r="E2501" s="46" t="s">
        <v>1625</v>
      </c>
      <c r="F2501" s="46" t="s">
        <v>24</v>
      </c>
      <c r="G2501" s="46" t="s">
        <v>3971</v>
      </c>
      <c r="H2501" s="46" t="s">
        <v>192</v>
      </c>
      <c r="I2501" s="47" t="s">
        <v>3972</v>
      </c>
      <c r="J2501" s="47">
        <v>0</v>
      </c>
      <c r="K2501" s="47">
        <v>0</v>
      </c>
      <c r="L2501" s="23">
        <v>0</v>
      </c>
      <c r="M2501" s="56" t="s">
        <v>3973</v>
      </c>
      <c r="N2501" s="47" t="s">
        <v>23</v>
      </c>
      <c r="O2501" s="23" t="s">
        <v>23</v>
      </c>
      <c r="P2501" s="47" t="s">
        <v>23</v>
      </c>
      <c r="Q2501" s="23">
        <v>103251.804548</v>
      </c>
      <c r="R2501" s="46">
        <v>0</v>
      </c>
      <c r="S2501" s="146">
        <v>0</v>
      </c>
    </row>
    <row r="2502" spans="2:19" ht="17">
      <c r="B2502" s="45">
        <v>8</v>
      </c>
      <c r="C2502" s="45">
        <v>2493</v>
      </c>
      <c r="D2502" s="7" t="s">
        <v>23</v>
      </c>
      <c r="E2502" s="46" t="s">
        <v>1625</v>
      </c>
      <c r="F2502" s="46" t="s">
        <v>24</v>
      </c>
      <c r="G2502" s="46" t="s">
        <v>3971</v>
      </c>
      <c r="H2502" s="46" t="s">
        <v>192</v>
      </c>
      <c r="I2502" s="47" t="s">
        <v>3974</v>
      </c>
      <c r="J2502" s="47">
        <v>0</v>
      </c>
      <c r="K2502" s="47">
        <v>0</v>
      </c>
      <c r="L2502" s="23">
        <v>0</v>
      </c>
      <c r="M2502" s="56" t="s">
        <v>3975</v>
      </c>
      <c r="N2502" s="47" t="s">
        <v>23</v>
      </c>
      <c r="O2502" s="23" t="s">
        <v>23</v>
      </c>
      <c r="P2502" s="47" t="s">
        <v>23</v>
      </c>
      <c r="Q2502" s="23">
        <v>63360.937448000004</v>
      </c>
      <c r="R2502" s="46">
        <v>0</v>
      </c>
      <c r="S2502" s="146">
        <v>0</v>
      </c>
    </row>
    <row r="2503" spans="2:19" ht="17">
      <c r="B2503" s="45">
        <v>9</v>
      </c>
      <c r="C2503" s="45">
        <v>2494</v>
      </c>
      <c r="D2503" s="7" t="s">
        <v>23</v>
      </c>
      <c r="E2503" s="46" t="s">
        <v>1625</v>
      </c>
      <c r="F2503" s="46" t="s">
        <v>24</v>
      </c>
      <c r="G2503" s="46" t="s">
        <v>3971</v>
      </c>
      <c r="H2503" s="46" t="s">
        <v>192</v>
      </c>
      <c r="I2503" s="47" t="s">
        <v>242</v>
      </c>
      <c r="J2503" s="47" t="s">
        <v>31</v>
      </c>
      <c r="K2503" s="47">
        <v>0</v>
      </c>
      <c r="L2503" s="23">
        <v>0</v>
      </c>
      <c r="M2503" s="56" t="s">
        <v>3578</v>
      </c>
      <c r="N2503" s="47" t="s">
        <v>23</v>
      </c>
      <c r="O2503" s="23" t="s">
        <v>23</v>
      </c>
      <c r="P2503" s="47" t="s">
        <v>23</v>
      </c>
      <c r="Q2503" s="23">
        <v>55278.079448000004</v>
      </c>
      <c r="R2503" s="46">
        <v>0</v>
      </c>
      <c r="S2503" s="146">
        <v>0</v>
      </c>
    </row>
    <row r="2504" spans="2:19" ht="51">
      <c r="B2504" s="45" t="s">
        <v>7</v>
      </c>
      <c r="C2504" s="45">
        <v>2495</v>
      </c>
      <c r="D2504" s="7">
        <v>1514</v>
      </c>
      <c r="J2504" s="47" t="s">
        <v>31</v>
      </c>
      <c r="K2504" s="47" t="s">
        <v>4406</v>
      </c>
      <c r="L2504" s="23" t="s">
        <v>3322</v>
      </c>
      <c r="M2504" s="56" t="s">
        <v>3323</v>
      </c>
      <c r="N2504" s="47" t="s">
        <v>74</v>
      </c>
      <c r="O2504" s="23">
        <v>116.35999999999999</v>
      </c>
      <c r="P2504" s="47">
        <v>7.81</v>
      </c>
      <c r="Q2504" s="23">
        <v>908.77159999999981</v>
      </c>
      <c r="R2504" s="46" t="s">
        <v>33</v>
      </c>
      <c r="S2504" s="146" t="s">
        <v>4328</v>
      </c>
    </row>
    <row r="2505" spans="2:19" ht="68">
      <c r="B2505" s="45" t="s">
        <v>7</v>
      </c>
      <c r="C2505" s="45">
        <v>2496</v>
      </c>
      <c r="D2505" s="7">
        <v>1515</v>
      </c>
      <c r="J2505" s="47" t="s">
        <v>31</v>
      </c>
      <c r="K2505" s="47" t="s">
        <v>4406</v>
      </c>
      <c r="L2505" s="23" t="s">
        <v>3320</v>
      </c>
      <c r="M2505" s="56" t="s">
        <v>3321</v>
      </c>
      <c r="N2505" s="47" t="s">
        <v>74</v>
      </c>
      <c r="O2505" s="23">
        <v>491.97</v>
      </c>
      <c r="P2505" s="47">
        <v>4.97</v>
      </c>
      <c r="Q2505" s="23">
        <v>2445.0909000000001</v>
      </c>
      <c r="R2505" s="46" t="s">
        <v>33</v>
      </c>
      <c r="S2505" s="146" t="s">
        <v>4328</v>
      </c>
    </row>
    <row r="2506" spans="2:19" ht="51">
      <c r="B2506" s="45" t="s">
        <v>7</v>
      </c>
      <c r="C2506" s="45">
        <v>2497</v>
      </c>
      <c r="D2506" s="7">
        <v>1516</v>
      </c>
      <c r="J2506" s="47" t="s">
        <v>31</v>
      </c>
      <c r="K2506" s="47" t="s">
        <v>4406</v>
      </c>
      <c r="L2506" s="23" t="s">
        <v>1651</v>
      </c>
      <c r="M2506" s="56" t="s">
        <v>1652</v>
      </c>
      <c r="N2506" s="47" t="s">
        <v>1653</v>
      </c>
      <c r="O2506" s="23">
        <v>6655.4684000000007</v>
      </c>
      <c r="P2506" s="47">
        <v>3.47</v>
      </c>
      <c r="Q2506" s="23">
        <v>23094.475348000004</v>
      </c>
      <c r="R2506" s="46" t="s">
        <v>33</v>
      </c>
      <c r="S2506" s="146" t="s">
        <v>4328</v>
      </c>
    </row>
    <row r="2507" spans="2:19" ht="51">
      <c r="B2507" s="45" t="s">
        <v>7</v>
      </c>
      <c r="C2507" s="45">
        <v>2498</v>
      </c>
      <c r="D2507" s="7">
        <v>1517</v>
      </c>
      <c r="J2507" s="47" t="s">
        <v>31</v>
      </c>
      <c r="K2507" s="47" t="s">
        <v>4406</v>
      </c>
      <c r="L2507" s="23" t="s">
        <v>3324</v>
      </c>
      <c r="M2507" s="56" t="s">
        <v>3325</v>
      </c>
      <c r="N2507" s="47" t="s">
        <v>995</v>
      </c>
      <c r="O2507" s="23">
        <v>1861.7599999999998</v>
      </c>
      <c r="P2507" s="47">
        <v>1.34</v>
      </c>
      <c r="Q2507" s="23">
        <v>2494.7583999999997</v>
      </c>
      <c r="R2507" s="46" t="s">
        <v>33</v>
      </c>
      <c r="S2507" s="146" t="s">
        <v>4328</v>
      </c>
    </row>
    <row r="2508" spans="2:19" ht="85">
      <c r="B2508" s="45" t="s">
        <v>7</v>
      </c>
      <c r="C2508" s="45">
        <v>2499</v>
      </c>
      <c r="D2508" s="7">
        <v>1518</v>
      </c>
      <c r="J2508" s="47" t="s">
        <v>31</v>
      </c>
      <c r="K2508" s="47" t="s">
        <v>4406</v>
      </c>
      <c r="L2508" s="23" t="s">
        <v>3306</v>
      </c>
      <c r="M2508" s="56" t="s">
        <v>3307</v>
      </c>
      <c r="N2508" s="47" t="s">
        <v>74</v>
      </c>
      <c r="O2508" s="23">
        <v>609.28</v>
      </c>
      <c r="P2508" s="47">
        <v>39.69</v>
      </c>
      <c r="Q2508" s="23">
        <v>24182.323199999999</v>
      </c>
      <c r="R2508" s="46" t="s">
        <v>33</v>
      </c>
      <c r="S2508" s="146" t="s">
        <v>4328</v>
      </c>
    </row>
    <row r="2509" spans="2:19" ht="85">
      <c r="B2509" s="45" t="s">
        <v>7</v>
      </c>
      <c r="C2509" s="45">
        <v>2500</v>
      </c>
      <c r="D2509" s="7">
        <v>1519</v>
      </c>
      <c r="J2509" s="47" t="s">
        <v>31</v>
      </c>
      <c r="K2509" s="47" t="s">
        <v>4406</v>
      </c>
      <c r="L2509" s="23" t="s">
        <v>3302</v>
      </c>
      <c r="M2509" s="56" t="s">
        <v>3303</v>
      </c>
      <c r="N2509" s="47" t="s">
        <v>74</v>
      </c>
      <c r="O2509" s="23">
        <v>116.35999999999999</v>
      </c>
      <c r="P2509" s="47">
        <v>18.5</v>
      </c>
      <c r="Q2509" s="23">
        <v>2152.66</v>
      </c>
      <c r="R2509" s="46" t="s">
        <v>33</v>
      </c>
      <c r="S2509" s="146" t="s">
        <v>4328</v>
      </c>
    </row>
    <row r="2510" spans="2:19" ht="17">
      <c r="B2510" s="45">
        <v>9</v>
      </c>
      <c r="C2510" s="45">
        <v>2501</v>
      </c>
      <c r="D2510" s="7" t="s">
        <v>23</v>
      </c>
      <c r="E2510" s="46" t="s">
        <v>1625</v>
      </c>
      <c r="F2510" s="46" t="s">
        <v>24</v>
      </c>
      <c r="G2510" s="46" t="s">
        <v>3971</v>
      </c>
      <c r="H2510" s="46" t="s">
        <v>192</v>
      </c>
      <c r="I2510" s="47" t="s">
        <v>242</v>
      </c>
      <c r="J2510" s="47" t="s">
        <v>921</v>
      </c>
      <c r="K2510" s="47">
        <v>0</v>
      </c>
      <c r="L2510" s="23">
        <v>0</v>
      </c>
      <c r="M2510" s="56" t="s">
        <v>3769</v>
      </c>
      <c r="N2510" s="47" t="s">
        <v>23</v>
      </c>
      <c r="O2510" s="23" t="s">
        <v>23</v>
      </c>
      <c r="P2510" s="47" t="s">
        <v>23</v>
      </c>
      <c r="Q2510" s="23">
        <v>8082.8580000000002</v>
      </c>
      <c r="R2510" s="46">
        <v>0</v>
      </c>
      <c r="S2510" s="146">
        <v>0</v>
      </c>
    </row>
    <row r="2511" spans="2:19" ht="68">
      <c r="B2511" s="45" t="s">
        <v>7</v>
      </c>
      <c r="C2511" s="45">
        <v>2502</v>
      </c>
      <c r="D2511" s="7">
        <v>1520</v>
      </c>
      <c r="J2511" s="47" t="s">
        <v>921</v>
      </c>
      <c r="K2511" s="47" t="s">
        <v>4406</v>
      </c>
      <c r="L2511" s="23" t="s">
        <v>3320</v>
      </c>
      <c r="M2511" s="56" t="s">
        <v>3321</v>
      </c>
      <c r="N2511" s="47" t="s">
        <v>74</v>
      </c>
      <c r="O2511" s="23">
        <v>93.66</v>
      </c>
      <c r="P2511" s="47">
        <v>4.97</v>
      </c>
      <c r="Q2511" s="23">
        <v>465.49019999999996</v>
      </c>
      <c r="R2511" s="46" t="s">
        <v>33</v>
      </c>
      <c r="S2511" s="146" t="s">
        <v>4328</v>
      </c>
    </row>
    <row r="2512" spans="2:19" ht="51">
      <c r="B2512" s="45" t="s">
        <v>7</v>
      </c>
      <c r="C2512" s="45">
        <v>2503</v>
      </c>
      <c r="D2512" s="7">
        <v>1521</v>
      </c>
      <c r="J2512" s="47" t="s">
        <v>921</v>
      </c>
      <c r="K2512" s="47" t="s">
        <v>4406</v>
      </c>
      <c r="L2512" s="23" t="s">
        <v>1651</v>
      </c>
      <c r="M2512" s="56" t="s">
        <v>1652</v>
      </c>
      <c r="N2512" s="47" t="s">
        <v>1653</v>
      </c>
      <c r="O2512" s="23">
        <v>1123.92</v>
      </c>
      <c r="P2512" s="47">
        <v>3.47</v>
      </c>
      <c r="Q2512" s="23">
        <v>3900.0024000000003</v>
      </c>
      <c r="R2512" s="46" t="s">
        <v>33</v>
      </c>
      <c r="S2512" s="146" t="s">
        <v>4328</v>
      </c>
    </row>
    <row r="2513" spans="2:19" ht="85">
      <c r="B2513" s="45" t="s">
        <v>7</v>
      </c>
      <c r="C2513" s="45">
        <v>2504</v>
      </c>
      <c r="D2513" s="7">
        <v>1522</v>
      </c>
      <c r="J2513" s="47" t="s">
        <v>921</v>
      </c>
      <c r="K2513" s="47" t="s">
        <v>4406</v>
      </c>
      <c r="L2513" s="23" t="s">
        <v>3306</v>
      </c>
      <c r="M2513" s="56" t="s">
        <v>3307</v>
      </c>
      <c r="N2513" s="47" t="s">
        <v>74</v>
      </c>
      <c r="O2513" s="23">
        <v>93.66</v>
      </c>
      <c r="P2513" s="47">
        <v>39.69</v>
      </c>
      <c r="Q2513" s="23">
        <v>3717.3653999999997</v>
      </c>
      <c r="R2513" s="46" t="s">
        <v>33</v>
      </c>
      <c r="S2513" s="146" t="s">
        <v>4328</v>
      </c>
    </row>
    <row r="2514" spans="2:19" ht="17">
      <c r="B2514" s="45">
        <v>8</v>
      </c>
      <c r="C2514" s="45">
        <v>2505</v>
      </c>
      <c r="D2514" s="7" t="s">
        <v>23</v>
      </c>
      <c r="E2514" s="46" t="s">
        <v>1625</v>
      </c>
      <c r="F2514" s="46" t="s">
        <v>24</v>
      </c>
      <c r="G2514" s="46" t="s">
        <v>3971</v>
      </c>
      <c r="H2514" s="46" t="s">
        <v>192</v>
      </c>
      <c r="I2514" s="47" t="s">
        <v>3998</v>
      </c>
      <c r="J2514" s="47">
        <v>0</v>
      </c>
      <c r="K2514" s="47">
        <v>0</v>
      </c>
      <c r="L2514" s="23">
        <v>0</v>
      </c>
      <c r="M2514" s="56" t="s">
        <v>3999</v>
      </c>
      <c r="N2514" s="47" t="s">
        <v>23</v>
      </c>
      <c r="O2514" s="23" t="s">
        <v>23</v>
      </c>
      <c r="P2514" s="47" t="s">
        <v>23</v>
      </c>
      <c r="Q2514" s="23">
        <v>39890.867100000003</v>
      </c>
      <c r="R2514" s="46">
        <v>0</v>
      </c>
      <c r="S2514" s="146">
        <v>0</v>
      </c>
    </row>
    <row r="2515" spans="2:19" ht="17">
      <c r="B2515" s="45">
        <v>9</v>
      </c>
      <c r="C2515" s="45">
        <v>2506</v>
      </c>
      <c r="D2515" s="7" t="s">
        <v>23</v>
      </c>
      <c r="E2515" s="46" t="s">
        <v>1625</v>
      </c>
      <c r="F2515" s="46" t="s">
        <v>24</v>
      </c>
      <c r="G2515" s="46" t="s">
        <v>3971</v>
      </c>
      <c r="H2515" s="46" t="s">
        <v>192</v>
      </c>
      <c r="I2515" s="47" t="s">
        <v>242</v>
      </c>
      <c r="J2515" s="47" t="s">
        <v>31</v>
      </c>
      <c r="K2515" s="47">
        <v>0</v>
      </c>
      <c r="L2515" s="23">
        <v>0</v>
      </c>
      <c r="M2515" s="56" t="s">
        <v>3578</v>
      </c>
      <c r="N2515" s="47" t="s">
        <v>23</v>
      </c>
      <c r="O2515" s="23" t="s">
        <v>23</v>
      </c>
      <c r="P2515" s="47" t="s">
        <v>23</v>
      </c>
      <c r="Q2515" s="23">
        <v>39890.867100000003</v>
      </c>
      <c r="R2515" s="46">
        <v>0</v>
      </c>
      <c r="S2515" s="146">
        <v>0</v>
      </c>
    </row>
    <row r="2516" spans="2:19" ht="68">
      <c r="B2516" s="45" t="s">
        <v>7</v>
      </c>
      <c r="C2516" s="45">
        <v>2507</v>
      </c>
      <c r="D2516" s="7">
        <v>1523</v>
      </c>
      <c r="J2516" s="47" t="s">
        <v>31</v>
      </c>
      <c r="K2516" s="47" t="s">
        <v>4406</v>
      </c>
      <c r="L2516" s="23" t="s">
        <v>3318</v>
      </c>
      <c r="M2516" s="56" t="s">
        <v>3319</v>
      </c>
      <c r="N2516" s="47" t="s">
        <v>74</v>
      </c>
      <c r="O2516" s="23">
        <v>443.15000000000003</v>
      </c>
      <c r="P2516" s="47">
        <v>10.44</v>
      </c>
      <c r="Q2516" s="23">
        <v>4626.4859999999999</v>
      </c>
      <c r="R2516" s="46" t="s">
        <v>33</v>
      </c>
      <c r="S2516" s="146" t="s">
        <v>4331</v>
      </c>
    </row>
    <row r="2517" spans="2:19" ht="51">
      <c r="B2517" s="45" t="s">
        <v>7</v>
      </c>
      <c r="C2517" s="45">
        <v>2508</v>
      </c>
      <c r="D2517" s="7">
        <v>1524</v>
      </c>
      <c r="J2517" s="47" t="s">
        <v>31</v>
      </c>
      <c r="K2517" s="47" t="s">
        <v>4406</v>
      </c>
      <c r="L2517" s="23" t="s">
        <v>1651</v>
      </c>
      <c r="M2517" s="56" t="s">
        <v>1652</v>
      </c>
      <c r="N2517" s="47" t="s">
        <v>1653</v>
      </c>
      <c r="O2517" s="23">
        <v>5174.88</v>
      </c>
      <c r="P2517" s="47">
        <v>3.47</v>
      </c>
      <c r="Q2517" s="23">
        <v>17956.833600000002</v>
      </c>
      <c r="R2517" s="46" t="s">
        <v>33</v>
      </c>
      <c r="S2517" s="146" t="s">
        <v>4331</v>
      </c>
    </row>
    <row r="2518" spans="2:19" ht="85">
      <c r="B2518" s="45" t="s">
        <v>7</v>
      </c>
      <c r="C2518" s="45">
        <v>2509</v>
      </c>
      <c r="D2518" s="7">
        <v>1525</v>
      </c>
      <c r="J2518" s="47" t="s">
        <v>31</v>
      </c>
      <c r="K2518" s="47" t="s">
        <v>4406</v>
      </c>
      <c r="L2518" s="23" t="s">
        <v>3306</v>
      </c>
      <c r="M2518" s="56" t="s">
        <v>3307</v>
      </c>
      <c r="N2518" s="47" t="s">
        <v>74</v>
      </c>
      <c r="O2518" s="23">
        <v>423.3</v>
      </c>
      <c r="P2518" s="47">
        <v>39.69</v>
      </c>
      <c r="Q2518" s="23">
        <v>16800.776999999998</v>
      </c>
      <c r="R2518" s="46" t="s">
        <v>33</v>
      </c>
      <c r="S2518" s="146" t="s">
        <v>4331</v>
      </c>
    </row>
    <row r="2519" spans="2:19" ht="85">
      <c r="B2519" s="45" t="s">
        <v>7</v>
      </c>
      <c r="C2519" s="45">
        <v>2510</v>
      </c>
      <c r="D2519" s="7">
        <v>1526</v>
      </c>
      <c r="J2519" s="47" t="s">
        <v>31</v>
      </c>
      <c r="K2519" s="47" t="s">
        <v>4406</v>
      </c>
      <c r="L2519" s="23" t="s">
        <v>3304</v>
      </c>
      <c r="M2519" s="56" t="s">
        <v>3305</v>
      </c>
      <c r="N2519" s="47" t="s">
        <v>74</v>
      </c>
      <c r="O2519" s="23">
        <v>19.850000000000001</v>
      </c>
      <c r="P2519" s="47">
        <v>25.53</v>
      </c>
      <c r="Q2519" s="23">
        <v>506.77050000000008</v>
      </c>
      <c r="R2519" s="46" t="s">
        <v>33</v>
      </c>
      <c r="S2519" s="146" t="s">
        <v>4331</v>
      </c>
    </row>
    <row r="2520" spans="2:19" ht="17">
      <c r="B2520" s="45">
        <v>6</v>
      </c>
      <c r="C2520" s="45">
        <v>2511</v>
      </c>
      <c r="D2520" s="7" t="s">
        <v>23</v>
      </c>
      <c r="E2520" s="46" t="s">
        <v>1625</v>
      </c>
      <c r="F2520" s="46" t="s">
        <v>24</v>
      </c>
      <c r="G2520" s="46" t="s">
        <v>3971</v>
      </c>
      <c r="H2520" s="46" t="s">
        <v>192</v>
      </c>
      <c r="I2520" s="47" t="s">
        <v>770</v>
      </c>
      <c r="J2520" s="47">
        <v>0</v>
      </c>
      <c r="K2520" s="47">
        <v>0</v>
      </c>
      <c r="L2520" s="23">
        <v>0</v>
      </c>
      <c r="M2520" s="56" t="s">
        <v>771</v>
      </c>
      <c r="N2520" s="47" t="s">
        <v>23</v>
      </c>
      <c r="O2520" s="23" t="s">
        <v>23</v>
      </c>
      <c r="P2520" s="47" t="s">
        <v>23</v>
      </c>
      <c r="Q2520" s="23">
        <v>4633.1797299999998</v>
      </c>
      <c r="R2520" s="46">
        <v>0</v>
      </c>
      <c r="S2520" s="146">
        <v>0</v>
      </c>
    </row>
    <row r="2521" spans="2:19" ht="17">
      <c r="B2521" s="45">
        <v>7</v>
      </c>
      <c r="C2521" s="45">
        <v>2512</v>
      </c>
      <c r="D2521" s="7" t="s">
        <v>23</v>
      </c>
      <c r="E2521" s="46" t="s">
        <v>1625</v>
      </c>
      <c r="F2521" s="46" t="s">
        <v>24</v>
      </c>
      <c r="G2521" s="46" t="s">
        <v>3971</v>
      </c>
      <c r="H2521" s="46" t="s">
        <v>192</v>
      </c>
      <c r="I2521" s="47" t="s">
        <v>772</v>
      </c>
      <c r="J2521" s="47">
        <v>0</v>
      </c>
      <c r="K2521" s="47">
        <v>0</v>
      </c>
      <c r="L2521" s="23">
        <v>0</v>
      </c>
      <c r="M2521" s="56" t="s">
        <v>773</v>
      </c>
      <c r="N2521" s="47" t="s">
        <v>23</v>
      </c>
      <c r="O2521" s="23" t="s">
        <v>23</v>
      </c>
      <c r="P2521" s="47" t="s">
        <v>23</v>
      </c>
      <c r="Q2521" s="23">
        <v>4633.1797299999998</v>
      </c>
      <c r="R2521" s="46">
        <v>0</v>
      </c>
      <c r="S2521" s="146">
        <v>0</v>
      </c>
    </row>
    <row r="2522" spans="2:19" ht="17">
      <c r="B2522" s="45">
        <v>8</v>
      </c>
      <c r="C2522" s="45">
        <v>2513</v>
      </c>
      <c r="D2522" s="7" t="s">
        <v>23</v>
      </c>
      <c r="E2522" s="46" t="s">
        <v>1625</v>
      </c>
      <c r="F2522" s="46" t="s">
        <v>24</v>
      </c>
      <c r="G2522" s="46" t="s">
        <v>3971</v>
      </c>
      <c r="H2522" s="46" t="s">
        <v>192</v>
      </c>
      <c r="I2522" s="47" t="s">
        <v>4000</v>
      </c>
      <c r="J2522" s="47">
        <v>0</v>
      </c>
      <c r="K2522" s="47">
        <v>0</v>
      </c>
      <c r="L2522" s="23">
        <v>0</v>
      </c>
      <c r="M2522" s="56" t="s">
        <v>4905</v>
      </c>
      <c r="N2522" s="47" t="s">
        <v>23</v>
      </c>
      <c r="O2522" s="23" t="s">
        <v>23</v>
      </c>
      <c r="P2522" s="47" t="s">
        <v>23</v>
      </c>
      <c r="Q2522" s="23">
        <v>4509.6339999999991</v>
      </c>
      <c r="R2522" s="46">
        <v>0</v>
      </c>
      <c r="S2522" s="146">
        <v>0</v>
      </c>
    </row>
    <row r="2523" spans="2:19" ht="17">
      <c r="B2523" s="45">
        <v>9</v>
      </c>
      <c r="C2523" s="45">
        <v>2514</v>
      </c>
      <c r="D2523" s="7" t="s">
        <v>23</v>
      </c>
      <c r="E2523" s="46" t="s">
        <v>1625</v>
      </c>
      <c r="F2523" s="46" t="s">
        <v>24</v>
      </c>
      <c r="G2523" s="46" t="s">
        <v>3971</v>
      </c>
      <c r="H2523" s="46" t="s">
        <v>192</v>
      </c>
      <c r="I2523" s="47" t="s">
        <v>242</v>
      </c>
      <c r="J2523" s="47" t="s">
        <v>31</v>
      </c>
      <c r="K2523" s="47">
        <v>0</v>
      </c>
      <c r="L2523" s="23">
        <v>0</v>
      </c>
      <c r="M2523" s="56" t="s">
        <v>3578</v>
      </c>
      <c r="N2523" s="47" t="s">
        <v>23</v>
      </c>
      <c r="O2523" s="23" t="s">
        <v>23</v>
      </c>
      <c r="P2523" s="47" t="s">
        <v>23</v>
      </c>
      <c r="Q2523" s="23">
        <v>4509.6339999999991</v>
      </c>
      <c r="R2523" s="46">
        <v>0</v>
      </c>
      <c r="S2523" s="146">
        <v>0</v>
      </c>
    </row>
    <row r="2524" spans="2:19" ht="68">
      <c r="B2524" s="45" t="s">
        <v>7</v>
      </c>
      <c r="C2524" s="45">
        <v>2515</v>
      </c>
      <c r="D2524" s="7">
        <v>1527</v>
      </c>
      <c r="J2524" s="47" t="s">
        <v>31</v>
      </c>
      <c r="K2524" s="47" t="s">
        <v>4406</v>
      </c>
      <c r="L2524" s="23" t="s">
        <v>3312</v>
      </c>
      <c r="M2524" s="56" t="s">
        <v>3313</v>
      </c>
      <c r="N2524" s="47" t="s">
        <v>74</v>
      </c>
      <c r="O2524" s="23">
        <v>275.64999999999998</v>
      </c>
      <c r="P2524" s="47">
        <v>16.36</v>
      </c>
      <c r="Q2524" s="23">
        <v>4509.6339999999991</v>
      </c>
      <c r="R2524" s="46" t="s">
        <v>33</v>
      </c>
      <c r="S2524" s="146" t="s">
        <v>4330</v>
      </c>
    </row>
    <row r="2525" spans="2:19" ht="17">
      <c r="B2525" s="45">
        <v>8</v>
      </c>
      <c r="C2525" s="45">
        <v>2516</v>
      </c>
      <c r="D2525" s="7" t="s">
        <v>23</v>
      </c>
      <c r="E2525" s="46" t="s">
        <v>1625</v>
      </c>
      <c r="F2525" s="46" t="s">
        <v>24</v>
      </c>
      <c r="G2525" s="46" t="s">
        <v>3971</v>
      </c>
      <c r="H2525" s="46" t="s">
        <v>192</v>
      </c>
      <c r="I2525" s="47" t="s">
        <v>4001</v>
      </c>
      <c r="J2525" s="47">
        <v>0</v>
      </c>
      <c r="K2525" s="47">
        <v>0</v>
      </c>
      <c r="L2525" s="23">
        <v>0</v>
      </c>
      <c r="M2525" s="56" t="s">
        <v>4002</v>
      </c>
      <c r="N2525" s="47" t="s">
        <v>23</v>
      </c>
      <c r="O2525" s="23" t="s">
        <v>23</v>
      </c>
      <c r="P2525" s="47" t="s">
        <v>23</v>
      </c>
      <c r="Q2525" s="23">
        <v>123.54573000000001</v>
      </c>
      <c r="R2525" s="46">
        <v>0</v>
      </c>
      <c r="S2525" s="146">
        <v>0</v>
      </c>
    </row>
    <row r="2526" spans="2:19" ht="17">
      <c r="B2526" s="45">
        <v>9</v>
      </c>
      <c r="C2526" s="45">
        <v>2517</v>
      </c>
      <c r="D2526" s="7" t="s">
        <v>23</v>
      </c>
      <c r="E2526" s="46" t="s">
        <v>1625</v>
      </c>
      <c r="F2526" s="46" t="s">
        <v>24</v>
      </c>
      <c r="G2526" s="46" t="s">
        <v>3971</v>
      </c>
      <c r="H2526" s="46" t="s">
        <v>192</v>
      </c>
      <c r="I2526" s="47" t="s">
        <v>242</v>
      </c>
      <c r="J2526" s="47" t="s">
        <v>31</v>
      </c>
      <c r="K2526" s="47">
        <v>0</v>
      </c>
      <c r="L2526" s="23">
        <v>0</v>
      </c>
      <c r="M2526" s="56" t="s">
        <v>3578</v>
      </c>
      <c r="N2526" s="47" t="s">
        <v>23</v>
      </c>
      <c r="O2526" s="23" t="s">
        <v>23</v>
      </c>
      <c r="P2526" s="47" t="s">
        <v>23</v>
      </c>
      <c r="Q2526" s="23">
        <v>99.194040000000001</v>
      </c>
      <c r="R2526" s="46">
        <v>0</v>
      </c>
      <c r="S2526" s="146">
        <v>0</v>
      </c>
    </row>
    <row r="2527" spans="2:19" ht="51">
      <c r="B2527" s="45" t="s">
        <v>7</v>
      </c>
      <c r="C2527" s="45">
        <v>2518</v>
      </c>
      <c r="D2527" s="7">
        <v>1528</v>
      </c>
      <c r="J2527" s="47" t="s">
        <v>31</v>
      </c>
      <c r="K2527" s="47" t="s">
        <v>4406</v>
      </c>
      <c r="L2527" s="23" t="s">
        <v>1651</v>
      </c>
      <c r="M2527" s="56" t="s">
        <v>1652</v>
      </c>
      <c r="N2527" s="47" t="s">
        <v>1653</v>
      </c>
      <c r="O2527" s="23">
        <v>1.3319999999999999</v>
      </c>
      <c r="P2527" s="47">
        <v>3.47</v>
      </c>
      <c r="Q2527" s="23">
        <v>4.6220400000000001</v>
      </c>
      <c r="R2527" s="46" t="s">
        <v>33</v>
      </c>
      <c r="S2527" s="146" t="s">
        <v>4332</v>
      </c>
    </row>
    <row r="2528" spans="2:19" ht="68">
      <c r="B2528" s="45" t="s">
        <v>7</v>
      </c>
      <c r="C2528" s="45">
        <v>2519</v>
      </c>
      <c r="D2528" s="7">
        <v>1529</v>
      </c>
      <c r="J2528" s="47" t="s">
        <v>31</v>
      </c>
      <c r="K2528" s="47" t="s">
        <v>4406</v>
      </c>
      <c r="L2528" s="23" t="s">
        <v>3308</v>
      </c>
      <c r="M2528" s="56" t="s">
        <v>3309</v>
      </c>
      <c r="N2528" s="47" t="s">
        <v>74</v>
      </c>
      <c r="O2528" s="23">
        <v>4.4400000000000004</v>
      </c>
      <c r="P2528" s="47">
        <v>11.61</v>
      </c>
      <c r="Q2528" s="23">
        <v>51.548400000000001</v>
      </c>
      <c r="R2528" s="46" t="s">
        <v>33</v>
      </c>
      <c r="S2528" s="146" t="s">
        <v>4332</v>
      </c>
    </row>
    <row r="2529" spans="2:19" ht="51">
      <c r="B2529" s="45" t="s">
        <v>7</v>
      </c>
      <c r="C2529" s="45">
        <v>2520</v>
      </c>
      <c r="D2529" s="7">
        <v>1530</v>
      </c>
      <c r="J2529" s="47" t="s">
        <v>31</v>
      </c>
      <c r="K2529" s="47" t="s">
        <v>4406</v>
      </c>
      <c r="L2529" s="23" t="s">
        <v>3310</v>
      </c>
      <c r="M2529" s="56" t="s">
        <v>3311</v>
      </c>
      <c r="N2529" s="47" t="s">
        <v>74</v>
      </c>
      <c r="O2529" s="23">
        <v>4.4400000000000004</v>
      </c>
      <c r="P2529" s="47">
        <v>9.69</v>
      </c>
      <c r="Q2529" s="23">
        <v>43.023600000000002</v>
      </c>
      <c r="R2529" s="46" t="s">
        <v>33</v>
      </c>
      <c r="S2529" s="146" t="s">
        <v>4332</v>
      </c>
    </row>
    <row r="2530" spans="2:19">
      <c r="B2530" s="45">
        <v>9</v>
      </c>
      <c r="C2530" s="45">
        <v>2521</v>
      </c>
      <c r="D2530" s="7" t="s">
        <v>23</v>
      </c>
      <c r="E2530" s="46" t="s">
        <v>1625</v>
      </c>
      <c r="F2530" s="46" t="s">
        <v>24</v>
      </c>
      <c r="G2530" s="46" t="s">
        <v>3971</v>
      </c>
      <c r="H2530" s="46" t="s">
        <v>192</v>
      </c>
      <c r="I2530" s="47" t="s">
        <v>242</v>
      </c>
      <c r="J2530" s="47" t="s">
        <v>3868</v>
      </c>
      <c r="K2530" s="47">
        <v>0</v>
      </c>
      <c r="L2530" s="23">
        <v>0</v>
      </c>
      <c r="M2530" s="56"/>
      <c r="N2530" s="47" t="s">
        <v>23</v>
      </c>
      <c r="O2530" s="23" t="s">
        <v>23</v>
      </c>
      <c r="P2530" s="47" t="s">
        <v>23</v>
      </c>
      <c r="Q2530" s="23">
        <v>24.351690000000001</v>
      </c>
      <c r="R2530" s="46">
        <v>0</v>
      </c>
      <c r="S2530" s="146">
        <v>0</v>
      </c>
    </row>
    <row r="2531" spans="2:19" ht="51">
      <c r="B2531" s="45" t="s">
        <v>7</v>
      </c>
      <c r="C2531" s="45">
        <v>2522</v>
      </c>
      <c r="D2531" s="7">
        <v>1531</v>
      </c>
      <c r="J2531" s="47" t="s">
        <v>3868</v>
      </c>
      <c r="K2531" s="47" t="s">
        <v>4406</v>
      </c>
      <c r="L2531" s="23" t="s">
        <v>1651</v>
      </c>
      <c r="M2531" s="56" t="s">
        <v>1652</v>
      </c>
      <c r="N2531" s="47" t="s">
        <v>1653</v>
      </c>
      <c r="O2531" s="23">
        <v>0.32700000000000001</v>
      </c>
      <c r="P2531" s="47">
        <v>3.47</v>
      </c>
      <c r="Q2531" s="23">
        <v>1.1346900000000002</v>
      </c>
      <c r="R2531" s="46" t="s">
        <v>33</v>
      </c>
      <c r="S2531" s="146" t="s">
        <v>4332</v>
      </c>
    </row>
    <row r="2532" spans="2:19" ht="68">
      <c r="B2532" s="45" t="s">
        <v>7</v>
      </c>
      <c r="C2532" s="45">
        <v>2523</v>
      </c>
      <c r="D2532" s="7">
        <v>1532</v>
      </c>
      <c r="J2532" s="47" t="s">
        <v>3868</v>
      </c>
      <c r="K2532" s="47" t="s">
        <v>4406</v>
      </c>
      <c r="L2532" s="23" t="s">
        <v>3308</v>
      </c>
      <c r="M2532" s="56" t="s">
        <v>3309</v>
      </c>
      <c r="N2532" s="47" t="s">
        <v>74</v>
      </c>
      <c r="O2532" s="23">
        <v>1.0900000000000001</v>
      </c>
      <c r="P2532" s="47">
        <v>11.61</v>
      </c>
      <c r="Q2532" s="23">
        <v>12.6549</v>
      </c>
      <c r="R2532" s="46" t="s">
        <v>33</v>
      </c>
      <c r="S2532" s="146" t="s">
        <v>4332</v>
      </c>
    </row>
    <row r="2533" spans="2:19" ht="51">
      <c r="B2533" s="45" t="s">
        <v>7</v>
      </c>
      <c r="C2533" s="45">
        <v>2524</v>
      </c>
      <c r="D2533" s="7">
        <v>1533</v>
      </c>
      <c r="J2533" s="47" t="s">
        <v>3868</v>
      </c>
      <c r="K2533" s="47" t="s">
        <v>4406</v>
      </c>
      <c r="L2533" s="23" t="s">
        <v>3310</v>
      </c>
      <c r="M2533" s="56" t="s">
        <v>3311</v>
      </c>
      <c r="N2533" s="47" t="s">
        <v>74</v>
      </c>
      <c r="O2533" s="23">
        <v>1.0900000000000001</v>
      </c>
      <c r="P2533" s="47">
        <v>9.69</v>
      </c>
      <c r="Q2533" s="23">
        <v>10.562100000000001</v>
      </c>
      <c r="R2533" s="46" t="s">
        <v>33</v>
      </c>
      <c r="S2533" s="146" t="s">
        <v>4332</v>
      </c>
    </row>
    <row r="2534" spans="2:19" ht="17">
      <c r="B2534" s="45">
        <v>5</v>
      </c>
      <c r="C2534" s="45">
        <v>2525</v>
      </c>
      <c r="D2534" s="7" t="s">
        <v>23</v>
      </c>
      <c r="E2534" s="46" t="s">
        <v>1625</v>
      </c>
      <c r="F2534" s="46" t="s">
        <v>24</v>
      </c>
      <c r="G2534" s="46" t="s">
        <v>3971</v>
      </c>
      <c r="H2534" s="46" t="s">
        <v>192</v>
      </c>
      <c r="I2534" s="47" t="s">
        <v>825</v>
      </c>
      <c r="J2534" s="47">
        <v>0</v>
      </c>
      <c r="K2534" s="47">
        <v>0</v>
      </c>
      <c r="L2534" s="23">
        <v>0</v>
      </c>
      <c r="M2534" s="56" t="s">
        <v>826</v>
      </c>
      <c r="N2534" s="47" t="s">
        <v>23</v>
      </c>
      <c r="O2534" s="23" t="s">
        <v>23</v>
      </c>
      <c r="P2534" s="47" t="s">
        <v>23</v>
      </c>
      <c r="Q2534" s="23">
        <v>18046.381102000003</v>
      </c>
      <c r="R2534" s="46">
        <v>0</v>
      </c>
      <c r="S2534" s="146">
        <v>0</v>
      </c>
    </row>
    <row r="2535" spans="2:19" ht="17">
      <c r="B2535" s="45">
        <v>6</v>
      </c>
      <c r="C2535" s="45">
        <v>2526</v>
      </c>
      <c r="D2535" s="7" t="s">
        <v>23</v>
      </c>
      <c r="E2535" s="46" t="s">
        <v>1625</v>
      </c>
      <c r="F2535" s="46" t="s">
        <v>24</v>
      </c>
      <c r="G2535" s="46" t="s">
        <v>3971</v>
      </c>
      <c r="H2535" s="46" t="s">
        <v>192</v>
      </c>
      <c r="I2535" s="47" t="s">
        <v>849</v>
      </c>
      <c r="J2535" s="47">
        <v>0</v>
      </c>
      <c r="K2535" s="47">
        <v>0</v>
      </c>
      <c r="L2535" s="23">
        <v>0</v>
      </c>
      <c r="M2535" s="56" t="s">
        <v>850</v>
      </c>
      <c r="N2535" s="47" t="s">
        <v>23</v>
      </c>
      <c r="O2535" s="23" t="s">
        <v>23</v>
      </c>
      <c r="P2535" s="47" t="s">
        <v>23</v>
      </c>
      <c r="Q2535" s="23">
        <v>18046.381102000003</v>
      </c>
      <c r="R2535" s="46">
        <v>0</v>
      </c>
      <c r="S2535" s="146">
        <v>0</v>
      </c>
    </row>
    <row r="2536" spans="2:19" ht="17">
      <c r="B2536" s="45">
        <v>7</v>
      </c>
      <c r="C2536" s="45">
        <v>2527</v>
      </c>
      <c r="D2536" s="7" t="s">
        <v>23</v>
      </c>
      <c r="E2536" s="46" t="s">
        <v>1625</v>
      </c>
      <c r="F2536" s="46" t="s">
        <v>24</v>
      </c>
      <c r="G2536" s="46" t="s">
        <v>3971</v>
      </c>
      <c r="H2536" s="46" t="s">
        <v>192</v>
      </c>
      <c r="I2536" s="47" t="s">
        <v>851</v>
      </c>
      <c r="J2536" s="47">
        <v>0</v>
      </c>
      <c r="K2536" s="47">
        <v>0</v>
      </c>
      <c r="L2536" s="23">
        <v>0</v>
      </c>
      <c r="M2536" s="56" t="s">
        <v>852</v>
      </c>
      <c r="N2536" s="47" t="s">
        <v>23</v>
      </c>
      <c r="O2536" s="23" t="s">
        <v>23</v>
      </c>
      <c r="P2536" s="47" t="s">
        <v>23</v>
      </c>
      <c r="Q2536" s="23">
        <v>17441.547952000004</v>
      </c>
      <c r="R2536" s="46">
        <v>0</v>
      </c>
      <c r="S2536" s="146">
        <v>0</v>
      </c>
    </row>
    <row r="2537" spans="2:19" ht="17">
      <c r="B2537" s="45">
        <v>8</v>
      </c>
      <c r="C2537" s="45">
        <v>2528</v>
      </c>
      <c r="D2537" s="7" t="s">
        <v>23</v>
      </c>
      <c r="E2537" s="46" t="s">
        <v>1625</v>
      </c>
      <c r="F2537" s="46" t="s">
        <v>24</v>
      </c>
      <c r="G2537" s="46" t="s">
        <v>3971</v>
      </c>
      <c r="H2537" s="46" t="s">
        <v>192</v>
      </c>
      <c r="I2537" s="47" t="s">
        <v>3976</v>
      </c>
      <c r="J2537" s="47">
        <v>0</v>
      </c>
      <c r="K2537" s="47">
        <v>0</v>
      </c>
      <c r="L2537" s="23">
        <v>0</v>
      </c>
      <c r="M2537" s="56" t="s">
        <v>4903</v>
      </c>
      <c r="N2537" s="47" t="s">
        <v>23</v>
      </c>
      <c r="O2537" s="23" t="s">
        <v>23</v>
      </c>
      <c r="P2537" s="47" t="s">
        <v>23</v>
      </c>
      <c r="Q2537" s="23">
        <v>17441.547952000004</v>
      </c>
      <c r="R2537" s="46">
        <v>0</v>
      </c>
      <c r="S2537" s="146">
        <v>0</v>
      </c>
    </row>
    <row r="2538" spans="2:19" ht="17">
      <c r="B2538" s="45">
        <v>9</v>
      </c>
      <c r="C2538" s="45">
        <v>2529</v>
      </c>
      <c r="D2538" s="7" t="s">
        <v>23</v>
      </c>
      <c r="E2538" s="46" t="s">
        <v>1625</v>
      </c>
      <c r="F2538" s="46" t="s">
        <v>24</v>
      </c>
      <c r="G2538" s="46" t="s">
        <v>3971</v>
      </c>
      <c r="H2538" s="46" t="s">
        <v>192</v>
      </c>
      <c r="I2538" s="47" t="s">
        <v>242</v>
      </c>
      <c r="J2538" s="47" t="s">
        <v>31</v>
      </c>
      <c r="K2538" s="47">
        <v>0</v>
      </c>
      <c r="L2538" s="23">
        <v>0</v>
      </c>
      <c r="M2538" s="56" t="s">
        <v>3578</v>
      </c>
      <c r="N2538" s="47" t="s">
        <v>23</v>
      </c>
      <c r="O2538" s="23" t="s">
        <v>23</v>
      </c>
      <c r="P2538" s="47" t="s">
        <v>23</v>
      </c>
      <c r="Q2538" s="23">
        <v>17441.547952000004</v>
      </c>
      <c r="R2538" s="46">
        <v>0</v>
      </c>
      <c r="S2538" s="146">
        <v>0</v>
      </c>
    </row>
    <row r="2539" spans="2:19" ht="51">
      <c r="B2539" s="45" t="s">
        <v>7</v>
      </c>
      <c r="C2539" s="45">
        <v>2530</v>
      </c>
      <c r="D2539" s="7">
        <v>1534</v>
      </c>
      <c r="J2539" s="47" t="s">
        <v>31</v>
      </c>
      <c r="K2539" s="47" t="s">
        <v>4406</v>
      </c>
      <c r="L2539" s="23" t="s">
        <v>1651</v>
      </c>
      <c r="M2539" s="56" t="s">
        <v>1652</v>
      </c>
      <c r="N2539" s="47" t="s">
        <v>1653</v>
      </c>
      <c r="O2539" s="23">
        <v>1879.7994000000006</v>
      </c>
      <c r="P2539" s="47">
        <v>3.47</v>
      </c>
      <c r="Q2539" s="23">
        <v>6522.9039180000027</v>
      </c>
      <c r="R2539" s="46" t="s">
        <v>33</v>
      </c>
      <c r="S2539" s="146" t="s">
        <v>3296</v>
      </c>
    </row>
    <row r="2540" spans="2:19" ht="85">
      <c r="B2540" s="45" t="s">
        <v>7</v>
      </c>
      <c r="C2540" s="45">
        <v>2531</v>
      </c>
      <c r="D2540" s="7">
        <v>1535</v>
      </c>
      <c r="J2540" s="47" t="s">
        <v>31</v>
      </c>
      <c r="K2540" s="47" t="s">
        <v>4406</v>
      </c>
      <c r="L2540" s="23" t="s">
        <v>3316</v>
      </c>
      <c r="M2540" s="56" t="s">
        <v>3317</v>
      </c>
      <c r="N2540" s="47" t="s">
        <v>74</v>
      </c>
      <c r="O2540" s="23">
        <v>65.34</v>
      </c>
      <c r="P2540" s="47">
        <v>15.13</v>
      </c>
      <c r="Q2540" s="23">
        <v>988.59420000000011</v>
      </c>
      <c r="R2540" s="46" t="s">
        <v>33</v>
      </c>
      <c r="S2540" s="146" t="s">
        <v>3296</v>
      </c>
    </row>
    <row r="2541" spans="2:19" ht="102">
      <c r="B2541" s="45" t="s">
        <v>7</v>
      </c>
      <c r="C2541" s="45">
        <v>2532</v>
      </c>
      <c r="D2541" s="7">
        <v>1536</v>
      </c>
      <c r="J2541" s="47" t="s">
        <v>31</v>
      </c>
      <c r="K2541" s="47" t="s">
        <v>4406</v>
      </c>
      <c r="L2541" s="23" t="s">
        <v>3298</v>
      </c>
      <c r="M2541" s="56" t="s">
        <v>3299</v>
      </c>
      <c r="N2541" s="47" t="s">
        <v>782</v>
      </c>
      <c r="O2541" s="23">
        <v>78.996700000000004</v>
      </c>
      <c r="P2541" s="47">
        <v>99.02</v>
      </c>
      <c r="Q2541" s="23">
        <v>7822.2532339999998</v>
      </c>
      <c r="R2541" s="46" t="s">
        <v>33</v>
      </c>
      <c r="S2541" s="146" t="s">
        <v>3296</v>
      </c>
    </row>
    <row r="2542" spans="2:19" ht="85">
      <c r="B2542" s="45" t="s">
        <v>7</v>
      </c>
      <c r="C2542" s="45">
        <v>2533</v>
      </c>
      <c r="D2542" s="7">
        <v>1537</v>
      </c>
      <c r="J2542" s="47" t="s">
        <v>31</v>
      </c>
      <c r="K2542" s="47" t="s">
        <v>4406</v>
      </c>
      <c r="L2542" s="23" t="s">
        <v>3314</v>
      </c>
      <c r="M2542" s="56" t="s">
        <v>3315</v>
      </c>
      <c r="N2542" s="47" t="s">
        <v>74</v>
      </c>
      <c r="O2542" s="23">
        <v>162.89000000000001</v>
      </c>
      <c r="P2542" s="47">
        <v>12.94</v>
      </c>
      <c r="Q2542" s="23">
        <v>2107.7966000000001</v>
      </c>
      <c r="R2542" s="46" t="s">
        <v>33</v>
      </c>
      <c r="S2542" s="146" t="s">
        <v>3296</v>
      </c>
    </row>
    <row r="2543" spans="2:19" ht="17">
      <c r="B2543" s="45">
        <v>7</v>
      </c>
      <c r="C2543" s="45">
        <v>2534</v>
      </c>
      <c r="D2543" s="7" t="s">
        <v>23</v>
      </c>
      <c r="E2543" s="46" t="s">
        <v>1625</v>
      </c>
      <c r="F2543" s="46" t="s">
        <v>24</v>
      </c>
      <c r="G2543" s="46" t="s">
        <v>3971</v>
      </c>
      <c r="H2543" s="46" t="s">
        <v>192</v>
      </c>
      <c r="I2543" s="47" t="s">
        <v>935</v>
      </c>
      <c r="J2543" s="47">
        <v>0</v>
      </c>
      <c r="K2543" s="47">
        <v>0</v>
      </c>
      <c r="L2543" s="23">
        <v>0</v>
      </c>
      <c r="M2543" s="56" t="s">
        <v>936</v>
      </c>
      <c r="N2543" s="47" t="s">
        <v>23</v>
      </c>
      <c r="O2543" s="23" t="s">
        <v>23</v>
      </c>
      <c r="P2543" s="47" t="s">
        <v>23</v>
      </c>
      <c r="Q2543" s="23">
        <v>529.06294999999989</v>
      </c>
      <c r="R2543" s="46">
        <v>0</v>
      </c>
      <c r="S2543" s="146">
        <v>0</v>
      </c>
    </row>
    <row r="2544" spans="2:19" ht="17">
      <c r="B2544" s="45">
        <v>8</v>
      </c>
      <c r="C2544" s="45">
        <v>2535</v>
      </c>
      <c r="D2544" s="7" t="s">
        <v>23</v>
      </c>
      <c r="E2544" s="46" t="s">
        <v>1625</v>
      </c>
      <c r="F2544" s="46" t="s">
        <v>24</v>
      </c>
      <c r="G2544" s="46" t="s">
        <v>3971</v>
      </c>
      <c r="H2544" s="46" t="s">
        <v>192</v>
      </c>
      <c r="I2544" s="47" t="s">
        <v>4003</v>
      </c>
      <c r="J2544" s="47">
        <v>0</v>
      </c>
      <c r="K2544" s="47">
        <v>0</v>
      </c>
      <c r="L2544" s="23">
        <v>0</v>
      </c>
      <c r="M2544" s="56" t="s">
        <v>4004</v>
      </c>
      <c r="N2544" s="47" t="s">
        <v>23</v>
      </c>
      <c r="O2544" s="23" t="s">
        <v>23</v>
      </c>
      <c r="P2544" s="47" t="s">
        <v>23</v>
      </c>
      <c r="Q2544" s="23">
        <v>529.06294999999989</v>
      </c>
      <c r="R2544" s="46">
        <v>0</v>
      </c>
      <c r="S2544" s="146">
        <v>0</v>
      </c>
    </row>
    <row r="2545" spans="2:19" ht="17">
      <c r="B2545" s="45">
        <v>9</v>
      </c>
      <c r="C2545" s="45">
        <v>2536</v>
      </c>
      <c r="D2545" s="7" t="s">
        <v>23</v>
      </c>
      <c r="E2545" s="46" t="s">
        <v>1625</v>
      </c>
      <c r="F2545" s="46" t="s">
        <v>24</v>
      </c>
      <c r="G2545" s="46" t="s">
        <v>3971</v>
      </c>
      <c r="H2545" s="46" t="s">
        <v>192</v>
      </c>
      <c r="I2545" s="47" t="s">
        <v>242</v>
      </c>
      <c r="J2545" s="47" t="s">
        <v>31</v>
      </c>
      <c r="K2545" s="47">
        <v>0</v>
      </c>
      <c r="L2545" s="23">
        <v>0</v>
      </c>
      <c r="M2545" s="56" t="s">
        <v>3578</v>
      </c>
      <c r="N2545" s="47" t="s">
        <v>23</v>
      </c>
      <c r="O2545" s="23" t="s">
        <v>23</v>
      </c>
      <c r="P2545" s="47" t="s">
        <v>23</v>
      </c>
      <c r="Q2545" s="23">
        <v>529.06294999999989</v>
      </c>
      <c r="R2545" s="46">
        <v>0</v>
      </c>
      <c r="S2545" s="146">
        <v>0</v>
      </c>
    </row>
    <row r="2546" spans="2:19" ht="51">
      <c r="B2546" s="45" t="s">
        <v>7</v>
      </c>
      <c r="C2546" s="45">
        <v>2537</v>
      </c>
      <c r="D2546" s="7">
        <v>1538</v>
      </c>
      <c r="J2546" s="47" t="s">
        <v>31</v>
      </c>
      <c r="K2546" s="47" t="s">
        <v>4406</v>
      </c>
      <c r="L2546" s="23" t="s">
        <v>3330</v>
      </c>
      <c r="M2546" s="56" t="s">
        <v>3331</v>
      </c>
      <c r="N2546" s="47" t="s">
        <v>74</v>
      </c>
      <c r="O2546" s="23">
        <v>24.504999999999995</v>
      </c>
      <c r="P2546" s="47">
        <v>21.59</v>
      </c>
      <c r="Q2546" s="23">
        <v>529.06294999999989</v>
      </c>
      <c r="R2546" s="46" t="s">
        <v>33</v>
      </c>
      <c r="S2546" s="146" t="s">
        <v>4333</v>
      </c>
    </row>
    <row r="2547" spans="2:19" ht="17">
      <c r="B2547" s="45">
        <v>7</v>
      </c>
      <c r="C2547" s="45">
        <v>2538</v>
      </c>
      <c r="D2547" s="7" t="s">
        <v>23</v>
      </c>
      <c r="E2547" s="46" t="s">
        <v>1625</v>
      </c>
      <c r="F2547" s="46" t="s">
        <v>24</v>
      </c>
      <c r="G2547" s="46" t="s">
        <v>3971</v>
      </c>
      <c r="H2547" s="46" t="s">
        <v>192</v>
      </c>
      <c r="I2547" s="47" t="s">
        <v>940</v>
      </c>
      <c r="J2547" s="47">
        <v>0</v>
      </c>
      <c r="K2547" s="47">
        <v>0</v>
      </c>
      <c r="L2547" s="23">
        <v>0</v>
      </c>
      <c r="M2547" s="56" t="s">
        <v>839</v>
      </c>
      <c r="N2547" s="47" t="s">
        <v>23</v>
      </c>
      <c r="O2547" s="23" t="s">
        <v>23</v>
      </c>
      <c r="P2547" s="47" t="s">
        <v>23</v>
      </c>
      <c r="Q2547" s="23">
        <v>75.770200000000003</v>
      </c>
      <c r="R2547" s="46">
        <v>0</v>
      </c>
      <c r="S2547" s="146">
        <v>0</v>
      </c>
    </row>
    <row r="2548" spans="2:19" ht="17">
      <c r="B2548" s="45">
        <v>8</v>
      </c>
      <c r="C2548" s="45">
        <v>2539</v>
      </c>
      <c r="D2548" s="7" t="s">
        <v>23</v>
      </c>
      <c r="E2548" s="46" t="s">
        <v>1625</v>
      </c>
      <c r="F2548" s="46" t="s">
        <v>24</v>
      </c>
      <c r="G2548" s="46" t="s">
        <v>3971</v>
      </c>
      <c r="H2548" s="46" t="s">
        <v>192</v>
      </c>
      <c r="I2548" s="47" t="s">
        <v>4005</v>
      </c>
      <c r="J2548" s="47">
        <v>0</v>
      </c>
      <c r="K2548" s="47">
        <v>0</v>
      </c>
      <c r="L2548" s="23">
        <v>0</v>
      </c>
      <c r="M2548" s="56" t="s">
        <v>4006</v>
      </c>
      <c r="N2548" s="47" t="s">
        <v>23</v>
      </c>
      <c r="O2548" s="23" t="s">
        <v>23</v>
      </c>
      <c r="P2548" s="47" t="s">
        <v>23</v>
      </c>
      <c r="Q2548" s="23">
        <v>75.770200000000003</v>
      </c>
      <c r="R2548" s="46">
        <v>0</v>
      </c>
      <c r="S2548" s="146">
        <v>0</v>
      </c>
    </row>
    <row r="2549" spans="2:19" ht="17">
      <c r="B2549" s="45">
        <v>9</v>
      </c>
      <c r="C2549" s="45">
        <v>2540</v>
      </c>
      <c r="D2549" s="7" t="s">
        <v>23</v>
      </c>
      <c r="E2549" s="46" t="s">
        <v>1625</v>
      </c>
      <c r="F2549" s="46" t="s">
        <v>24</v>
      </c>
      <c r="G2549" s="46" t="s">
        <v>3971</v>
      </c>
      <c r="H2549" s="46" t="s">
        <v>192</v>
      </c>
      <c r="I2549" s="47" t="s">
        <v>242</v>
      </c>
      <c r="J2549" s="47" t="s">
        <v>31</v>
      </c>
      <c r="K2549" s="47">
        <v>0</v>
      </c>
      <c r="L2549" s="23">
        <v>0</v>
      </c>
      <c r="M2549" s="56" t="s">
        <v>3578</v>
      </c>
      <c r="N2549" s="47" t="s">
        <v>23</v>
      </c>
      <c r="O2549" s="23" t="s">
        <v>23</v>
      </c>
      <c r="P2549" s="47" t="s">
        <v>23</v>
      </c>
      <c r="Q2549" s="23">
        <v>75.770200000000003</v>
      </c>
      <c r="R2549" s="46">
        <v>0</v>
      </c>
      <c r="S2549" s="146">
        <v>0</v>
      </c>
    </row>
    <row r="2550" spans="2:19" ht="34">
      <c r="B2550" s="45" t="s">
        <v>7</v>
      </c>
      <c r="C2550" s="45">
        <v>2541</v>
      </c>
      <c r="D2550" s="7">
        <v>1539</v>
      </c>
      <c r="J2550" s="47" t="s">
        <v>31</v>
      </c>
      <c r="K2550" s="47" t="s">
        <v>4406</v>
      </c>
      <c r="L2550" s="23" t="s">
        <v>3332</v>
      </c>
      <c r="M2550" s="56" t="s">
        <v>3333</v>
      </c>
      <c r="N2550" s="47" t="s">
        <v>74</v>
      </c>
      <c r="O2550" s="23">
        <v>6.8200000000000012</v>
      </c>
      <c r="P2550" s="47">
        <v>11.11</v>
      </c>
      <c r="Q2550" s="23">
        <v>75.770200000000003</v>
      </c>
      <c r="R2550" s="46" t="s">
        <v>4123</v>
      </c>
      <c r="S2550" s="146" t="s">
        <v>4334</v>
      </c>
    </row>
    <row r="2551" spans="2:19" ht="17">
      <c r="B2551" s="45">
        <v>5</v>
      </c>
      <c r="C2551" s="45">
        <v>2542</v>
      </c>
      <c r="D2551" s="7" t="s">
        <v>23</v>
      </c>
      <c r="E2551" s="46" t="s">
        <v>1625</v>
      </c>
      <c r="F2551" s="46" t="s">
        <v>24</v>
      </c>
      <c r="G2551" s="46" t="s">
        <v>3971</v>
      </c>
      <c r="H2551" s="46" t="s">
        <v>192</v>
      </c>
      <c r="I2551" s="47" t="s">
        <v>834</v>
      </c>
      <c r="J2551" s="47">
        <v>0</v>
      </c>
      <c r="K2551" s="47">
        <v>0</v>
      </c>
      <c r="L2551" s="23">
        <v>0</v>
      </c>
      <c r="M2551" s="56" t="s">
        <v>835</v>
      </c>
      <c r="N2551" s="47" t="s">
        <v>23</v>
      </c>
      <c r="O2551" s="23" t="s">
        <v>23</v>
      </c>
      <c r="P2551" s="47" t="s">
        <v>23</v>
      </c>
      <c r="Q2551" s="23">
        <v>131.29798</v>
      </c>
      <c r="R2551" s="46">
        <v>0</v>
      </c>
      <c r="S2551" s="146">
        <v>0</v>
      </c>
    </row>
    <row r="2552" spans="2:19" ht="17">
      <c r="B2552" s="45">
        <v>6</v>
      </c>
      <c r="C2552" s="45">
        <v>2543</v>
      </c>
      <c r="D2552" s="7" t="s">
        <v>23</v>
      </c>
      <c r="E2552" s="46" t="s">
        <v>1625</v>
      </c>
      <c r="F2552" s="46" t="s">
        <v>24</v>
      </c>
      <c r="G2552" s="46" t="s">
        <v>3971</v>
      </c>
      <c r="H2552" s="46" t="s">
        <v>192</v>
      </c>
      <c r="I2552" s="47" t="s">
        <v>836</v>
      </c>
      <c r="J2552" s="47">
        <v>0</v>
      </c>
      <c r="K2552" s="47">
        <v>0</v>
      </c>
      <c r="L2552" s="23">
        <v>0</v>
      </c>
      <c r="M2552" s="56" t="s">
        <v>837</v>
      </c>
      <c r="N2552" s="47" t="s">
        <v>23</v>
      </c>
      <c r="O2552" s="23" t="s">
        <v>23</v>
      </c>
      <c r="P2552" s="47" t="s">
        <v>23</v>
      </c>
      <c r="Q2552" s="23">
        <v>131.29798</v>
      </c>
      <c r="R2552" s="46">
        <v>0</v>
      </c>
      <c r="S2552" s="146">
        <v>0</v>
      </c>
    </row>
    <row r="2553" spans="2:19" ht="17">
      <c r="B2553" s="45">
        <v>7</v>
      </c>
      <c r="C2553" s="45">
        <v>2544</v>
      </c>
      <c r="D2553" s="7" t="s">
        <v>23</v>
      </c>
      <c r="E2553" s="46" t="s">
        <v>1625</v>
      </c>
      <c r="F2553" s="46" t="s">
        <v>24</v>
      </c>
      <c r="G2553" s="46" t="s">
        <v>3971</v>
      </c>
      <c r="H2553" s="46" t="s">
        <v>192</v>
      </c>
      <c r="I2553" s="47" t="s">
        <v>838</v>
      </c>
      <c r="J2553" s="47">
        <v>0</v>
      </c>
      <c r="K2553" s="47">
        <v>0</v>
      </c>
      <c r="L2553" s="23">
        <v>0</v>
      </c>
      <c r="M2553" s="56" t="s">
        <v>839</v>
      </c>
      <c r="N2553" s="47" t="s">
        <v>23</v>
      </c>
      <c r="O2553" s="23" t="s">
        <v>23</v>
      </c>
      <c r="P2553" s="47" t="s">
        <v>23</v>
      </c>
      <c r="Q2553" s="23">
        <v>131.29798</v>
      </c>
      <c r="R2553" s="46">
        <v>0</v>
      </c>
      <c r="S2553" s="146">
        <v>0</v>
      </c>
    </row>
    <row r="2554" spans="2:19" ht="17">
      <c r="B2554" s="45">
        <v>8</v>
      </c>
      <c r="C2554" s="45">
        <v>2545</v>
      </c>
      <c r="D2554" s="7" t="s">
        <v>23</v>
      </c>
      <c r="E2554" s="46" t="s">
        <v>1625</v>
      </c>
      <c r="F2554" s="46" t="s">
        <v>24</v>
      </c>
      <c r="G2554" s="46" t="s">
        <v>3971</v>
      </c>
      <c r="H2554" s="46" t="s">
        <v>192</v>
      </c>
      <c r="I2554" s="47" t="s">
        <v>4007</v>
      </c>
      <c r="J2554" s="47">
        <v>0</v>
      </c>
      <c r="K2554" s="47">
        <v>0</v>
      </c>
      <c r="L2554" s="23">
        <v>0</v>
      </c>
      <c r="M2554" s="56" t="s">
        <v>4008</v>
      </c>
      <c r="N2554" s="47" t="s">
        <v>23</v>
      </c>
      <c r="O2554" s="23" t="s">
        <v>23</v>
      </c>
      <c r="P2554" s="47" t="s">
        <v>23</v>
      </c>
      <c r="Q2554" s="23">
        <v>131.29798</v>
      </c>
      <c r="R2554" s="46">
        <v>0</v>
      </c>
      <c r="S2554" s="146">
        <v>0</v>
      </c>
    </row>
    <row r="2555" spans="2:19" ht="17">
      <c r="B2555" s="45">
        <v>9</v>
      </c>
      <c r="C2555" s="45">
        <v>2546</v>
      </c>
      <c r="D2555" s="7" t="s">
        <v>23</v>
      </c>
      <c r="E2555" s="46" t="s">
        <v>1625</v>
      </c>
      <c r="F2555" s="46" t="s">
        <v>24</v>
      </c>
      <c r="G2555" s="46" t="s">
        <v>3971</v>
      </c>
      <c r="H2555" s="46" t="s">
        <v>192</v>
      </c>
      <c r="I2555" s="47" t="s">
        <v>242</v>
      </c>
      <c r="J2555" s="47" t="s">
        <v>31</v>
      </c>
      <c r="K2555" s="47">
        <v>0</v>
      </c>
      <c r="L2555" s="23">
        <v>0</v>
      </c>
      <c r="M2555" s="56" t="s">
        <v>3578</v>
      </c>
      <c r="N2555" s="47" t="s">
        <v>23</v>
      </c>
      <c r="O2555" s="23" t="s">
        <v>23</v>
      </c>
      <c r="P2555" s="47" t="s">
        <v>23</v>
      </c>
      <c r="Q2555" s="23">
        <v>131.29798</v>
      </c>
      <c r="R2555" s="46">
        <v>0</v>
      </c>
      <c r="S2555" s="146">
        <v>0</v>
      </c>
    </row>
    <row r="2556" spans="2:19" ht="34">
      <c r="B2556" s="45" t="s">
        <v>7</v>
      </c>
      <c r="C2556" s="45">
        <v>2547</v>
      </c>
      <c r="D2556" s="7">
        <v>1540</v>
      </c>
      <c r="J2556" s="47" t="s">
        <v>31</v>
      </c>
      <c r="K2556" s="47" t="s">
        <v>4406</v>
      </c>
      <c r="L2556" s="23" t="s">
        <v>3332</v>
      </c>
      <c r="M2556" s="56" t="s">
        <v>3333</v>
      </c>
      <c r="N2556" s="47" t="s">
        <v>74</v>
      </c>
      <c r="O2556" s="23">
        <v>11.818000000000001</v>
      </c>
      <c r="P2556" s="47">
        <v>11.11</v>
      </c>
      <c r="Q2556" s="23">
        <v>131.29798</v>
      </c>
      <c r="R2556" s="46" t="s">
        <v>4123</v>
      </c>
      <c r="S2556" s="146" t="s">
        <v>4335</v>
      </c>
    </row>
    <row r="2557" spans="2:19" s="23" customFormat="1">
      <c r="B2557" s="45"/>
      <c r="C2557" s="45"/>
      <c r="D2557" s="39"/>
      <c r="E2557" s="57"/>
      <c r="F2557" s="57"/>
      <c r="G2557" s="57"/>
      <c r="H2557" s="57"/>
      <c r="I2557" s="36"/>
      <c r="J2557" s="36"/>
      <c r="K2557" s="36"/>
      <c r="L2557" s="37"/>
      <c r="M2557" s="58"/>
      <c r="N2557" s="36"/>
      <c r="O2557" s="37"/>
      <c r="P2557" s="36"/>
      <c r="Q2557" s="37"/>
      <c r="R2557" s="37"/>
      <c r="S2557" s="147"/>
    </row>
    <row r="2558" spans="2:19" s="23" customFormat="1">
      <c r="B2558" s="45"/>
      <c r="C2558" s="45"/>
      <c r="D2558" s="28"/>
      <c r="E2558" s="59"/>
      <c r="F2558" s="59"/>
      <c r="G2558" s="59"/>
      <c r="H2558" s="59"/>
      <c r="I2558" s="31"/>
      <c r="J2558" s="31"/>
      <c r="K2558" s="31"/>
      <c r="L2558" s="29"/>
      <c r="M2558" s="60"/>
      <c r="N2558" s="31"/>
      <c r="O2558" s="29"/>
      <c r="P2558" s="31"/>
      <c r="Q2558" s="29">
        <v>4718460.8449384868</v>
      </c>
      <c r="R2558" s="29"/>
      <c r="S2558" s="148"/>
    </row>
    <row r="2559" spans="2:19" s="23" customFormat="1">
      <c r="B2559" s="45"/>
      <c r="C2559" s="45"/>
      <c r="D2559" s="7"/>
      <c r="E2559" s="46"/>
      <c r="F2559" s="46"/>
      <c r="G2559" s="46"/>
      <c r="H2559" s="46"/>
      <c r="I2559" s="47"/>
      <c r="J2559" s="47"/>
      <c r="K2559" s="47"/>
      <c r="M2559" s="48"/>
      <c r="N2559" s="47"/>
      <c r="P2559" s="47"/>
      <c r="S2559" s="149"/>
    </row>
  </sheetData>
  <autoFilter ref="B9:S2558" xr:uid="{F5BFE26E-7812-0544-9AD9-1728CB21DFAC}"/>
  <conditionalFormatting sqref="D10:H10 J10:S10 D11:S11 M12:M2556">
    <cfRule type="expression" dxfId="69" priority="21">
      <formula>$B10=2</formula>
    </cfRule>
    <cfRule type="expression" dxfId="68" priority="22">
      <formula>$B10=1</formula>
    </cfRule>
  </conditionalFormatting>
  <conditionalFormatting sqref="D10:H10 J10:S10 D11:S2556">
    <cfRule type="expression" dxfId="67" priority="23">
      <formula>$B10=2</formula>
    </cfRule>
    <cfRule type="expression" dxfId="66" priority="24">
      <formula>$B10=1</formula>
    </cfRule>
  </conditionalFormatting>
  <conditionalFormatting sqref="D10:S2556">
    <cfRule type="expression" dxfId="65" priority="1">
      <formula>$B10="Item"</formula>
    </cfRule>
    <cfRule type="expression" dxfId="64" priority="2">
      <formula>$B10=10</formula>
    </cfRule>
    <cfRule type="expression" dxfId="63" priority="3">
      <formula>$B10=9</formula>
    </cfRule>
    <cfRule type="expression" dxfId="62" priority="4">
      <formula>$B10=8</formula>
    </cfRule>
    <cfRule type="expression" dxfId="61" priority="5">
      <formula>$B10=7</formula>
    </cfRule>
    <cfRule type="expression" dxfId="60" priority="6">
      <formula>$B10=6</formula>
    </cfRule>
    <cfRule type="expression" dxfId="59" priority="7">
      <formula>$B10=5</formula>
    </cfRule>
    <cfRule type="expression" dxfId="58" priority="8">
      <formula>$B10=4</formula>
    </cfRule>
    <cfRule type="expression" dxfId="57" priority="9">
      <formula>$B10=3</formula>
    </cfRule>
  </conditionalFormatting>
  <conditionalFormatting sqref="I10">
    <cfRule type="expression" dxfId="56" priority="10">
      <formula>$B10=2</formula>
    </cfRule>
    <cfRule type="expression" dxfId="55" priority="11">
      <formula>$B10=1</formula>
    </cfRule>
  </conditionalFormatting>
  <pageMargins left="0.25" right="0.25" top="0.75" bottom="0.75" header="0.3" footer="0.3"/>
  <pageSetup paperSize="9" scale="3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88F97-B4B6-1A43-99EB-D4288BD282B4}">
  <dimension ref="B1:AA73"/>
  <sheetViews>
    <sheetView view="pageBreakPreview" zoomScale="75" zoomScaleNormal="100" zoomScaleSheetLayoutView="107" workbookViewId="0">
      <selection activeCell="K6" sqref="K6"/>
    </sheetView>
  </sheetViews>
  <sheetFormatPr baseColWidth="10" defaultColWidth="10.83203125" defaultRowHeight="16"/>
  <cols>
    <col min="1" max="1" width="10.83203125" style="22"/>
    <col min="2" max="3" width="10.83203125" style="45"/>
    <col min="4" max="4" width="7" style="7" customWidth="1"/>
    <col min="5" max="5" width="7.1640625" style="46" customWidth="1"/>
    <col min="6" max="8" width="7.5" style="46" customWidth="1"/>
    <col min="9" max="9" width="10" style="47" customWidth="1"/>
    <col min="10" max="10" width="8.33203125" style="47" customWidth="1"/>
    <col min="11" max="11" width="18" style="23" bestFit="1" customWidth="1"/>
    <col min="12" max="12" width="100.83203125" style="48" customWidth="1"/>
    <col min="13" max="13" width="8.6640625" style="47" customWidth="1"/>
    <col min="14" max="14" width="11.6640625" style="23" customWidth="1"/>
    <col min="15" max="15" width="10.83203125" style="47" customWidth="1"/>
    <col min="16" max="16" width="14.6640625" style="23" customWidth="1"/>
    <col min="17" max="17" width="20.83203125" style="23" customWidth="1"/>
    <col min="18" max="18" width="14" style="47" bestFit="1" customWidth="1"/>
    <col min="19" max="26" width="10.83203125" style="23"/>
    <col min="27" max="27" width="20.83203125" style="23" bestFit="1" customWidth="1"/>
    <col min="28" max="16384" width="10.83203125" style="22"/>
  </cols>
  <sheetData>
    <row r="1" spans="2:27" ht="17">
      <c r="B1" s="45" t="s">
        <v>14</v>
      </c>
      <c r="C1" s="45" t="s">
        <v>15</v>
      </c>
      <c r="D1" s="7" t="s">
        <v>16</v>
      </c>
      <c r="E1" s="46" t="s">
        <v>0</v>
      </c>
      <c r="F1" s="46" t="s">
        <v>1</v>
      </c>
      <c r="G1" s="46" t="s">
        <v>2</v>
      </c>
      <c r="H1" s="46" t="s">
        <v>3</v>
      </c>
      <c r="J1" s="47" t="s">
        <v>4</v>
      </c>
      <c r="K1" s="23" t="s">
        <v>7</v>
      </c>
      <c r="L1" s="48" t="s">
        <v>8</v>
      </c>
      <c r="M1" s="47" t="s">
        <v>17</v>
      </c>
      <c r="N1" s="23" t="s">
        <v>10</v>
      </c>
      <c r="O1" s="47" t="s">
        <v>18</v>
      </c>
      <c r="P1" s="23" t="s">
        <v>19</v>
      </c>
    </row>
    <row r="2" spans="2:27" s="23" customFormat="1">
      <c r="B2" s="49"/>
      <c r="C2" s="49"/>
      <c r="D2" s="47"/>
      <c r="E2" s="47">
        <v>4</v>
      </c>
      <c r="F2" s="47">
        <v>5</v>
      </c>
      <c r="G2" s="47">
        <v>6</v>
      </c>
      <c r="H2" s="47">
        <v>7</v>
      </c>
      <c r="I2" s="47"/>
      <c r="J2" s="47">
        <v>12</v>
      </c>
      <c r="K2" s="23">
        <v>14</v>
      </c>
      <c r="L2" s="50"/>
      <c r="M2" s="47"/>
      <c r="N2" s="23">
        <v>17</v>
      </c>
      <c r="O2" s="47">
        <v>22</v>
      </c>
      <c r="Q2" s="23">
        <v>15</v>
      </c>
      <c r="R2" s="47">
        <v>16</v>
      </c>
      <c r="AA2" s="23">
        <v>15</v>
      </c>
    </row>
    <row r="4" spans="2:27" ht="28">
      <c r="B4" s="22"/>
      <c r="C4" s="22"/>
      <c r="D4" s="6" t="s">
        <v>22</v>
      </c>
      <c r="E4" s="23"/>
      <c r="F4" s="24"/>
      <c r="G4" s="7"/>
      <c r="H4" s="23"/>
      <c r="I4" s="22"/>
      <c r="J4" s="22"/>
      <c r="K4" s="22"/>
      <c r="L4" s="22"/>
      <c r="M4" s="22"/>
      <c r="N4" s="22"/>
      <c r="O4" s="22"/>
      <c r="P4" s="22"/>
      <c r="Q4" s="22"/>
      <c r="R4" s="22"/>
      <c r="S4" s="22"/>
      <c r="T4" s="22"/>
      <c r="U4" s="22"/>
      <c r="V4" s="22"/>
      <c r="W4" s="22"/>
      <c r="X4" s="22"/>
      <c r="Y4" s="22"/>
      <c r="Z4" s="22"/>
      <c r="AA4" s="22"/>
    </row>
    <row r="5" spans="2:27">
      <c r="B5" s="22"/>
      <c r="C5" s="22"/>
      <c r="E5" s="23"/>
      <c r="F5" s="24"/>
      <c r="G5" s="7"/>
      <c r="H5" s="23"/>
      <c r="I5" s="22"/>
      <c r="J5" s="22"/>
      <c r="K5" s="22"/>
      <c r="L5" s="22"/>
      <c r="M5" s="22"/>
      <c r="N5" s="22"/>
      <c r="O5" s="22"/>
      <c r="P5" s="22"/>
      <c r="Q5" s="22"/>
      <c r="R5" s="22"/>
      <c r="S5" s="22"/>
      <c r="T5" s="22"/>
      <c r="U5" s="22"/>
      <c r="V5" s="22"/>
      <c r="W5" s="22"/>
      <c r="X5" s="22"/>
      <c r="Y5" s="22"/>
      <c r="Z5" s="22"/>
      <c r="AA5" s="22"/>
    </row>
    <row r="6" spans="2:27" ht="23">
      <c r="B6" s="22"/>
      <c r="C6" s="22"/>
      <c r="D6" s="8" t="s">
        <v>3297</v>
      </c>
      <c r="E6" s="8"/>
      <c r="F6" s="8"/>
      <c r="G6" s="8"/>
      <c r="H6" s="8"/>
      <c r="I6" s="8"/>
      <c r="J6" s="8"/>
      <c r="K6" s="8"/>
      <c r="L6" s="8"/>
      <c r="M6" s="8"/>
      <c r="N6" s="8"/>
      <c r="O6" s="8"/>
      <c r="P6" s="8"/>
      <c r="Q6" s="8"/>
      <c r="R6" s="8"/>
      <c r="S6" s="22"/>
      <c r="T6" s="22"/>
      <c r="U6" s="22"/>
      <c r="V6" s="22"/>
      <c r="W6" s="22"/>
      <c r="X6" s="22"/>
      <c r="Y6" s="22"/>
      <c r="Z6" s="22"/>
      <c r="AA6" s="22"/>
    </row>
    <row r="7" spans="2:27">
      <c r="B7" s="22"/>
      <c r="C7" s="7"/>
      <c r="D7" s="23"/>
      <c r="E7" s="23"/>
      <c r="F7" s="24"/>
      <c r="G7" s="7"/>
      <c r="H7" s="23"/>
      <c r="I7" s="22"/>
      <c r="J7" s="22"/>
      <c r="K7" s="22"/>
      <c r="L7" s="22"/>
      <c r="M7" s="22"/>
      <c r="N7" s="22"/>
      <c r="O7" s="22"/>
      <c r="P7" s="22"/>
      <c r="Q7" s="22"/>
      <c r="R7" s="22"/>
      <c r="S7" s="22"/>
      <c r="T7" s="22"/>
      <c r="U7" s="22"/>
      <c r="V7" s="22"/>
      <c r="W7" s="22"/>
      <c r="X7" s="22"/>
      <c r="Y7" s="22"/>
      <c r="Z7" s="22"/>
      <c r="AA7" s="22"/>
    </row>
    <row r="8" spans="2:27">
      <c r="B8" s="22"/>
      <c r="C8" s="7"/>
      <c r="D8" s="23"/>
      <c r="E8" s="23"/>
      <c r="F8" s="24"/>
      <c r="G8" s="7"/>
      <c r="H8" s="23"/>
      <c r="I8" s="22"/>
      <c r="J8" s="22"/>
      <c r="K8" s="22"/>
      <c r="L8" s="22"/>
      <c r="M8" s="22"/>
      <c r="N8" s="22"/>
      <c r="O8" s="22"/>
      <c r="P8" s="22"/>
      <c r="Q8" s="22"/>
      <c r="R8" s="22"/>
      <c r="S8" s="22"/>
      <c r="T8" s="22"/>
      <c r="U8" s="22"/>
      <c r="V8" s="22"/>
      <c r="W8" s="22"/>
      <c r="X8" s="22"/>
      <c r="Y8" s="22"/>
      <c r="Z8" s="22"/>
      <c r="AA8" s="22"/>
    </row>
    <row r="9" spans="2:27" s="1" customFormat="1" ht="18" thickBot="1">
      <c r="B9" s="12" t="s">
        <v>14</v>
      </c>
      <c r="C9" s="12" t="s">
        <v>15</v>
      </c>
      <c r="D9" s="51" t="s">
        <v>15</v>
      </c>
      <c r="E9" s="52" t="s">
        <v>236</v>
      </c>
      <c r="F9" s="52" t="s">
        <v>237</v>
      </c>
      <c r="G9" s="52" t="s">
        <v>238</v>
      </c>
      <c r="H9" s="52" t="s">
        <v>239</v>
      </c>
      <c r="I9" s="53" t="s">
        <v>241</v>
      </c>
      <c r="J9" s="53" t="s">
        <v>240</v>
      </c>
      <c r="K9" s="54" t="s">
        <v>7</v>
      </c>
      <c r="L9" s="55" t="s">
        <v>8</v>
      </c>
      <c r="M9" s="53" t="s">
        <v>17</v>
      </c>
      <c r="N9" s="54" t="s">
        <v>10</v>
      </c>
      <c r="O9" s="53" t="s">
        <v>18</v>
      </c>
      <c r="P9" s="53" t="s">
        <v>13</v>
      </c>
      <c r="Q9" s="53" t="s">
        <v>20</v>
      </c>
      <c r="R9" s="53" t="s">
        <v>5187</v>
      </c>
      <c r="S9" s="4"/>
      <c r="T9" s="4"/>
      <c r="U9" s="4"/>
      <c r="V9" s="4"/>
      <c r="W9" s="4"/>
      <c r="X9" s="4"/>
      <c r="Y9" s="4"/>
      <c r="Z9" s="4"/>
      <c r="AA9" s="4" t="s">
        <v>21</v>
      </c>
    </row>
    <row r="10" spans="2:27" ht="17" thickTop="1">
      <c r="B10" s="45">
        <v>0</v>
      </c>
      <c r="C10" s="45">
        <v>1</v>
      </c>
      <c r="L10" s="56"/>
      <c r="Q10" s="46"/>
      <c r="AA10" s="23">
        <v>0</v>
      </c>
    </row>
    <row r="11" spans="2:27" ht="17">
      <c r="B11" s="45">
        <v>1</v>
      </c>
      <c r="C11" s="45">
        <v>2</v>
      </c>
      <c r="D11" s="7" t="s">
        <v>23</v>
      </c>
      <c r="E11" s="46" t="s">
        <v>1625</v>
      </c>
      <c r="F11" s="46">
        <v>0</v>
      </c>
      <c r="G11" s="46">
        <v>0</v>
      </c>
      <c r="H11" s="46">
        <v>0</v>
      </c>
      <c r="I11" s="61" t="s">
        <v>242</v>
      </c>
      <c r="J11" s="47">
        <v>0</v>
      </c>
      <c r="K11" s="23">
        <v>0</v>
      </c>
      <c r="L11" s="56" t="s">
        <v>1660</v>
      </c>
      <c r="M11" s="47" t="s">
        <v>23</v>
      </c>
      <c r="N11" s="23" t="s">
        <v>23</v>
      </c>
      <c r="O11" s="47" t="s">
        <v>23</v>
      </c>
      <c r="P11" s="23">
        <v>133520.25110000005</v>
      </c>
      <c r="Q11" s="46">
        <v>0</v>
      </c>
      <c r="R11" s="47">
        <v>0</v>
      </c>
      <c r="AA11" s="23">
        <v>0</v>
      </c>
    </row>
    <row r="12" spans="2:27" ht="17">
      <c r="B12" s="45">
        <v>2</v>
      </c>
      <c r="C12" s="45">
        <v>3</v>
      </c>
      <c r="D12" s="7" t="s">
        <v>23</v>
      </c>
      <c r="E12" s="46" t="s">
        <v>1625</v>
      </c>
      <c r="F12" s="46" t="s">
        <v>24</v>
      </c>
      <c r="G12" s="46">
        <v>0</v>
      </c>
      <c r="H12" s="46">
        <v>0</v>
      </c>
      <c r="I12" s="61" t="s">
        <v>242</v>
      </c>
      <c r="J12" s="47">
        <v>0</v>
      </c>
      <c r="K12" s="23">
        <v>0</v>
      </c>
      <c r="L12" s="56" t="s">
        <v>1661</v>
      </c>
      <c r="M12" s="47" t="s">
        <v>23</v>
      </c>
      <c r="N12" s="23" t="s">
        <v>23</v>
      </c>
      <c r="O12" s="47" t="s">
        <v>23</v>
      </c>
      <c r="P12" s="23">
        <v>133520.25110000005</v>
      </c>
      <c r="Q12" s="46">
        <v>0</v>
      </c>
      <c r="R12" s="47">
        <v>0</v>
      </c>
      <c r="AA12" s="23">
        <v>0</v>
      </c>
    </row>
    <row r="13" spans="2:27" ht="17">
      <c r="B13" s="45">
        <v>3</v>
      </c>
      <c r="C13" s="45">
        <v>4</v>
      </c>
      <c r="D13" s="7" t="s">
        <v>23</v>
      </c>
      <c r="E13" s="46" t="s">
        <v>1625</v>
      </c>
      <c r="F13" s="46" t="s">
        <v>24</v>
      </c>
      <c r="G13" s="119" t="s">
        <v>188</v>
      </c>
      <c r="H13" s="46">
        <v>0</v>
      </c>
      <c r="I13" s="61" t="s">
        <v>242</v>
      </c>
      <c r="J13" s="47">
        <v>0</v>
      </c>
      <c r="K13" s="23">
        <v>0</v>
      </c>
      <c r="L13" s="56" t="s">
        <v>189</v>
      </c>
      <c r="M13" s="47" t="s">
        <v>23</v>
      </c>
      <c r="N13" s="23" t="s">
        <v>23</v>
      </c>
      <c r="O13" s="47" t="s">
        <v>23</v>
      </c>
      <c r="P13" s="23">
        <v>133520.25110000005</v>
      </c>
      <c r="Q13" s="46">
        <v>0</v>
      </c>
      <c r="R13" s="47">
        <v>0</v>
      </c>
      <c r="AA13" s="23">
        <v>0</v>
      </c>
    </row>
    <row r="14" spans="2:27" ht="17">
      <c r="B14" s="45">
        <v>4</v>
      </c>
      <c r="C14" s="45">
        <v>5</v>
      </c>
      <c r="D14" s="7" t="s">
        <v>23</v>
      </c>
      <c r="E14" s="46" t="s">
        <v>1625</v>
      </c>
      <c r="F14" s="46" t="s">
        <v>24</v>
      </c>
      <c r="G14" s="119" t="s">
        <v>188</v>
      </c>
      <c r="H14" s="46" t="s">
        <v>192</v>
      </c>
      <c r="I14" s="61" t="s">
        <v>242</v>
      </c>
      <c r="J14" s="47">
        <v>0</v>
      </c>
      <c r="K14" s="23">
        <v>0</v>
      </c>
      <c r="L14" s="56" t="s">
        <v>193</v>
      </c>
      <c r="M14" s="47" t="s">
        <v>23</v>
      </c>
      <c r="N14" s="23" t="s">
        <v>23</v>
      </c>
      <c r="O14" s="47" t="s">
        <v>23</v>
      </c>
      <c r="P14" s="23">
        <v>133520.25110000005</v>
      </c>
      <c r="Q14" s="46">
        <v>0</v>
      </c>
      <c r="R14" s="47">
        <v>0</v>
      </c>
      <c r="AA14" s="23">
        <v>0</v>
      </c>
    </row>
    <row r="15" spans="2:27" ht="17">
      <c r="B15" s="45">
        <v>5</v>
      </c>
      <c r="C15" s="45">
        <v>6</v>
      </c>
      <c r="D15" s="7" t="s">
        <v>23</v>
      </c>
      <c r="E15" s="46" t="s">
        <v>1625</v>
      </c>
      <c r="F15" s="46" t="s">
        <v>24</v>
      </c>
      <c r="G15" s="119" t="s">
        <v>188</v>
      </c>
      <c r="H15" s="46" t="s">
        <v>192</v>
      </c>
      <c r="I15" s="61" t="s">
        <v>768</v>
      </c>
      <c r="J15" s="47">
        <v>0</v>
      </c>
      <c r="K15" s="23">
        <v>0</v>
      </c>
      <c r="L15" s="56" t="s">
        <v>769</v>
      </c>
      <c r="M15" s="47" t="s">
        <v>23</v>
      </c>
      <c r="N15" s="23" t="s">
        <v>23</v>
      </c>
      <c r="O15" s="47" t="s">
        <v>23</v>
      </c>
      <c r="P15" s="23">
        <v>133520.25110000005</v>
      </c>
      <c r="Q15" s="46">
        <v>0</v>
      </c>
      <c r="R15" s="47">
        <v>0</v>
      </c>
      <c r="AA15" s="23">
        <v>0</v>
      </c>
    </row>
    <row r="16" spans="2:27" ht="17">
      <c r="B16" s="45">
        <v>6</v>
      </c>
      <c r="C16" s="45">
        <v>7</v>
      </c>
      <c r="D16" s="7" t="s">
        <v>23</v>
      </c>
      <c r="E16" s="46" t="s">
        <v>1625</v>
      </c>
      <c r="F16" s="46" t="s">
        <v>24</v>
      </c>
      <c r="G16" s="119" t="s">
        <v>188</v>
      </c>
      <c r="H16" s="46" t="s">
        <v>192</v>
      </c>
      <c r="I16" s="61" t="s">
        <v>840</v>
      </c>
      <c r="J16" s="47">
        <v>0</v>
      </c>
      <c r="K16" s="23">
        <v>0</v>
      </c>
      <c r="L16" s="56" t="s">
        <v>841</v>
      </c>
      <c r="M16" s="47" t="s">
        <v>23</v>
      </c>
      <c r="N16" s="23" t="s">
        <v>23</v>
      </c>
      <c r="O16" s="47" t="s">
        <v>23</v>
      </c>
      <c r="P16" s="23">
        <v>133520.25110000005</v>
      </c>
      <c r="Q16" s="46">
        <v>0</v>
      </c>
      <c r="R16" s="47">
        <v>0</v>
      </c>
      <c r="AA16" s="23">
        <v>0</v>
      </c>
    </row>
    <row r="17" spans="2:27" ht="17">
      <c r="B17" s="45">
        <v>7</v>
      </c>
      <c r="C17" s="45">
        <v>8</v>
      </c>
      <c r="D17" s="7" t="s">
        <v>23</v>
      </c>
      <c r="E17" s="46" t="s">
        <v>1625</v>
      </c>
      <c r="F17" s="46" t="s">
        <v>24</v>
      </c>
      <c r="G17" s="119" t="s">
        <v>188</v>
      </c>
      <c r="H17" s="46" t="s">
        <v>192</v>
      </c>
      <c r="I17" s="61" t="s">
        <v>842</v>
      </c>
      <c r="J17" s="47">
        <v>0</v>
      </c>
      <c r="K17" s="23">
        <v>0</v>
      </c>
      <c r="L17" s="56" t="s">
        <v>843</v>
      </c>
      <c r="M17" s="47" t="s">
        <v>23</v>
      </c>
      <c r="N17" s="23" t="s">
        <v>23</v>
      </c>
      <c r="O17" s="47" t="s">
        <v>23</v>
      </c>
      <c r="P17" s="23">
        <v>133520.25110000005</v>
      </c>
      <c r="Q17" s="46">
        <v>0</v>
      </c>
      <c r="R17" s="47">
        <v>0</v>
      </c>
      <c r="AA17" s="23">
        <v>0</v>
      </c>
    </row>
    <row r="18" spans="2:27" ht="17">
      <c r="B18" s="45">
        <v>8</v>
      </c>
      <c r="C18" s="45">
        <v>9</v>
      </c>
      <c r="D18" s="7" t="s">
        <v>23</v>
      </c>
      <c r="E18" s="46" t="s">
        <v>1625</v>
      </c>
      <c r="F18" s="46" t="s">
        <v>24</v>
      </c>
      <c r="G18" s="119" t="s">
        <v>188</v>
      </c>
      <c r="H18" s="46" t="s">
        <v>192</v>
      </c>
      <c r="I18" s="61" t="s">
        <v>3293</v>
      </c>
      <c r="J18" s="47">
        <v>0</v>
      </c>
      <c r="K18" s="23">
        <v>0</v>
      </c>
      <c r="L18" s="56" t="s">
        <v>3294</v>
      </c>
      <c r="M18" s="47" t="s">
        <v>23</v>
      </c>
      <c r="N18" s="23" t="s">
        <v>23</v>
      </c>
      <c r="O18" s="47" t="s">
        <v>23</v>
      </c>
      <c r="P18" s="23">
        <v>133520.25110000005</v>
      </c>
      <c r="Q18" s="46">
        <v>0</v>
      </c>
      <c r="R18" s="47">
        <v>0</v>
      </c>
      <c r="AA18" s="23">
        <v>0</v>
      </c>
    </row>
    <row r="19" spans="2:27" ht="51">
      <c r="B19" s="45" t="s">
        <v>7</v>
      </c>
      <c r="C19" s="45">
        <v>10</v>
      </c>
      <c r="G19" s="119"/>
      <c r="I19" s="61"/>
      <c r="J19" s="47" t="s">
        <v>31</v>
      </c>
      <c r="K19" s="23" t="s">
        <v>3205</v>
      </c>
      <c r="L19" s="56" t="s">
        <v>3206</v>
      </c>
      <c r="M19" s="47" t="s">
        <v>32</v>
      </c>
      <c r="N19" s="23">
        <v>10</v>
      </c>
      <c r="O19" s="47">
        <v>126.83</v>
      </c>
      <c r="P19" s="23">
        <v>1268.3</v>
      </c>
      <c r="Q19" s="46" t="s">
        <v>43</v>
      </c>
      <c r="R19" s="47" t="s">
        <v>3296</v>
      </c>
      <c r="AA19" s="23" t="s">
        <v>43</v>
      </c>
    </row>
    <row r="20" spans="2:27" ht="51">
      <c r="B20" s="45" t="s">
        <v>7</v>
      </c>
      <c r="C20" s="45">
        <v>11</v>
      </c>
      <c r="G20" s="119"/>
      <c r="I20" s="61"/>
      <c r="J20" s="47" t="s">
        <v>31</v>
      </c>
      <c r="K20" s="23" t="s">
        <v>3215</v>
      </c>
      <c r="L20" s="56" t="s">
        <v>3216</v>
      </c>
      <c r="M20" s="47" t="s">
        <v>74</v>
      </c>
      <c r="N20" s="23">
        <v>89.7</v>
      </c>
      <c r="O20" s="47">
        <v>14.63</v>
      </c>
      <c r="P20" s="23">
        <v>1312.3110000000001</v>
      </c>
      <c r="Q20" s="46" t="s">
        <v>43</v>
      </c>
      <c r="R20" s="47" t="s">
        <v>3296</v>
      </c>
      <c r="AA20" s="23" t="s">
        <v>43</v>
      </c>
    </row>
    <row r="21" spans="2:27" ht="51">
      <c r="B21" s="45" t="s">
        <v>7</v>
      </c>
      <c r="C21" s="45">
        <v>12</v>
      </c>
      <c r="G21" s="119"/>
      <c r="I21" s="61"/>
      <c r="J21" s="47" t="s">
        <v>31</v>
      </c>
      <c r="K21" s="23" t="s">
        <v>3276</v>
      </c>
      <c r="L21" s="56" t="s">
        <v>3277</v>
      </c>
      <c r="M21" s="47" t="s">
        <v>74</v>
      </c>
      <c r="N21" s="23">
        <v>89.7</v>
      </c>
      <c r="O21" s="47">
        <v>1.1000000000000001</v>
      </c>
      <c r="P21" s="23">
        <v>98.670000000000016</v>
      </c>
      <c r="Q21" s="46" t="s">
        <v>43</v>
      </c>
      <c r="R21" s="47" t="s">
        <v>3296</v>
      </c>
      <c r="AA21" s="23" t="s">
        <v>43</v>
      </c>
    </row>
    <row r="22" spans="2:27" ht="34">
      <c r="B22" s="45" t="s">
        <v>7</v>
      </c>
      <c r="C22" s="45">
        <v>13</v>
      </c>
      <c r="G22" s="119"/>
      <c r="I22" s="61"/>
      <c r="J22" s="47" t="s">
        <v>31</v>
      </c>
      <c r="K22" s="23" t="s">
        <v>3278</v>
      </c>
      <c r="L22" s="56" t="s">
        <v>3279</v>
      </c>
      <c r="M22" s="47" t="s">
        <v>74</v>
      </c>
      <c r="N22" s="23">
        <v>8.36</v>
      </c>
      <c r="O22" s="47">
        <v>16.09</v>
      </c>
      <c r="P22" s="23">
        <v>134.51239999999999</v>
      </c>
      <c r="Q22" s="46" t="s">
        <v>43</v>
      </c>
      <c r="R22" s="47" t="s">
        <v>3296</v>
      </c>
      <c r="AA22" s="23" t="s">
        <v>43</v>
      </c>
    </row>
    <row r="23" spans="2:27" ht="17">
      <c r="B23" s="45" t="s">
        <v>7</v>
      </c>
      <c r="C23" s="45">
        <v>14</v>
      </c>
      <c r="G23" s="119"/>
      <c r="I23" s="61"/>
      <c r="J23" s="47" t="s">
        <v>31</v>
      </c>
      <c r="K23" s="23" t="s">
        <v>3280</v>
      </c>
      <c r="L23" s="56" t="s">
        <v>3281</v>
      </c>
      <c r="M23" s="47" t="s">
        <v>74</v>
      </c>
      <c r="N23" s="23">
        <v>8.36</v>
      </c>
      <c r="O23" s="47">
        <v>10.81</v>
      </c>
      <c r="P23" s="23">
        <v>90.371600000000001</v>
      </c>
      <c r="Q23" s="46" t="s">
        <v>43</v>
      </c>
      <c r="R23" s="47" t="s">
        <v>3296</v>
      </c>
      <c r="AA23" s="23" t="s">
        <v>43</v>
      </c>
    </row>
    <row r="24" spans="2:27" ht="68">
      <c r="B24" s="45" t="s">
        <v>7</v>
      </c>
      <c r="C24" s="45">
        <v>15</v>
      </c>
      <c r="G24" s="119"/>
      <c r="I24" s="61"/>
      <c r="J24" s="47" t="s">
        <v>31</v>
      </c>
      <c r="K24" s="23" t="s">
        <v>3219</v>
      </c>
      <c r="L24" s="56" t="s">
        <v>3220</v>
      </c>
      <c r="M24" s="47" t="s">
        <v>74</v>
      </c>
      <c r="N24" s="23">
        <v>36.6</v>
      </c>
      <c r="O24" s="47">
        <v>132.31</v>
      </c>
      <c r="P24" s="23">
        <v>4842.5460000000003</v>
      </c>
      <c r="Q24" s="46" t="s">
        <v>43</v>
      </c>
      <c r="R24" s="47" t="s">
        <v>3296</v>
      </c>
      <c r="AA24" s="23" t="s">
        <v>43</v>
      </c>
    </row>
    <row r="25" spans="2:27" ht="68">
      <c r="B25" s="45" t="s">
        <v>7</v>
      </c>
      <c r="C25" s="45">
        <v>16</v>
      </c>
      <c r="G25" s="119"/>
      <c r="I25" s="61"/>
      <c r="J25" s="47" t="s">
        <v>31</v>
      </c>
      <c r="K25" s="23" t="s">
        <v>3221</v>
      </c>
      <c r="L25" s="56" t="s">
        <v>3222</v>
      </c>
      <c r="M25" s="47" t="s">
        <v>74</v>
      </c>
      <c r="N25" s="23">
        <v>36.6</v>
      </c>
      <c r="O25" s="47">
        <v>18.66</v>
      </c>
      <c r="P25" s="23">
        <v>682.95600000000002</v>
      </c>
      <c r="Q25" s="46" t="s">
        <v>43</v>
      </c>
      <c r="R25" s="47" t="s">
        <v>3296</v>
      </c>
      <c r="AA25" s="23" t="s">
        <v>43</v>
      </c>
    </row>
    <row r="26" spans="2:27" ht="170">
      <c r="B26" s="45" t="s">
        <v>7</v>
      </c>
      <c r="C26" s="45">
        <v>17</v>
      </c>
      <c r="G26" s="119"/>
      <c r="I26" s="61"/>
      <c r="J26" s="47" t="s">
        <v>31</v>
      </c>
      <c r="K26" s="23" t="s">
        <v>3286</v>
      </c>
      <c r="L26" s="56" t="s">
        <v>3287</v>
      </c>
      <c r="M26" s="47" t="s">
        <v>74</v>
      </c>
      <c r="N26" s="23">
        <v>89.7</v>
      </c>
      <c r="O26" s="47">
        <v>41.41</v>
      </c>
      <c r="P26" s="23">
        <v>3714.4769999999999</v>
      </c>
      <c r="Q26" s="46" t="s">
        <v>43</v>
      </c>
      <c r="R26" s="47" t="s">
        <v>3296</v>
      </c>
      <c r="AA26" s="23" t="s">
        <v>43</v>
      </c>
    </row>
    <row r="27" spans="2:27" ht="68">
      <c r="B27" s="45" t="s">
        <v>7</v>
      </c>
      <c r="C27" s="45">
        <v>18</v>
      </c>
      <c r="G27" s="119"/>
      <c r="I27" s="61"/>
      <c r="J27" s="47" t="s">
        <v>31</v>
      </c>
      <c r="K27" s="23" t="s">
        <v>3217</v>
      </c>
      <c r="L27" s="56" t="s">
        <v>3218</v>
      </c>
      <c r="M27" s="47" t="s">
        <v>74</v>
      </c>
      <c r="N27" s="23">
        <v>22.82</v>
      </c>
      <c r="O27" s="47">
        <v>84.58</v>
      </c>
      <c r="P27" s="23">
        <v>1930.1156000000001</v>
      </c>
      <c r="Q27" s="46" t="s">
        <v>43</v>
      </c>
      <c r="R27" s="47" t="s">
        <v>3296</v>
      </c>
      <c r="AA27" s="23" t="s">
        <v>43</v>
      </c>
    </row>
    <row r="28" spans="2:27" ht="51">
      <c r="B28" s="45" t="s">
        <v>7</v>
      </c>
      <c r="C28" s="45">
        <v>19</v>
      </c>
      <c r="G28" s="119"/>
      <c r="I28" s="61"/>
      <c r="J28" s="47" t="s">
        <v>31</v>
      </c>
      <c r="K28" s="23" t="s">
        <v>3223</v>
      </c>
      <c r="L28" s="56" t="s">
        <v>3224</v>
      </c>
      <c r="M28" s="47" t="s">
        <v>74</v>
      </c>
      <c r="N28" s="23">
        <v>20.68</v>
      </c>
      <c r="O28" s="47">
        <v>108.26</v>
      </c>
      <c r="P28" s="23">
        <v>2238.8168000000001</v>
      </c>
      <c r="Q28" s="46" t="s">
        <v>43</v>
      </c>
      <c r="R28" s="47" t="s">
        <v>3296</v>
      </c>
      <c r="AA28" s="23" t="s">
        <v>43</v>
      </c>
    </row>
    <row r="29" spans="2:27" ht="51">
      <c r="B29" s="45" t="s">
        <v>7</v>
      </c>
      <c r="C29" s="45">
        <v>20</v>
      </c>
      <c r="G29" s="119"/>
      <c r="I29" s="61"/>
      <c r="J29" s="47" t="s">
        <v>31</v>
      </c>
      <c r="K29" s="23" t="s">
        <v>3225</v>
      </c>
      <c r="L29" s="56" t="s">
        <v>3226</v>
      </c>
      <c r="M29" s="47" t="s">
        <v>74</v>
      </c>
      <c r="N29" s="23">
        <v>31.97</v>
      </c>
      <c r="O29" s="47">
        <v>102.09</v>
      </c>
      <c r="P29" s="23">
        <v>3263.8173000000002</v>
      </c>
      <c r="Q29" s="46" t="s">
        <v>43</v>
      </c>
      <c r="R29" s="47" t="s">
        <v>3296</v>
      </c>
      <c r="AA29" s="23" t="s">
        <v>43</v>
      </c>
    </row>
    <row r="30" spans="2:27" ht="51">
      <c r="B30" s="45" t="s">
        <v>7</v>
      </c>
      <c r="C30" s="45">
        <v>21</v>
      </c>
      <c r="G30" s="119"/>
      <c r="I30" s="61"/>
      <c r="J30" s="47" t="s">
        <v>31</v>
      </c>
      <c r="K30" s="23" t="s">
        <v>3284</v>
      </c>
      <c r="L30" s="56" t="s">
        <v>3285</v>
      </c>
      <c r="M30" s="47" t="s">
        <v>74</v>
      </c>
      <c r="N30" s="23">
        <v>89.7</v>
      </c>
      <c r="O30" s="47">
        <v>24.36</v>
      </c>
      <c r="P30" s="23">
        <v>2185.0920000000001</v>
      </c>
      <c r="Q30" s="46" t="s">
        <v>43</v>
      </c>
      <c r="R30" s="47" t="s">
        <v>3296</v>
      </c>
      <c r="AA30" s="23" t="s">
        <v>43</v>
      </c>
    </row>
    <row r="31" spans="2:27" ht="34">
      <c r="B31" s="45" t="s">
        <v>7</v>
      </c>
      <c r="C31" s="45">
        <v>22</v>
      </c>
      <c r="G31" s="119"/>
      <c r="I31" s="61"/>
      <c r="J31" s="47" t="s">
        <v>31</v>
      </c>
      <c r="K31" s="23" t="s">
        <v>3234</v>
      </c>
      <c r="L31" s="56" t="s">
        <v>3235</v>
      </c>
      <c r="M31" s="47" t="s">
        <v>74</v>
      </c>
      <c r="N31" s="23">
        <v>183.84</v>
      </c>
      <c r="O31" s="47">
        <v>26.75</v>
      </c>
      <c r="P31" s="23">
        <v>4917.72</v>
      </c>
      <c r="Q31" s="46" t="s">
        <v>43</v>
      </c>
      <c r="R31" s="47" t="s">
        <v>3296</v>
      </c>
      <c r="AA31" s="23" t="s">
        <v>43</v>
      </c>
    </row>
    <row r="32" spans="2:27" ht="34">
      <c r="B32" s="45" t="s">
        <v>7</v>
      </c>
      <c r="C32" s="45">
        <v>23</v>
      </c>
      <c r="G32" s="119"/>
      <c r="I32" s="61"/>
      <c r="J32" s="47" t="s">
        <v>31</v>
      </c>
      <c r="K32" s="23" t="s">
        <v>3236</v>
      </c>
      <c r="L32" s="56" t="s">
        <v>3237</v>
      </c>
      <c r="M32" s="47" t="s">
        <v>74</v>
      </c>
      <c r="N32" s="23">
        <v>94.14</v>
      </c>
      <c r="O32" s="47">
        <v>14.05</v>
      </c>
      <c r="P32" s="23">
        <v>1322.6670000000001</v>
      </c>
      <c r="Q32" s="46" t="s">
        <v>43</v>
      </c>
      <c r="R32" s="47" t="s">
        <v>3296</v>
      </c>
      <c r="AA32" s="23" t="s">
        <v>43</v>
      </c>
    </row>
    <row r="33" spans="2:27" ht="68">
      <c r="B33" s="45" t="s">
        <v>7</v>
      </c>
      <c r="C33" s="45">
        <v>24</v>
      </c>
      <c r="G33" s="119"/>
      <c r="I33" s="61"/>
      <c r="J33" s="47" t="s">
        <v>31</v>
      </c>
      <c r="K33" s="23" t="s">
        <v>3187</v>
      </c>
      <c r="L33" s="56" t="s">
        <v>3188</v>
      </c>
      <c r="M33" s="47" t="s">
        <v>74</v>
      </c>
      <c r="N33" s="23">
        <v>29.19</v>
      </c>
      <c r="O33" s="47">
        <v>132.31</v>
      </c>
      <c r="P33" s="23">
        <v>3862.1289000000002</v>
      </c>
      <c r="Q33" s="46" t="s">
        <v>43</v>
      </c>
      <c r="R33" s="47" t="s">
        <v>3296</v>
      </c>
      <c r="AA33" s="23" t="s">
        <v>43</v>
      </c>
    </row>
    <row r="34" spans="2:27" ht="85">
      <c r="B34" s="45" t="s">
        <v>7</v>
      </c>
      <c r="C34" s="45">
        <v>25</v>
      </c>
      <c r="G34" s="119"/>
      <c r="I34" s="61"/>
      <c r="J34" s="47" t="s">
        <v>31</v>
      </c>
      <c r="K34" s="23" t="s">
        <v>3189</v>
      </c>
      <c r="L34" s="56" t="s">
        <v>3190</v>
      </c>
      <c r="M34" s="47" t="s">
        <v>74</v>
      </c>
      <c r="N34" s="23">
        <v>29.19</v>
      </c>
      <c r="O34" s="47">
        <v>57.6</v>
      </c>
      <c r="P34" s="23">
        <v>1681.3440000000001</v>
      </c>
      <c r="Q34" s="46" t="s">
        <v>43</v>
      </c>
      <c r="R34" s="47" t="s">
        <v>3296</v>
      </c>
      <c r="AA34" s="23" t="s">
        <v>43</v>
      </c>
    </row>
    <row r="35" spans="2:27" ht="68">
      <c r="B35" s="45" t="s">
        <v>7</v>
      </c>
      <c r="C35" s="45">
        <v>26</v>
      </c>
      <c r="G35" s="119"/>
      <c r="I35" s="61"/>
      <c r="J35" s="47" t="s">
        <v>31</v>
      </c>
      <c r="K35" s="23" t="s">
        <v>3191</v>
      </c>
      <c r="L35" s="56" t="s">
        <v>3192</v>
      </c>
      <c r="M35" s="47" t="s">
        <v>74</v>
      </c>
      <c r="N35" s="23">
        <v>29.19</v>
      </c>
      <c r="O35" s="47">
        <v>18.66</v>
      </c>
      <c r="P35" s="23">
        <v>544.68540000000007</v>
      </c>
      <c r="Q35" s="46" t="s">
        <v>43</v>
      </c>
      <c r="R35" s="47" t="s">
        <v>3296</v>
      </c>
      <c r="AA35" s="23" t="s">
        <v>43</v>
      </c>
    </row>
    <row r="36" spans="2:27" ht="187">
      <c r="B36" s="45" t="s">
        <v>7</v>
      </c>
      <c r="C36" s="45">
        <v>27</v>
      </c>
      <c r="G36" s="119"/>
      <c r="I36" s="61"/>
      <c r="J36" s="47" t="s">
        <v>31</v>
      </c>
      <c r="K36" s="23" t="s">
        <v>3288</v>
      </c>
      <c r="L36" s="56" t="s">
        <v>3289</v>
      </c>
      <c r="M36" s="47" t="s">
        <v>74</v>
      </c>
      <c r="N36" s="23">
        <v>721.71</v>
      </c>
      <c r="O36" s="47">
        <v>58.85</v>
      </c>
      <c r="P36" s="23">
        <v>42472.633500000004</v>
      </c>
      <c r="Q36" s="46" t="s">
        <v>43</v>
      </c>
      <c r="R36" s="47" t="s">
        <v>3296</v>
      </c>
      <c r="AA36" s="23" t="s">
        <v>43</v>
      </c>
    </row>
    <row r="37" spans="2:27" ht="68">
      <c r="B37" s="45" t="s">
        <v>7</v>
      </c>
      <c r="C37" s="45">
        <v>28</v>
      </c>
      <c r="G37" s="119"/>
      <c r="I37" s="61"/>
      <c r="J37" s="47" t="s">
        <v>31</v>
      </c>
      <c r="K37" s="23" t="s">
        <v>3185</v>
      </c>
      <c r="L37" s="56" t="s">
        <v>3186</v>
      </c>
      <c r="M37" s="47" t="s">
        <v>74</v>
      </c>
      <c r="N37" s="23">
        <v>22.94</v>
      </c>
      <c r="O37" s="47">
        <v>172.81</v>
      </c>
      <c r="P37" s="23">
        <v>3964.2614000000003</v>
      </c>
      <c r="Q37" s="46" t="s">
        <v>43</v>
      </c>
      <c r="R37" s="47" t="s">
        <v>3296</v>
      </c>
      <c r="AA37" s="23" t="s">
        <v>43</v>
      </c>
    </row>
    <row r="38" spans="2:27" ht="34">
      <c r="B38" s="45" t="s">
        <v>7</v>
      </c>
      <c r="C38" s="45">
        <v>29</v>
      </c>
      <c r="G38" s="119"/>
      <c r="I38" s="61"/>
      <c r="J38" s="47" t="s">
        <v>31</v>
      </c>
      <c r="K38" s="23" t="s">
        <v>3238</v>
      </c>
      <c r="L38" s="56" t="s">
        <v>3239</v>
      </c>
      <c r="M38" s="47" t="s">
        <v>32</v>
      </c>
      <c r="N38" s="23">
        <v>10</v>
      </c>
      <c r="O38" s="47">
        <v>41.39</v>
      </c>
      <c r="P38" s="23">
        <v>413.9</v>
      </c>
      <c r="Q38" s="46" t="s">
        <v>43</v>
      </c>
      <c r="R38" s="47" t="s">
        <v>3296</v>
      </c>
      <c r="AA38" s="23" t="s">
        <v>43</v>
      </c>
    </row>
    <row r="39" spans="2:27" ht="51">
      <c r="B39" s="45" t="s">
        <v>7</v>
      </c>
      <c r="C39" s="45">
        <v>30</v>
      </c>
      <c r="G39" s="119"/>
      <c r="I39" s="61"/>
      <c r="J39" s="47" t="s">
        <v>31</v>
      </c>
      <c r="K39" s="23" t="s">
        <v>3240</v>
      </c>
      <c r="L39" s="56" t="s">
        <v>3241</v>
      </c>
      <c r="M39" s="47" t="s">
        <v>32</v>
      </c>
      <c r="N39" s="23">
        <v>10</v>
      </c>
      <c r="O39" s="47">
        <v>53.61</v>
      </c>
      <c r="P39" s="23">
        <v>536.1</v>
      </c>
      <c r="Q39" s="46" t="s">
        <v>43</v>
      </c>
      <c r="R39" s="47" t="s">
        <v>3296</v>
      </c>
      <c r="T39" s="23">
        <v>17682.3</v>
      </c>
      <c r="AA39" s="23" t="s">
        <v>43</v>
      </c>
    </row>
    <row r="40" spans="2:27" ht="34">
      <c r="B40" s="45" t="s">
        <v>7</v>
      </c>
      <c r="C40" s="45">
        <v>31</v>
      </c>
      <c r="G40" s="119"/>
      <c r="I40" s="61"/>
      <c r="J40" s="47" t="s">
        <v>31</v>
      </c>
      <c r="K40" s="23" t="s">
        <v>3242</v>
      </c>
      <c r="L40" s="56" t="s">
        <v>3243</v>
      </c>
      <c r="M40" s="47" t="s">
        <v>44</v>
      </c>
      <c r="N40" s="23">
        <v>8.7899999999999991</v>
      </c>
      <c r="O40" s="47">
        <v>51.19</v>
      </c>
      <c r="P40" s="23">
        <v>449.96009999999995</v>
      </c>
      <c r="Q40" s="46" t="s">
        <v>43</v>
      </c>
      <c r="R40" s="47" t="s">
        <v>3296</v>
      </c>
      <c r="AA40" s="23" t="s">
        <v>43</v>
      </c>
    </row>
    <row r="41" spans="2:27" ht="34">
      <c r="B41" s="45" t="s">
        <v>7</v>
      </c>
      <c r="C41" s="45">
        <v>32</v>
      </c>
      <c r="G41" s="119"/>
      <c r="I41" s="61"/>
      <c r="J41" s="47" t="s">
        <v>31</v>
      </c>
      <c r="K41" s="23" t="s">
        <v>3227</v>
      </c>
      <c r="L41" s="56" t="s">
        <v>3228</v>
      </c>
      <c r="M41" s="47" t="s">
        <v>74</v>
      </c>
      <c r="N41" s="23">
        <v>0.5</v>
      </c>
      <c r="O41" s="47">
        <v>3.18</v>
      </c>
      <c r="P41" s="23">
        <v>1.59</v>
      </c>
      <c r="Q41" s="46" t="s">
        <v>43</v>
      </c>
      <c r="R41" s="47" t="s">
        <v>3296</v>
      </c>
      <c r="AA41" s="23" t="s">
        <v>43</v>
      </c>
    </row>
    <row r="42" spans="2:27" ht="51">
      <c r="B42" s="45" t="s">
        <v>7</v>
      </c>
      <c r="C42" s="45">
        <v>33</v>
      </c>
      <c r="G42" s="119"/>
      <c r="I42" s="61"/>
      <c r="J42" s="47" t="s">
        <v>31</v>
      </c>
      <c r="K42" s="23" t="s">
        <v>3229</v>
      </c>
      <c r="L42" s="56" t="s">
        <v>3230</v>
      </c>
      <c r="M42" s="47" t="s">
        <v>74</v>
      </c>
      <c r="N42" s="23">
        <v>2</v>
      </c>
      <c r="O42" s="47">
        <v>4.63</v>
      </c>
      <c r="P42" s="23">
        <v>9.26</v>
      </c>
      <c r="Q42" s="46" t="s">
        <v>43</v>
      </c>
      <c r="R42" s="47" t="s">
        <v>3296</v>
      </c>
      <c r="AA42" s="23" t="s">
        <v>43</v>
      </c>
    </row>
    <row r="43" spans="2:27" ht="102">
      <c r="B43" s="45" t="s">
        <v>7</v>
      </c>
      <c r="C43" s="45">
        <v>34</v>
      </c>
      <c r="G43" s="119"/>
      <c r="I43" s="61"/>
      <c r="J43" s="47" t="s">
        <v>31</v>
      </c>
      <c r="K43" s="23" t="s">
        <v>3282</v>
      </c>
      <c r="L43" s="56" t="s">
        <v>3283</v>
      </c>
      <c r="M43" s="47" t="s">
        <v>44</v>
      </c>
      <c r="N43" s="23">
        <v>3.6</v>
      </c>
      <c r="O43" s="47">
        <v>56.79</v>
      </c>
      <c r="P43" s="23">
        <v>204.44399999999999</v>
      </c>
      <c r="Q43" s="46" t="s">
        <v>43</v>
      </c>
      <c r="R43" s="47" t="s">
        <v>3296</v>
      </c>
      <c r="AA43" s="23" t="s">
        <v>43</v>
      </c>
    </row>
    <row r="44" spans="2:27" ht="85">
      <c r="B44" s="45" t="s">
        <v>7</v>
      </c>
      <c r="C44" s="45">
        <v>35</v>
      </c>
      <c r="G44" s="119"/>
      <c r="I44" s="61"/>
      <c r="J44" s="47" t="s">
        <v>31</v>
      </c>
      <c r="K44" s="23" t="s">
        <v>3193</v>
      </c>
      <c r="L44" s="56" t="s">
        <v>3194</v>
      </c>
      <c r="M44" s="47" t="s">
        <v>44</v>
      </c>
      <c r="N44" s="23">
        <v>15.29</v>
      </c>
      <c r="O44" s="47">
        <v>22.5</v>
      </c>
      <c r="P44" s="23">
        <v>344.02499999999998</v>
      </c>
      <c r="Q44" s="46" t="s">
        <v>43</v>
      </c>
      <c r="R44" s="47" t="s">
        <v>3296</v>
      </c>
      <c r="AA44" s="23" t="s">
        <v>43</v>
      </c>
    </row>
    <row r="45" spans="2:27" ht="85">
      <c r="B45" s="45" t="s">
        <v>7</v>
      </c>
      <c r="C45" s="45">
        <v>36</v>
      </c>
      <c r="G45" s="119"/>
      <c r="I45" s="61"/>
      <c r="J45" s="47" t="s">
        <v>31</v>
      </c>
      <c r="K45" s="23" t="s">
        <v>3197</v>
      </c>
      <c r="L45" s="56" t="s">
        <v>3198</v>
      </c>
      <c r="M45" s="47" t="s">
        <v>44</v>
      </c>
      <c r="N45" s="23">
        <v>21.79</v>
      </c>
      <c r="O45" s="47">
        <v>22.5</v>
      </c>
      <c r="P45" s="23">
        <v>490.27499999999998</v>
      </c>
      <c r="Q45" s="46" t="s">
        <v>43</v>
      </c>
      <c r="R45" s="47" t="s">
        <v>3296</v>
      </c>
      <c r="AA45" s="23" t="s">
        <v>43</v>
      </c>
    </row>
    <row r="46" spans="2:27" ht="85">
      <c r="B46" s="45" t="s">
        <v>7</v>
      </c>
      <c r="C46" s="45">
        <v>37</v>
      </c>
      <c r="G46" s="119"/>
      <c r="I46" s="61"/>
      <c r="J46" s="47" t="s">
        <v>31</v>
      </c>
      <c r="K46" s="23" t="s">
        <v>3195</v>
      </c>
      <c r="L46" s="56" t="s">
        <v>3196</v>
      </c>
      <c r="M46" s="47" t="s">
        <v>74</v>
      </c>
      <c r="N46" s="23">
        <v>5</v>
      </c>
      <c r="O46" s="47">
        <v>58.56</v>
      </c>
      <c r="P46" s="23">
        <v>292.8</v>
      </c>
      <c r="Q46" s="46" t="s">
        <v>43</v>
      </c>
      <c r="R46" s="47" t="s">
        <v>3296</v>
      </c>
      <c r="AA46" s="23" t="s">
        <v>43</v>
      </c>
    </row>
    <row r="47" spans="2:27" ht="85">
      <c r="B47" s="45" t="s">
        <v>7</v>
      </c>
      <c r="C47" s="45">
        <v>38</v>
      </c>
      <c r="G47" s="119"/>
      <c r="I47" s="61"/>
      <c r="J47" s="47" t="s">
        <v>31</v>
      </c>
      <c r="K47" s="23" t="s">
        <v>3199</v>
      </c>
      <c r="L47" s="56" t="s">
        <v>3200</v>
      </c>
      <c r="M47" s="47" t="s">
        <v>74</v>
      </c>
      <c r="N47" s="23">
        <v>5</v>
      </c>
      <c r="O47" s="47">
        <v>93.56</v>
      </c>
      <c r="P47" s="23">
        <v>467.8</v>
      </c>
      <c r="Q47" s="46" t="s">
        <v>43</v>
      </c>
      <c r="R47" s="47" t="s">
        <v>3296</v>
      </c>
      <c r="AA47" s="23" t="s">
        <v>43</v>
      </c>
    </row>
    <row r="48" spans="2:27" ht="68">
      <c r="B48" s="45" t="s">
        <v>7</v>
      </c>
      <c r="C48" s="45">
        <v>39</v>
      </c>
      <c r="G48" s="119"/>
      <c r="I48" s="61"/>
      <c r="J48" s="47" t="s">
        <v>31</v>
      </c>
      <c r="K48" s="23" t="s">
        <v>3201</v>
      </c>
      <c r="L48" s="56" t="s">
        <v>3202</v>
      </c>
      <c r="M48" s="47" t="s">
        <v>74</v>
      </c>
      <c r="N48" s="23">
        <v>5</v>
      </c>
      <c r="O48" s="47">
        <v>63.86</v>
      </c>
      <c r="P48" s="23">
        <v>319.3</v>
      </c>
      <c r="Q48" s="46" t="s">
        <v>43</v>
      </c>
      <c r="R48" s="47" t="s">
        <v>3296</v>
      </c>
      <c r="AA48" s="23" t="s">
        <v>43</v>
      </c>
    </row>
    <row r="49" spans="2:27" ht="51">
      <c r="B49" s="45" t="s">
        <v>7</v>
      </c>
      <c r="C49" s="45">
        <v>40</v>
      </c>
      <c r="G49" s="119"/>
      <c r="I49" s="61"/>
      <c r="J49" s="47" t="s">
        <v>31</v>
      </c>
      <c r="K49" s="23" t="s">
        <v>3244</v>
      </c>
      <c r="L49" s="56" t="s">
        <v>3245</v>
      </c>
      <c r="M49" s="47" t="s">
        <v>74</v>
      </c>
      <c r="N49" s="23">
        <v>627.57000000000005</v>
      </c>
      <c r="O49" s="47">
        <v>8.5</v>
      </c>
      <c r="P49" s="23">
        <v>5334.3450000000003</v>
      </c>
      <c r="Q49" s="46" t="s">
        <v>43</v>
      </c>
      <c r="R49" s="47" t="s">
        <v>3296</v>
      </c>
      <c r="AA49" s="23" t="s">
        <v>43</v>
      </c>
    </row>
    <row r="50" spans="2:27" ht="68">
      <c r="B50" s="45" t="s">
        <v>7</v>
      </c>
      <c r="C50" s="45">
        <v>41</v>
      </c>
      <c r="G50" s="119"/>
      <c r="I50" s="61"/>
      <c r="J50" s="47" t="s">
        <v>31</v>
      </c>
      <c r="K50" s="23" t="s">
        <v>3207</v>
      </c>
      <c r="L50" s="56" t="s">
        <v>3208</v>
      </c>
      <c r="M50" s="47" t="s">
        <v>74</v>
      </c>
      <c r="N50" s="23">
        <v>73.790000000000006</v>
      </c>
      <c r="O50" s="47">
        <v>121.79</v>
      </c>
      <c r="P50" s="23">
        <v>8986.8841000000011</v>
      </c>
      <c r="Q50" s="46" t="s">
        <v>43</v>
      </c>
      <c r="R50" s="47" t="s">
        <v>3296</v>
      </c>
      <c r="AA50" s="23" t="s">
        <v>43</v>
      </c>
    </row>
    <row r="51" spans="2:27" ht="51">
      <c r="B51" s="45" t="s">
        <v>7</v>
      </c>
      <c r="C51" s="45">
        <v>42</v>
      </c>
      <c r="G51" s="119"/>
      <c r="I51" s="61"/>
      <c r="J51" s="47" t="s">
        <v>31</v>
      </c>
      <c r="K51" s="23" t="s">
        <v>3209</v>
      </c>
      <c r="L51" s="56" t="s">
        <v>3210</v>
      </c>
      <c r="M51" s="47" t="s">
        <v>74</v>
      </c>
      <c r="N51" s="23">
        <v>73.790000000000006</v>
      </c>
      <c r="O51" s="47">
        <v>18.45</v>
      </c>
      <c r="P51" s="23">
        <v>1361.4255000000001</v>
      </c>
      <c r="Q51" s="46" t="s">
        <v>43</v>
      </c>
      <c r="R51" s="47" t="s">
        <v>3296</v>
      </c>
      <c r="AA51" s="23" t="s">
        <v>43</v>
      </c>
    </row>
    <row r="52" spans="2:27" ht="68">
      <c r="B52" s="45" t="s">
        <v>7</v>
      </c>
      <c r="C52" s="45">
        <v>43</v>
      </c>
      <c r="G52" s="119"/>
      <c r="I52" s="61"/>
      <c r="J52" s="47" t="s">
        <v>31</v>
      </c>
      <c r="K52" s="23" t="s">
        <v>3246</v>
      </c>
      <c r="L52" s="56" t="s">
        <v>3247</v>
      </c>
      <c r="M52" s="47" t="s">
        <v>44</v>
      </c>
      <c r="N52" s="23">
        <v>15.41</v>
      </c>
      <c r="O52" s="47">
        <v>82.13</v>
      </c>
      <c r="P52" s="23">
        <v>1265.6233</v>
      </c>
      <c r="Q52" s="46" t="s">
        <v>43</v>
      </c>
      <c r="R52" s="47" t="s">
        <v>3296</v>
      </c>
      <c r="AA52" s="23" t="s">
        <v>43</v>
      </c>
    </row>
    <row r="53" spans="2:27" ht="68">
      <c r="B53" s="45" t="s">
        <v>7</v>
      </c>
      <c r="C53" s="45">
        <v>44</v>
      </c>
      <c r="G53" s="119"/>
      <c r="I53" s="61"/>
      <c r="J53" s="47" t="s">
        <v>31</v>
      </c>
      <c r="K53" s="23" t="s">
        <v>3248</v>
      </c>
      <c r="L53" s="56" t="s">
        <v>3249</v>
      </c>
      <c r="M53" s="47" t="s">
        <v>74</v>
      </c>
      <c r="N53" s="23">
        <v>10</v>
      </c>
      <c r="O53" s="47">
        <v>128.18</v>
      </c>
      <c r="P53" s="23">
        <v>1281.8000000000002</v>
      </c>
      <c r="Q53" s="46" t="s">
        <v>43</v>
      </c>
      <c r="R53" s="47" t="s">
        <v>3296</v>
      </c>
      <c r="T53" s="23">
        <v>640.90000000000009</v>
      </c>
      <c r="AA53" s="23" t="s">
        <v>43</v>
      </c>
    </row>
    <row r="54" spans="2:27" ht="68">
      <c r="B54" s="45" t="s">
        <v>7</v>
      </c>
      <c r="C54" s="45">
        <v>45</v>
      </c>
      <c r="G54" s="119"/>
      <c r="I54" s="61"/>
      <c r="J54" s="47" t="s">
        <v>31</v>
      </c>
      <c r="K54" s="23" t="s">
        <v>3250</v>
      </c>
      <c r="L54" s="56" t="s">
        <v>3251</v>
      </c>
      <c r="M54" s="47" t="s">
        <v>74</v>
      </c>
      <c r="N54" s="23">
        <v>22.37</v>
      </c>
      <c r="O54" s="47">
        <v>65.63</v>
      </c>
      <c r="P54" s="23">
        <v>1468.1431</v>
      </c>
      <c r="Q54" s="46" t="s">
        <v>43</v>
      </c>
      <c r="R54" s="47" t="s">
        <v>3296</v>
      </c>
      <c r="AA54" s="23" t="s">
        <v>43</v>
      </c>
    </row>
    <row r="55" spans="2:27" ht="68">
      <c r="B55" s="45" t="s">
        <v>7</v>
      </c>
      <c r="C55" s="45">
        <v>46</v>
      </c>
      <c r="G55" s="119"/>
      <c r="I55" s="61"/>
      <c r="J55" s="47" t="s">
        <v>31</v>
      </c>
      <c r="K55" s="23" t="s">
        <v>3203</v>
      </c>
      <c r="L55" s="56" t="s">
        <v>3204</v>
      </c>
      <c r="M55" s="47" t="s">
        <v>74</v>
      </c>
      <c r="N55" s="23">
        <v>10</v>
      </c>
      <c r="O55" s="47">
        <v>124.41</v>
      </c>
      <c r="P55" s="23">
        <v>1244.0999999999999</v>
      </c>
      <c r="Q55" s="46" t="s">
        <v>43</v>
      </c>
      <c r="R55" s="47" t="s">
        <v>3296</v>
      </c>
      <c r="T55" s="23">
        <v>124.41</v>
      </c>
      <c r="AA55" s="23" t="s">
        <v>43</v>
      </c>
    </row>
    <row r="56" spans="2:27" ht="51">
      <c r="B56" s="45" t="s">
        <v>7</v>
      </c>
      <c r="C56" s="45">
        <v>47</v>
      </c>
      <c r="G56" s="119"/>
      <c r="I56" s="61"/>
      <c r="J56" s="47" t="s">
        <v>31</v>
      </c>
      <c r="K56" s="23" t="s">
        <v>3252</v>
      </c>
      <c r="L56" s="56" t="s">
        <v>3253</v>
      </c>
      <c r="M56" s="47" t="s">
        <v>74</v>
      </c>
      <c r="N56" s="23">
        <v>71.62</v>
      </c>
      <c r="O56" s="47">
        <v>78.27</v>
      </c>
      <c r="P56" s="23">
        <v>5605.6974</v>
      </c>
      <c r="Q56" s="46" t="s">
        <v>43</v>
      </c>
      <c r="R56" s="47" t="s">
        <v>3296</v>
      </c>
      <c r="AA56" s="23" t="s">
        <v>43</v>
      </c>
    </row>
    <row r="57" spans="2:27" ht="51">
      <c r="B57" s="45" t="s">
        <v>7</v>
      </c>
      <c r="C57" s="45">
        <v>48</v>
      </c>
      <c r="G57" s="119"/>
      <c r="I57" s="61"/>
      <c r="J57" s="47" t="s">
        <v>31</v>
      </c>
      <c r="K57" s="23" t="s">
        <v>3254</v>
      </c>
      <c r="L57" s="56" t="s">
        <v>3255</v>
      </c>
      <c r="M57" s="47" t="s">
        <v>74</v>
      </c>
      <c r="N57" s="23">
        <v>2.15</v>
      </c>
      <c r="O57" s="47">
        <v>53.49</v>
      </c>
      <c r="P57" s="23">
        <v>115.0035</v>
      </c>
      <c r="Q57" s="46" t="s">
        <v>43</v>
      </c>
      <c r="R57" s="47" t="s">
        <v>3296</v>
      </c>
      <c r="AA57" s="23" t="s">
        <v>43</v>
      </c>
    </row>
    <row r="58" spans="2:27" ht="85">
      <c r="B58" s="45" t="s">
        <v>7</v>
      </c>
      <c r="C58" s="45">
        <v>49</v>
      </c>
      <c r="G58" s="119"/>
      <c r="I58" s="61"/>
      <c r="J58" s="47" t="s">
        <v>31</v>
      </c>
      <c r="K58" s="23" t="s">
        <v>3256</v>
      </c>
      <c r="L58" s="34" t="s">
        <v>4336</v>
      </c>
      <c r="M58" s="32" t="s">
        <v>32</v>
      </c>
      <c r="N58" s="33">
        <v>15</v>
      </c>
      <c r="O58" s="33">
        <v>57.26</v>
      </c>
      <c r="P58" s="23">
        <f>+N58*O58</f>
        <v>858.9</v>
      </c>
      <c r="Q58" s="46" t="s">
        <v>43</v>
      </c>
      <c r="R58" s="47" t="s">
        <v>3296</v>
      </c>
      <c r="AA58" s="23" t="s">
        <v>43</v>
      </c>
    </row>
    <row r="59" spans="2:27" ht="102">
      <c r="B59" s="45" t="s">
        <v>7</v>
      </c>
      <c r="C59" s="45">
        <v>50</v>
      </c>
      <c r="G59" s="119"/>
      <c r="I59" s="61"/>
      <c r="J59" s="47" t="s">
        <v>31</v>
      </c>
      <c r="K59" s="23" t="s">
        <v>3257</v>
      </c>
      <c r="L59" s="56" t="s">
        <v>3258</v>
      </c>
      <c r="M59" s="47" t="s">
        <v>74</v>
      </c>
      <c r="N59" s="23">
        <v>0.32</v>
      </c>
      <c r="O59" s="47">
        <v>201.93</v>
      </c>
      <c r="P59" s="23">
        <v>64.61760000000001</v>
      </c>
      <c r="Q59" s="46" t="s">
        <v>43</v>
      </c>
      <c r="R59" s="47" t="s">
        <v>3296</v>
      </c>
      <c r="AA59" s="23" t="s">
        <v>43</v>
      </c>
    </row>
    <row r="60" spans="2:27" ht="68">
      <c r="B60" s="45" t="s">
        <v>7</v>
      </c>
      <c r="C60" s="45">
        <v>51</v>
      </c>
      <c r="G60" s="119"/>
      <c r="I60" s="61"/>
      <c r="J60" s="47" t="s">
        <v>31</v>
      </c>
      <c r="K60" s="23" t="s">
        <v>3259</v>
      </c>
      <c r="L60" s="56" t="s">
        <v>3260</v>
      </c>
      <c r="M60" s="47" t="s">
        <v>74</v>
      </c>
      <c r="N60" s="23">
        <v>6</v>
      </c>
      <c r="O60" s="47">
        <v>136.35</v>
      </c>
      <c r="P60" s="23">
        <v>818.09999999999991</v>
      </c>
      <c r="Q60" s="46" t="s">
        <v>43</v>
      </c>
      <c r="R60" s="47" t="s">
        <v>3296</v>
      </c>
      <c r="AA60" s="23" t="s">
        <v>43</v>
      </c>
    </row>
    <row r="61" spans="2:27" ht="119">
      <c r="B61" s="45" t="s">
        <v>7</v>
      </c>
      <c r="C61" s="45">
        <v>52</v>
      </c>
      <c r="G61" s="119"/>
      <c r="I61" s="61"/>
      <c r="J61" s="47" t="s">
        <v>31</v>
      </c>
      <c r="K61" s="23" t="s">
        <v>3261</v>
      </c>
      <c r="L61" s="56" t="s">
        <v>3262</v>
      </c>
      <c r="M61" s="47" t="s">
        <v>74</v>
      </c>
      <c r="N61" s="23">
        <v>15</v>
      </c>
      <c r="O61" s="47">
        <v>29.96</v>
      </c>
      <c r="P61" s="23">
        <v>449.40000000000003</v>
      </c>
      <c r="Q61" s="46" t="s">
        <v>43</v>
      </c>
      <c r="R61" s="47" t="s">
        <v>3296</v>
      </c>
      <c r="AA61" s="23" t="s">
        <v>43</v>
      </c>
    </row>
    <row r="62" spans="2:27" ht="119">
      <c r="B62" s="45" t="s">
        <v>7</v>
      </c>
      <c r="C62" s="45">
        <v>53</v>
      </c>
      <c r="G62" s="119"/>
      <c r="I62" s="61"/>
      <c r="J62" s="47" t="s">
        <v>31</v>
      </c>
      <c r="K62" s="23" t="s">
        <v>3263</v>
      </c>
      <c r="L62" s="56" t="s">
        <v>3264</v>
      </c>
      <c r="M62" s="47" t="s">
        <v>74</v>
      </c>
      <c r="N62" s="23">
        <v>30.99</v>
      </c>
      <c r="O62" s="47">
        <v>89.31</v>
      </c>
      <c r="P62" s="23">
        <v>2767.7168999999999</v>
      </c>
      <c r="Q62" s="46" t="s">
        <v>43</v>
      </c>
      <c r="R62" s="47" t="s">
        <v>3296</v>
      </c>
      <c r="AA62" s="23" t="s">
        <v>43</v>
      </c>
    </row>
    <row r="63" spans="2:27" ht="68">
      <c r="B63" s="45" t="s">
        <v>7</v>
      </c>
      <c r="C63" s="45">
        <v>54</v>
      </c>
      <c r="G63" s="119"/>
      <c r="I63" s="61"/>
      <c r="J63" s="47" t="s">
        <v>31</v>
      </c>
      <c r="K63" s="23" t="s">
        <v>3211</v>
      </c>
      <c r="L63" s="56" t="s">
        <v>3212</v>
      </c>
      <c r="M63" s="47" t="s">
        <v>44</v>
      </c>
      <c r="N63" s="23">
        <v>41.2</v>
      </c>
      <c r="O63" s="47">
        <v>22.55</v>
      </c>
      <c r="P63" s="23">
        <v>929.06000000000006</v>
      </c>
      <c r="Q63" s="46" t="s">
        <v>43</v>
      </c>
      <c r="R63" s="47" t="s">
        <v>3296</v>
      </c>
      <c r="AA63" s="23" t="s">
        <v>43</v>
      </c>
    </row>
    <row r="64" spans="2:27" ht="68">
      <c r="B64" s="45" t="s">
        <v>7</v>
      </c>
      <c r="C64" s="45">
        <v>55</v>
      </c>
      <c r="G64" s="119"/>
      <c r="I64" s="61"/>
      <c r="J64" s="47" t="s">
        <v>31</v>
      </c>
      <c r="K64" s="23" t="s">
        <v>3213</v>
      </c>
      <c r="L64" s="56" t="s">
        <v>3214</v>
      </c>
      <c r="M64" s="47" t="s">
        <v>44</v>
      </c>
      <c r="N64" s="23">
        <v>41.2</v>
      </c>
      <c r="O64" s="47">
        <v>42.53</v>
      </c>
      <c r="P64" s="23">
        <v>1752.2360000000001</v>
      </c>
      <c r="Q64" s="46" t="s">
        <v>43</v>
      </c>
      <c r="R64" s="47" t="s">
        <v>3296</v>
      </c>
      <c r="AA64" s="23" t="s">
        <v>43</v>
      </c>
    </row>
    <row r="65" spans="2:27" ht="102">
      <c r="B65" s="45" t="s">
        <v>7</v>
      </c>
      <c r="C65" s="45">
        <v>56</v>
      </c>
      <c r="G65" s="119"/>
      <c r="I65" s="61"/>
      <c r="J65" s="47" t="s">
        <v>31</v>
      </c>
      <c r="K65" s="23" t="s">
        <v>3265</v>
      </c>
      <c r="L65" s="56" t="s">
        <v>3266</v>
      </c>
      <c r="M65" s="47" t="s">
        <v>74</v>
      </c>
      <c r="N65" s="23">
        <v>3</v>
      </c>
      <c r="O65" s="47">
        <v>274.22000000000003</v>
      </c>
      <c r="P65" s="23">
        <v>822.66000000000008</v>
      </c>
      <c r="Q65" s="46" t="s">
        <v>43</v>
      </c>
      <c r="R65" s="47" t="s">
        <v>3296</v>
      </c>
      <c r="AA65" s="23" t="s">
        <v>43</v>
      </c>
    </row>
    <row r="66" spans="2:27" ht="85">
      <c r="B66" s="45" t="s">
        <v>7</v>
      </c>
      <c r="C66" s="45">
        <v>57</v>
      </c>
      <c r="G66" s="119"/>
      <c r="I66" s="61"/>
      <c r="J66" s="47" t="s">
        <v>31</v>
      </c>
      <c r="K66" s="23" t="s">
        <v>3267</v>
      </c>
      <c r="L66" s="56" t="s">
        <v>3268</v>
      </c>
      <c r="M66" s="47" t="s">
        <v>32</v>
      </c>
      <c r="N66" s="23">
        <v>38</v>
      </c>
      <c r="O66" s="47">
        <v>20.260000000000002</v>
      </c>
      <c r="P66" s="23">
        <v>769.88000000000011</v>
      </c>
      <c r="Q66" s="46" t="s">
        <v>43</v>
      </c>
      <c r="R66" s="47" t="s">
        <v>3296</v>
      </c>
      <c r="AA66" s="23" t="s">
        <v>43</v>
      </c>
    </row>
    <row r="67" spans="2:27" ht="51">
      <c r="B67" s="45" t="s">
        <v>7</v>
      </c>
      <c r="C67" s="45">
        <v>58</v>
      </c>
      <c r="G67" s="119"/>
      <c r="I67" s="61"/>
      <c r="J67" s="47" t="s">
        <v>31</v>
      </c>
      <c r="K67" s="23" t="s">
        <v>3269</v>
      </c>
      <c r="L67" s="56" t="s">
        <v>3270</v>
      </c>
      <c r="M67" s="47" t="s">
        <v>74</v>
      </c>
      <c r="N67" s="23">
        <v>18</v>
      </c>
      <c r="O67" s="47">
        <v>54.67</v>
      </c>
      <c r="P67" s="23">
        <v>984.06000000000006</v>
      </c>
      <c r="Q67" s="46" t="s">
        <v>43</v>
      </c>
      <c r="R67" s="47" t="s">
        <v>3296</v>
      </c>
      <c r="AA67" s="23" t="s">
        <v>43</v>
      </c>
    </row>
    <row r="68" spans="2:27" ht="34">
      <c r="B68" s="45" t="s">
        <v>7</v>
      </c>
      <c r="C68" s="45">
        <v>59</v>
      </c>
      <c r="G68" s="119"/>
      <c r="I68" s="61"/>
      <c r="J68" s="47" t="s">
        <v>31</v>
      </c>
      <c r="K68" s="23" t="s">
        <v>3271</v>
      </c>
      <c r="L68" s="56" t="s">
        <v>3272</v>
      </c>
      <c r="M68" s="47" t="s">
        <v>74</v>
      </c>
      <c r="N68" s="23">
        <v>627.57000000000005</v>
      </c>
      <c r="O68" s="47">
        <v>19.91</v>
      </c>
      <c r="P68" s="23">
        <v>12494.918700000002</v>
      </c>
      <c r="Q68" s="46" t="s">
        <v>43</v>
      </c>
      <c r="R68" s="47" t="s">
        <v>3296</v>
      </c>
      <c r="AA68" s="23" t="s">
        <v>43</v>
      </c>
    </row>
    <row r="69" spans="2:27" ht="68">
      <c r="B69" s="45" t="s">
        <v>7</v>
      </c>
      <c r="C69" s="45">
        <v>60</v>
      </c>
      <c r="G69" s="119"/>
      <c r="I69" s="61"/>
      <c r="J69" s="47" t="s">
        <v>31</v>
      </c>
      <c r="K69" s="23" t="s">
        <v>3273</v>
      </c>
      <c r="L69" s="56" t="s">
        <v>3274</v>
      </c>
      <c r="M69" s="47" t="s">
        <v>74</v>
      </c>
      <c r="N69" s="23">
        <v>1.5</v>
      </c>
      <c r="O69" s="47">
        <v>49.05</v>
      </c>
      <c r="P69" s="23">
        <v>73.574999999999989</v>
      </c>
      <c r="Q69" s="46" t="s">
        <v>43</v>
      </c>
      <c r="R69" s="47" t="s">
        <v>3296</v>
      </c>
      <c r="AA69" s="23" t="s">
        <v>43</v>
      </c>
    </row>
    <row r="70" spans="2:27" ht="34">
      <c r="B70" s="45" t="s">
        <v>7</v>
      </c>
      <c r="C70" s="45">
        <v>61</v>
      </c>
      <c r="G70" s="119"/>
      <c r="I70" s="61"/>
      <c r="J70" s="47" t="s">
        <v>31</v>
      </c>
      <c r="K70" s="23" t="s">
        <v>3231</v>
      </c>
      <c r="L70" s="56" t="s">
        <v>3232</v>
      </c>
      <c r="M70" s="47" t="s">
        <v>74</v>
      </c>
      <c r="N70" s="23">
        <v>1.5</v>
      </c>
      <c r="O70" s="47">
        <v>10.15</v>
      </c>
      <c r="P70" s="23">
        <v>15.225000000000001</v>
      </c>
      <c r="Q70" s="46" t="s">
        <v>43</v>
      </c>
      <c r="R70" s="47" t="s">
        <v>3296</v>
      </c>
      <c r="AA70" s="23" t="s">
        <v>43</v>
      </c>
    </row>
    <row r="71" spans="2:27">
      <c r="D71" s="39"/>
      <c r="E71" s="57"/>
      <c r="F71" s="57"/>
      <c r="G71" s="57"/>
      <c r="H71" s="57"/>
      <c r="I71" s="36"/>
      <c r="J71" s="36"/>
      <c r="K71" s="37"/>
      <c r="L71" s="58"/>
      <c r="M71" s="36"/>
      <c r="N71" s="37"/>
      <c r="O71" s="36"/>
      <c r="P71" s="37"/>
      <c r="Q71" s="37"/>
      <c r="R71" s="37"/>
    </row>
    <row r="72" spans="2:27">
      <c r="D72" s="28"/>
      <c r="E72" s="59"/>
      <c r="F72" s="59"/>
      <c r="G72" s="59"/>
      <c r="H72" s="59"/>
      <c r="I72" s="31"/>
      <c r="J72" s="31"/>
      <c r="K72" s="29"/>
      <c r="L72" s="60"/>
      <c r="M72" s="31"/>
      <c r="N72" s="29"/>
      <c r="O72" s="31"/>
      <c r="P72" s="29">
        <f>+SUM(P19:P70)</f>
        <v>133520.25110000005</v>
      </c>
      <c r="Q72" s="29"/>
      <c r="R72" s="29"/>
    </row>
    <row r="73" spans="2:27">
      <c r="R73" s="23"/>
    </row>
  </sheetData>
  <autoFilter ref="B9:R72" xr:uid="{E1B88F97-B4B6-1A43-99EB-D4288BD282B4}"/>
  <conditionalFormatting sqref="D11:H11 J11:R11 L12:L57 L59:L70">
    <cfRule type="expression" dxfId="54" priority="22">
      <formula>$B11=2</formula>
    </cfRule>
    <cfRule type="expression" dxfId="53" priority="23">
      <formula>$B11=1</formula>
    </cfRule>
  </conditionalFormatting>
  <conditionalFormatting sqref="D10:R10 J11:R57 D11:H70 J58:K58 P58:R58 J59:R70">
    <cfRule type="expression" dxfId="52" priority="25">
      <formula>$B10=1</formula>
    </cfRule>
  </conditionalFormatting>
  <conditionalFormatting sqref="D10:R57 D58:K58 P58:R58 D59:R70">
    <cfRule type="expression" dxfId="51" priority="2">
      <formula>$B10="Item"</formula>
    </cfRule>
    <cfRule type="expression" dxfId="50" priority="3">
      <formula>$B10=10</formula>
    </cfRule>
    <cfRule type="expression" dxfId="49" priority="4">
      <formula>$B10=9</formula>
    </cfRule>
    <cfRule type="expression" dxfId="48" priority="5">
      <formula>$B10=8</formula>
    </cfRule>
    <cfRule type="expression" dxfId="47" priority="6">
      <formula>$B10=7</formula>
    </cfRule>
    <cfRule type="expression" dxfId="46" priority="7">
      <formula>$B10=6</formula>
    </cfRule>
    <cfRule type="expression" dxfId="45" priority="8">
      <formula>$B10=5</formula>
    </cfRule>
    <cfRule type="expression" dxfId="44" priority="9">
      <formula>$B10=4</formula>
    </cfRule>
    <cfRule type="expression" dxfId="43" priority="10">
      <formula>$B10=3</formula>
    </cfRule>
  </conditionalFormatting>
  <conditionalFormatting sqref="I11:I70">
    <cfRule type="expression" dxfId="42" priority="11">
      <formula>$B11=2</formula>
    </cfRule>
    <cfRule type="expression" dxfId="41" priority="12">
      <formula>$B11=1</formula>
    </cfRule>
  </conditionalFormatting>
  <conditionalFormatting sqref="J11:R57 D11:H70 J59:R70 D10:R10 J58:K58 P58:R58">
    <cfRule type="expression" dxfId="40" priority="24">
      <formula>$B10=2</formula>
    </cfRule>
  </conditionalFormatting>
  <conditionalFormatting sqref="L58:O58">
    <cfRule type="expression" dxfId="39" priority="1">
      <formula>$A58="CAP"</formula>
    </cfRule>
  </conditionalFormatting>
  <pageMargins left="0.25" right="0.25" top="0.75" bottom="0.75" header="0.3" footer="0.3"/>
  <pageSetup paperSize="9" scale="36"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8296C7-F511-6E4C-B264-5D85BEDCDE75}">
  <dimension ref="B1:AB1297"/>
  <sheetViews>
    <sheetView view="pageBreakPreview" zoomScale="75" zoomScaleNormal="100" zoomScaleSheetLayoutView="107" workbookViewId="0">
      <selection activeCell="K6" sqref="K6"/>
    </sheetView>
  </sheetViews>
  <sheetFormatPr baseColWidth="10" defaultColWidth="10.83203125" defaultRowHeight="16"/>
  <cols>
    <col min="1" max="1" width="10.83203125" style="22"/>
    <col min="2" max="3" width="10.83203125" style="45"/>
    <col min="4" max="4" width="7" style="7" customWidth="1"/>
    <col min="5" max="5" width="7.1640625" style="46" customWidth="1"/>
    <col min="6" max="8" width="7.5" style="46" customWidth="1"/>
    <col min="9" max="9" width="10" style="47" customWidth="1"/>
    <col min="10" max="11" width="8.33203125" style="47" customWidth="1"/>
    <col min="12" max="12" width="18" style="23" bestFit="1" customWidth="1"/>
    <col min="13" max="13" width="100.83203125" style="48" customWidth="1"/>
    <col min="14" max="14" width="8.6640625" style="47" customWidth="1"/>
    <col min="15" max="15" width="11.6640625" style="23" customWidth="1"/>
    <col min="16" max="16" width="10.83203125" style="47" customWidth="1"/>
    <col min="17" max="17" width="14.6640625" style="23" customWidth="1"/>
    <col min="18" max="18" width="20.83203125" style="23" customWidth="1"/>
    <col min="19" max="19" width="14" style="47" bestFit="1" customWidth="1"/>
    <col min="20" max="27" width="10.83203125" style="23"/>
    <col min="28" max="28" width="20.83203125" style="23" bestFit="1" customWidth="1"/>
    <col min="29" max="16384" width="10.83203125" style="22"/>
  </cols>
  <sheetData>
    <row r="1" spans="2:28" ht="17">
      <c r="B1" s="45" t="s">
        <v>14</v>
      </c>
      <c r="C1" s="45" t="s">
        <v>15</v>
      </c>
      <c r="D1" s="7" t="s">
        <v>16</v>
      </c>
      <c r="E1" s="46" t="s">
        <v>0</v>
      </c>
      <c r="F1" s="46" t="s">
        <v>1</v>
      </c>
      <c r="G1" s="46" t="s">
        <v>2</v>
      </c>
      <c r="H1" s="46" t="s">
        <v>3</v>
      </c>
      <c r="J1" s="47" t="s">
        <v>4</v>
      </c>
      <c r="K1" s="47" t="s">
        <v>4356</v>
      </c>
      <c r="L1" s="23" t="s">
        <v>7</v>
      </c>
      <c r="M1" s="48" t="s">
        <v>8</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47">
        <v>16</v>
      </c>
      <c r="AB2" s="23">
        <v>15</v>
      </c>
    </row>
    <row r="4" spans="2:28" ht="28">
      <c r="B4" s="22"/>
      <c r="C4" s="22"/>
      <c r="D4" s="6" t="s">
        <v>22</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4376</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1" t="s">
        <v>15</v>
      </c>
      <c r="E9" s="52" t="s">
        <v>236</v>
      </c>
      <c r="F9" s="52" t="s">
        <v>237</v>
      </c>
      <c r="G9" s="52" t="s">
        <v>238</v>
      </c>
      <c r="H9" s="52" t="s">
        <v>239</v>
      </c>
      <c r="I9" s="53" t="s">
        <v>241</v>
      </c>
      <c r="J9" s="52" t="s">
        <v>240</v>
      </c>
      <c r="K9" s="53" t="s">
        <v>4356</v>
      </c>
      <c r="L9" s="54" t="s">
        <v>7</v>
      </c>
      <c r="M9" s="55" t="s">
        <v>8</v>
      </c>
      <c r="N9" s="53" t="s">
        <v>17</v>
      </c>
      <c r="O9" s="54" t="s">
        <v>10</v>
      </c>
      <c r="P9" s="53" t="s">
        <v>18</v>
      </c>
      <c r="Q9" s="53" t="s">
        <v>13</v>
      </c>
      <c r="R9" s="53" t="s">
        <v>20</v>
      </c>
      <c r="S9" s="53" t="s">
        <v>5187</v>
      </c>
      <c r="T9" s="4"/>
      <c r="U9" s="4"/>
      <c r="V9" s="4"/>
      <c r="W9" s="4"/>
      <c r="X9" s="4"/>
      <c r="Y9" s="4"/>
      <c r="Z9" s="4"/>
      <c r="AA9" s="4"/>
      <c r="AB9" s="4" t="s">
        <v>21</v>
      </c>
    </row>
    <row r="10" spans="2:28" ht="17" thickTop="1">
      <c r="B10" s="45">
        <v>0</v>
      </c>
      <c r="C10" s="45">
        <v>1</v>
      </c>
      <c r="M10" s="56"/>
      <c r="R10" s="46"/>
      <c r="AB10" s="23">
        <v>0</v>
      </c>
    </row>
    <row r="11" spans="2:28" ht="17">
      <c r="B11" s="45">
        <v>1</v>
      </c>
      <c r="C11" s="45">
        <v>2</v>
      </c>
      <c r="D11" s="7" t="s">
        <v>23</v>
      </c>
      <c r="E11" s="46" t="s">
        <v>1625</v>
      </c>
      <c r="F11" s="46">
        <v>0</v>
      </c>
      <c r="G11" s="46">
        <v>0</v>
      </c>
      <c r="H11" s="46">
        <v>0</v>
      </c>
      <c r="I11" s="61" t="s">
        <v>242</v>
      </c>
      <c r="J11" s="47">
        <v>0</v>
      </c>
      <c r="K11" s="47">
        <v>0</v>
      </c>
      <c r="L11" s="23">
        <v>0</v>
      </c>
      <c r="M11" s="56" t="s">
        <v>1660</v>
      </c>
      <c r="N11" s="47" t="s">
        <v>23</v>
      </c>
      <c r="O11" s="23" t="s">
        <v>23</v>
      </c>
      <c r="P11" s="47" t="s">
        <v>23</v>
      </c>
      <c r="Q11" s="23">
        <v>2755645.4698999999</v>
      </c>
      <c r="R11" s="46">
        <v>0</v>
      </c>
      <c r="S11" s="47">
        <v>0</v>
      </c>
      <c r="AB11" s="23">
        <v>0</v>
      </c>
    </row>
    <row r="12" spans="2:28" ht="17">
      <c r="B12" s="45">
        <v>2</v>
      </c>
      <c r="C12" s="45">
        <v>3</v>
      </c>
      <c r="D12" s="7" t="s">
        <v>23</v>
      </c>
      <c r="E12" s="46" t="s">
        <v>1625</v>
      </c>
      <c r="F12" s="46" t="s">
        <v>24</v>
      </c>
      <c r="G12" s="46">
        <v>0</v>
      </c>
      <c r="H12" s="46">
        <v>0</v>
      </c>
      <c r="I12" s="47" t="s">
        <v>242</v>
      </c>
      <c r="J12" s="47">
        <v>0</v>
      </c>
      <c r="K12" s="47">
        <v>0</v>
      </c>
      <c r="L12" s="23">
        <v>0</v>
      </c>
      <c r="M12" s="56" t="s">
        <v>1661</v>
      </c>
      <c r="N12" s="47" t="s">
        <v>23</v>
      </c>
      <c r="O12" s="23" t="s">
        <v>23</v>
      </c>
      <c r="P12" s="47" t="s">
        <v>23</v>
      </c>
      <c r="Q12" s="23">
        <v>2755645.4698999999</v>
      </c>
      <c r="R12" s="46">
        <v>0</v>
      </c>
      <c r="S12" s="47">
        <v>0</v>
      </c>
      <c r="AB12" s="23">
        <v>0</v>
      </c>
    </row>
    <row r="13" spans="2:28" ht="17">
      <c r="B13" s="45">
        <v>3</v>
      </c>
      <c r="C13" s="45">
        <v>4</v>
      </c>
      <c r="D13" s="7" t="s">
        <v>23</v>
      </c>
      <c r="E13" s="46" t="s">
        <v>1625</v>
      </c>
      <c r="F13" s="46" t="s">
        <v>24</v>
      </c>
      <c r="G13" s="46" t="s">
        <v>24</v>
      </c>
      <c r="H13" s="46">
        <v>0</v>
      </c>
      <c r="I13" s="47" t="s">
        <v>242</v>
      </c>
      <c r="J13" s="47">
        <v>0</v>
      </c>
      <c r="K13" s="47">
        <v>0</v>
      </c>
      <c r="L13" s="23">
        <v>0</v>
      </c>
      <c r="M13" s="56" t="s">
        <v>34</v>
      </c>
      <c r="N13" s="47" t="s">
        <v>23</v>
      </c>
      <c r="O13" s="23" t="s">
        <v>23</v>
      </c>
      <c r="P13" s="47" t="s">
        <v>23</v>
      </c>
      <c r="Q13" s="23">
        <v>2423733.8891999992</v>
      </c>
      <c r="R13" s="46">
        <v>0</v>
      </c>
      <c r="S13" s="47">
        <v>0</v>
      </c>
      <c r="AB13" s="23">
        <v>0</v>
      </c>
    </row>
    <row r="14" spans="2:28" ht="17">
      <c r="B14" s="45">
        <v>4</v>
      </c>
      <c r="C14" s="45">
        <v>5</v>
      </c>
      <c r="D14" s="7" t="s">
        <v>23</v>
      </c>
      <c r="E14" s="46" t="s">
        <v>1625</v>
      </c>
      <c r="F14" s="46" t="s">
        <v>24</v>
      </c>
      <c r="G14" s="46" t="s">
        <v>24</v>
      </c>
      <c r="H14" s="46" t="s">
        <v>35</v>
      </c>
      <c r="I14" s="47" t="s">
        <v>242</v>
      </c>
      <c r="J14" s="47">
        <v>0</v>
      </c>
      <c r="K14" s="47">
        <v>0</v>
      </c>
      <c r="L14" s="23">
        <v>0</v>
      </c>
      <c r="M14" s="56" t="s">
        <v>36</v>
      </c>
      <c r="N14" s="47" t="s">
        <v>23</v>
      </c>
      <c r="O14" s="23" t="s">
        <v>23</v>
      </c>
      <c r="P14" s="47" t="s">
        <v>23</v>
      </c>
      <c r="Q14" s="23">
        <v>2416862.5591999991</v>
      </c>
      <c r="R14" s="46">
        <v>0</v>
      </c>
      <c r="S14" s="47">
        <v>0</v>
      </c>
      <c r="AB14" s="23">
        <v>0</v>
      </c>
    </row>
    <row r="15" spans="2:28" ht="17">
      <c r="B15" s="45">
        <v>5</v>
      </c>
      <c r="C15" s="45">
        <v>6</v>
      </c>
      <c r="D15" s="7" t="s">
        <v>23</v>
      </c>
      <c r="E15" s="46" t="s">
        <v>1625</v>
      </c>
      <c r="F15" s="46" t="s">
        <v>24</v>
      </c>
      <c r="G15" s="46" t="s">
        <v>24</v>
      </c>
      <c r="H15" s="46" t="s">
        <v>35</v>
      </c>
      <c r="I15" s="47" t="s">
        <v>251</v>
      </c>
      <c r="J15" s="47">
        <v>0</v>
      </c>
      <c r="K15" s="47">
        <v>0</v>
      </c>
      <c r="L15" s="23">
        <v>0</v>
      </c>
      <c r="M15" s="56" t="s">
        <v>252</v>
      </c>
      <c r="N15" s="47" t="s">
        <v>23</v>
      </c>
      <c r="O15" s="23" t="s">
        <v>23</v>
      </c>
      <c r="P15" s="47" t="s">
        <v>23</v>
      </c>
      <c r="Q15" s="23">
        <v>2358431.7777999989</v>
      </c>
      <c r="R15" s="46">
        <v>0</v>
      </c>
      <c r="S15" s="47">
        <v>0</v>
      </c>
      <c r="AB15" s="23">
        <v>0</v>
      </c>
    </row>
    <row r="16" spans="2:28" ht="17">
      <c r="B16" s="45">
        <v>6</v>
      </c>
      <c r="C16" s="45">
        <v>7</v>
      </c>
      <c r="D16" s="7" t="s">
        <v>23</v>
      </c>
      <c r="E16" s="46" t="s">
        <v>1625</v>
      </c>
      <c r="F16" s="46" t="s">
        <v>24</v>
      </c>
      <c r="G16" s="46" t="s">
        <v>24</v>
      </c>
      <c r="H16" s="46" t="s">
        <v>35</v>
      </c>
      <c r="I16" s="47" t="s">
        <v>253</v>
      </c>
      <c r="J16" s="47">
        <v>0</v>
      </c>
      <c r="K16" s="47">
        <v>0</v>
      </c>
      <c r="L16" s="23">
        <v>0</v>
      </c>
      <c r="M16" s="56" t="s">
        <v>254</v>
      </c>
      <c r="N16" s="47" t="s">
        <v>23</v>
      </c>
      <c r="O16" s="23" t="s">
        <v>23</v>
      </c>
      <c r="P16" s="47" t="s">
        <v>23</v>
      </c>
      <c r="Q16" s="23">
        <v>1739177.6812000005</v>
      </c>
      <c r="R16" s="46">
        <v>0</v>
      </c>
      <c r="S16" s="47">
        <v>0</v>
      </c>
      <c r="AB16" s="23">
        <v>0</v>
      </c>
    </row>
    <row r="17" spans="2:28" ht="17">
      <c r="B17" s="45">
        <v>7</v>
      </c>
      <c r="C17" s="45">
        <v>8</v>
      </c>
      <c r="D17" s="7" t="s">
        <v>23</v>
      </c>
      <c r="E17" s="46" t="s">
        <v>1625</v>
      </c>
      <c r="F17" s="46" t="s">
        <v>24</v>
      </c>
      <c r="G17" s="46" t="s">
        <v>24</v>
      </c>
      <c r="H17" s="46" t="s">
        <v>35</v>
      </c>
      <c r="I17" s="47" t="s">
        <v>255</v>
      </c>
      <c r="J17" s="47">
        <v>0</v>
      </c>
      <c r="K17" s="47">
        <v>0</v>
      </c>
      <c r="L17" s="23">
        <v>0</v>
      </c>
      <c r="M17" s="56" t="s">
        <v>38</v>
      </c>
      <c r="N17" s="47" t="s">
        <v>23</v>
      </c>
      <c r="O17" s="23" t="s">
        <v>23</v>
      </c>
      <c r="P17" s="47" t="s">
        <v>23</v>
      </c>
      <c r="Q17" s="23">
        <v>173931.59</v>
      </c>
      <c r="R17" s="46">
        <v>0</v>
      </c>
      <c r="S17" s="47">
        <v>0</v>
      </c>
      <c r="AB17" s="23">
        <v>0</v>
      </c>
    </row>
    <row r="18" spans="2:28">
      <c r="B18" s="45">
        <v>8</v>
      </c>
      <c r="C18" s="45">
        <v>9</v>
      </c>
      <c r="D18" s="7" t="s">
        <v>23</v>
      </c>
      <c r="E18" s="46" t="s">
        <v>1625</v>
      </c>
      <c r="F18" s="46" t="s">
        <v>24</v>
      </c>
      <c r="G18" s="46" t="s">
        <v>24</v>
      </c>
      <c r="H18" s="46" t="s">
        <v>35</v>
      </c>
      <c r="I18" s="47" t="s">
        <v>256</v>
      </c>
      <c r="J18" s="47">
        <v>0</v>
      </c>
      <c r="K18" s="47">
        <v>0</v>
      </c>
      <c r="L18" s="23">
        <v>0</v>
      </c>
      <c r="M18" s="56"/>
      <c r="N18" s="47" t="s">
        <v>23</v>
      </c>
      <c r="O18" s="23" t="s">
        <v>23</v>
      </c>
      <c r="P18" s="47" t="s">
        <v>23</v>
      </c>
      <c r="Q18" s="23">
        <v>2007.02</v>
      </c>
      <c r="R18" s="46">
        <v>0</v>
      </c>
      <c r="S18" s="47">
        <v>0</v>
      </c>
      <c r="AB18" s="23">
        <v>0</v>
      </c>
    </row>
    <row r="19" spans="2:28" ht="68">
      <c r="B19" s="45" t="s">
        <v>7</v>
      </c>
      <c r="C19" s="45">
        <v>10</v>
      </c>
      <c r="D19" s="7">
        <v>1</v>
      </c>
      <c r="J19" s="47" t="s">
        <v>31</v>
      </c>
      <c r="K19" s="47" t="s">
        <v>242</v>
      </c>
      <c r="L19" s="23" t="s">
        <v>496</v>
      </c>
      <c r="M19" s="56" t="s">
        <v>497</v>
      </c>
      <c r="N19" s="47" t="s">
        <v>32</v>
      </c>
      <c r="O19" s="23">
        <v>2</v>
      </c>
      <c r="P19" s="47">
        <v>1003.51</v>
      </c>
      <c r="Q19" s="23">
        <v>2007.02</v>
      </c>
      <c r="R19" s="46" t="s">
        <v>43</v>
      </c>
      <c r="S19" s="47" t="s">
        <v>2481</v>
      </c>
      <c r="AB19" s="23" t="s">
        <v>43</v>
      </c>
    </row>
    <row r="20" spans="2:28" ht="17">
      <c r="B20" s="45">
        <v>8</v>
      </c>
      <c r="C20" s="45">
        <v>11</v>
      </c>
      <c r="D20" s="7" t="s">
        <v>23</v>
      </c>
      <c r="E20" s="46" t="s">
        <v>1625</v>
      </c>
      <c r="F20" s="46" t="s">
        <v>24</v>
      </c>
      <c r="G20" s="46" t="s">
        <v>24</v>
      </c>
      <c r="H20" s="46" t="s">
        <v>35</v>
      </c>
      <c r="I20" s="47" t="s">
        <v>257</v>
      </c>
      <c r="J20" s="47">
        <v>0</v>
      </c>
      <c r="K20" s="47">
        <v>0</v>
      </c>
      <c r="L20" s="23">
        <v>0</v>
      </c>
      <c r="M20" s="56" t="s">
        <v>4555</v>
      </c>
      <c r="N20" s="47" t="s">
        <v>23</v>
      </c>
      <c r="O20" s="23" t="s">
        <v>23</v>
      </c>
      <c r="P20" s="47" t="s">
        <v>23</v>
      </c>
      <c r="Q20" s="23">
        <v>756.96</v>
      </c>
      <c r="R20" s="46">
        <v>0</v>
      </c>
      <c r="S20" s="47">
        <v>0</v>
      </c>
      <c r="AB20" s="23">
        <v>0</v>
      </c>
    </row>
    <row r="21" spans="2:28" ht="34">
      <c r="B21" s="45" t="s">
        <v>7</v>
      </c>
      <c r="C21" s="45">
        <v>12</v>
      </c>
      <c r="D21" s="7">
        <v>2</v>
      </c>
      <c r="J21" s="47" t="s">
        <v>31</v>
      </c>
      <c r="K21" s="47" t="s">
        <v>242</v>
      </c>
      <c r="L21" s="23" t="s">
        <v>518</v>
      </c>
      <c r="M21" s="56" t="s">
        <v>519</v>
      </c>
      <c r="N21" s="47" t="s">
        <v>32</v>
      </c>
      <c r="O21" s="23">
        <v>24</v>
      </c>
      <c r="P21" s="47">
        <v>31.54</v>
      </c>
      <c r="Q21" s="23">
        <v>756.96</v>
      </c>
      <c r="R21" s="46" t="s">
        <v>43</v>
      </c>
      <c r="S21" s="47" t="s">
        <v>2482</v>
      </c>
      <c r="AB21" s="23" t="s">
        <v>43</v>
      </c>
    </row>
    <row r="22" spans="2:28" ht="17">
      <c r="B22" s="45">
        <v>8</v>
      </c>
      <c r="C22" s="45">
        <v>13</v>
      </c>
      <c r="D22" s="7" t="s">
        <v>23</v>
      </c>
      <c r="E22" s="46" t="s">
        <v>1625</v>
      </c>
      <c r="F22" s="46" t="s">
        <v>24</v>
      </c>
      <c r="G22" s="46" t="s">
        <v>24</v>
      </c>
      <c r="H22" s="46" t="s">
        <v>35</v>
      </c>
      <c r="I22" s="47" t="s">
        <v>258</v>
      </c>
      <c r="J22" s="47">
        <v>0</v>
      </c>
      <c r="K22" s="47">
        <v>0</v>
      </c>
      <c r="L22" s="23">
        <v>0</v>
      </c>
      <c r="M22" s="56" t="s">
        <v>4556</v>
      </c>
      <c r="N22" s="47" t="s">
        <v>23</v>
      </c>
      <c r="O22" s="23" t="s">
        <v>23</v>
      </c>
      <c r="P22" s="47" t="s">
        <v>23</v>
      </c>
      <c r="Q22" s="23">
        <v>154.53</v>
      </c>
      <c r="R22" s="46">
        <v>0</v>
      </c>
      <c r="S22" s="47">
        <v>0</v>
      </c>
      <c r="AB22" s="23">
        <v>0</v>
      </c>
    </row>
    <row r="23" spans="2:28" ht="68">
      <c r="B23" s="45" t="s">
        <v>7</v>
      </c>
      <c r="C23" s="45">
        <v>14</v>
      </c>
      <c r="D23" s="7">
        <v>3</v>
      </c>
      <c r="J23" s="47" t="s">
        <v>31</v>
      </c>
      <c r="K23" s="47" t="s">
        <v>242</v>
      </c>
      <c r="L23" s="23" t="s">
        <v>584</v>
      </c>
      <c r="M23" s="56" t="s">
        <v>1148</v>
      </c>
      <c r="N23" s="47" t="s">
        <v>32</v>
      </c>
      <c r="O23" s="23">
        <v>17</v>
      </c>
      <c r="P23" s="47">
        <v>9.09</v>
      </c>
      <c r="Q23" s="23">
        <v>154.53</v>
      </c>
      <c r="R23" s="46" t="s">
        <v>43</v>
      </c>
      <c r="S23" s="47" t="s">
        <v>2483</v>
      </c>
      <c r="AB23" s="23" t="s">
        <v>43</v>
      </c>
    </row>
    <row r="24" spans="2:28" ht="17">
      <c r="B24" s="45">
        <v>8</v>
      </c>
      <c r="C24" s="45">
        <v>15</v>
      </c>
      <c r="D24" s="7" t="s">
        <v>23</v>
      </c>
      <c r="E24" s="46" t="s">
        <v>1625</v>
      </c>
      <c r="F24" s="46" t="s">
        <v>24</v>
      </c>
      <c r="G24" s="46" t="s">
        <v>24</v>
      </c>
      <c r="H24" s="46" t="s">
        <v>35</v>
      </c>
      <c r="I24" s="47" t="s">
        <v>259</v>
      </c>
      <c r="J24" s="47">
        <v>0</v>
      </c>
      <c r="K24" s="47">
        <v>0</v>
      </c>
      <c r="L24" s="23">
        <v>0</v>
      </c>
      <c r="M24" s="56" t="s">
        <v>1253</v>
      </c>
      <c r="N24" s="47" t="s">
        <v>23</v>
      </c>
      <c r="O24" s="23" t="s">
        <v>23</v>
      </c>
      <c r="P24" s="47" t="s">
        <v>23</v>
      </c>
      <c r="Q24" s="23">
        <v>151.5</v>
      </c>
      <c r="R24" s="46">
        <v>0</v>
      </c>
      <c r="S24" s="47">
        <v>0</v>
      </c>
      <c r="AB24" s="23">
        <v>0</v>
      </c>
    </row>
    <row r="25" spans="2:28" ht="68">
      <c r="B25" s="45" t="s">
        <v>7</v>
      </c>
      <c r="C25" s="45">
        <v>16</v>
      </c>
      <c r="D25" s="7">
        <v>4</v>
      </c>
      <c r="J25" s="47" t="s">
        <v>31</v>
      </c>
      <c r="K25" s="47" t="s">
        <v>242</v>
      </c>
      <c r="L25" s="23" t="s">
        <v>585</v>
      </c>
      <c r="M25" s="56" t="s">
        <v>1146</v>
      </c>
      <c r="N25" s="47" t="s">
        <v>32</v>
      </c>
      <c r="O25" s="23">
        <v>15</v>
      </c>
      <c r="P25" s="47">
        <v>10.1</v>
      </c>
      <c r="Q25" s="23">
        <v>151.5</v>
      </c>
      <c r="R25" s="46" t="s">
        <v>43</v>
      </c>
      <c r="S25" s="47" t="s">
        <v>2484</v>
      </c>
      <c r="AB25" s="23" t="s">
        <v>43</v>
      </c>
    </row>
    <row r="26" spans="2:28" ht="17">
      <c r="B26" s="45">
        <v>8</v>
      </c>
      <c r="C26" s="45">
        <v>17</v>
      </c>
      <c r="D26" s="7" t="s">
        <v>23</v>
      </c>
      <c r="E26" s="46" t="s">
        <v>1625</v>
      </c>
      <c r="F26" s="46" t="s">
        <v>24</v>
      </c>
      <c r="G26" s="46" t="s">
        <v>24</v>
      </c>
      <c r="H26" s="46" t="s">
        <v>35</v>
      </c>
      <c r="I26" s="47" t="s">
        <v>4557</v>
      </c>
      <c r="J26" s="47">
        <v>0</v>
      </c>
      <c r="K26" s="47">
        <v>0</v>
      </c>
      <c r="L26" s="23">
        <v>0</v>
      </c>
      <c r="M26" s="56" t="s">
        <v>1253</v>
      </c>
      <c r="N26" s="47" t="s">
        <v>23</v>
      </c>
      <c r="O26" s="23" t="s">
        <v>23</v>
      </c>
      <c r="P26" s="47" t="s">
        <v>23</v>
      </c>
      <c r="Q26" s="23">
        <v>1742.22</v>
      </c>
      <c r="R26" s="46">
        <v>0</v>
      </c>
      <c r="S26" s="47">
        <v>0</v>
      </c>
      <c r="AB26" s="23">
        <v>0</v>
      </c>
    </row>
    <row r="27" spans="2:28" ht="85">
      <c r="B27" s="45" t="s">
        <v>7</v>
      </c>
      <c r="C27" s="45">
        <v>18</v>
      </c>
      <c r="D27" s="7">
        <v>5</v>
      </c>
      <c r="J27" s="47" t="s">
        <v>31</v>
      </c>
      <c r="K27" s="47" t="s">
        <v>242</v>
      </c>
      <c r="L27" s="23" t="s">
        <v>602</v>
      </c>
      <c r="M27" s="56" t="s">
        <v>1163</v>
      </c>
      <c r="N27" s="47" t="s">
        <v>32</v>
      </c>
      <c r="O27" s="23">
        <v>18</v>
      </c>
      <c r="P27" s="47">
        <v>96.79</v>
      </c>
      <c r="Q27" s="23">
        <v>1742.22</v>
      </c>
      <c r="R27" s="46" t="s">
        <v>43</v>
      </c>
      <c r="S27" s="47" t="s">
        <v>4694</v>
      </c>
      <c r="AB27" s="23" t="s">
        <v>43</v>
      </c>
    </row>
    <row r="28" spans="2:28" ht="17">
      <c r="B28" s="45">
        <v>8</v>
      </c>
      <c r="C28" s="45">
        <v>19</v>
      </c>
      <c r="D28" s="7" t="s">
        <v>23</v>
      </c>
      <c r="E28" s="46" t="s">
        <v>1625</v>
      </c>
      <c r="F28" s="46" t="s">
        <v>24</v>
      </c>
      <c r="G28" s="46" t="s">
        <v>24</v>
      </c>
      <c r="H28" s="46" t="s">
        <v>35</v>
      </c>
      <c r="I28" s="47" t="s">
        <v>4558</v>
      </c>
      <c r="J28" s="47">
        <v>0</v>
      </c>
      <c r="K28" s="47">
        <v>0</v>
      </c>
      <c r="L28" s="23">
        <v>0</v>
      </c>
      <c r="M28" s="56" t="s">
        <v>1254</v>
      </c>
      <c r="N28" s="47" t="s">
        <v>23</v>
      </c>
      <c r="O28" s="23" t="s">
        <v>23</v>
      </c>
      <c r="P28" s="47" t="s">
        <v>23</v>
      </c>
      <c r="Q28" s="23">
        <v>7009.8</v>
      </c>
      <c r="R28" s="46">
        <v>0</v>
      </c>
      <c r="S28" s="47">
        <v>0</v>
      </c>
      <c r="AB28" s="23">
        <v>0</v>
      </c>
    </row>
    <row r="29" spans="2:28" ht="85">
      <c r="B29" s="45" t="s">
        <v>7</v>
      </c>
      <c r="C29" s="45">
        <v>20</v>
      </c>
      <c r="D29" s="7">
        <v>6</v>
      </c>
      <c r="J29" s="47" t="s">
        <v>31</v>
      </c>
      <c r="K29" s="47" t="s">
        <v>242</v>
      </c>
      <c r="L29" s="23" t="s">
        <v>596</v>
      </c>
      <c r="M29" s="56" t="s">
        <v>1159</v>
      </c>
      <c r="N29" s="47" t="s">
        <v>32</v>
      </c>
      <c r="O29" s="23">
        <v>42</v>
      </c>
      <c r="P29" s="47">
        <v>166.9</v>
      </c>
      <c r="Q29" s="23">
        <v>7009.8</v>
      </c>
      <c r="R29" s="46" t="s">
        <v>43</v>
      </c>
      <c r="S29" s="47" t="s">
        <v>4695</v>
      </c>
      <c r="AB29" s="23" t="s">
        <v>43</v>
      </c>
    </row>
    <row r="30" spans="2:28" ht="17">
      <c r="B30" s="45">
        <v>8</v>
      </c>
      <c r="C30" s="45">
        <v>21</v>
      </c>
      <c r="D30" s="7" t="s">
        <v>23</v>
      </c>
      <c r="E30" s="46" t="s">
        <v>1625</v>
      </c>
      <c r="F30" s="46" t="s">
        <v>24</v>
      </c>
      <c r="G30" s="46" t="s">
        <v>24</v>
      </c>
      <c r="H30" s="46" t="s">
        <v>35</v>
      </c>
      <c r="I30" s="47" t="s">
        <v>260</v>
      </c>
      <c r="J30" s="47">
        <v>0</v>
      </c>
      <c r="K30" s="47">
        <v>0</v>
      </c>
      <c r="L30" s="23">
        <v>0</v>
      </c>
      <c r="M30" s="56" t="s">
        <v>1254</v>
      </c>
      <c r="N30" s="47" t="s">
        <v>23</v>
      </c>
      <c r="O30" s="23" t="s">
        <v>23</v>
      </c>
      <c r="P30" s="47" t="s">
        <v>23</v>
      </c>
      <c r="Q30" s="23">
        <v>965.96</v>
      </c>
      <c r="R30" s="46">
        <v>0</v>
      </c>
      <c r="S30" s="47">
        <v>0</v>
      </c>
      <c r="AB30" s="23">
        <v>0</v>
      </c>
    </row>
    <row r="31" spans="2:28" ht="85">
      <c r="B31" s="45" t="s">
        <v>7</v>
      </c>
      <c r="C31" s="45">
        <v>22</v>
      </c>
      <c r="D31" s="7">
        <v>7</v>
      </c>
      <c r="J31" s="47" t="s">
        <v>31</v>
      </c>
      <c r="K31" s="47" t="s">
        <v>242</v>
      </c>
      <c r="L31" s="23" t="s">
        <v>1860</v>
      </c>
      <c r="M31" s="56" t="s">
        <v>1861</v>
      </c>
      <c r="N31" s="47" t="s">
        <v>32</v>
      </c>
      <c r="O31" s="23">
        <v>4</v>
      </c>
      <c r="P31" s="47">
        <v>241.49</v>
      </c>
      <c r="Q31" s="23">
        <v>965.96</v>
      </c>
      <c r="R31" s="46" t="s">
        <v>43</v>
      </c>
      <c r="S31" s="47" t="s">
        <v>2485</v>
      </c>
      <c r="AB31" s="23" t="s">
        <v>43</v>
      </c>
    </row>
    <row r="32" spans="2:28" ht="17">
      <c r="B32" s="45">
        <v>8</v>
      </c>
      <c r="C32" s="45">
        <v>23</v>
      </c>
      <c r="D32" s="7" t="s">
        <v>23</v>
      </c>
      <c r="E32" s="46" t="s">
        <v>1625</v>
      </c>
      <c r="F32" s="46" t="s">
        <v>24</v>
      </c>
      <c r="G32" s="46" t="s">
        <v>24</v>
      </c>
      <c r="H32" s="46" t="s">
        <v>35</v>
      </c>
      <c r="I32" s="47" t="s">
        <v>261</v>
      </c>
      <c r="J32" s="47">
        <v>0</v>
      </c>
      <c r="K32" s="47">
        <v>0</v>
      </c>
      <c r="L32" s="23">
        <v>0</v>
      </c>
      <c r="M32" s="56" t="s">
        <v>1255</v>
      </c>
      <c r="N32" s="47" t="s">
        <v>23</v>
      </c>
      <c r="O32" s="23" t="s">
        <v>23</v>
      </c>
      <c r="P32" s="47" t="s">
        <v>23</v>
      </c>
      <c r="Q32" s="23">
        <v>1416.3000000000002</v>
      </c>
      <c r="R32" s="46">
        <v>0</v>
      </c>
      <c r="S32" s="47">
        <v>0</v>
      </c>
      <c r="AB32" s="23">
        <v>0</v>
      </c>
    </row>
    <row r="33" spans="2:28" ht="68">
      <c r="B33" s="45" t="s">
        <v>7</v>
      </c>
      <c r="C33" s="45">
        <v>24</v>
      </c>
      <c r="D33" s="7">
        <v>8</v>
      </c>
      <c r="J33" s="47" t="s">
        <v>31</v>
      </c>
      <c r="K33" s="47" t="s">
        <v>242</v>
      </c>
      <c r="L33" s="23" t="s">
        <v>590</v>
      </c>
      <c r="M33" s="56" t="s">
        <v>1153</v>
      </c>
      <c r="N33" s="47" t="s">
        <v>32</v>
      </c>
      <c r="O33" s="23">
        <v>6</v>
      </c>
      <c r="P33" s="47">
        <v>236.05</v>
      </c>
      <c r="Q33" s="23">
        <v>1416.3000000000002</v>
      </c>
      <c r="R33" s="46" t="s">
        <v>43</v>
      </c>
      <c r="S33" s="47" t="s">
        <v>2486</v>
      </c>
      <c r="AB33" s="23" t="s">
        <v>43</v>
      </c>
    </row>
    <row r="34" spans="2:28" ht="17">
      <c r="B34" s="45">
        <v>8</v>
      </c>
      <c r="C34" s="45">
        <v>25</v>
      </c>
      <c r="D34" s="7" t="s">
        <v>23</v>
      </c>
      <c r="E34" s="46" t="s">
        <v>1625</v>
      </c>
      <c r="F34" s="46" t="s">
        <v>24</v>
      </c>
      <c r="G34" s="46" t="s">
        <v>24</v>
      </c>
      <c r="H34" s="46" t="s">
        <v>35</v>
      </c>
      <c r="I34" s="47" t="s">
        <v>262</v>
      </c>
      <c r="J34" s="47">
        <v>0</v>
      </c>
      <c r="K34" s="47">
        <v>0</v>
      </c>
      <c r="L34" s="23">
        <v>0</v>
      </c>
      <c r="M34" s="56" t="s">
        <v>1256</v>
      </c>
      <c r="N34" s="47" t="s">
        <v>23</v>
      </c>
      <c r="O34" s="23" t="s">
        <v>23</v>
      </c>
      <c r="P34" s="47" t="s">
        <v>23</v>
      </c>
      <c r="Q34" s="23">
        <v>247.15</v>
      </c>
      <c r="R34" s="46">
        <v>0</v>
      </c>
      <c r="S34" s="47">
        <v>0</v>
      </c>
      <c r="AB34" s="23">
        <v>0</v>
      </c>
    </row>
    <row r="35" spans="2:28" ht="85">
      <c r="B35" s="45" t="s">
        <v>7</v>
      </c>
      <c r="C35" s="45">
        <v>26</v>
      </c>
      <c r="D35" s="7">
        <v>9</v>
      </c>
      <c r="J35" s="47" t="s">
        <v>31</v>
      </c>
      <c r="K35" s="47" t="s">
        <v>242</v>
      </c>
      <c r="L35" s="23" t="s">
        <v>591</v>
      </c>
      <c r="M35" s="56" t="s">
        <v>1154</v>
      </c>
      <c r="N35" s="47" t="s">
        <v>32</v>
      </c>
      <c r="O35" s="23">
        <v>5</v>
      </c>
      <c r="P35" s="47">
        <v>49.43</v>
      </c>
      <c r="Q35" s="23">
        <v>247.15</v>
      </c>
      <c r="R35" s="46" t="s">
        <v>43</v>
      </c>
      <c r="S35" s="47" t="s">
        <v>2487</v>
      </c>
      <c r="AB35" s="23" t="s">
        <v>43</v>
      </c>
    </row>
    <row r="36" spans="2:28" ht="17">
      <c r="B36" s="45">
        <v>8</v>
      </c>
      <c r="C36" s="45">
        <v>27</v>
      </c>
      <c r="D36" s="7" t="s">
        <v>23</v>
      </c>
      <c r="E36" s="46" t="s">
        <v>1625</v>
      </c>
      <c r="F36" s="46" t="s">
        <v>24</v>
      </c>
      <c r="G36" s="46" t="s">
        <v>24</v>
      </c>
      <c r="H36" s="46" t="s">
        <v>35</v>
      </c>
      <c r="I36" s="47" t="s">
        <v>263</v>
      </c>
      <c r="J36" s="47">
        <v>0</v>
      </c>
      <c r="K36" s="47">
        <v>0</v>
      </c>
      <c r="L36" s="23">
        <v>0</v>
      </c>
      <c r="M36" s="56" t="s">
        <v>4559</v>
      </c>
      <c r="N36" s="47" t="s">
        <v>23</v>
      </c>
      <c r="O36" s="23" t="s">
        <v>23</v>
      </c>
      <c r="P36" s="47" t="s">
        <v>23</v>
      </c>
      <c r="Q36" s="23">
        <v>221.4</v>
      </c>
      <c r="R36" s="46">
        <v>0</v>
      </c>
      <c r="S36" s="47">
        <v>0</v>
      </c>
      <c r="AB36" s="23">
        <v>0</v>
      </c>
    </row>
    <row r="37" spans="2:28" ht="102">
      <c r="B37" s="45" t="s">
        <v>7</v>
      </c>
      <c r="C37" s="45">
        <v>28</v>
      </c>
      <c r="D37" s="7">
        <v>10</v>
      </c>
      <c r="J37" s="47" t="s">
        <v>31</v>
      </c>
      <c r="K37" s="47" t="s">
        <v>242</v>
      </c>
      <c r="L37" s="23" t="s">
        <v>592</v>
      </c>
      <c r="M37" s="56" t="s">
        <v>1155</v>
      </c>
      <c r="N37" s="47" t="s">
        <v>32</v>
      </c>
      <c r="O37" s="23">
        <v>5</v>
      </c>
      <c r="P37" s="47">
        <v>44.28</v>
      </c>
      <c r="Q37" s="23">
        <v>221.4</v>
      </c>
      <c r="R37" s="46" t="s">
        <v>43</v>
      </c>
      <c r="S37" s="47" t="s">
        <v>2488</v>
      </c>
      <c r="AB37" s="23" t="s">
        <v>43</v>
      </c>
    </row>
    <row r="38" spans="2:28" ht="17">
      <c r="B38" s="45">
        <v>8</v>
      </c>
      <c r="C38" s="45">
        <v>29</v>
      </c>
      <c r="D38" s="7" t="s">
        <v>23</v>
      </c>
      <c r="E38" s="46" t="s">
        <v>1625</v>
      </c>
      <c r="F38" s="46" t="s">
        <v>24</v>
      </c>
      <c r="G38" s="46" t="s">
        <v>24</v>
      </c>
      <c r="H38" s="46" t="s">
        <v>35</v>
      </c>
      <c r="I38" s="47" t="s">
        <v>4560</v>
      </c>
      <c r="J38" s="47">
        <v>0</v>
      </c>
      <c r="K38" s="47">
        <v>0</v>
      </c>
      <c r="L38" s="23">
        <v>0</v>
      </c>
      <c r="M38" s="56" t="s">
        <v>4561</v>
      </c>
      <c r="N38" s="47" t="s">
        <v>23</v>
      </c>
      <c r="O38" s="23" t="s">
        <v>23</v>
      </c>
      <c r="P38" s="47" t="s">
        <v>23</v>
      </c>
      <c r="Q38" s="23">
        <v>167.86</v>
      </c>
      <c r="R38" s="46">
        <v>0</v>
      </c>
      <c r="S38" s="47">
        <v>0</v>
      </c>
      <c r="AB38" s="23">
        <v>0</v>
      </c>
    </row>
    <row r="39" spans="2:28" ht="51">
      <c r="B39" s="45" t="s">
        <v>7</v>
      </c>
      <c r="C39" s="45">
        <v>30</v>
      </c>
      <c r="D39" s="7">
        <v>11</v>
      </c>
      <c r="J39" s="47" t="s">
        <v>31</v>
      </c>
      <c r="K39" s="47" t="s">
        <v>242</v>
      </c>
      <c r="L39" s="23" t="s">
        <v>1862</v>
      </c>
      <c r="M39" s="56" t="s">
        <v>1863</v>
      </c>
      <c r="N39" s="47" t="s">
        <v>32</v>
      </c>
      <c r="O39" s="23">
        <v>2</v>
      </c>
      <c r="P39" s="47">
        <v>83.93</v>
      </c>
      <c r="Q39" s="23">
        <v>167.86</v>
      </c>
      <c r="R39" s="46" t="s">
        <v>43</v>
      </c>
      <c r="S39" s="47" t="s">
        <v>4696</v>
      </c>
      <c r="U39" s="23">
        <v>22786.190999999999</v>
      </c>
      <c r="AB39" s="23" t="s">
        <v>43</v>
      </c>
    </row>
    <row r="40" spans="2:28" ht="17">
      <c r="B40" s="45">
        <v>8</v>
      </c>
      <c r="C40" s="45">
        <v>31</v>
      </c>
      <c r="D40" s="7" t="s">
        <v>23</v>
      </c>
      <c r="E40" s="46" t="s">
        <v>1625</v>
      </c>
      <c r="F40" s="46" t="s">
        <v>24</v>
      </c>
      <c r="G40" s="46" t="s">
        <v>24</v>
      </c>
      <c r="H40" s="46" t="s">
        <v>35</v>
      </c>
      <c r="I40" s="47" t="s">
        <v>4562</v>
      </c>
      <c r="J40" s="47">
        <v>0</v>
      </c>
      <c r="K40" s="47">
        <v>0</v>
      </c>
      <c r="L40" s="23">
        <v>0</v>
      </c>
      <c r="M40" s="56" t="s">
        <v>1257</v>
      </c>
      <c r="N40" s="47" t="s">
        <v>23</v>
      </c>
      <c r="O40" s="23" t="s">
        <v>23</v>
      </c>
      <c r="P40" s="47" t="s">
        <v>23</v>
      </c>
      <c r="Q40" s="23">
        <v>304.12</v>
      </c>
      <c r="R40" s="46">
        <v>0</v>
      </c>
      <c r="S40" s="47">
        <v>0</v>
      </c>
      <c r="AB40" s="23">
        <v>0</v>
      </c>
    </row>
    <row r="41" spans="2:28" ht="51">
      <c r="B41" s="45" t="s">
        <v>7</v>
      </c>
      <c r="C41" s="45">
        <v>32</v>
      </c>
      <c r="D41" s="7">
        <v>12</v>
      </c>
      <c r="J41" s="47" t="s">
        <v>31</v>
      </c>
      <c r="K41" s="47" t="s">
        <v>242</v>
      </c>
      <c r="L41" s="23" t="s">
        <v>1864</v>
      </c>
      <c r="M41" s="56" t="s">
        <v>1865</v>
      </c>
      <c r="N41" s="47" t="s">
        <v>32</v>
      </c>
      <c r="O41" s="23">
        <v>4</v>
      </c>
      <c r="P41" s="47">
        <v>76.03</v>
      </c>
      <c r="Q41" s="23">
        <v>304.12</v>
      </c>
      <c r="R41" s="46" t="s">
        <v>43</v>
      </c>
      <c r="S41" s="47" t="s">
        <v>4697</v>
      </c>
      <c r="AB41" s="23" t="s">
        <v>43</v>
      </c>
    </row>
    <row r="42" spans="2:28" ht="17">
      <c r="B42" s="45">
        <v>8</v>
      </c>
      <c r="C42" s="45">
        <v>33</v>
      </c>
      <c r="D42" s="7" t="s">
        <v>23</v>
      </c>
      <c r="E42" s="46" t="s">
        <v>1625</v>
      </c>
      <c r="F42" s="46" t="s">
        <v>24</v>
      </c>
      <c r="G42" s="46" t="s">
        <v>24</v>
      </c>
      <c r="H42" s="46" t="s">
        <v>35</v>
      </c>
      <c r="I42" s="47" t="s">
        <v>4563</v>
      </c>
      <c r="J42" s="47">
        <v>0</v>
      </c>
      <c r="K42" s="47">
        <v>0</v>
      </c>
      <c r="L42" s="23">
        <v>0</v>
      </c>
      <c r="M42" s="56" t="s">
        <v>4564</v>
      </c>
      <c r="N42" s="47" t="s">
        <v>23</v>
      </c>
      <c r="O42" s="23" t="s">
        <v>23</v>
      </c>
      <c r="P42" s="47" t="s">
        <v>23</v>
      </c>
      <c r="Q42" s="23">
        <v>3009.6000000000004</v>
      </c>
      <c r="R42" s="46">
        <v>0</v>
      </c>
      <c r="S42" s="47">
        <v>0</v>
      </c>
      <c r="AB42" s="23">
        <v>0</v>
      </c>
    </row>
    <row r="43" spans="2:28" ht="85">
      <c r="B43" s="45" t="s">
        <v>7</v>
      </c>
      <c r="C43" s="45">
        <v>34</v>
      </c>
      <c r="D43" s="7">
        <v>13</v>
      </c>
      <c r="J43" s="47" t="s">
        <v>31</v>
      </c>
      <c r="K43" s="47" t="s">
        <v>242</v>
      </c>
      <c r="L43" s="23" t="s">
        <v>626</v>
      </c>
      <c r="M43" s="56" t="s">
        <v>1190</v>
      </c>
      <c r="N43" s="47" t="s">
        <v>44</v>
      </c>
      <c r="O43" s="23">
        <v>96</v>
      </c>
      <c r="P43" s="47">
        <v>31.35</v>
      </c>
      <c r="Q43" s="23">
        <v>3009.6000000000004</v>
      </c>
      <c r="R43" s="46" t="s">
        <v>43</v>
      </c>
      <c r="S43" s="47" t="s">
        <v>4698</v>
      </c>
      <c r="AB43" s="23" t="s">
        <v>43</v>
      </c>
    </row>
    <row r="44" spans="2:28" ht="17">
      <c r="B44" s="45">
        <v>8</v>
      </c>
      <c r="C44" s="45">
        <v>35</v>
      </c>
      <c r="D44" s="7" t="s">
        <v>23</v>
      </c>
      <c r="E44" s="46" t="s">
        <v>1625</v>
      </c>
      <c r="F44" s="46" t="s">
        <v>24</v>
      </c>
      <c r="G44" s="46" t="s">
        <v>24</v>
      </c>
      <c r="H44" s="46" t="s">
        <v>35</v>
      </c>
      <c r="I44" s="47" t="s">
        <v>1258</v>
      </c>
      <c r="J44" s="47">
        <v>0</v>
      </c>
      <c r="K44" s="47">
        <v>0</v>
      </c>
      <c r="L44" s="23">
        <v>0</v>
      </c>
      <c r="M44" s="56" t="s">
        <v>4565</v>
      </c>
      <c r="N44" s="47" t="s">
        <v>23</v>
      </c>
      <c r="O44" s="23" t="s">
        <v>23</v>
      </c>
      <c r="P44" s="47" t="s">
        <v>23</v>
      </c>
      <c r="Q44" s="23">
        <v>8851.2000000000007</v>
      </c>
      <c r="R44" s="46">
        <v>0</v>
      </c>
      <c r="S44" s="47">
        <v>0</v>
      </c>
      <c r="AB44" s="23">
        <v>0</v>
      </c>
    </row>
    <row r="45" spans="2:28" ht="85">
      <c r="B45" s="45" t="s">
        <v>7</v>
      </c>
      <c r="C45" s="45">
        <v>36</v>
      </c>
      <c r="D45" s="7">
        <v>14</v>
      </c>
      <c r="J45" s="47" t="s">
        <v>31</v>
      </c>
      <c r="K45" s="47" t="s">
        <v>242</v>
      </c>
      <c r="L45" s="23" t="s">
        <v>619</v>
      </c>
      <c r="M45" s="56" t="s">
        <v>1191</v>
      </c>
      <c r="N45" s="47" t="s">
        <v>44</v>
      </c>
      <c r="O45" s="23">
        <v>120</v>
      </c>
      <c r="P45" s="47">
        <v>73.760000000000005</v>
      </c>
      <c r="Q45" s="23">
        <v>8851.2000000000007</v>
      </c>
      <c r="R45" s="46" t="s">
        <v>43</v>
      </c>
      <c r="S45" s="47" t="s">
        <v>2489</v>
      </c>
      <c r="AB45" s="23" t="s">
        <v>43</v>
      </c>
    </row>
    <row r="46" spans="2:28" ht="17">
      <c r="B46" s="45">
        <v>8</v>
      </c>
      <c r="C46" s="45">
        <v>37</v>
      </c>
      <c r="D46" s="7" t="s">
        <v>23</v>
      </c>
      <c r="E46" s="46" t="s">
        <v>1625</v>
      </c>
      <c r="F46" s="46" t="s">
        <v>24</v>
      </c>
      <c r="G46" s="46" t="s">
        <v>24</v>
      </c>
      <c r="H46" s="46" t="s">
        <v>35</v>
      </c>
      <c r="I46" s="47" t="s">
        <v>4566</v>
      </c>
      <c r="J46" s="47">
        <v>0</v>
      </c>
      <c r="K46" s="47">
        <v>0</v>
      </c>
      <c r="L46" s="23">
        <v>0</v>
      </c>
      <c r="M46" s="56" t="s">
        <v>4567</v>
      </c>
      <c r="N46" s="47" t="s">
        <v>23</v>
      </c>
      <c r="O46" s="23" t="s">
        <v>23</v>
      </c>
      <c r="P46" s="47" t="s">
        <v>23</v>
      </c>
      <c r="Q46" s="23">
        <v>556.5</v>
      </c>
      <c r="R46" s="46">
        <v>0</v>
      </c>
      <c r="S46" s="47">
        <v>0</v>
      </c>
      <c r="AB46" s="23">
        <v>0</v>
      </c>
    </row>
    <row r="47" spans="2:28" ht="153">
      <c r="B47" s="45" t="s">
        <v>7</v>
      </c>
      <c r="C47" s="45">
        <v>38</v>
      </c>
      <c r="D47" s="7">
        <v>15</v>
      </c>
      <c r="J47" s="47" t="s">
        <v>31</v>
      </c>
      <c r="K47" s="47" t="s">
        <v>242</v>
      </c>
      <c r="L47" s="23" t="s">
        <v>1210</v>
      </c>
      <c r="M47" s="56" t="s">
        <v>1211</v>
      </c>
      <c r="N47" s="47" t="s">
        <v>44</v>
      </c>
      <c r="O47" s="23">
        <v>30</v>
      </c>
      <c r="P47" s="47">
        <v>18.55</v>
      </c>
      <c r="Q47" s="23">
        <v>556.5</v>
      </c>
      <c r="R47" s="46" t="s">
        <v>43</v>
      </c>
      <c r="S47" s="47" t="s">
        <v>4699</v>
      </c>
      <c r="AB47" s="23" t="s">
        <v>43</v>
      </c>
    </row>
    <row r="48" spans="2:28" ht="17">
      <c r="B48" s="45">
        <v>8</v>
      </c>
      <c r="C48" s="45">
        <v>39</v>
      </c>
      <c r="D48" s="7" t="s">
        <v>23</v>
      </c>
      <c r="E48" s="46" t="s">
        <v>1625</v>
      </c>
      <c r="F48" s="46" t="s">
        <v>24</v>
      </c>
      <c r="G48" s="46" t="s">
        <v>24</v>
      </c>
      <c r="H48" s="46" t="s">
        <v>35</v>
      </c>
      <c r="I48" s="47" t="s">
        <v>1260</v>
      </c>
      <c r="J48" s="47">
        <v>0</v>
      </c>
      <c r="K48" s="47">
        <v>0</v>
      </c>
      <c r="L48" s="23">
        <v>0</v>
      </c>
      <c r="M48" s="56" t="s">
        <v>4567</v>
      </c>
      <c r="N48" s="47" t="s">
        <v>23</v>
      </c>
      <c r="O48" s="23" t="s">
        <v>23</v>
      </c>
      <c r="P48" s="47" t="s">
        <v>23</v>
      </c>
      <c r="Q48" s="23">
        <v>710.4</v>
      </c>
      <c r="R48" s="46">
        <v>0</v>
      </c>
      <c r="S48" s="47">
        <v>0</v>
      </c>
      <c r="AB48" s="23">
        <v>0</v>
      </c>
    </row>
    <row r="49" spans="2:28" ht="153">
      <c r="B49" s="45" t="s">
        <v>7</v>
      </c>
      <c r="C49" s="45">
        <v>40</v>
      </c>
      <c r="D49" s="7">
        <v>16</v>
      </c>
      <c r="J49" s="47" t="s">
        <v>31</v>
      </c>
      <c r="K49" s="47" t="s">
        <v>242</v>
      </c>
      <c r="L49" s="23" t="s">
        <v>1212</v>
      </c>
      <c r="M49" s="56" t="s">
        <v>1213</v>
      </c>
      <c r="N49" s="47" t="s">
        <v>44</v>
      </c>
      <c r="O49" s="23">
        <v>30</v>
      </c>
      <c r="P49" s="47">
        <v>23.68</v>
      </c>
      <c r="Q49" s="23">
        <v>710.4</v>
      </c>
      <c r="R49" s="46" t="s">
        <v>43</v>
      </c>
      <c r="S49" s="47" t="s">
        <v>2490</v>
      </c>
      <c r="AB49" s="23" t="s">
        <v>43</v>
      </c>
    </row>
    <row r="50" spans="2:28" ht="17">
      <c r="B50" s="45">
        <v>8</v>
      </c>
      <c r="C50" s="45">
        <v>41</v>
      </c>
      <c r="D50" s="7" t="s">
        <v>23</v>
      </c>
      <c r="E50" s="46" t="s">
        <v>1625</v>
      </c>
      <c r="F50" s="46" t="s">
        <v>24</v>
      </c>
      <c r="G50" s="46" t="s">
        <v>24</v>
      </c>
      <c r="H50" s="46" t="s">
        <v>35</v>
      </c>
      <c r="I50" s="47" t="s">
        <v>1261</v>
      </c>
      <c r="J50" s="47">
        <v>0</v>
      </c>
      <c r="K50" s="47">
        <v>0</v>
      </c>
      <c r="L50" s="23">
        <v>0</v>
      </c>
      <c r="M50" s="56" t="s">
        <v>4567</v>
      </c>
      <c r="N50" s="47" t="s">
        <v>23</v>
      </c>
      <c r="O50" s="23" t="s">
        <v>23</v>
      </c>
      <c r="P50" s="47" t="s">
        <v>23</v>
      </c>
      <c r="Q50" s="23">
        <v>4201.92</v>
      </c>
      <c r="R50" s="46">
        <v>0</v>
      </c>
      <c r="S50" s="47">
        <v>0</v>
      </c>
      <c r="AB50" s="23">
        <v>0</v>
      </c>
    </row>
    <row r="51" spans="2:28" ht="85">
      <c r="B51" s="45" t="s">
        <v>7</v>
      </c>
      <c r="C51" s="45">
        <v>42</v>
      </c>
      <c r="D51" s="7">
        <v>17</v>
      </c>
      <c r="J51" s="47" t="s">
        <v>31</v>
      </c>
      <c r="K51" s="47" t="s">
        <v>242</v>
      </c>
      <c r="L51" s="23" t="s">
        <v>638</v>
      </c>
      <c r="M51" s="56" t="s">
        <v>1214</v>
      </c>
      <c r="N51" s="47" t="s">
        <v>74</v>
      </c>
      <c r="O51" s="23">
        <v>144</v>
      </c>
      <c r="P51" s="47">
        <v>29.18</v>
      </c>
      <c r="Q51" s="23">
        <v>4201.92</v>
      </c>
      <c r="R51" s="46" t="s">
        <v>43</v>
      </c>
      <c r="S51" s="47" t="s">
        <v>2491</v>
      </c>
      <c r="AB51" s="23" t="s">
        <v>43</v>
      </c>
    </row>
    <row r="52" spans="2:28" ht="17">
      <c r="B52" s="45">
        <v>8</v>
      </c>
      <c r="C52" s="45">
        <v>43</v>
      </c>
      <c r="D52" s="7" t="s">
        <v>23</v>
      </c>
      <c r="E52" s="46" t="s">
        <v>1625</v>
      </c>
      <c r="F52" s="46" t="s">
        <v>24</v>
      </c>
      <c r="G52" s="46" t="s">
        <v>24</v>
      </c>
      <c r="H52" s="46" t="s">
        <v>35</v>
      </c>
      <c r="I52" s="47" t="s">
        <v>4568</v>
      </c>
      <c r="J52" s="47">
        <v>0</v>
      </c>
      <c r="K52" s="47">
        <v>0</v>
      </c>
      <c r="L52" s="23">
        <v>0</v>
      </c>
      <c r="M52" s="56" t="s">
        <v>4569</v>
      </c>
      <c r="N52" s="47" t="s">
        <v>23</v>
      </c>
      <c r="O52" s="23" t="s">
        <v>23</v>
      </c>
      <c r="P52" s="47" t="s">
        <v>23</v>
      </c>
      <c r="Q52" s="23">
        <v>1425.02</v>
      </c>
      <c r="R52" s="46">
        <v>0</v>
      </c>
      <c r="S52" s="47">
        <v>0</v>
      </c>
      <c r="AB52" s="23">
        <v>0</v>
      </c>
    </row>
    <row r="53" spans="2:28" ht="51">
      <c r="B53" s="45" t="s">
        <v>7</v>
      </c>
      <c r="C53" s="45">
        <v>44</v>
      </c>
      <c r="D53" s="7">
        <v>18</v>
      </c>
      <c r="J53" s="47" t="s">
        <v>31</v>
      </c>
      <c r="K53" s="47" t="s">
        <v>242</v>
      </c>
      <c r="L53" s="23" t="s">
        <v>656</v>
      </c>
      <c r="M53" s="56" t="s">
        <v>1228</v>
      </c>
      <c r="N53" s="47" t="s">
        <v>32</v>
      </c>
      <c r="O53" s="23">
        <v>2</v>
      </c>
      <c r="P53" s="47">
        <v>712.51</v>
      </c>
      <c r="Q53" s="23">
        <v>1425.02</v>
      </c>
      <c r="R53" s="46" t="s">
        <v>43</v>
      </c>
      <c r="S53" s="47" t="s">
        <v>4700</v>
      </c>
      <c r="U53" s="23">
        <v>3562.55</v>
      </c>
      <c r="AB53" s="23" t="s">
        <v>43</v>
      </c>
    </row>
    <row r="54" spans="2:28" ht="17">
      <c r="B54" s="45">
        <v>8</v>
      </c>
      <c r="C54" s="45">
        <v>45</v>
      </c>
      <c r="D54" s="7" t="s">
        <v>23</v>
      </c>
      <c r="E54" s="46" t="s">
        <v>1625</v>
      </c>
      <c r="F54" s="46" t="s">
        <v>24</v>
      </c>
      <c r="G54" s="46" t="s">
        <v>24</v>
      </c>
      <c r="H54" s="46" t="s">
        <v>35</v>
      </c>
      <c r="I54" s="47" t="s">
        <v>1263</v>
      </c>
      <c r="J54" s="47">
        <v>0</v>
      </c>
      <c r="K54" s="47">
        <v>0</v>
      </c>
      <c r="L54" s="23">
        <v>0</v>
      </c>
      <c r="M54" s="56" t="s">
        <v>4569</v>
      </c>
      <c r="N54" s="47" t="s">
        <v>23</v>
      </c>
      <c r="O54" s="23" t="s">
        <v>23</v>
      </c>
      <c r="P54" s="47" t="s">
        <v>23</v>
      </c>
      <c r="Q54" s="23">
        <v>3888.01</v>
      </c>
      <c r="R54" s="46">
        <v>0</v>
      </c>
      <c r="S54" s="47">
        <v>0</v>
      </c>
      <c r="AB54" s="23">
        <v>0</v>
      </c>
    </row>
    <row r="55" spans="2:28" ht="51">
      <c r="B55" s="45" t="s">
        <v>7</v>
      </c>
      <c r="C55" s="45">
        <v>46</v>
      </c>
      <c r="D55" s="7">
        <v>19</v>
      </c>
      <c r="J55" s="47" t="s">
        <v>31</v>
      </c>
      <c r="K55" s="47" t="s">
        <v>242</v>
      </c>
      <c r="L55" s="23" t="s">
        <v>651</v>
      </c>
      <c r="M55" s="56" t="s">
        <v>1227</v>
      </c>
      <c r="N55" s="47" t="s">
        <v>32</v>
      </c>
      <c r="O55" s="23">
        <v>1</v>
      </c>
      <c r="P55" s="47">
        <v>3888.01</v>
      </c>
      <c r="Q55" s="23">
        <v>3888.01</v>
      </c>
      <c r="R55" s="46" t="s">
        <v>43</v>
      </c>
      <c r="S55" s="47" t="s">
        <v>2492</v>
      </c>
      <c r="U55" s="23">
        <v>3888.01</v>
      </c>
      <c r="AB55" s="23" t="s">
        <v>43</v>
      </c>
    </row>
    <row r="56" spans="2:28" ht="17">
      <c r="B56" s="45">
        <v>8</v>
      </c>
      <c r="C56" s="45">
        <v>47</v>
      </c>
      <c r="D56" s="7" t="s">
        <v>23</v>
      </c>
      <c r="E56" s="46" t="s">
        <v>1625</v>
      </c>
      <c r="F56" s="46" t="s">
        <v>24</v>
      </c>
      <c r="G56" s="46" t="s">
        <v>24</v>
      </c>
      <c r="H56" s="46" t="s">
        <v>35</v>
      </c>
      <c r="I56" s="47" t="s">
        <v>1264</v>
      </c>
      <c r="J56" s="47">
        <v>0</v>
      </c>
      <c r="K56" s="47">
        <v>0</v>
      </c>
      <c r="L56" s="23">
        <v>0</v>
      </c>
      <c r="M56" s="56" t="s">
        <v>4569</v>
      </c>
      <c r="N56" s="47" t="s">
        <v>23</v>
      </c>
      <c r="O56" s="23" t="s">
        <v>23</v>
      </c>
      <c r="P56" s="47" t="s">
        <v>23</v>
      </c>
      <c r="Q56" s="23">
        <v>1973.97</v>
      </c>
      <c r="R56" s="46">
        <v>0</v>
      </c>
      <c r="S56" s="47">
        <v>0</v>
      </c>
      <c r="AB56" s="23">
        <v>0</v>
      </c>
    </row>
    <row r="57" spans="2:28" ht="17">
      <c r="B57" s="45" t="s">
        <v>7</v>
      </c>
      <c r="C57" s="45">
        <v>48</v>
      </c>
      <c r="D57" s="7">
        <v>20</v>
      </c>
      <c r="J57" s="47" t="s">
        <v>31</v>
      </c>
      <c r="K57" s="47" t="s">
        <v>242</v>
      </c>
      <c r="L57" s="23" t="s">
        <v>652</v>
      </c>
      <c r="M57" s="56" t="s">
        <v>653</v>
      </c>
      <c r="N57" s="47" t="s">
        <v>32</v>
      </c>
      <c r="O57" s="23">
        <v>27</v>
      </c>
      <c r="P57" s="47">
        <v>73.11</v>
      </c>
      <c r="Q57" s="23">
        <v>1973.97</v>
      </c>
      <c r="R57" s="46" t="s">
        <v>43</v>
      </c>
      <c r="S57" s="47" t="s">
        <v>2493</v>
      </c>
      <c r="AB57" s="23" t="s">
        <v>43</v>
      </c>
    </row>
    <row r="58" spans="2:28" ht="17">
      <c r="B58" s="45">
        <v>8</v>
      </c>
      <c r="C58" s="45">
        <v>49</v>
      </c>
      <c r="D58" s="7" t="s">
        <v>23</v>
      </c>
      <c r="E58" s="46" t="s">
        <v>1625</v>
      </c>
      <c r="F58" s="46" t="s">
        <v>24</v>
      </c>
      <c r="G58" s="46" t="s">
        <v>24</v>
      </c>
      <c r="H58" s="46" t="s">
        <v>35</v>
      </c>
      <c r="I58" s="47" t="s">
        <v>1265</v>
      </c>
      <c r="J58" s="47">
        <v>0</v>
      </c>
      <c r="K58" s="47">
        <v>0</v>
      </c>
      <c r="L58" s="23">
        <v>0</v>
      </c>
      <c r="M58" s="56" t="s">
        <v>4570</v>
      </c>
      <c r="N58" s="47" t="s">
        <v>23</v>
      </c>
      <c r="O58" s="23" t="s">
        <v>23</v>
      </c>
      <c r="P58" s="47" t="s">
        <v>23</v>
      </c>
      <c r="Q58" s="23">
        <v>302.62</v>
      </c>
      <c r="R58" s="46">
        <v>0</v>
      </c>
      <c r="S58" s="47">
        <v>0</v>
      </c>
      <c r="AB58" s="23">
        <v>0</v>
      </c>
    </row>
    <row r="59" spans="2:28" ht="17">
      <c r="B59" s="45" t="s">
        <v>7</v>
      </c>
      <c r="C59" s="45">
        <v>50</v>
      </c>
      <c r="D59" s="7">
        <v>21</v>
      </c>
      <c r="J59" s="47" t="s">
        <v>31</v>
      </c>
      <c r="K59" s="47" t="s">
        <v>242</v>
      </c>
      <c r="L59" s="23" t="s">
        <v>654</v>
      </c>
      <c r="M59" s="56" t="s">
        <v>655</v>
      </c>
      <c r="N59" s="47" t="s">
        <v>32</v>
      </c>
      <c r="O59" s="23">
        <v>1</v>
      </c>
      <c r="P59" s="47">
        <v>302.62</v>
      </c>
      <c r="Q59" s="23">
        <v>302.62</v>
      </c>
      <c r="R59" s="46" t="s">
        <v>43</v>
      </c>
      <c r="S59" s="47" t="s">
        <v>2494</v>
      </c>
      <c r="AB59" s="23" t="s">
        <v>43</v>
      </c>
    </row>
    <row r="60" spans="2:28" ht="17">
      <c r="B60" s="45">
        <v>8</v>
      </c>
      <c r="C60" s="45">
        <v>51</v>
      </c>
      <c r="D60" s="7" t="s">
        <v>23</v>
      </c>
      <c r="E60" s="46" t="s">
        <v>1625</v>
      </c>
      <c r="F60" s="46" t="s">
        <v>24</v>
      </c>
      <c r="G60" s="46" t="s">
        <v>24</v>
      </c>
      <c r="H60" s="46" t="s">
        <v>35</v>
      </c>
      <c r="I60" s="47" t="s">
        <v>4571</v>
      </c>
      <c r="J60" s="47">
        <v>0</v>
      </c>
      <c r="K60" s="47">
        <v>0</v>
      </c>
      <c r="L60" s="23">
        <v>0</v>
      </c>
      <c r="M60" s="56" t="s">
        <v>4572</v>
      </c>
      <c r="N60" s="47" t="s">
        <v>23</v>
      </c>
      <c r="O60" s="23" t="s">
        <v>23</v>
      </c>
      <c r="P60" s="47" t="s">
        <v>23</v>
      </c>
      <c r="Q60" s="23">
        <v>5583</v>
      </c>
      <c r="R60" s="46">
        <v>0</v>
      </c>
      <c r="S60" s="47">
        <v>0</v>
      </c>
      <c r="AB60" s="23">
        <v>0</v>
      </c>
    </row>
    <row r="61" spans="2:28" ht="85">
      <c r="B61" s="45" t="s">
        <v>7</v>
      </c>
      <c r="C61" s="45">
        <v>52</v>
      </c>
      <c r="D61" s="7">
        <v>22</v>
      </c>
      <c r="J61" s="47" t="s">
        <v>31</v>
      </c>
      <c r="K61" s="47" t="s">
        <v>242</v>
      </c>
      <c r="L61" s="23" t="s">
        <v>673</v>
      </c>
      <c r="M61" s="56" t="s">
        <v>4499</v>
      </c>
      <c r="N61" s="47" t="s">
        <v>41</v>
      </c>
      <c r="O61" s="23">
        <v>3</v>
      </c>
      <c r="P61" s="47">
        <v>1861</v>
      </c>
      <c r="Q61" s="23">
        <v>5583</v>
      </c>
      <c r="R61" s="46" t="s">
        <v>43</v>
      </c>
      <c r="S61" s="47" t="s">
        <v>4701</v>
      </c>
      <c r="AB61" s="23" t="s">
        <v>43</v>
      </c>
    </row>
    <row r="62" spans="2:28" ht="17">
      <c r="B62" s="45">
        <v>8</v>
      </c>
      <c r="C62" s="45">
        <v>53</v>
      </c>
      <c r="D62" s="7" t="s">
        <v>23</v>
      </c>
      <c r="E62" s="46" t="s">
        <v>1625</v>
      </c>
      <c r="F62" s="46" t="s">
        <v>24</v>
      </c>
      <c r="G62" s="46" t="s">
        <v>24</v>
      </c>
      <c r="H62" s="46" t="s">
        <v>35</v>
      </c>
      <c r="I62" s="47" t="s">
        <v>4573</v>
      </c>
      <c r="J62" s="47">
        <v>0</v>
      </c>
      <c r="K62" s="47">
        <v>0</v>
      </c>
      <c r="L62" s="23">
        <v>0</v>
      </c>
      <c r="M62" s="56" t="s">
        <v>676</v>
      </c>
      <c r="N62" s="47" t="s">
        <v>23</v>
      </c>
      <c r="O62" s="23" t="s">
        <v>23</v>
      </c>
      <c r="P62" s="47" t="s">
        <v>23</v>
      </c>
      <c r="Q62" s="23">
        <v>3860.6</v>
      </c>
      <c r="R62" s="46">
        <v>0</v>
      </c>
      <c r="S62" s="47">
        <v>0</v>
      </c>
      <c r="AB62" s="23">
        <v>0</v>
      </c>
    </row>
    <row r="63" spans="2:28" ht="85">
      <c r="B63" s="45" t="s">
        <v>7</v>
      </c>
      <c r="C63" s="45">
        <v>54</v>
      </c>
      <c r="D63" s="7">
        <v>23</v>
      </c>
      <c r="J63" s="47" t="s">
        <v>31</v>
      </c>
      <c r="K63" s="47" t="s">
        <v>242</v>
      </c>
      <c r="L63" s="23" t="s">
        <v>1958</v>
      </c>
      <c r="M63" s="56" t="s">
        <v>4509</v>
      </c>
      <c r="N63" s="47" t="s">
        <v>41</v>
      </c>
      <c r="O63" s="23">
        <v>2</v>
      </c>
      <c r="P63" s="47">
        <v>1930.3</v>
      </c>
      <c r="Q63" s="23">
        <v>3860.6</v>
      </c>
      <c r="R63" s="46" t="s">
        <v>43</v>
      </c>
      <c r="S63" s="47" t="s">
        <v>4702</v>
      </c>
      <c r="AB63" s="23" t="s">
        <v>43</v>
      </c>
    </row>
    <row r="64" spans="2:28" ht="17">
      <c r="B64" s="45">
        <v>8</v>
      </c>
      <c r="C64" s="45">
        <v>55</v>
      </c>
      <c r="D64" s="7" t="s">
        <v>23</v>
      </c>
      <c r="E64" s="46" t="s">
        <v>1625</v>
      </c>
      <c r="F64" s="46" t="s">
        <v>24</v>
      </c>
      <c r="G64" s="46" t="s">
        <v>24</v>
      </c>
      <c r="H64" s="46" t="s">
        <v>35</v>
      </c>
      <c r="I64" s="47" t="s">
        <v>1268</v>
      </c>
      <c r="J64" s="47">
        <v>0</v>
      </c>
      <c r="K64" s="47">
        <v>0</v>
      </c>
      <c r="L64" s="23">
        <v>0</v>
      </c>
      <c r="M64" s="56" t="s">
        <v>4574</v>
      </c>
      <c r="N64" s="47" t="s">
        <v>23</v>
      </c>
      <c r="O64" s="23" t="s">
        <v>23</v>
      </c>
      <c r="P64" s="47" t="s">
        <v>23</v>
      </c>
      <c r="Q64" s="23">
        <v>6241</v>
      </c>
      <c r="R64" s="46">
        <v>0</v>
      </c>
      <c r="S64" s="47">
        <v>0</v>
      </c>
      <c r="AB64" s="23">
        <v>0</v>
      </c>
    </row>
    <row r="65" spans="2:28" ht="102">
      <c r="B65" s="45" t="s">
        <v>7</v>
      </c>
      <c r="C65" s="45">
        <v>56</v>
      </c>
      <c r="D65" s="7">
        <v>24</v>
      </c>
      <c r="J65" s="47" t="s">
        <v>31</v>
      </c>
      <c r="K65" s="47" t="s">
        <v>242</v>
      </c>
      <c r="L65" s="23" t="s">
        <v>1960</v>
      </c>
      <c r="M65" s="56" t="s">
        <v>4510</v>
      </c>
      <c r="N65" s="47" t="s">
        <v>41</v>
      </c>
      <c r="O65" s="23">
        <v>2</v>
      </c>
      <c r="P65" s="47">
        <v>3120.5</v>
      </c>
      <c r="Q65" s="23">
        <v>6241</v>
      </c>
      <c r="R65" s="46" t="s">
        <v>43</v>
      </c>
      <c r="S65" s="47" t="s">
        <v>2495</v>
      </c>
      <c r="AB65" s="23" t="s">
        <v>43</v>
      </c>
    </row>
    <row r="66" spans="2:28" ht="17">
      <c r="B66" s="45">
        <v>8</v>
      </c>
      <c r="C66" s="45">
        <v>57</v>
      </c>
      <c r="D66" s="7" t="s">
        <v>23</v>
      </c>
      <c r="E66" s="46" t="s">
        <v>1625</v>
      </c>
      <c r="F66" s="46" t="s">
        <v>24</v>
      </c>
      <c r="G66" s="46" t="s">
        <v>24</v>
      </c>
      <c r="H66" s="46" t="s">
        <v>35</v>
      </c>
      <c r="I66" s="47" t="s">
        <v>4575</v>
      </c>
      <c r="J66" s="47">
        <v>0</v>
      </c>
      <c r="K66" s="47">
        <v>0</v>
      </c>
      <c r="L66" s="23">
        <v>0</v>
      </c>
      <c r="M66" s="56" t="s">
        <v>681</v>
      </c>
      <c r="N66" s="47" t="s">
        <v>23</v>
      </c>
      <c r="O66" s="23" t="s">
        <v>23</v>
      </c>
      <c r="P66" s="47" t="s">
        <v>23</v>
      </c>
      <c r="Q66" s="23">
        <v>15477.12</v>
      </c>
      <c r="R66" s="46">
        <v>0</v>
      </c>
      <c r="S66" s="47">
        <v>0</v>
      </c>
      <c r="AB66" s="23">
        <v>0</v>
      </c>
    </row>
    <row r="67" spans="2:28" ht="221">
      <c r="B67" s="45" t="s">
        <v>7</v>
      </c>
      <c r="C67" s="45">
        <v>58</v>
      </c>
      <c r="D67" s="7">
        <v>25</v>
      </c>
      <c r="J67" s="47" t="s">
        <v>31</v>
      </c>
      <c r="K67" s="47" t="s">
        <v>242</v>
      </c>
      <c r="L67" s="23" t="s">
        <v>5107</v>
      </c>
      <c r="M67" s="56" t="s">
        <v>4426</v>
      </c>
      <c r="N67" s="47" t="s">
        <v>4369</v>
      </c>
      <c r="O67" s="23">
        <v>144</v>
      </c>
      <c r="P67" s="47">
        <v>107.48</v>
      </c>
      <c r="Q67" s="23">
        <v>15477.12</v>
      </c>
      <c r="R67" s="46" t="s">
        <v>43</v>
      </c>
      <c r="S67" s="47" t="s">
        <v>4703</v>
      </c>
      <c r="AB67" s="23" t="s">
        <v>43</v>
      </c>
    </row>
    <row r="68" spans="2:28" ht="17">
      <c r="B68" s="45">
        <v>8</v>
      </c>
      <c r="C68" s="45">
        <v>59</v>
      </c>
      <c r="D68" s="7" t="s">
        <v>23</v>
      </c>
      <c r="E68" s="46" t="s">
        <v>1625</v>
      </c>
      <c r="F68" s="46" t="s">
        <v>24</v>
      </c>
      <c r="G68" s="46" t="s">
        <v>24</v>
      </c>
      <c r="H68" s="46" t="s">
        <v>35</v>
      </c>
      <c r="I68" s="47" t="s">
        <v>1988</v>
      </c>
      <c r="J68" s="47">
        <v>0</v>
      </c>
      <c r="K68" s="47">
        <v>0</v>
      </c>
      <c r="L68" s="23">
        <v>0</v>
      </c>
      <c r="M68" s="56" t="s">
        <v>4576</v>
      </c>
      <c r="N68" s="47" t="s">
        <v>23</v>
      </c>
      <c r="O68" s="23" t="s">
        <v>23</v>
      </c>
      <c r="P68" s="47" t="s">
        <v>23</v>
      </c>
      <c r="Q68" s="23">
        <v>2428.06</v>
      </c>
      <c r="R68" s="46">
        <v>0</v>
      </c>
      <c r="S68" s="47">
        <v>0</v>
      </c>
      <c r="AB68" s="23">
        <v>0</v>
      </c>
    </row>
    <row r="69" spans="2:28" ht="51">
      <c r="B69" s="45" t="s">
        <v>7</v>
      </c>
      <c r="C69" s="45">
        <v>60</v>
      </c>
      <c r="D69" s="7">
        <v>26</v>
      </c>
      <c r="J69" s="47" t="s">
        <v>31</v>
      </c>
      <c r="K69" s="47" t="s">
        <v>242</v>
      </c>
      <c r="L69" s="23" t="s">
        <v>1806</v>
      </c>
      <c r="M69" s="56" t="s">
        <v>1807</v>
      </c>
      <c r="N69" s="47" t="s">
        <v>32</v>
      </c>
      <c r="O69" s="23">
        <v>2</v>
      </c>
      <c r="P69" s="47">
        <v>1214.03</v>
      </c>
      <c r="Q69" s="23">
        <v>2428.06</v>
      </c>
      <c r="R69" s="46" t="s">
        <v>33</v>
      </c>
      <c r="S69" s="47" t="s">
        <v>2214</v>
      </c>
      <c r="AB69" s="23" t="s">
        <v>33</v>
      </c>
    </row>
    <row r="70" spans="2:28" ht="17">
      <c r="B70" s="45">
        <v>8</v>
      </c>
      <c r="C70" s="45">
        <v>61</v>
      </c>
      <c r="D70" s="7" t="s">
        <v>23</v>
      </c>
      <c r="E70" s="46" t="s">
        <v>1625</v>
      </c>
      <c r="F70" s="46" t="s">
        <v>24</v>
      </c>
      <c r="G70" s="46" t="s">
        <v>24</v>
      </c>
      <c r="H70" s="46" t="s">
        <v>35</v>
      </c>
      <c r="I70" s="47" t="s">
        <v>1989</v>
      </c>
      <c r="J70" s="47">
        <v>0</v>
      </c>
      <c r="K70" s="47">
        <v>0</v>
      </c>
      <c r="L70" s="23">
        <v>0</v>
      </c>
      <c r="M70" s="56" t="s">
        <v>4576</v>
      </c>
      <c r="N70" s="47" t="s">
        <v>23</v>
      </c>
      <c r="O70" s="23" t="s">
        <v>23</v>
      </c>
      <c r="P70" s="47" t="s">
        <v>23</v>
      </c>
      <c r="Q70" s="23">
        <v>4417.9500000000007</v>
      </c>
      <c r="R70" s="46">
        <v>0</v>
      </c>
      <c r="S70" s="47">
        <v>0</v>
      </c>
      <c r="AB70" s="23">
        <v>0</v>
      </c>
    </row>
    <row r="71" spans="2:28" ht="51">
      <c r="B71" s="45" t="s">
        <v>7</v>
      </c>
      <c r="C71" s="45">
        <v>62</v>
      </c>
      <c r="D71" s="7">
        <v>27</v>
      </c>
      <c r="J71" s="47" t="s">
        <v>31</v>
      </c>
      <c r="K71" s="47" t="s">
        <v>242</v>
      </c>
      <c r="L71" s="23" t="s">
        <v>1808</v>
      </c>
      <c r="M71" s="56" t="s">
        <v>1809</v>
      </c>
      <c r="N71" s="47" t="s">
        <v>32</v>
      </c>
      <c r="O71" s="23">
        <v>3</v>
      </c>
      <c r="P71" s="47">
        <v>1472.65</v>
      </c>
      <c r="Q71" s="23">
        <v>4417.9500000000007</v>
      </c>
      <c r="R71" s="46" t="s">
        <v>33</v>
      </c>
      <c r="S71" s="47" t="s">
        <v>2215</v>
      </c>
      <c r="AB71" s="23" t="s">
        <v>33</v>
      </c>
    </row>
    <row r="72" spans="2:28" ht="17">
      <c r="B72" s="45">
        <v>8</v>
      </c>
      <c r="C72" s="45">
        <v>63</v>
      </c>
      <c r="D72" s="7" t="s">
        <v>23</v>
      </c>
      <c r="E72" s="46" t="s">
        <v>1625</v>
      </c>
      <c r="F72" s="46" t="s">
        <v>24</v>
      </c>
      <c r="G72" s="46" t="s">
        <v>24</v>
      </c>
      <c r="H72" s="46" t="s">
        <v>35</v>
      </c>
      <c r="I72" s="47" t="s">
        <v>1990</v>
      </c>
      <c r="J72" s="47">
        <v>0</v>
      </c>
      <c r="K72" s="47">
        <v>0</v>
      </c>
      <c r="L72" s="23">
        <v>0</v>
      </c>
      <c r="M72" s="56" t="s">
        <v>4577</v>
      </c>
      <c r="N72" s="47" t="s">
        <v>23</v>
      </c>
      <c r="O72" s="23" t="s">
        <v>23</v>
      </c>
      <c r="P72" s="47" t="s">
        <v>23</v>
      </c>
      <c r="Q72" s="23">
        <v>951.71</v>
      </c>
      <c r="R72" s="46">
        <v>0</v>
      </c>
      <c r="S72" s="47">
        <v>0</v>
      </c>
      <c r="AB72" s="23">
        <v>0</v>
      </c>
    </row>
    <row r="73" spans="2:28" ht="68">
      <c r="B73" s="45" t="s">
        <v>7</v>
      </c>
      <c r="C73" s="45">
        <v>64</v>
      </c>
      <c r="D73" s="7">
        <v>28</v>
      </c>
      <c r="J73" s="47" t="s">
        <v>31</v>
      </c>
      <c r="K73" s="47" t="s">
        <v>242</v>
      </c>
      <c r="L73" s="23" t="s">
        <v>1810</v>
      </c>
      <c r="M73" s="56" t="s">
        <v>1811</v>
      </c>
      <c r="N73" s="47" t="s">
        <v>32</v>
      </c>
      <c r="O73" s="23">
        <v>1</v>
      </c>
      <c r="P73" s="47">
        <v>951.71</v>
      </c>
      <c r="Q73" s="23">
        <v>951.71</v>
      </c>
      <c r="R73" s="46" t="s">
        <v>33</v>
      </c>
      <c r="S73" s="47" t="s">
        <v>2216</v>
      </c>
      <c r="AB73" s="23" t="s">
        <v>33</v>
      </c>
    </row>
    <row r="74" spans="2:28" ht="17">
      <c r="B74" s="45">
        <v>8</v>
      </c>
      <c r="C74" s="45">
        <v>65</v>
      </c>
      <c r="D74" s="7" t="s">
        <v>23</v>
      </c>
      <c r="E74" s="46" t="s">
        <v>1625</v>
      </c>
      <c r="F74" s="46" t="s">
        <v>24</v>
      </c>
      <c r="G74" s="46" t="s">
        <v>24</v>
      </c>
      <c r="H74" s="46" t="s">
        <v>35</v>
      </c>
      <c r="I74" s="47" t="s">
        <v>1991</v>
      </c>
      <c r="J74" s="47">
        <v>0</v>
      </c>
      <c r="K74" s="47">
        <v>0</v>
      </c>
      <c r="L74" s="23">
        <v>0</v>
      </c>
      <c r="M74" s="56" t="s">
        <v>4578</v>
      </c>
      <c r="N74" s="47" t="s">
        <v>23</v>
      </c>
      <c r="O74" s="23" t="s">
        <v>23</v>
      </c>
      <c r="P74" s="47" t="s">
        <v>23</v>
      </c>
      <c r="Q74" s="23">
        <v>979.58</v>
      </c>
      <c r="R74" s="46">
        <v>0</v>
      </c>
      <c r="S74" s="47">
        <v>0</v>
      </c>
      <c r="AB74" s="23">
        <v>0</v>
      </c>
    </row>
    <row r="75" spans="2:28" ht="68">
      <c r="B75" s="45" t="s">
        <v>7</v>
      </c>
      <c r="C75" s="45">
        <v>66</v>
      </c>
      <c r="D75" s="7">
        <v>29</v>
      </c>
      <c r="J75" s="47" t="s">
        <v>31</v>
      </c>
      <c r="K75" s="47" t="s">
        <v>242</v>
      </c>
      <c r="L75" s="23" t="s">
        <v>1812</v>
      </c>
      <c r="M75" s="56" t="s">
        <v>1813</v>
      </c>
      <c r="N75" s="47" t="s">
        <v>32</v>
      </c>
      <c r="O75" s="23">
        <v>1</v>
      </c>
      <c r="P75" s="47">
        <v>979.58</v>
      </c>
      <c r="Q75" s="23">
        <v>979.58</v>
      </c>
      <c r="R75" s="46" t="s">
        <v>33</v>
      </c>
      <c r="S75" s="47" t="s">
        <v>2217</v>
      </c>
      <c r="AB75" s="23" t="s">
        <v>33</v>
      </c>
    </row>
    <row r="76" spans="2:28" ht="17">
      <c r="B76" s="45">
        <v>8</v>
      </c>
      <c r="C76" s="45">
        <v>67</v>
      </c>
      <c r="D76" s="7" t="s">
        <v>23</v>
      </c>
      <c r="E76" s="46" t="s">
        <v>1625</v>
      </c>
      <c r="F76" s="46" t="s">
        <v>24</v>
      </c>
      <c r="G76" s="46" t="s">
        <v>24</v>
      </c>
      <c r="H76" s="46" t="s">
        <v>35</v>
      </c>
      <c r="I76" s="47" t="s">
        <v>1992</v>
      </c>
      <c r="J76" s="47">
        <v>0</v>
      </c>
      <c r="K76" s="47">
        <v>0</v>
      </c>
      <c r="L76" s="23">
        <v>0</v>
      </c>
      <c r="M76" s="56" t="s">
        <v>4579</v>
      </c>
      <c r="N76" s="47" t="s">
        <v>23</v>
      </c>
      <c r="O76" s="23" t="s">
        <v>23</v>
      </c>
      <c r="P76" s="47" t="s">
        <v>23</v>
      </c>
      <c r="Q76" s="23">
        <v>10933.2</v>
      </c>
      <c r="R76" s="46">
        <v>0</v>
      </c>
      <c r="S76" s="47">
        <v>0</v>
      </c>
      <c r="AB76" s="23">
        <v>0</v>
      </c>
    </row>
    <row r="77" spans="2:28" ht="409.6">
      <c r="B77" s="45" t="s">
        <v>7</v>
      </c>
      <c r="C77" s="45">
        <v>68</v>
      </c>
      <c r="D77" s="7">
        <v>30</v>
      </c>
      <c r="J77" s="47" t="s">
        <v>31</v>
      </c>
      <c r="K77" s="47" t="s">
        <v>242</v>
      </c>
      <c r="L77" s="23" t="s">
        <v>1927</v>
      </c>
      <c r="M77" s="56" t="s">
        <v>4460</v>
      </c>
      <c r="N77" s="47" t="s">
        <v>41</v>
      </c>
      <c r="O77" s="23">
        <v>2</v>
      </c>
      <c r="P77" s="47">
        <v>5466.6</v>
      </c>
      <c r="Q77" s="23">
        <v>10933.2</v>
      </c>
      <c r="R77" s="46" t="s">
        <v>33</v>
      </c>
      <c r="S77" s="47" t="s">
        <v>2218</v>
      </c>
      <c r="AB77" s="23" t="s">
        <v>33</v>
      </c>
    </row>
    <row r="78" spans="2:28" ht="17">
      <c r="B78" s="45">
        <v>8</v>
      </c>
      <c r="C78" s="45">
        <v>69</v>
      </c>
      <c r="D78" s="7" t="s">
        <v>23</v>
      </c>
      <c r="E78" s="46" t="s">
        <v>1625</v>
      </c>
      <c r="F78" s="46" t="s">
        <v>24</v>
      </c>
      <c r="G78" s="46" t="s">
        <v>24</v>
      </c>
      <c r="H78" s="46" t="s">
        <v>35</v>
      </c>
      <c r="I78" s="47" t="s">
        <v>1993</v>
      </c>
      <c r="J78" s="47">
        <v>0</v>
      </c>
      <c r="K78" s="47">
        <v>0</v>
      </c>
      <c r="L78" s="23">
        <v>0</v>
      </c>
      <c r="M78" s="56" t="s">
        <v>1994</v>
      </c>
      <c r="N78" s="47" t="s">
        <v>23</v>
      </c>
      <c r="O78" s="23" t="s">
        <v>23</v>
      </c>
      <c r="P78" s="47" t="s">
        <v>23</v>
      </c>
      <c r="Q78" s="23">
        <v>42129.3</v>
      </c>
      <c r="R78" s="46">
        <v>0</v>
      </c>
      <c r="S78" s="47">
        <v>0</v>
      </c>
      <c r="AB78" s="23">
        <v>0</v>
      </c>
    </row>
    <row r="79" spans="2:28" ht="409.6">
      <c r="B79" s="45" t="s">
        <v>7</v>
      </c>
      <c r="C79" s="45">
        <v>70</v>
      </c>
      <c r="D79" s="7">
        <v>31</v>
      </c>
      <c r="J79" s="47" t="s">
        <v>31</v>
      </c>
      <c r="K79" s="47" t="s">
        <v>242</v>
      </c>
      <c r="L79" s="23" t="s">
        <v>1928</v>
      </c>
      <c r="M79" s="56" t="s">
        <v>4461</v>
      </c>
      <c r="N79" s="47" t="s">
        <v>41</v>
      </c>
      <c r="O79" s="23">
        <v>3</v>
      </c>
      <c r="P79" s="47">
        <v>14043.1</v>
      </c>
      <c r="Q79" s="23">
        <v>42129.3</v>
      </c>
      <c r="R79" s="46" t="s">
        <v>33</v>
      </c>
      <c r="S79" s="47" t="s">
        <v>2219</v>
      </c>
      <c r="U79" s="23">
        <v>42129.3</v>
      </c>
      <c r="AB79" s="23" t="s">
        <v>33</v>
      </c>
    </row>
    <row r="80" spans="2:28" ht="17">
      <c r="B80" s="45">
        <v>8</v>
      </c>
      <c r="C80" s="45">
        <v>71</v>
      </c>
      <c r="D80" s="7" t="s">
        <v>23</v>
      </c>
      <c r="E80" s="46" t="s">
        <v>1625</v>
      </c>
      <c r="F80" s="46" t="s">
        <v>24</v>
      </c>
      <c r="G80" s="46" t="s">
        <v>24</v>
      </c>
      <c r="H80" s="46" t="s">
        <v>35</v>
      </c>
      <c r="I80" s="47" t="s">
        <v>2139</v>
      </c>
      <c r="J80" s="47">
        <v>0</v>
      </c>
      <c r="K80" s="47">
        <v>0</v>
      </c>
      <c r="L80" s="23">
        <v>0</v>
      </c>
      <c r="M80" s="56" t="s">
        <v>4554</v>
      </c>
      <c r="N80" s="47" t="s">
        <v>23</v>
      </c>
      <c r="O80" s="23" t="s">
        <v>23</v>
      </c>
      <c r="P80" s="47" t="s">
        <v>23</v>
      </c>
      <c r="Q80" s="23">
        <v>4575.2999999999993</v>
      </c>
      <c r="R80" s="46">
        <v>0</v>
      </c>
      <c r="S80" s="47">
        <v>0</v>
      </c>
      <c r="AB80" s="23">
        <v>0</v>
      </c>
    </row>
    <row r="81" spans="2:28" ht="68">
      <c r="B81" s="45" t="s">
        <v>7</v>
      </c>
      <c r="C81" s="45">
        <v>72</v>
      </c>
      <c r="D81" s="7">
        <v>32</v>
      </c>
      <c r="J81" s="47" t="s">
        <v>31</v>
      </c>
      <c r="K81" s="47" t="s">
        <v>242</v>
      </c>
      <c r="L81" s="23" t="s">
        <v>1094</v>
      </c>
      <c r="M81" s="56" t="s">
        <v>1095</v>
      </c>
      <c r="N81" s="47" t="s">
        <v>32</v>
      </c>
      <c r="O81" s="23">
        <v>3</v>
      </c>
      <c r="P81" s="47">
        <v>1525.1</v>
      </c>
      <c r="Q81" s="23">
        <v>4575.2999999999993</v>
      </c>
      <c r="R81" s="46" t="s">
        <v>43</v>
      </c>
      <c r="S81" s="47" t="s">
        <v>2496</v>
      </c>
      <c r="U81" s="23" t="e">
        <v>#VALUE!</v>
      </c>
      <c r="AB81" s="23" t="s">
        <v>43</v>
      </c>
    </row>
    <row r="82" spans="2:28" ht="17">
      <c r="B82" s="45">
        <v>8</v>
      </c>
      <c r="C82" s="45">
        <v>73</v>
      </c>
      <c r="D82" s="7" t="s">
        <v>23</v>
      </c>
      <c r="E82" s="46" t="s">
        <v>1625</v>
      </c>
      <c r="F82" s="46" t="s">
        <v>24</v>
      </c>
      <c r="G82" s="46" t="s">
        <v>24</v>
      </c>
      <c r="H82" s="46" t="s">
        <v>35</v>
      </c>
      <c r="I82" s="47" t="s">
        <v>2140</v>
      </c>
      <c r="J82" s="47">
        <v>0</v>
      </c>
      <c r="K82" s="47">
        <v>0</v>
      </c>
      <c r="L82" s="23">
        <v>0</v>
      </c>
      <c r="M82" s="56" t="s">
        <v>4576</v>
      </c>
      <c r="N82" s="47" t="s">
        <v>23</v>
      </c>
      <c r="O82" s="23" t="s">
        <v>23</v>
      </c>
      <c r="P82" s="47" t="s">
        <v>23</v>
      </c>
      <c r="Q82" s="23">
        <v>820.56</v>
      </c>
      <c r="R82" s="46">
        <v>0</v>
      </c>
      <c r="S82" s="47">
        <v>0</v>
      </c>
      <c r="AB82" s="23">
        <v>0</v>
      </c>
    </row>
    <row r="83" spans="2:28" ht="17">
      <c r="B83" s="45" t="s">
        <v>7</v>
      </c>
      <c r="C83" s="45">
        <v>74</v>
      </c>
      <c r="D83" s="7">
        <v>33</v>
      </c>
      <c r="J83" s="47" t="s">
        <v>31</v>
      </c>
      <c r="K83" s="47" t="s">
        <v>242</v>
      </c>
      <c r="L83" s="23" t="s">
        <v>516</v>
      </c>
      <c r="M83" s="56" t="s">
        <v>517</v>
      </c>
      <c r="N83" s="47" t="s">
        <v>32</v>
      </c>
      <c r="O83" s="23">
        <v>24</v>
      </c>
      <c r="P83" s="47">
        <v>34.19</v>
      </c>
      <c r="Q83" s="23">
        <v>820.56</v>
      </c>
      <c r="R83" s="46" t="s">
        <v>43</v>
      </c>
      <c r="S83" s="47" t="s">
        <v>2497</v>
      </c>
      <c r="AB83" s="23" t="s">
        <v>43</v>
      </c>
    </row>
    <row r="84" spans="2:28" ht="17">
      <c r="B84" s="45">
        <v>8</v>
      </c>
      <c r="C84" s="45">
        <v>75</v>
      </c>
      <c r="D84" s="7" t="s">
        <v>23</v>
      </c>
      <c r="E84" s="46" t="s">
        <v>1625</v>
      </c>
      <c r="F84" s="46" t="s">
        <v>24</v>
      </c>
      <c r="G84" s="46" t="s">
        <v>24</v>
      </c>
      <c r="H84" s="46" t="s">
        <v>35</v>
      </c>
      <c r="I84" s="47" t="s">
        <v>2141</v>
      </c>
      <c r="J84" s="47">
        <v>0</v>
      </c>
      <c r="K84" s="47">
        <v>0</v>
      </c>
      <c r="L84" s="23">
        <v>0</v>
      </c>
      <c r="M84" s="56" t="s">
        <v>1254</v>
      </c>
      <c r="N84" s="47" t="s">
        <v>23</v>
      </c>
      <c r="O84" s="23" t="s">
        <v>23</v>
      </c>
      <c r="P84" s="47" t="s">
        <v>23</v>
      </c>
      <c r="Q84" s="23">
        <v>361.48</v>
      </c>
      <c r="R84" s="46">
        <v>0</v>
      </c>
      <c r="S84" s="47">
        <v>0</v>
      </c>
      <c r="AB84" s="23">
        <v>0</v>
      </c>
    </row>
    <row r="85" spans="2:28" ht="85">
      <c r="B85" s="45" t="s">
        <v>7</v>
      </c>
      <c r="C85" s="45">
        <v>76</v>
      </c>
      <c r="D85" s="7">
        <v>34</v>
      </c>
      <c r="J85" s="47" t="s">
        <v>31</v>
      </c>
      <c r="K85" s="47" t="s">
        <v>242</v>
      </c>
      <c r="L85" s="23" t="s">
        <v>588</v>
      </c>
      <c r="M85" s="56" t="s">
        <v>1151</v>
      </c>
      <c r="N85" s="47" t="s">
        <v>32</v>
      </c>
      <c r="O85" s="23">
        <v>2</v>
      </c>
      <c r="P85" s="47">
        <v>180.74</v>
      </c>
      <c r="Q85" s="23">
        <v>361.48</v>
      </c>
      <c r="R85" s="46" t="s">
        <v>43</v>
      </c>
      <c r="S85" s="47" t="s">
        <v>2498</v>
      </c>
      <c r="AB85" s="23" t="s">
        <v>43</v>
      </c>
    </row>
    <row r="86" spans="2:28" ht="17">
      <c r="B86" s="45">
        <v>8</v>
      </c>
      <c r="C86" s="45">
        <v>77</v>
      </c>
      <c r="D86" s="7" t="s">
        <v>23</v>
      </c>
      <c r="E86" s="46" t="s">
        <v>1625</v>
      </c>
      <c r="F86" s="46" t="s">
        <v>24</v>
      </c>
      <c r="G86" s="46" t="s">
        <v>24</v>
      </c>
      <c r="H86" s="46" t="s">
        <v>35</v>
      </c>
      <c r="I86" s="47" t="s">
        <v>2142</v>
      </c>
      <c r="J86" s="47">
        <v>0</v>
      </c>
      <c r="K86" s="47">
        <v>0</v>
      </c>
      <c r="L86" s="23">
        <v>0</v>
      </c>
      <c r="M86" s="56" t="s">
        <v>1254</v>
      </c>
      <c r="N86" s="47" t="s">
        <v>23</v>
      </c>
      <c r="O86" s="23" t="s">
        <v>23</v>
      </c>
      <c r="P86" s="47" t="s">
        <v>23</v>
      </c>
      <c r="Q86" s="23">
        <v>54.900000000000006</v>
      </c>
      <c r="R86" s="46">
        <v>0</v>
      </c>
      <c r="S86" s="47">
        <v>0</v>
      </c>
      <c r="AB86" s="23">
        <v>0</v>
      </c>
    </row>
    <row r="87" spans="2:28" ht="68">
      <c r="B87" s="45" t="s">
        <v>7</v>
      </c>
      <c r="C87" s="45">
        <v>78</v>
      </c>
      <c r="D87" s="7">
        <v>35</v>
      </c>
      <c r="J87" s="47" t="s">
        <v>31</v>
      </c>
      <c r="K87" s="47" t="s">
        <v>242</v>
      </c>
      <c r="L87" s="23" t="s">
        <v>589</v>
      </c>
      <c r="M87" s="56" t="s">
        <v>1152</v>
      </c>
      <c r="N87" s="47" t="s">
        <v>32</v>
      </c>
      <c r="O87" s="23">
        <v>5</v>
      </c>
      <c r="P87" s="47">
        <v>10.98</v>
      </c>
      <c r="Q87" s="23">
        <v>54.900000000000006</v>
      </c>
      <c r="R87" s="46" t="s">
        <v>43</v>
      </c>
      <c r="S87" s="47" t="s">
        <v>2499</v>
      </c>
      <c r="AB87" s="23" t="s">
        <v>43</v>
      </c>
    </row>
    <row r="88" spans="2:28" ht="17">
      <c r="B88" s="45">
        <v>8</v>
      </c>
      <c r="C88" s="45">
        <v>79</v>
      </c>
      <c r="D88" s="7" t="s">
        <v>23</v>
      </c>
      <c r="E88" s="46" t="s">
        <v>1625</v>
      </c>
      <c r="F88" s="46" t="s">
        <v>24</v>
      </c>
      <c r="G88" s="46" t="s">
        <v>24</v>
      </c>
      <c r="H88" s="46" t="s">
        <v>35</v>
      </c>
      <c r="I88" s="47" t="s">
        <v>2143</v>
      </c>
      <c r="J88" s="47">
        <v>0</v>
      </c>
      <c r="K88" s="47">
        <v>0</v>
      </c>
      <c r="L88" s="23">
        <v>0</v>
      </c>
      <c r="M88" s="56" t="s">
        <v>4561</v>
      </c>
      <c r="N88" s="47" t="s">
        <v>23</v>
      </c>
      <c r="O88" s="23" t="s">
        <v>23</v>
      </c>
      <c r="P88" s="47" t="s">
        <v>23</v>
      </c>
      <c r="Q88" s="23">
        <v>1176.24</v>
      </c>
      <c r="R88" s="46">
        <v>0</v>
      </c>
      <c r="S88" s="47">
        <v>0</v>
      </c>
      <c r="AB88" s="23">
        <v>0</v>
      </c>
    </row>
    <row r="89" spans="2:28" ht="51">
      <c r="B89" s="45" t="s">
        <v>7</v>
      </c>
      <c r="C89" s="45">
        <v>80</v>
      </c>
      <c r="D89" s="7">
        <v>36</v>
      </c>
      <c r="J89" s="47" t="s">
        <v>31</v>
      </c>
      <c r="K89" s="47" t="s">
        <v>242</v>
      </c>
      <c r="L89" s="23" t="s">
        <v>593</v>
      </c>
      <c r="M89" s="56" t="s">
        <v>1156</v>
      </c>
      <c r="N89" s="47" t="s">
        <v>32</v>
      </c>
      <c r="O89" s="23">
        <v>6</v>
      </c>
      <c r="P89" s="47">
        <v>196.04</v>
      </c>
      <c r="Q89" s="23">
        <v>1176.24</v>
      </c>
      <c r="R89" s="46" t="s">
        <v>43</v>
      </c>
      <c r="S89" s="47" t="s">
        <v>2500</v>
      </c>
      <c r="AB89" s="23" t="s">
        <v>43</v>
      </c>
    </row>
    <row r="90" spans="2:28" ht="17">
      <c r="B90" s="45">
        <v>8</v>
      </c>
      <c r="C90" s="45">
        <v>81</v>
      </c>
      <c r="D90" s="7" t="s">
        <v>23</v>
      </c>
      <c r="E90" s="46" t="s">
        <v>1625</v>
      </c>
      <c r="F90" s="46" t="s">
        <v>24</v>
      </c>
      <c r="G90" s="46" t="s">
        <v>24</v>
      </c>
      <c r="H90" s="46" t="s">
        <v>35</v>
      </c>
      <c r="I90" s="47" t="s">
        <v>2144</v>
      </c>
      <c r="J90" s="47">
        <v>0</v>
      </c>
      <c r="K90" s="47">
        <v>0</v>
      </c>
      <c r="L90" s="23">
        <v>0</v>
      </c>
      <c r="M90" s="56" t="s">
        <v>1257</v>
      </c>
      <c r="N90" s="47" t="s">
        <v>23</v>
      </c>
      <c r="O90" s="23" t="s">
        <v>23</v>
      </c>
      <c r="P90" s="47" t="s">
        <v>23</v>
      </c>
      <c r="Q90" s="23">
        <v>2426.7599999999998</v>
      </c>
      <c r="R90" s="46">
        <v>0</v>
      </c>
      <c r="S90" s="47">
        <v>0</v>
      </c>
      <c r="AB90" s="23">
        <v>0</v>
      </c>
    </row>
    <row r="91" spans="2:28" ht="51">
      <c r="B91" s="45" t="s">
        <v>7</v>
      </c>
      <c r="C91" s="45">
        <v>82</v>
      </c>
      <c r="D91" s="7">
        <v>37</v>
      </c>
      <c r="J91" s="47" t="s">
        <v>31</v>
      </c>
      <c r="K91" s="47" t="s">
        <v>242</v>
      </c>
      <c r="L91" s="23" t="s">
        <v>594</v>
      </c>
      <c r="M91" s="56" t="s">
        <v>1157</v>
      </c>
      <c r="N91" s="47" t="s">
        <v>32</v>
      </c>
      <c r="O91" s="23">
        <v>18</v>
      </c>
      <c r="P91" s="47">
        <v>134.82</v>
      </c>
      <c r="Q91" s="23">
        <v>2426.7599999999998</v>
      </c>
      <c r="R91" s="46" t="s">
        <v>43</v>
      </c>
      <c r="S91" s="47" t="s">
        <v>2501</v>
      </c>
      <c r="AB91" s="23" t="s">
        <v>43</v>
      </c>
    </row>
    <row r="92" spans="2:28" ht="17">
      <c r="B92" s="45">
        <v>8</v>
      </c>
      <c r="C92" s="45">
        <v>83</v>
      </c>
      <c r="D92" s="7" t="s">
        <v>23</v>
      </c>
      <c r="E92" s="46" t="s">
        <v>1625</v>
      </c>
      <c r="F92" s="46" t="s">
        <v>24</v>
      </c>
      <c r="G92" s="46" t="s">
        <v>24</v>
      </c>
      <c r="H92" s="46" t="s">
        <v>35</v>
      </c>
      <c r="I92" s="47" t="s">
        <v>2145</v>
      </c>
      <c r="J92" s="47">
        <v>0</v>
      </c>
      <c r="K92" s="47">
        <v>0</v>
      </c>
      <c r="L92" s="23">
        <v>0</v>
      </c>
      <c r="M92" s="56" t="s">
        <v>4569</v>
      </c>
      <c r="N92" s="47" t="s">
        <v>23</v>
      </c>
      <c r="O92" s="23" t="s">
        <v>23</v>
      </c>
      <c r="P92" s="47" t="s">
        <v>23</v>
      </c>
      <c r="Q92" s="23">
        <v>8111.4000000000005</v>
      </c>
      <c r="R92" s="46">
        <v>0</v>
      </c>
      <c r="S92" s="47">
        <v>0</v>
      </c>
      <c r="AB92" s="23">
        <v>0</v>
      </c>
    </row>
    <row r="93" spans="2:28" ht="51">
      <c r="B93" s="45" t="s">
        <v>7</v>
      </c>
      <c r="C93" s="45">
        <v>84</v>
      </c>
      <c r="D93" s="7">
        <v>38</v>
      </c>
      <c r="J93" s="47" t="s">
        <v>31</v>
      </c>
      <c r="K93" s="47" t="s">
        <v>242</v>
      </c>
      <c r="L93" s="23" t="s">
        <v>650</v>
      </c>
      <c r="M93" s="56" t="s">
        <v>1226</v>
      </c>
      <c r="N93" s="47" t="s">
        <v>32</v>
      </c>
      <c r="O93" s="23">
        <v>3</v>
      </c>
      <c r="P93" s="47">
        <v>2703.8</v>
      </c>
      <c r="Q93" s="23">
        <v>8111.4000000000005</v>
      </c>
      <c r="R93" s="46" t="s">
        <v>43</v>
      </c>
      <c r="S93" s="47" t="s">
        <v>2502</v>
      </c>
      <c r="AB93" s="23" t="s">
        <v>43</v>
      </c>
    </row>
    <row r="94" spans="2:28" ht="17">
      <c r="B94" s="45">
        <v>8</v>
      </c>
      <c r="C94" s="45">
        <v>85</v>
      </c>
      <c r="D94" s="7" t="s">
        <v>23</v>
      </c>
      <c r="E94" s="46" t="s">
        <v>1625</v>
      </c>
      <c r="F94" s="46" t="s">
        <v>24</v>
      </c>
      <c r="G94" s="46" t="s">
        <v>24</v>
      </c>
      <c r="H94" s="46" t="s">
        <v>35</v>
      </c>
      <c r="I94" s="47" t="s">
        <v>2146</v>
      </c>
      <c r="J94" s="47">
        <v>0</v>
      </c>
      <c r="K94" s="47">
        <v>0</v>
      </c>
      <c r="L94" s="23">
        <v>0</v>
      </c>
      <c r="M94" s="56" t="s">
        <v>1959</v>
      </c>
      <c r="N94" s="47" t="s">
        <v>23</v>
      </c>
      <c r="O94" s="23" t="s">
        <v>23</v>
      </c>
      <c r="P94" s="47" t="s">
        <v>23</v>
      </c>
      <c r="Q94" s="23">
        <v>6900</v>
      </c>
      <c r="R94" s="46">
        <v>0</v>
      </c>
      <c r="S94" s="47">
        <v>0</v>
      </c>
      <c r="AB94" s="23">
        <v>0</v>
      </c>
    </row>
    <row r="95" spans="2:28" ht="102">
      <c r="B95" s="45" t="s">
        <v>7</v>
      </c>
      <c r="C95" s="45">
        <v>86</v>
      </c>
      <c r="D95" s="7">
        <v>39</v>
      </c>
      <c r="J95" s="47" t="s">
        <v>31</v>
      </c>
      <c r="K95" s="47" t="s">
        <v>242</v>
      </c>
      <c r="L95" s="23" t="s">
        <v>677</v>
      </c>
      <c r="M95" s="56" t="s">
        <v>4501</v>
      </c>
      <c r="N95" s="47" t="s">
        <v>41</v>
      </c>
      <c r="O95" s="23">
        <v>3</v>
      </c>
      <c r="P95" s="47">
        <v>2300</v>
      </c>
      <c r="Q95" s="23">
        <v>6900</v>
      </c>
      <c r="R95" s="46" t="s">
        <v>43</v>
      </c>
      <c r="S95" s="47" t="s">
        <v>2503</v>
      </c>
      <c r="AB95" s="23" t="s">
        <v>43</v>
      </c>
    </row>
    <row r="96" spans="2:28" ht="17">
      <c r="B96" s="45">
        <v>8</v>
      </c>
      <c r="C96" s="45">
        <v>87</v>
      </c>
      <c r="D96" s="7" t="s">
        <v>23</v>
      </c>
      <c r="E96" s="46" t="s">
        <v>1625</v>
      </c>
      <c r="F96" s="46" t="s">
        <v>24</v>
      </c>
      <c r="G96" s="46" t="s">
        <v>24</v>
      </c>
      <c r="H96" s="46" t="s">
        <v>35</v>
      </c>
      <c r="I96" s="47" t="s">
        <v>4580</v>
      </c>
      <c r="J96" s="47">
        <v>0</v>
      </c>
      <c r="K96" s="47">
        <v>0</v>
      </c>
      <c r="L96" s="23">
        <v>0</v>
      </c>
      <c r="M96" s="56" t="s">
        <v>40</v>
      </c>
      <c r="N96" s="47" t="s">
        <v>23</v>
      </c>
      <c r="O96" s="23" t="s">
        <v>23</v>
      </c>
      <c r="P96" s="47" t="s">
        <v>23</v>
      </c>
      <c r="Q96" s="23">
        <v>7393.62</v>
      </c>
      <c r="R96" s="46">
        <v>0</v>
      </c>
      <c r="S96" s="47">
        <v>0</v>
      </c>
      <c r="AB96" s="23">
        <v>0</v>
      </c>
    </row>
    <row r="97" spans="2:28" ht="51">
      <c r="B97" s="45" t="s">
        <v>7</v>
      </c>
      <c r="C97" s="45">
        <v>88</v>
      </c>
      <c r="D97" s="7">
        <v>40</v>
      </c>
      <c r="J97" s="47" t="s">
        <v>31</v>
      </c>
      <c r="K97" s="47" t="s">
        <v>242</v>
      </c>
      <c r="L97" s="23" t="s">
        <v>4412</v>
      </c>
      <c r="M97" s="56" t="s">
        <v>4413</v>
      </c>
      <c r="N97" s="47" t="s">
        <v>32</v>
      </c>
      <c r="O97" s="23">
        <v>3</v>
      </c>
      <c r="P97" s="47">
        <v>2464.54</v>
      </c>
      <c r="Q97" s="23">
        <v>7393.62</v>
      </c>
      <c r="R97" s="46" t="s">
        <v>33</v>
      </c>
      <c r="S97" s="47" t="s">
        <v>4704</v>
      </c>
      <c r="AB97" s="23" t="s">
        <v>33</v>
      </c>
    </row>
    <row r="98" spans="2:28" ht="17">
      <c r="B98" s="45">
        <v>8</v>
      </c>
      <c r="C98" s="45">
        <v>89</v>
      </c>
      <c r="D98" s="7" t="s">
        <v>23</v>
      </c>
      <c r="E98" s="46" t="s">
        <v>1625</v>
      </c>
      <c r="F98" s="46" t="s">
        <v>24</v>
      </c>
      <c r="G98" s="46" t="s">
        <v>24</v>
      </c>
      <c r="H98" s="46" t="s">
        <v>35</v>
      </c>
      <c r="I98" s="47" t="s">
        <v>4581</v>
      </c>
      <c r="J98" s="47">
        <v>0</v>
      </c>
      <c r="K98" s="47">
        <v>0</v>
      </c>
      <c r="L98" s="23">
        <v>0</v>
      </c>
      <c r="M98" s="56" t="s">
        <v>40</v>
      </c>
      <c r="N98" s="47" t="s">
        <v>23</v>
      </c>
      <c r="O98" s="23" t="s">
        <v>23</v>
      </c>
      <c r="P98" s="47" t="s">
        <v>23</v>
      </c>
      <c r="Q98" s="23">
        <v>9045.75</v>
      </c>
      <c r="R98" s="46">
        <v>0</v>
      </c>
      <c r="S98" s="47">
        <v>0</v>
      </c>
      <c r="AB98" s="23">
        <v>0</v>
      </c>
    </row>
    <row r="99" spans="2:28" ht="68">
      <c r="B99" s="45" t="s">
        <v>7</v>
      </c>
      <c r="C99" s="45">
        <v>90</v>
      </c>
      <c r="D99" s="7">
        <v>41</v>
      </c>
      <c r="J99" s="47" t="s">
        <v>31</v>
      </c>
      <c r="K99" s="47" t="s">
        <v>242</v>
      </c>
      <c r="L99" s="23" t="s">
        <v>500</v>
      </c>
      <c r="M99" s="56" t="s">
        <v>501</v>
      </c>
      <c r="N99" s="47" t="s">
        <v>32</v>
      </c>
      <c r="O99" s="23">
        <v>3</v>
      </c>
      <c r="P99" s="47">
        <v>3015.25</v>
      </c>
      <c r="Q99" s="23">
        <v>9045.75</v>
      </c>
      <c r="R99" s="46" t="s">
        <v>43</v>
      </c>
      <c r="S99" s="47" t="s">
        <v>4705</v>
      </c>
      <c r="AB99" s="23" t="s">
        <v>43</v>
      </c>
    </row>
    <row r="100" spans="2:28" ht="17">
      <c r="B100" s="45">
        <v>7</v>
      </c>
      <c r="C100" s="45">
        <v>91</v>
      </c>
      <c r="D100" s="7" t="s">
        <v>23</v>
      </c>
      <c r="E100" s="46" t="s">
        <v>1625</v>
      </c>
      <c r="F100" s="46" t="s">
        <v>24</v>
      </c>
      <c r="G100" s="46" t="s">
        <v>24</v>
      </c>
      <c r="H100" s="46" t="s">
        <v>35</v>
      </c>
      <c r="I100" s="47" t="s">
        <v>264</v>
      </c>
      <c r="J100" s="47">
        <v>0</v>
      </c>
      <c r="K100" s="47">
        <v>0</v>
      </c>
      <c r="L100" s="23">
        <v>0</v>
      </c>
      <c r="M100" s="56" t="s">
        <v>265</v>
      </c>
      <c r="N100" s="47" t="s">
        <v>23</v>
      </c>
      <c r="O100" s="23" t="s">
        <v>23</v>
      </c>
      <c r="P100" s="47" t="s">
        <v>23</v>
      </c>
      <c r="Q100" s="23">
        <v>615456.51000000024</v>
      </c>
      <c r="R100" s="46">
        <v>0</v>
      </c>
      <c r="S100" s="47">
        <v>0</v>
      </c>
      <c r="AB100" s="23">
        <v>0</v>
      </c>
    </row>
    <row r="101" spans="2:28" ht="17">
      <c r="B101" s="45">
        <v>8</v>
      </c>
      <c r="C101" s="45">
        <v>92</v>
      </c>
      <c r="D101" s="7" t="s">
        <v>23</v>
      </c>
      <c r="E101" s="46" t="s">
        <v>1625</v>
      </c>
      <c r="F101" s="46" t="s">
        <v>24</v>
      </c>
      <c r="G101" s="46" t="s">
        <v>24</v>
      </c>
      <c r="H101" s="46" t="s">
        <v>35</v>
      </c>
      <c r="I101" s="47" t="s">
        <v>266</v>
      </c>
      <c r="J101" s="47">
        <v>0</v>
      </c>
      <c r="K101" s="47">
        <v>0</v>
      </c>
      <c r="L101" s="23">
        <v>0</v>
      </c>
      <c r="M101" s="56" t="s">
        <v>4576</v>
      </c>
      <c r="N101" s="47" t="s">
        <v>23</v>
      </c>
      <c r="O101" s="23" t="s">
        <v>23</v>
      </c>
      <c r="P101" s="47" t="s">
        <v>23</v>
      </c>
      <c r="Q101" s="23">
        <v>9810.56</v>
      </c>
      <c r="R101" s="46">
        <v>0</v>
      </c>
      <c r="S101" s="47">
        <v>0</v>
      </c>
      <c r="AB101" s="23">
        <v>0</v>
      </c>
    </row>
    <row r="102" spans="2:28" ht="51">
      <c r="B102" s="45" t="s">
        <v>7</v>
      </c>
      <c r="C102" s="45">
        <v>93</v>
      </c>
      <c r="D102" s="7">
        <v>42</v>
      </c>
      <c r="J102" s="47" t="s">
        <v>31</v>
      </c>
      <c r="K102" s="47" t="s">
        <v>242</v>
      </c>
      <c r="L102" s="23" t="s">
        <v>521</v>
      </c>
      <c r="M102" s="56" t="s">
        <v>1100</v>
      </c>
      <c r="N102" s="47" t="s">
        <v>32</v>
      </c>
      <c r="O102" s="23">
        <v>4</v>
      </c>
      <c r="P102" s="47">
        <v>2452.64</v>
      </c>
      <c r="Q102" s="23">
        <v>9810.56</v>
      </c>
      <c r="R102" s="46" t="s">
        <v>33</v>
      </c>
      <c r="S102" s="47" t="s">
        <v>2220</v>
      </c>
      <c r="AB102" s="23" t="s">
        <v>33</v>
      </c>
    </row>
    <row r="103" spans="2:28" ht="17">
      <c r="B103" s="45">
        <v>8</v>
      </c>
      <c r="C103" s="45">
        <v>94</v>
      </c>
      <c r="D103" s="7" t="s">
        <v>23</v>
      </c>
      <c r="E103" s="46" t="s">
        <v>1625</v>
      </c>
      <c r="F103" s="46" t="s">
        <v>24</v>
      </c>
      <c r="G103" s="46" t="s">
        <v>24</v>
      </c>
      <c r="H103" s="46" t="s">
        <v>35</v>
      </c>
      <c r="I103" s="47" t="s">
        <v>267</v>
      </c>
      <c r="J103" s="47">
        <v>0</v>
      </c>
      <c r="K103" s="47">
        <v>0</v>
      </c>
      <c r="L103" s="23">
        <v>0</v>
      </c>
      <c r="M103" s="56" t="s">
        <v>4554</v>
      </c>
      <c r="N103" s="47" t="s">
        <v>23</v>
      </c>
      <c r="O103" s="23" t="s">
        <v>23</v>
      </c>
      <c r="P103" s="47" t="s">
        <v>23</v>
      </c>
      <c r="Q103" s="23">
        <v>4014.04</v>
      </c>
      <c r="R103" s="46">
        <v>0</v>
      </c>
      <c r="S103" s="47">
        <v>0</v>
      </c>
      <c r="AB103" s="23">
        <v>0</v>
      </c>
    </row>
    <row r="104" spans="2:28" ht="68">
      <c r="B104" s="45" t="s">
        <v>7</v>
      </c>
      <c r="C104" s="45">
        <v>95</v>
      </c>
      <c r="D104" s="7">
        <v>43</v>
      </c>
      <c r="J104" s="47" t="s">
        <v>31</v>
      </c>
      <c r="K104" s="47" t="s">
        <v>242</v>
      </c>
      <c r="L104" s="23" t="s">
        <v>496</v>
      </c>
      <c r="M104" s="56" t="s">
        <v>497</v>
      </c>
      <c r="N104" s="47" t="s">
        <v>32</v>
      </c>
      <c r="O104" s="23">
        <v>4</v>
      </c>
      <c r="P104" s="47">
        <v>1003.51</v>
      </c>
      <c r="Q104" s="23">
        <v>4014.04</v>
      </c>
      <c r="R104" s="46" t="s">
        <v>43</v>
      </c>
      <c r="S104" s="47" t="s">
        <v>2504</v>
      </c>
      <c r="AB104" s="23" t="s">
        <v>43</v>
      </c>
    </row>
    <row r="105" spans="2:28" ht="17">
      <c r="B105" s="45">
        <v>8</v>
      </c>
      <c r="C105" s="45">
        <v>96</v>
      </c>
      <c r="D105" s="7" t="s">
        <v>23</v>
      </c>
      <c r="E105" s="46" t="s">
        <v>1625</v>
      </c>
      <c r="F105" s="46" t="s">
        <v>24</v>
      </c>
      <c r="G105" s="46" t="s">
        <v>24</v>
      </c>
      <c r="H105" s="46" t="s">
        <v>35</v>
      </c>
      <c r="I105" s="47" t="s">
        <v>268</v>
      </c>
      <c r="J105" s="47">
        <v>0</v>
      </c>
      <c r="K105" s="47">
        <v>0</v>
      </c>
      <c r="L105" s="23">
        <v>0</v>
      </c>
      <c r="M105" s="56" t="s">
        <v>4554</v>
      </c>
      <c r="N105" s="47" t="s">
        <v>23</v>
      </c>
      <c r="O105" s="23" t="s">
        <v>23</v>
      </c>
      <c r="P105" s="47" t="s">
        <v>23</v>
      </c>
      <c r="Q105" s="23">
        <v>2227.34</v>
      </c>
      <c r="R105" s="46">
        <v>0</v>
      </c>
      <c r="S105" s="47">
        <v>0</v>
      </c>
      <c r="AB105" s="23">
        <v>0</v>
      </c>
    </row>
    <row r="106" spans="2:28" ht="68">
      <c r="B106" s="45" t="s">
        <v>7</v>
      </c>
      <c r="C106" s="45">
        <v>97</v>
      </c>
      <c r="D106" s="7">
        <v>44</v>
      </c>
      <c r="J106" s="47" t="s">
        <v>31</v>
      </c>
      <c r="K106" s="47" t="s">
        <v>242</v>
      </c>
      <c r="L106" s="23" t="s">
        <v>1092</v>
      </c>
      <c r="M106" s="56" t="s">
        <v>1093</v>
      </c>
      <c r="N106" s="47" t="s">
        <v>32</v>
      </c>
      <c r="O106" s="23">
        <v>2</v>
      </c>
      <c r="P106" s="47">
        <v>1113.67</v>
      </c>
      <c r="Q106" s="23">
        <v>2227.34</v>
      </c>
      <c r="R106" s="46" t="s">
        <v>43</v>
      </c>
      <c r="S106" s="47" t="s">
        <v>2505</v>
      </c>
      <c r="AB106" s="23" t="s">
        <v>43</v>
      </c>
    </row>
    <row r="107" spans="2:28" ht="17">
      <c r="B107" s="45">
        <v>8</v>
      </c>
      <c r="C107" s="45">
        <v>98</v>
      </c>
      <c r="D107" s="7" t="s">
        <v>23</v>
      </c>
      <c r="E107" s="46" t="s">
        <v>1625</v>
      </c>
      <c r="F107" s="46" t="s">
        <v>24</v>
      </c>
      <c r="G107" s="46" t="s">
        <v>24</v>
      </c>
      <c r="H107" s="46" t="s">
        <v>35</v>
      </c>
      <c r="I107" s="47" t="s">
        <v>269</v>
      </c>
      <c r="J107" s="47">
        <v>0</v>
      </c>
      <c r="K107" s="47">
        <v>0</v>
      </c>
      <c r="L107" s="23">
        <v>0</v>
      </c>
      <c r="M107" s="56" t="s">
        <v>4554</v>
      </c>
      <c r="N107" s="47" t="s">
        <v>23</v>
      </c>
      <c r="O107" s="23" t="s">
        <v>23</v>
      </c>
      <c r="P107" s="47" t="s">
        <v>23</v>
      </c>
      <c r="Q107" s="23">
        <v>8741.64</v>
      </c>
      <c r="R107" s="46">
        <v>0</v>
      </c>
      <c r="S107" s="47">
        <v>0</v>
      </c>
      <c r="AB107" s="23">
        <v>0</v>
      </c>
    </row>
    <row r="108" spans="2:28" ht="68">
      <c r="B108" s="45" t="s">
        <v>7</v>
      </c>
      <c r="C108" s="45">
        <v>99</v>
      </c>
      <c r="D108" s="7">
        <v>45</v>
      </c>
      <c r="J108" s="47" t="s">
        <v>31</v>
      </c>
      <c r="K108" s="47" t="s">
        <v>242</v>
      </c>
      <c r="L108" s="23" t="s">
        <v>498</v>
      </c>
      <c r="M108" s="56" t="s">
        <v>499</v>
      </c>
      <c r="N108" s="47" t="s">
        <v>32</v>
      </c>
      <c r="O108" s="23">
        <v>6</v>
      </c>
      <c r="P108" s="47">
        <v>1456.94</v>
      </c>
      <c r="Q108" s="23">
        <v>8741.64</v>
      </c>
      <c r="R108" s="46" t="s">
        <v>43</v>
      </c>
      <c r="S108" s="47" t="s">
        <v>2506</v>
      </c>
      <c r="AB108" s="23" t="s">
        <v>43</v>
      </c>
    </row>
    <row r="109" spans="2:28" ht="17">
      <c r="B109" s="45">
        <v>8</v>
      </c>
      <c r="C109" s="45">
        <v>100</v>
      </c>
      <c r="D109" s="7" t="s">
        <v>23</v>
      </c>
      <c r="E109" s="46" t="s">
        <v>1625</v>
      </c>
      <c r="F109" s="46" t="s">
        <v>24</v>
      </c>
      <c r="G109" s="46" t="s">
        <v>24</v>
      </c>
      <c r="H109" s="46" t="s">
        <v>35</v>
      </c>
      <c r="I109" s="47" t="s">
        <v>270</v>
      </c>
      <c r="J109" s="47">
        <v>0</v>
      </c>
      <c r="K109" s="47">
        <v>0</v>
      </c>
      <c r="L109" s="23">
        <v>0</v>
      </c>
      <c r="M109" s="56" t="s">
        <v>4554</v>
      </c>
      <c r="N109" s="47" t="s">
        <v>23</v>
      </c>
      <c r="O109" s="23" t="s">
        <v>23</v>
      </c>
      <c r="P109" s="47" t="s">
        <v>23</v>
      </c>
      <c r="Q109" s="23">
        <v>4968.62</v>
      </c>
      <c r="R109" s="46">
        <v>0</v>
      </c>
      <c r="S109" s="47">
        <v>0</v>
      </c>
      <c r="AB109" s="23">
        <v>0</v>
      </c>
    </row>
    <row r="110" spans="2:28" ht="68">
      <c r="B110" s="45" t="s">
        <v>7</v>
      </c>
      <c r="C110" s="45">
        <v>101</v>
      </c>
      <c r="D110" s="7">
        <v>46</v>
      </c>
      <c r="J110" s="47" t="s">
        <v>31</v>
      </c>
      <c r="K110" s="47" t="s">
        <v>242</v>
      </c>
      <c r="L110" s="23" t="s">
        <v>502</v>
      </c>
      <c r="M110" s="56" t="s">
        <v>503</v>
      </c>
      <c r="N110" s="47" t="s">
        <v>32</v>
      </c>
      <c r="O110" s="23">
        <v>2</v>
      </c>
      <c r="P110" s="47">
        <v>2484.31</v>
      </c>
      <c r="Q110" s="23">
        <v>4968.62</v>
      </c>
      <c r="R110" s="46" t="s">
        <v>43</v>
      </c>
      <c r="S110" s="47" t="s">
        <v>2507</v>
      </c>
      <c r="AB110" s="23" t="s">
        <v>43</v>
      </c>
    </row>
    <row r="111" spans="2:28" ht="17">
      <c r="B111" s="45">
        <v>8</v>
      </c>
      <c r="C111" s="45">
        <v>102</v>
      </c>
      <c r="D111" s="7" t="s">
        <v>23</v>
      </c>
      <c r="E111" s="46" t="s">
        <v>1625</v>
      </c>
      <c r="F111" s="46" t="s">
        <v>24</v>
      </c>
      <c r="G111" s="46" t="s">
        <v>24</v>
      </c>
      <c r="H111" s="46" t="s">
        <v>35</v>
      </c>
      <c r="I111" s="47" t="s">
        <v>271</v>
      </c>
      <c r="J111" s="47">
        <v>0</v>
      </c>
      <c r="K111" s="47">
        <v>0</v>
      </c>
      <c r="L111" s="23">
        <v>0</v>
      </c>
      <c r="M111" s="56" t="s">
        <v>4554</v>
      </c>
      <c r="N111" s="47" t="s">
        <v>23</v>
      </c>
      <c r="O111" s="23" t="s">
        <v>23</v>
      </c>
      <c r="P111" s="47" t="s">
        <v>23</v>
      </c>
      <c r="Q111" s="23">
        <v>6030.5</v>
      </c>
      <c r="R111" s="46">
        <v>0</v>
      </c>
      <c r="S111" s="47">
        <v>0</v>
      </c>
      <c r="AB111" s="23">
        <v>0</v>
      </c>
    </row>
    <row r="112" spans="2:28" ht="68">
      <c r="B112" s="45" t="s">
        <v>7</v>
      </c>
      <c r="C112" s="45">
        <v>103</v>
      </c>
      <c r="D112" s="7">
        <v>47</v>
      </c>
      <c r="J112" s="47" t="s">
        <v>31</v>
      </c>
      <c r="K112" s="47" t="s">
        <v>242</v>
      </c>
      <c r="L112" s="23" t="s">
        <v>500</v>
      </c>
      <c r="M112" s="56" t="s">
        <v>501</v>
      </c>
      <c r="N112" s="47" t="s">
        <v>32</v>
      </c>
      <c r="O112" s="23">
        <v>2</v>
      </c>
      <c r="P112" s="47">
        <v>3015.25</v>
      </c>
      <c r="Q112" s="23">
        <v>6030.5</v>
      </c>
      <c r="R112" s="46" t="s">
        <v>43</v>
      </c>
      <c r="S112" s="47" t="s">
        <v>2508</v>
      </c>
      <c r="AB112" s="23" t="s">
        <v>43</v>
      </c>
    </row>
    <row r="113" spans="2:28" ht="17">
      <c r="B113" s="45">
        <v>8</v>
      </c>
      <c r="C113" s="45">
        <v>104</v>
      </c>
      <c r="D113" s="7" t="s">
        <v>23</v>
      </c>
      <c r="E113" s="46" t="s">
        <v>1625</v>
      </c>
      <c r="F113" s="46" t="s">
        <v>24</v>
      </c>
      <c r="G113" s="46" t="s">
        <v>24</v>
      </c>
      <c r="H113" s="46" t="s">
        <v>35</v>
      </c>
      <c r="I113" s="47" t="s">
        <v>272</v>
      </c>
      <c r="J113" s="47">
        <v>0</v>
      </c>
      <c r="K113" s="47">
        <v>0</v>
      </c>
      <c r="L113" s="23">
        <v>0</v>
      </c>
      <c r="M113" s="56" t="s">
        <v>4582</v>
      </c>
      <c r="N113" s="47" t="s">
        <v>23</v>
      </c>
      <c r="O113" s="23" t="s">
        <v>23</v>
      </c>
      <c r="P113" s="47" t="s">
        <v>23</v>
      </c>
      <c r="Q113" s="23">
        <v>1082.6400000000001</v>
      </c>
      <c r="R113" s="46">
        <v>0</v>
      </c>
      <c r="S113" s="47">
        <v>0</v>
      </c>
      <c r="AB113" s="23">
        <v>0</v>
      </c>
    </row>
    <row r="114" spans="2:28" ht="51">
      <c r="B114" s="45" t="s">
        <v>7</v>
      </c>
      <c r="C114" s="45">
        <v>105</v>
      </c>
      <c r="D114" s="7">
        <v>48</v>
      </c>
      <c r="J114" s="47" t="s">
        <v>31</v>
      </c>
      <c r="K114" s="47" t="s">
        <v>242</v>
      </c>
      <c r="L114" s="23" t="s">
        <v>520</v>
      </c>
      <c r="M114" s="56" t="s">
        <v>1101</v>
      </c>
      <c r="N114" s="47" t="s">
        <v>32</v>
      </c>
      <c r="O114" s="23">
        <v>4</v>
      </c>
      <c r="P114" s="47">
        <v>270.66000000000003</v>
      </c>
      <c r="Q114" s="23">
        <v>1082.6400000000001</v>
      </c>
      <c r="R114" s="46" t="s">
        <v>43</v>
      </c>
      <c r="S114" s="47" t="s">
        <v>2509</v>
      </c>
      <c r="AB114" s="23" t="s">
        <v>43</v>
      </c>
    </row>
    <row r="115" spans="2:28" ht="17">
      <c r="B115" s="45">
        <v>8</v>
      </c>
      <c r="C115" s="45">
        <v>106</v>
      </c>
      <c r="D115" s="7" t="s">
        <v>23</v>
      </c>
      <c r="E115" s="46" t="s">
        <v>1625</v>
      </c>
      <c r="F115" s="46" t="s">
        <v>24</v>
      </c>
      <c r="G115" s="46" t="s">
        <v>24</v>
      </c>
      <c r="H115" s="46" t="s">
        <v>35</v>
      </c>
      <c r="I115" s="47" t="s">
        <v>273</v>
      </c>
      <c r="J115" s="47">
        <v>0</v>
      </c>
      <c r="K115" s="47">
        <v>0</v>
      </c>
      <c r="L115" s="23">
        <v>0</v>
      </c>
      <c r="M115" s="56" t="s">
        <v>4582</v>
      </c>
      <c r="N115" s="47" t="s">
        <v>23</v>
      </c>
      <c r="O115" s="23" t="s">
        <v>23</v>
      </c>
      <c r="P115" s="47" t="s">
        <v>23</v>
      </c>
      <c r="Q115" s="23">
        <v>280.43</v>
      </c>
      <c r="R115" s="46">
        <v>0</v>
      </c>
      <c r="S115" s="47">
        <v>0</v>
      </c>
      <c r="AB115" s="23">
        <v>0</v>
      </c>
    </row>
    <row r="116" spans="2:28" ht="51">
      <c r="B116" s="45" t="s">
        <v>7</v>
      </c>
      <c r="C116" s="45">
        <v>107</v>
      </c>
      <c r="D116" s="7">
        <v>49</v>
      </c>
      <c r="J116" s="47" t="s">
        <v>31</v>
      </c>
      <c r="K116" s="47" t="s">
        <v>242</v>
      </c>
      <c r="L116" s="23" t="s">
        <v>1102</v>
      </c>
      <c r="M116" s="56" t="s">
        <v>1103</v>
      </c>
      <c r="N116" s="47" t="s">
        <v>32</v>
      </c>
      <c r="O116" s="23">
        <v>1</v>
      </c>
      <c r="P116" s="47">
        <v>280.43</v>
      </c>
      <c r="Q116" s="23">
        <v>280.43</v>
      </c>
      <c r="R116" s="46" t="s">
        <v>43</v>
      </c>
      <c r="S116" s="47" t="s">
        <v>2510</v>
      </c>
      <c r="AB116" s="23" t="s">
        <v>43</v>
      </c>
    </row>
    <row r="117" spans="2:28" ht="17">
      <c r="B117" s="45">
        <v>8</v>
      </c>
      <c r="C117" s="45">
        <v>108</v>
      </c>
      <c r="D117" s="7" t="s">
        <v>23</v>
      </c>
      <c r="E117" s="46" t="s">
        <v>1625</v>
      </c>
      <c r="F117" s="46" t="s">
        <v>24</v>
      </c>
      <c r="G117" s="46" t="s">
        <v>24</v>
      </c>
      <c r="H117" s="46" t="s">
        <v>35</v>
      </c>
      <c r="I117" s="47" t="s">
        <v>274</v>
      </c>
      <c r="J117" s="47">
        <v>0</v>
      </c>
      <c r="K117" s="47">
        <v>0</v>
      </c>
      <c r="L117" s="23">
        <v>0</v>
      </c>
      <c r="M117" s="56" t="s">
        <v>4582</v>
      </c>
      <c r="N117" s="47" t="s">
        <v>23</v>
      </c>
      <c r="O117" s="23" t="s">
        <v>23</v>
      </c>
      <c r="P117" s="47" t="s">
        <v>23</v>
      </c>
      <c r="Q117" s="23">
        <v>628.62</v>
      </c>
      <c r="R117" s="46">
        <v>0</v>
      </c>
      <c r="S117" s="47">
        <v>0</v>
      </c>
      <c r="AB117" s="23">
        <v>0</v>
      </c>
    </row>
    <row r="118" spans="2:28" ht="51">
      <c r="B118" s="45" t="s">
        <v>7</v>
      </c>
      <c r="C118" s="45">
        <v>109</v>
      </c>
      <c r="D118" s="7">
        <v>50</v>
      </c>
      <c r="J118" s="47" t="s">
        <v>31</v>
      </c>
      <c r="K118" s="47" t="s">
        <v>242</v>
      </c>
      <c r="L118" s="23" t="s">
        <v>1104</v>
      </c>
      <c r="M118" s="56" t="s">
        <v>1105</v>
      </c>
      <c r="N118" s="47" t="s">
        <v>32</v>
      </c>
      <c r="O118" s="23">
        <v>2</v>
      </c>
      <c r="P118" s="47">
        <v>314.31</v>
      </c>
      <c r="Q118" s="23">
        <v>628.62</v>
      </c>
      <c r="R118" s="46" t="s">
        <v>43</v>
      </c>
      <c r="S118" s="47" t="s">
        <v>2511</v>
      </c>
      <c r="AB118" s="23" t="s">
        <v>43</v>
      </c>
    </row>
    <row r="119" spans="2:28" ht="17">
      <c r="B119" s="45">
        <v>8</v>
      </c>
      <c r="C119" s="45">
        <v>110</v>
      </c>
      <c r="D119" s="7" t="s">
        <v>23</v>
      </c>
      <c r="E119" s="46" t="s">
        <v>1625</v>
      </c>
      <c r="F119" s="46" t="s">
        <v>24</v>
      </c>
      <c r="G119" s="46" t="s">
        <v>24</v>
      </c>
      <c r="H119" s="46" t="s">
        <v>35</v>
      </c>
      <c r="I119" s="47" t="s">
        <v>275</v>
      </c>
      <c r="J119" s="47">
        <v>0</v>
      </c>
      <c r="K119" s="47">
        <v>0</v>
      </c>
      <c r="L119" s="23">
        <v>0</v>
      </c>
      <c r="M119" s="56" t="s">
        <v>4555</v>
      </c>
      <c r="N119" s="47" t="s">
        <v>23</v>
      </c>
      <c r="O119" s="23" t="s">
        <v>23</v>
      </c>
      <c r="P119" s="47" t="s">
        <v>23</v>
      </c>
      <c r="Q119" s="23">
        <v>717.99</v>
      </c>
      <c r="R119" s="46">
        <v>0</v>
      </c>
      <c r="S119" s="47">
        <v>0</v>
      </c>
      <c r="AB119" s="23">
        <v>0</v>
      </c>
    </row>
    <row r="120" spans="2:28" ht="17">
      <c r="B120" s="45" t="s">
        <v>7</v>
      </c>
      <c r="C120" s="45">
        <v>111</v>
      </c>
      <c r="D120" s="7">
        <v>51</v>
      </c>
      <c r="J120" s="47" t="s">
        <v>31</v>
      </c>
      <c r="K120" s="47" t="s">
        <v>242</v>
      </c>
      <c r="L120" s="23" t="s">
        <v>516</v>
      </c>
      <c r="M120" s="56" t="s">
        <v>517</v>
      </c>
      <c r="N120" s="47" t="s">
        <v>32</v>
      </c>
      <c r="O120" s="23">
        <v>21</v>
      </c>
      <c r="P120" s="47">
        <v>34.19</v>
      </c>
      <c r="Q120" s="23">
        <v>717.99</v>
      </c>
      <c r="R120" s="46" t="s">
        <v>43</v>
      </c>
      <c r="S120" s="47" t="s">
        <v>2512</v>
      </c>
      <c r="AB120" s="23" t="s">
        <v>43</v>
      </c>
    </row>
    <row r="121" spans="2:28" ht="17">
      <c r="B121" s="45">
        <v>8</v>
      </c>
      <c r="C121" s="45">
        <v>112</v>
      </c>
      <c r="D121" s="7" t="s">
        <v>23</v>
      </c>
      <c r="E121" s="46" t="s">
        <v>1625</v>
      </c>
      <c r="F121" s="46" t="s">
        <v>24</v>
      </c>
      <c r="G121" s="46" t="s">
        <v>24</v>
      </c>
      <c r="H121" s="46" t="s">
        <v>35</v>
      </c>
      <c r="I121" s="47" t="s">
        <v>276</v>
      </c>
      <c r="J121" s="47">
        <v>0</v>
      </c>
      <c r="K121" s="47">
        <v>0</v>
      </c>
      <c r="L121" s="23">
        <v>0</v>
      </c>
      <c r="M121" s="56" t="s">
        <v>4556</v>
      </c>
      <c r="N121" s="47" t="s">
        <v>23</v>
      </c>
      <c r="O121" s="23" t="s">
        <v>23</v>
      </c>
      <c r="P121" s="47" t="s">
        <v>23</v>
      </c>
      <c r="Q121" s="23">
        <v>662.34</v>
      </c>
      <c r="R121" s="46">
        <v>0</v>
      </c>
      <c r="S121" s="47">
        <v>0</v>
      </c>
      <c r="AB121" s="23">
        <v>0</v>
      </c>
    </row>
    <row r="122" spans="2:28" ht="34">
      <c r="B122" s="45" t="s">
        <v>7</v>
      </c>
      <c r="C122" s="45">
        <v>113</v>
      </c>
      <c r="D122" s="7">
        <v>52</v>
      </c>
      <c r="J122" s="47" t="s">
        <v>31</v>
      </c>
      <c r="K122" s="47" t="s">
        <v>242</v>
      </c>
      <c r="L122" s="23" t="s">
        <v>518</v>
      </c>
      <c r="M122" s="56" t="s">
        <v>519</v>
      </c>
      <c r="N122" s="47" t="s">
        <v>32</v>
      </c>
      <c r="O122" s="23">
        <v>21</v>
      </c>
      <c r="P122" s="47">
        <v>31.54</v>
      </c>
      <c r="Q122" s="23">
        <v>662.34</v>
      </c>
      <c r="R122" s="46" t="s">
        <v>43</v>
      </c>
      <c r="S122" s="47" t="s">
        <v>2513</v>
      </c>
      <c r="AB122" s="23" t="s">
        <v>43</v>
      </c>
    </row>
    <row r="123" spans="2:28" ht="17">
      <c r="B123" s="45">
        <v>8</v>
      </c>
      <c r="C123" s="45">
        <v>114</v>
      </c>
      <c r="D123" s="7" t="s">
        <v>23</v>
      </c>
      <c r="E123" s="46" t="s">
        <v>1625</v>
      </c>
      <c r="F123" s="46" t="s">
        <v>24</v>
      </c>
      <c r="G123" s="46" t="s">
        <v>24</v>
      </c>
      <c r="H123" s="46" t="s">
        <v>35</v>
      </c>
      <c r="I123" s="47" t="s">
        <v>277</v>
      </c>
      <c r="J123" s="47">
        <v>0</v>
      </c>
      <c r="K123" s="47">
        <v>0</v>
      </c>
      <c r="L123" s="23">
        <v>0</v>
      </c>
      <c r="M123" s="56" t="s">
        <v>1253</v>
      </c>
      <c r="N123" s="47" t="s">
        <v>23</v>
      </c>
      <c r="O123" s="23" t="s">
        <v>23</v>
      </c>
      <c r="P123" s="47" t="s">
        <v>23</v>
      </c>
      <c r="Q123" s="23">
        <v>9.09</v>
      </c>
      <c r="R123" s="46">
        <v>0</v>
      </c>
      <c r="S123" s="47">
        <v>0</v>
      </c>
      <c r="AB123" s="23">
        <v>0</v>
      </c>
    </row>
    <row r="124" spans="2:28" ht="68">
      <c r="B124" s="45" t="s">
        <v>7</v>
      </c>
      <c r="C124" s="45">
        <v>115</v>
      </c>
      <c r="D124" s="7">
        <v>53</v>
      </c>
      <c r="J124" s="47" t="s">
        <v>31</v>
      </c>
      <c r="K124" s="47" t="s">
        <v>242</v>
      </c>
      <c r="L124" s="23" t="s">
        <v>584</v>
      </c>
      <c r="M124" s="56" t="s">
        <v>1148</v>
      </c>
      <c r="N124" s="47" t="s">
        <v>32</v>
      </c>
      <c r="O124" s="23">
        <v>1</v>
      </c>
      <c r="P124" s="47">
        <v>9.09</v>
      </c>
      <c r="Q124" s="23">
        <v>9.09</v>
      </c>
      <c r="R124" s="46" t="s">
        <v>43</v>
      </c>
      <c r="S124" s="47" t="s">
        <v>2514</v>
      </c>
      <c r="AB124" s="23" t="s">
        <v>43</v>
      </c>
    </row>
    <row r="125" spans="2:28" ht="17">
      <c r="B125" s="45">
        <v>8</v>
      </c>
      <c r="C125" s="45">
        <v>116</v>
      </c>
      <c r="D125" s="7" t="s">
        <v>23</v>
      </c>
      <c r="E125" s="46" t="s">
        <v>1625</v>
      </c>
      <c r="F125" s="46" t="s">
        <v>24</v>
      </c>
      <c r="G125" s="46" t="s">
        <v>24</v>
      </c>
      <c r="H125" s="46" t="s">
        <v>35</v>
      </c>
      <c r="I125" s="47" t="s">
        <v>278</v>
      </c>
      <c r="J125" s="47">
        <v>0</v>
      </c>
      <c r="K125" s="47">
        <v>0</v>
      </c>
      <c r="L125" s="23">
        <v>0</v>
      </c>
      <c r="M125" s="56" t="s">
        <v>1253</v>
      </c>
      <c r="N125" s="47" t="s">
        <v>23</v>
      </c>
      <c r="O125" s="23" t="s">
        <v>23</v>
      </c>
      <c r="P125" s="47" t="s">
        <v>23</v>
      </c>
      <c r="Q125" s="23">
        <v>111.1</v>
      </c>
      <c r="R125" s="46">
        <v>0</v>
      </c>
      <c r="S125" s="47">
        <v>0</v>
      </c>
      <c r="AB125" s="23">
        <v>0</v>
      </c>
    </row>
    <row r="126" spans="2:28" ht="68">
      <c r="B126" s="45" t="s">
        <v>7</v>
      </c>
      <c r="C126" s="45">
        <v>117</v>
      </c>
      <c r="D126" s="7">
        <v>54</v>
      </c>
      <c r="J126" s="47" t="s">
        <v>31</v>
      </c>
      <c r="K126" s="47" t="s">
        <v>242</v>
      </c>
      <c r="L126" s="23" t="s">
        <v>585</v>
      </c>
      <c r="M126" s="56" t="s">
        <v>1146</v>
      </c>
      <c r="N126" s="47" t="s">
        <v>32</v>
      </c>
      <c r="O126" s="23">
        <v>11</v>
      </c>
      <c r="P126" s="47">
        <v>10.1</v>
      </c>
      <c r="Q126" s="23">
        <v>111.1</v>
      </c>
      <c r="R126" s="46" t="s">
        <v>43</v>
      </c>
      <c r="S126" s="47" t="s">
        <v>2515</v>
      </c>
      <c r="AB126" s="23" t="s">
        <v>43</v>
      </c>
    </row>
    <row r="127" spans="2:28" ht="17">
      <c r="B127" s="45">
        <v>8</v>
      </c>
      <c r="C127" s="45">
        <v>118</v>
      </c>
      <c r="D127" s="7" t="s">
        <v>23</v>
      </c>
      <c r="E127" s="46" t="s">
        <v>1625</v>
      </c>
      <c r="F127" s="46" t="s">
        <v>24</v>
      </c>
      <c r="G127" s="46" t="s">
        <v>24</v>
      </c>
      <c r="H127" s="46" t="s">
        <v>35</v>
      </c>
      <c r="I127" s="47" t="s">
        <v>279</v>
      </c>
      <c r="J127" s="47">
        <v>0</v>
      </c>
      <c r="K127" s="47">
        <v>0</v>
      </c>
      <c r="L127" s="23">
        <v>0</v>
      </c>
      <c r="M127" s="56" t="s">
        <v>1254</v>
      </c>
      <c r="N127" s="47" t="s">
        <v>23</v>
      </c>
      <c r="O127" s="23" t="s">
        <v>23</v>
      </c>
      <c r="P127" s="47" t="s">
        <v>23</v>
      </c>
      <c r="Q127" s="23">
        <v>2168.88</v>
      </c>
      <c r="R127" s="46">
        <v>0</v>
      </c>
      <c r="S127" s="47">
        <v>0</v>
      </c>
      <c r="AB127" s="23">
        <v>0</v>
      </c>
    </row>
    <row r="128" spans="2:28" ht="85">
      <c r="B128" s="45" t="s">
        <v>7</v>
      </c>
      <c r="C128" s="45">
        <v>119</v>
      </c>
      <c r="D128" s="7">
        <v>55</v>
      </c>
      <c r="J128" s="47" t="s">
        <v>31</v>
      </c>
      <c r="K128" s="47" t="s">
        <v>242</v>
      </c>
      <c r="L128" s="23" t="s">
        <v>588</v>
      </c>
      <c r="M128" s="56" t="s">
        <v>1151</v>
      </c>
      <c r="N128" s="47" t="s">
        <v>32</v>
      </c>
      <c r="O128" s="23">
        <v>12</v>
      </c>
      <c r="P128" s="47">
        <v>180.74</v>
      </c>
      <c r="Q128" s="23">
        <v>2168.88</v>
      </c>
      <c r="R128" s="46" t="s">
        <v>43</v>
      </c>
      <c r="S128" s="47" t="s">
        <v>2516</v>
      </c>
      <c r="AB128" s="23" t="s">
        <v>43</v>
      </c>
    </row>
    <row r="129" spans="2:28" ht="17">
      <c r="B129" s="45">
        <v>8</v>
      </c>
      <c r="C129" s="45">
        <v>120</v>
      </c>
      <c r="D129" s="7" t="s">
        <v>23</v>
      </c>
      <c r="E129" s="46" t="s">
        <v>1625</v>
      </c>
      <c r="F129" s="46" t="s">
        <v>24</v>
      </c>
      <c r="G129" s="46" t="s">
        <v>24</v>
      </c>
      <c r="H129" s="46" t="s">
        <v>35</v>
      </c>
      <c r="I129" s="47" t="s">
        <v>280</v>
      </c>
      <c r="J129" s="47">
        <v>0</v>
      </c>
      <c r="K129" s="47">
        <v>0</v>
      </c>
      <c r="L129" s="23">
        <v>0</v>
      </c>
      <c r="M129" s="56" t="s">
        <v>1255</v>
      </c>
      <c r="N129" s="47" t="s">
        <v>23</v>
      </c>
      <c r="O129" s="23" t="s">
        <v>23</v>
      </c>
      <c r="P129" s="47" t="s">
        <v>23</v>
      </c>
      <c r="Q129" s="23">
        <v>32.94</v>
      </c>
      <c r="R129" s="46">
        <v>0</v>
      </c>
      <c r="S129" s="47">
        <v>0</v>
      </c>
      <c r="AB129" s="23">
        <v>0</v>
      </c>
    </row>
    <row r="130" spans="2:28" ht="68">
      <c r="B130" s="45" t="s">
        <v>7</v>
      </c>
      <c r="C130" s="45">
        <v>121</v>
      </c>
      <c r="D130" s="7">
        <v>56</v>
      </c>
      <c r="J130" s="47" t="s">
        <v>31</v>
      </c>
      <c r="K130" s="47" t="s">
        <v>242</v>
      </c>
      <c r="L130" s="23" t="s">
        <v>589</v>
      </c>
      <c r="M130" s="56" t="s">
        <v>1152</v>
      </c>
      <c r="N130" s="47" t="s">
        <v>32</v>
      </c>
      <c r="O130" s="23">
        <v>3</v>
      </c>
      <c r="P130" s="47">
        <v>10.98</v>
      </c>
      <c r="Q130" s="23">
        <v>32.94</v>
      </c>
      <c r="R130" s="46" t="s">
        <v>43</v>
      </c>
      <c r="S130" s="47" t="s">
        <v>2517</v>
      </c>
      <c r="AB130" s="23" t="s">
        <v>43</v>
      </c>
    </row>
    <row r="131" spans="2:28" ht="17">
      <c r="B131" s="45">
        <v>8</v>
      </c>
      <c r="C131" s="45">
        <v>122</v>
      </c>
      <c r="D131" s="7" t="s">
        <v>23</v>
      </c>
      <c r="E131" s="46" t="s">
        <v>1625</v>
      </c>
      <c r="F131" s="46" t="s">
        <v>24</v>
      </c>
      <c r="G131" s="46" t="s">
        <v>24</v>
      </c>
      <c r="H131" s="46" t="s">
        <v>35</v>
      </c>
      <c r="I131" s="47" t="s">
        <v>281</v>
      </c>
      <c r="J131" s="47">
        <v>0</v>
      </c>
      <c r="K131" s="47">
        <v>0</v>
      </c>
      <c r="L131" s="23">
        <v>0</v>
      </c>
      <c r="M131" s="56" t="s">
        <v>1256</v>
      </c>
      <c r="N131" s="47" t="s">
        <v>23</v>
      </c>
      <c r="O131" s="23" t="s">
        <v>23</v>
      </c>
      <c r="P131" s="47" t="s">
        <v>23</v>
      </c>
      <c r="Q131" s="23">
        <v>1193.1600000000001</v>
      </c>
      <c r="R131" s="46">
        <v>0</v>
      </c>
      <c r="S131" s="47">
        <v>0</v>
      </c>
      <c r="AB131" s="23">
        <v>0</v>
      </c>
    </row>
    <row r="132" spans="2:28" ht="68">
      <c r="B132" s="45" t="s">
        <v>7</v>
      </c>
      <c r="C132" s="45">
        <v>123</v>
      </c>
      <c r="D132" s="7">
        <v>57</v>
      </c>
      <c r="J132" s="47" t="s">
        <v>31</v>
      </c>
      <c r="K132" s="47" t="s">
        <v>242</v>
      </c>
      <c r="L132" s="23" t="s">
        <v>597</v>
      </c>
      <c r="M132" s="56" t="s">
        <v>1160</v>
      </c>
      <c r="N132" s="47" t="s">
        <v>32</v>
      </c>
      <c r="O132" s="23">
        <v>4</v>
      </c>
      <c r="P132" s="47">
        <v>298.29000000000002</v>
      </c>
      <c r="Q132" s="23">
        <v>1193.1600000000001</v>
      </c>
      <c r="R132" s="46" t="s">
        <v>43</v>
      </c>
      <c r="S132" s="47" t="s">
        <v>2518</v>
      </c>
      <c r="AB132" s="23" t="s">
        <v>43</v>
      </c>
    </row>
    <row r="133" spans="2:28" ht="17">
      <c r="B133" s="45">
        <v>8</v>
      </c>
      <c r="C133" s="45">
        <v>124</v>
      </c>
      <c r="D133" s="7" t="s">
        <v>23</v>
      </c>
      <c r="E133" s="46" t="s">
        <v>1625</v>
      </c>
      <c r="F133" s="46" t="s">
        <v>24</v>
      </c>
      <c r="G133" s="46" t="s">
        <v>24</v>
      </c>
      <c r="H133" s="46" t="s">
        <v>35</v>
      </c>
      <c r="I133" s="47" t="s">
        <v>282</v>
      </c>
      <c r="J133" s="47">
        <v>0</v>
      </c>
      <c r="K133" s="47">
        <v>0</v>
      </c>
      <c r="L133" s="23">
        <v>0</v>
      </c>
      <c r="M133" s="56" t="s">
        <v>4559</v>
      </c>
      <c r="N133" s="47" t="s">
        <v>23</v>
      </c>
      <c r="O133" s="23" t="s">
        <v>23</v>
      </c>
      <c r="P133" s="47" t="s">
        <v>23</v>
      </c>
      <c r="Q133" s="23">
        <v>148.29</v>
      </c>
      <c r="R133" s="46">
        <v>0</v>
      </c>
      <c r="S133" s="47">
        <v>0</v>
      </c>
      <c r="AB133" s="23">
        <v>0</v>
      </c>
    </row>
    <row r="134" spans="2:28" ht="85">
      <c r="B134" s="45" t="s">
        <v>7</v>
      </c>
      <c r="C134" s="45">
        <v>125</v>
      </c>
      <c r="D134" s="7">
        <v>58</v>
      </c>
      <c r="J134" s="47" t="s">
        <v>31</v>
      </c>
      <c r="K134" s="47" t="s">
        <v>242</v>
      </c>
      <c r="L134" s="23" t="s">
        <v>591</v>
      </c>
      <c r="M134" s="56" t="s">
        <v>1154</v>
      </c>
      <c r="N134" s="47" t="s">
        <v>32</v>
      </c>
      <c r="O134" s="23">
        <v>3</v>
      </c>
      <c r="P134" s="47">
        <v>49.43</v>
      </c>
      <c r="Q134" s="23">
        <v>148.29</v>
      </c>
      <c r="R134" s="46" t="s">
        <v>43</v>
      </c>
      <c r="S134" s="47" t="s">
        <v>2519</v>
      </c>
      <c r="AB134" s="23" t="s">
        <v>43</v>
      </c>
    </row>
    <row r="135" spans="2:28" ht="17">
      <c r="B135" s="45">
        <v>8</v>
      </c>
      <c r="C135" s="45">
        <v>126</v>
      </c>
      <c r="D135" s="7" t="s">
        <v>23</v>
      </c>
      <c r="E135" s="46" t="s">
        <v>1625</v>
      </c>
      <c r="F135" s="46" t="s">
        <v>24</v>
      </c>
      <c r="G135" s="46" t="s">
        <v>24</v>
      </c>
      <c r="H135" s="46" t="s">
        <v>35</v>
      </c>
      <c r="I135" s="47" t="s">
        <v>283</v>
      </c>
      <c r="J135" s="47">
        <v>0</v>
      </c>
      <c r="K135" s="47">
        <v>0</v>
      </c>
      <c r="L135" s="23">
        <v>0</v>
      </c>
      <c r="M135" s="56" t="s">
        <v>4583</v>
      </c>
      <c r="N135" s="47" t="s">
        <v>23</v>
      </c>
      <c r="O135" s="23" t="s">
        <v>23</v>
      </c>
      <c r="P135" s="47" t="s">
        <v>23</v>
      </c>
      <c r="Q135" s="23">
        <v>132.84</v>
      </c>
      <c r="R135" s="46">
        <v>0</v>
      </c>
      <c r="S135" s="47">
        <v>0</v>
      </c>
      <c r="AB135" s="23">
        <v>0</v>
      </c>
    </row>
    <row r="136" spans="2:28" ht="102">
      <c r="B136" s="45" t="s">
        <v>7</v>
      </c>
      <c r="C136" s="45">
        <v>127</v>
      </c>
      <c r="D136" s="7">
        <v>59</v>
      </c>
      <c r="J136" s="47" t="s">
        <v>31</v>
      </c>
      <c r="K136" s="47" t="s">
        <v>242</v>
      </c>
      <c r="L136" s="23" t="s">
        <v>592</v>
      </c>
      <c r="M136" s="56" t="s">
        <v>1155</v>
      </c>
      <c r="N136" s="47" t="s">
        <v>32</v>
      </c>
      <c r="O136" s="23">
        <v>3</v>
      </c>
      <c r="P136" s="47">
        <v>44.28</v>
      </c>
      <c r="Q136" s="23">
        <v>132.84</v>
      </c>
      <c r="R136" s="46" t="s">
        <v>43</v>
      </c>
      <c r="S136" s="47" t="s">
        <v>2520</v>
      </c>
      <c r="AB136" s="23" t="s">
        <v>43</v>
      </c>
    </row>
    <row r="137" spans="2:28" ht="17">
      <c r="B137" s="45">
        <v>8</v>
      </c>
      <c r="C137" s="45">
        <v>128</v>
      </c>
      <c r="D137" s="7" t="s">
        <v>23</v>
      </c>
      <c r="E137" s="46" t="s">
        <v>1625</v>
      </c>
      <c r="F137" s="46" t="s">
        <v>24</v>
      </c>
      <c r="G137" s="46" t="s">
        <v>24</v>
      </c>
      <c r="H137" s="46" t="s">
        <v>35</v>
      </c>
      <c r="I137" s="47" t="s">
        <v>284</v>
      </c>
      <c r="J137" s="47">
        <v>0</v>
      </c>
      <c r="K137" s="47">
        <v>0</v>
      </c>
      <c r="L137" s="23">
        <v>0</v>
      </c>
      <c r="M137" s="56" t="s">
        <v>4561</v>
      </c>
      <c r="N137" s="47" t="s">
        <v>23</v>
      </c>
      <c r="O137" s="23" t="s">
        <v>23</v>
      </c>
      <c r="P137" s="47" t="s">
        <v>23</v>
      </c>
      <c r="Q137" s="23">
        <v>1005.44</v>
      </c>
      <c r="R137" s="46">
        <v>0</v>
      </c>
      <c r="S137" s="47">
        <v>0</v>
      </c>
      <c r="AB137" s="23">
        <v>0</v>
      </c>
    </row>
    <row r="138" spans="2:28" ht="51">
      <c r="B138" s="45" t="s">
        <v>7</v>
      </c>
      <c r="C138" s="45">
        <v>129</v>
      </c>
      <c r="D138" s="7">
        <v>60</v>
      </c>
      <c r="J138" s="47" t="s">
        <v>31</v>
      </c>
      <c r="K138" s="47" t="s">
        <v>242</v>
      </c>
      <c r="L138" s="23" t="s">
        <v>598</v>
      </c>
      <c r="M138" s="56" t="s">
        <v>1161</v>
      </c>
      <c r="N138" s="47" t="s">
        <v>32</v>
      </c>
      <c r="O138" s="23">
        <v>4</v>
      </c>
      <c r="P138" s="47">
        <v>251.36</v>
      </c>
      <c r="Q138" s="23">
        <v>1005.44</v>
      </c>
      <c r="R138" s="46" t="s">
        <v>43</v>
      </c>
      <c r="S138" s="47" t="s">
        <v>2521</v>
      </c>
      <c r="AB138" s="23" t="s">
        <v>43</v>
      </c>
    </row>
    <row r="139" spans="2:28" ht="17">
      <c r="B139" s="45">
        <v>8</v>
      </c>
      <c r="C139" s="45">
        <v>130</v>
      </c>
      <c r="D139" s="7" t="s">
        <v>23</v>
      </c>
      <c r="E139" s="46" t="s">
        <v>1625</v>
      </c>
      <c r="F139" s="46" t="s">
        <v>24</v>
      </c>
      <c r="G139" s="46" t="s">
        <v>24</v>
      </c>
      <c r="H139" s="46" t="s">
        <v>35</v>
      </c>
      <c r="I139" s="47" t="s">
        <v>1269</v>
      </c>
      <c r="J139" s="47">
        <v>0</v>
      </c>
      <c r="K139" s="47">
        <v>0</v>
      </c>
      <c r="L139" s="23">
        <v>0</v>
      </c>
      <c r="M139" s="56" t="s">
        <v>1257</v>
      </c>
      <c r="N139" s="47" t="s">
        <v>23</v>
      </c>
      <c r="O139" s="23" t="s">
        <v>23</v>
      </c>
      <c r="P139" s="47" t="s">
        <v>23</v>
      </c>
      <c r="Q139" s="23">
        <v>1260.1600000000001</v>
      </c>
      <c r="R139" s="46">
        <v>0</v>
      </c>
      <c r="S139" s="47">
        <v>0</v>
      </c>
      <c r="AB139" s="23">
        <v>0</v>
      </c>
    </row>
    <row r="140" spans="2:28" ht="51">
      <c r="B140" s="45" t="s">
        <v>7</v>
      </c>
      <c r="C140" s="45">
        <v>131</v>
      </c>
      <c r="D140" s="7">
        <v>61</v>
      </c>
      <c r="J140" s="47" t="s">
        <v>31</v>
      </c>
      <c r="K140" s="47" t="s">
        <v>242</v>
      </c>
      <c r="L140" s="23" t="s">
        <v>599</v>
      </c>
      <c r="M140" s="56" t="s">
        <v>1162</v>
      </c>
      <c r="N140" s="47" t="s">
        <v>32</v>
      </c>
      <c r="O140" s="23">
        <v>8</v>
      </c>
      <c r="P140" s="47">
        <v>157.52000000000001</v>
      </c>
      <c r="Q140" s="23">
        <v>1260.1600000000001</v>
      </c>
      <c r="R140" s="46" t="s">
        <v>43</v>
      </c>
      <c r="S140" s="47" t="s">
        <v>2522</v>
      </c>
      <c r="AB140" s="23" t="s">
        <v>43</v>
      </c>
    </row>
    <row r="141" spans="2:28" ht="17">
      <c r="B141" s="45">
        <v>8</v>
      </c>
      <c r="C141" s="45">
        <v>132</v>
      </c>
      <c r="D141" s="7" t="s">
        <v>23</v>
      </c>
      <c r="E141" s="46" t="s">
        <v>1625</v>
      </c>
      <c r="F141" s="46" t="s">
        <v>24</v>
      </c>
      <c r="G141" s="46" t="s">
        <v>24</v>
      </c>
      <c r="H141" s="46" t="s">
        <v>35</v>
      </c>
      <c r="I141" s="47" t="s">
        <v>1270</v>
      </c>
      <c r="J141" s="47">
        <v>0</v>
      </c>
      <c r="K141" s="47">
        <v>0</v>
      </c>
      <c r="L141" s="23">
        <v>0</v>
      </c>
      <c r="M141" s="56" t="s">
        <v>4564</v>
      </c>
      <c r="N141" s="47" t="s">
        <v>23</v>
      </c>
      <c r="O141" s="23" t="s">
        <v>23</v>
      </c>
      <c r="P141" s="47" t="s">
        <v>23</v>
      </c>
      <c r="Q141" s="23">
        <v>564.29999999999995</v>
      </c>
      <c r="R141" s="46">
        <v>0</v>
      </c>
      <c r="S141" s="47">
        <v>0</v>
      </c>
      <c r="AB141" s="23">
        <v>0</v>
      </c>
    </row>
    <row r="142" spans="2:28" ht="85">
      <c r="B142" s="45" t="s">
        <v>7</v>
      </c>
      <c r="C142" s="45">
        <v>133</v>
      </c>
      <c r="D142" s="7">
        <v>62</v>
      </c>
      <c r="J142" s="47" t="s">
        <v>31</v>
      </c>
      <c r="K142" s="47" t="s">
        <v>242</v>
      </c>
      <c r="L142" s="23" t="s">
        <v>625</v>
      </c>
      <c r="M142" s="56" t="s">
        <v>1194</v>
      </c>
      <c r="N142" s="47" t="s">
        <v>44</v>
      </c>
      <c r="O142" s="23">
        <v>30</v>
      </c>
      <c r="P142" s="47">
        <v>18.809999999999999</v>
      </c>
      <c r="Q142" s="23">
        <v>564.29999999999995</v>
      </c>
      <c r="R142" s="46" t="s">
        <v>43</v>
      </c>
      <c r="S142" s="47" t="s">
        <v>2523</v>
      </c>
      <c r="AB142" s="23" t="s">
        <v>43</v>
      </c>
    </row>
    <row r="143" spans="2:28" ht="17">
      <c r="B143" s="45">
        <v>8</v>
      </c>
      <c r="C143" s="45">
        <v>134</v>
      </c>
      <c r="D143" s="7" t="s">
        <v>23</v>
      </c>
      <c r="E143" s="46" t="s">
        <v>1625</v>
      </c>
      <c r="F143" s="46" t="s">
        <v>24</v>
      </c>
      <c r="G143" s="46" t="s">
        <v>24</v>
      </c>
      <c r="H143" s="46" t="s">
        <v>35</v>
      </c>
      <c r="I143" s="47" t="s">
        <v>1271</v>
      </c>
      <c r="J143" s="47">
        <v>0</v>
      </c>
      <c r="K143" s="47">
        <v>0</v>
      </c>
      <c r="L143" s="23">
        <v>0</v>
      </c>
      <c r="M143" s="56" t="s">
        <v>4564</v>
      </c>
      <c r="N143" s="47" t="s">
        <v>23</v>
      </c>
      <c r="O143" s="23" t="s">
        <v>23</v>
      </c>
      <c r="P143" s="47" t="s">
        <v>23</v>
      </c>
      <c r="Q143" s="23">
        <v>1781.4</v>
      </c>
      <c r="R143" s="46">
        <v>0</v>
      </c>
      <c r="S143" s="47">
        <v>0</v>
      </c>
      <c r="AB143" s="23">
        <v>0</v>
      </c>
    </row>
    <row r="144" spans="2:28" ht="85">
      <c r="B144" s="45" t="s">
        <v>7</v>
      </c>
      <c r="C144" s="45">
        <v>135</v>
      </c>
      <c r="D144" s="7">
        <v>63</v>
      </c>
      <c r="J144" s="47" t="s">
        <v>31</v>
      </c>
      <c r="K144" s="47" t="s">
        <v>242</v>
      </c>
      <c r="L144" s="23" t="s">
        <v>620</v>
      </c>
      <c r="M144" s="56" t="s">
        <v>1195</v>
      </c>
      <c r="N144" s="47" t="s">
        <v>44</v>
      </c>
      <c r="O144" s="23">
        <v>60</v>
      </c>
      <c r="P144" s="47">
        <v>29.69</v>
      </c>
      <c r="Q144" s="23">
        <v>1781.4</v>
      </c>
      <c r="R144" s="46" t="s">
        <v>43</v>
      </c>
      <c r="S144" s="47" t="s">
        <v>2524</v>
      </c>
      <c r="AB144" s="23" t="s">
        <v>43</v>
      </c>
    </row>
    <row r="145" spans="2:28" ht="17">
      <c r="B145" s="45">
        <v>8</v>
      </c>
      <c r="C145" s="45">
        <v>136</v>
      </c>
      <c r="D145" s="7" t="s">
        <v>23</v>
      </c>
      <c r="E145" s="46" t="s">
        <v>1625</v>
      </c>
      <c r="F145" s="46" t="s">
        <v>24</v>
      </c>
      <c r="G145" s="46" t="s">
        <v>24</v>
      </c>
      <c r="H145" s="46" t="s">
        <v>35</v>
      </c>
      <c r="I145" s="47" t="s">
        <v>1272</v>
      </c>
      <c r="J145" s="47">
        <v>0</v>
      </c>
      <c r="K145" s="47">
        <v>0</v>
      </c>
      <c r="L145" s="23">
        <v>0</v>
      </c>
      <c r="M145" s="56" t="s">
        <v>4565</v>
      </c>
      <c r="N145" s="47" t="s">
        <v>23</v>
      </c>
      <c r="O145" s="23" t="s">
        <v>23</v>
      </c>
      <c r="P145" s="47" t="s">
        <v>23</v>
      </c>
      <c r="Q145" s="23">
        <v>8872.6</v>
      </c>
      <c r="R145" s="46">
        <v>0</v>
      </c>
      <c r="S145" s="47">
        <v>0</v>
      </c>
      <c r="AB145" s="23">
        <v>0</v>
      </c>
    </row>
    <row r="146" spans="2:28" ht="85">
      <c r="B146" s="45" t="s">
        <v>7</v>
      </c>
      <c r="C146" s="45">
        <v>137</v>
      </c>
      <c r="D146" s="7">
        <v>64</v>
      </c>
      <c r="J146" s="47" t="s">
        <v>31</v>
      </c>
      <c r="K146" s="47" t="s">
        <v>242</v>
      </c>
      <c r="L146" s="23" t="s">
        <v>627</v>
      </c>
      <c r="M146" s="56" t="s">
        <v>1196</v>
      </c>
      <c r="N146" s="47" t="s">
        <v>44</v>
      </c>
      <c r="O146" s="23">
        <v>220</v>
      </c>
      <c r="P146" s="47">
        <v>40.33</v>
      </c>
      <c r="Q146" s="23">
        <v>8872.6</v>
      </c>
      <c r="R146" s="46" t="s">
        <v>43</v>
      </c>
      <c r="S146" s="47" t="s">
        <v>2525</v>
      </c>
      <c r="AB146" s="23" t="s">
        <v>43</v>
      </c>
    </row>
    <row r="147" spans="2:28" ht="17">
      <c r="B147" s="45">
        <v>8</v>
      </c>
      <c r="C147" s="45">
        <v>138</v>
      </c>
      <c r="D147" s="7" t="s">
        <v>23</v>
      </c>
      <c r="E147" s="46" t="s">
        <v>1625</v>
      </c>
      <c r="F147" s="46" t="s">
        <v>24</v>
      </c>
      <c r="G147" s="46" t="s">
        <v>24</v>
      </c>
      <c r="H147" s="46" t="s">
        <v>35</v>
      </c>
      <c r="I147" s="47" t="s">
        <v>1273</v>
      </c>
      <c r="J147" s="47">
        <v>0</v>
      </c>
      <c r="K147" s="47">
        <v>0</v>
      </c>
      <c r="L147" s="23">
        <v>0</v>
      </c>
      <c r="M147" s="56" t="s">
        <v>4565</v>
      </c>
      <c r="N147" s="47" t="s">
        <v>23</v>
      </c>
      <c r="O147" s="23" t="s">
        <v>23</v>
      </c>
      <c r="P147" s="47" t="s">
        <v>23</v>
      </c>
      <c r="Q147" s="23">
        <v>12316.8</v>
      </c>
      <c r="R147" s="46">
        <v>0</v>
      </c>
      <c r="S147" s="47">
        <v>0</v>
      </c>
      <c r="AB147" s="23">
        <v>0</v>
      </c>
    </row>
    <row r="148" spans="2:28" ht="85">
      <c r="B148" s="45" t="s">
        <v>7</v>
      </c>
      <c r="C148" s="45">
        <v>139</v>
      </c>
      <c r="D148" s="7">
        <v>65</v>
      </c>
      <c r="J148" s="47" t="s">
        <v>31</v>
      </c>
      <c r="K148" s="47" t="s">
        <v>242</v>
      </c>
      <c r="L148" s="23" t="s">
        <v>621</v>
      </c>
      <c r="M148" s="56" t="s">
        <v>1197</v>
      </c>
      <c r="N148" s="47" t="s">
        <v>44</v>
      </c>
      <c r="O148" s="23">
        <v>120</v>
      </c>
      <c r="P148" s="47">
        <v>102.64</v>
      </c>
      <c r="Q148" s="23">
        <v>12316.8</v>
      </c>
      <c r="R148" s="46" t="s">
        <v>43</v>
      </c>
      <c r="S148" s="47" t="s">
        <v>2526</v>
      </c>
      <c r="AB148" s="23" t="s">
        <v>43</v>
      </c>
    </row>
    <row r="149" spans="2:28" ht="17">
      <c r="B149" s="45">
        <v>8</v>
      </c>
      <c r="C149" s="45">
        <v>140</v>
      </c>
      <c r="D149" s="7" t="s">
        <v>23</v>
      </c>
      <c r="E149" s="46" t="s">
        <v>1625</v>
      </c>
      <c r="F149" s="46" t="s">
        <v>24</v>
      </c>
      <c r="G149" s="46" t="s">
        <v>24</v>
      </c>
      <c r="H149" s="46" t="s">
        <v>35</v>
      </c>
      <c r="I149" s="47" t="s">
        <v>1274</v>
      </c>
      <c r="J149" s="47">
        <v>0</v>
      </c>
      <c r="K149" s="47">
        <v>0</v>
      </c>
      <c r="L149" s="23">
        <v>0</v>
      </c>
      <c r="M149" s="56" t="s">
        <v>1262</v>
      </c>
      <c r="N149" s="47" t="s">
        <v>23</v>
      </c>
      <c r="O149" s="23" t="s">
        <v>23</v>
      </c>
      <c r="P149" s="47" t="s">
        <v>23</v>
      </c>
      <c r="Q149" s="23">
        <v>18325.04</v>
      </c>
      <c r="R149" s="46">
        <v>0</v>
      </c>
      <c r="S149" s="47">
        <v>0</v>
      </c>
      <c r="AB149" s="23">
        <v>0</v>
      </c>
    </row>
    <row r="150" spans="2:28" ht="85">
      <c r="B150" s="45" t="s">
        <v>7</v>
      </c>
      <c r="C150" s="45">
        <v>141</v>
      </c>
      <c r="D150" s="7">
        <v>66</v>
      </c>
      <c r="J150" s="47" t="s">
        <v>31</v>
      </c>
      <c r="K150" s="47" t="s">
        <v>242</v>
      </c>
      <c r="L150" s="23" t="s">
        <v>638</v>
      </c>
      <c r="M150" s="56" t="s">
        <v>1214</v>
      </c>
      <c r="N150" s="47" t="s">
        <v>74</v>
      </c>
      <c r="O150" s="23">
        <v>628</v>
      </c>
      <c r="P150" s="47">
        <v>29.18</v>
      </c>
      <c r="Q150" s="23">
        <v>18325.04</v>
      </c>
      <c r="R150" s="46" t="s">
        <v>43</v>
      </c>
      <c r="S150" s="47" t="s">
        <v>2527</v>
      </c>
      <c r="AB150" s="23" t="s">
        <v>43</v>
      </c>
    </row>
    <row r="151" spans="2:28" ht="17">
      <c r="B151" s="45">
        <v>8</v>
      </c>
      <c r="C151" s="45">
        <v>142</v>
      </c>
      <c r="D151" s="7" t="s">
        <v>23</v>
      </c>
      <c r="E151" s="46" t="s">
        <v>1625</v>
      </c>
      <c r="F151" s="46" t="s">
        <v>24</v>
      </c>
      <c r="G151" s="46" t="s">
        <v>24</v>
      </c>
      <c r="H151" s="46" t="s">
        <v>35</v>
      </c>
      <c r="I151" s="47" t="s">
        <v>1275</v>
      </c>
      <c r="J151" s="47">
        <v>0</v>
      </c>
      <c r="K151" s="47">
        <v>0</v>
      </c>
      <c r="L151" s="23">
        <v>0</v>
      </c>
      <c r="M151" s="56" t="s">
        <v>4569</v>
      </c>
      <c r="N151" s="47" t="s">
        <v>23</v>
      </c>
      <c r="O151" s="23" t="s">
        <v>23</v>
      </c>
      <c r="P151" s="47" t="s">
        <v>23</v>
      </c>
      <c r="Q151" s="23">
        <v>5407.6</v>
      </c>
      <c r="R151" s="46">
        <v>0</v>
      </c>
      <c r="S151" s="47">
        <v>0</v>
      </c>
      <c r="AB151" s="23">
        <v>0</v>
      </c>
    </row>
    <row r="152" spans="2:28" ht="51">
      <c r="B152" s="45" t="s">
        <v>7</v>
      </c>
      <c r="C152" s="45">
        <v>143</v>
      </c>
      <c r="D152" s="7">
        <v>67</v>
      </c>
      <c r="J152" s="47" t="s">
        <v>31</v>
      </c>
      <c r="K152" s="47" t="s">
        <v>242</v>
      </c>
      <c r="L152" s="23" t="s">
        <v>650</v>
      </c>
      <c r="M152" s="56" t="s">
        <v>1226</v>
      </c>
      <c r="N152" s="47" t="s">
        <v>32</v>
      </c>
      <c r="O152" s="23">
        <v>2</v>
      </c>
      <c r="P152" s="47">
        <v>2703.8</v>
      </c>
      <c r="Q152" s="23">
        <v>5407.6</v>
      </c>
      <c r="R152" s="46" t="s">
        <v>43</v>
      </c>
      <c r="S152" s="47" t="s">
        <v>2528</v>
      </c>
      <c r="AB152" s="23" t="s">
        <v>43</v>
      </c>
    </row>
    <row r="153" spans="2:28" ht="17">
      <c r="B153" s="45">
        <v>8</v>
      </c>
      <c r="C153" s="45">
        <v>144</v>
      </c>
      <c r="D153" s="7" t="s">
        <v>23</v>
      </c>
      <c r="E153" s="46" t="s">
        <v>1625</v>
      </c>
      <c r="F153" s="46" t="s">
        <v>24</v>
      </c>
      <c r="G153" s="46" t="s">
        <v>24</v>
      </c>
      <c r="H153" s="46" t="s">
        <v>35</v>
      </c>
      <c r="I153" s="47" t="s">
        <v>1276</v>
      </c>
      <c r="J153" s="47">
        <v>0</v>
      </c>
      <c r="K153" s="47">
        <v>0</v>
      </c>
      <c r="L153" s="23">
        <v>0</v>
      </c>
      <c r="M153" s="56" t="s">
        <v>4570</v>
      </c>
      <c r="N153" s="47" t="s">
        <v>23</v>
      </c>
      <c r="O153" s="23" t="s">
        <v>23</v>
      </c>
      <c r="P153" s="47" t="s">
        <v>23</v>
      </c>
      <c r="Q153" s="23">
        <v>66.28</v>
      </c>
      <c r="R153" s="46">
        <v>0</v>
      </c>
      <c r="S153" s="47">
        <v>0</v>
      </c>
      <c r="AB153" s="23">
        <v>0</v>
      </c>
    </row>
    <row r="154" spans="2:28" ht="17">
      <c r="B154" s="45" t="s">
        <v>7</v>
      </c>
      <c r="C154" s="45">
        <v>145</v>
      </c>
      <c r="D154" s="7">
        <v>68</v>
      </c>
      <c r="J154" s="47" t="s">
        <v>31</v>
      </c>
      <c r="K154" s="47" t="s">
        <v>242</v>
      </c>
      <c r="L154" s="23" t="s">
        <v>657</v>
      </c>
      <c r="M154" s="56" t="s">
        <v>658</v>
      </c>
      <c r="N154" s="47" t="s">
        <v>32</v>
      </c>
      <c r="O154" s="23">
        <v>1</v>
      </c>
      <c r="P154" s="47">
        <v>66.28</v>
      </c>
      <c r="Q154" s="23">
        <v>66.28</v>
      </c>
      <c r="R154" s="46" t="s">
        <v>43</v>
      </c>
      <c r="S154" s="47" t="s">
        <v>2529</v>
      </c>
      <c r="AB154" s="23" t="s">
        <v>43</v>
      </c>
    </row>
    <row r="155" spans="2:28" ht="17">
      <c r="B155" s="45">
        <v>8</v>
      </c>
      <c r="C155" s="45">
        <v>146</v>
      </c>
      <c r="D155" s="7" t="s">
        <v>23</v>
      </c>
      <c r="E155" s="46" t="s">
        <v>1625</v>
      </c>
      <c r="F155" s="46" t="s">
        <v>24</v>
      </c>
      <c r="G155" s="46" t="s">
        <v>24</v>
      </c>
      <c r="H155" s="46" t="s">
        <v>35</v>
      </c>
      <c r="I155" s="47" t="s">
        <v>1277</v>
      </c>
      <c r="J155" s="47">
        <v>0</v>
      </c>
      <c r="K155" s="47">
        <v>0</v>
      </c>
      <c r="L155" s="23">
        <v>0</v>
      </c>
      <c r="M155" s="56" t="s">
        <v>4570</v>
      </c>
      <c r="N155" s="47" t="s">
        <v>23</v>
      </c>
      <c r="O155" s="23" t="s">
        <v>23</v>
      </c>
      <c r="P155" s="47" t="s">
        <v>23</v>
      </c>
      <c r="Q155" s="23">
        <v>1754.6399999999999</v>
      </c>
      <c r="R155" s="46">
        <v>0</v>
      </c>
      <c r="S155" s="47">
        <v>0</v>
      </c>
      <c r="AB155" s="23">
        <v>0</v>
      </c>
    </row>
    <row r="156" spans="2:28" ht="17">
      <c r="B156" s="45" t="s">
        <v>7</v>
      </c>
      <c r="C156" s="45">
        <v>147</v>
      </c>
      <c r="D156" s="7">
        <v>69</v>
      </c>
      <c r="J156" s="47" t="s">
        <v>31</v>
      </c>
      <c r="K156" s="47" t="s">
        <v>242</v>
      </c>
      <c r="L156" s="23" t="s">
        <v>652</v>
      </c>
      <c r="M156" s="56" t="s">
        <v>653</v>
      </c>
      <c r="N156" s="47" t="s">
        <v>32</v>
      </c>
      <c r="O156" s="23">
        <v>24</v>
      </c>
      <c r="P156" s="47">
        <v>73.11</v>
      </c>
      <c r="Q156" s="23">
        <v>1754.6399999999999</v>
      </c>
      <c r="R156" s="46" t="s">
        <v>43</v>
      </c>
      <c r="S156" s="47" t="s">
        <v>2530</v>
      </c>
      <c r="AB156" s="23" t="s">
        <v>43</v>
      </c>
    </row>
    <row r="157" spans="2:28" ht="17">
      <c r="B157" s="45">
        <v>8</v>
      </c>
      <c r="C157" s="45">
        <v>148</v>
      </c>
      <c r="D157" s="7" t="s">
        <v>23</v>
      </c>
      <c r="E157" s="46" t="s">
        <v>1625</v>
      </c>
      <c r="F157" s="46" t="s">
        <v>24</v>
      </c>
      <c r="G157" s="46" t="s">
        <v>24</v>
      </c>
      <c r="H157" s="46" t="s">
        <v>35</v>
      </c>
      <c r="I157" s="47" t="s">
        <v>1278</v>
      </c>
      <c r="J157" s="47">
        <v>0</v>
      </c>
      <c r="K157" s="47">
        <v>0</v>
      </c>
      <c r="L157" s="23">
        <v>0</v>
      </c>
      <c r="M157" s="56" t="s">
        <v>1266</v>
      </c>
      <c r="N157" s="47" t="s">
        <v>23</v>
      </c>
      <c r="O157" s="23" t="s">
        <v>23</v>
      </c>
      <c r="P157" s="47" t="s">
        <v>23</v>
      </c>
      <c r="Q157" s="23">
        <v>907.86</v>
      </c>
      <c r="R157" s="46">
        <v>0</v>
      </c>
      <c r="S157" s="47">
        <v>0</v>
      </c>
      <c r="AB157" s="23">
        <v>0</v>
      </c>
    </row>
    <row r="158" spans="2:28" ht="17">
      <c r="B158" s="45" t="s">
        <v>7</v>
      </c>
      <c r="C158" s="45">
        <v>149</v>
      </c>
      <c r="D158" s="7">
        <v>70</v>
      </c>
      <c r="J158" s="47" t="s">
        <v>31</v>
      </c>
      <c r="K158" s="47" t="s">
        <v>242</v>
      </c>
      <c r="L158" s="23" t="s">
        <v>654</v>
      </c>
      <c r="M158" s="56" t="s">
        <v>655</v>
      </c>
      <c r="N158" s="47" t="s">
        <v>32</v>
      </c>
      <c r="O158" s="23">
        <v>3</v>
      </c>
      <c r="P158" s="47">
        <v>302.62</v>
      </c>
      <c r="Q158" s="23">
        <v>907.86</v>
      </c>
      <c r="R158" s="46" t="s">
        <v>43</v>
      </c>
      <c r="S158" s="47" t="s">
        <v>2531</v>
      </c>
      <c r="AB158" s="23" t="s">
        <v>43</v>
      </c>
    </row>
    <row r="159" spans="2:28" ht="17">
      <c r="B159" s="45">
        <v>8</v>
      </c>
      <c r="C159" s="45">
        <v>150</v>
      </c>
      <c r="D159" s="7" t="s">
        <v>23</v>
      </c>
      <c r="E159" s="46" t="s">
        <v>1625</v>
      </c>
      <c r="F159" s="46" t="s">
        <v>24</v>
      </c>
      <c r="G159" s="46" t="s">
        <v>24</v>
      </c>
      <c r="H159" s="46" t="s">
        <v>35</v>
      </c>
      <c r="I159" s="47" t="s">
        <v>1279</v>
      </c>
      <c r="J159" s="47">
        <v>0</v>
      </c>
      <c r="K159" s="47">
        <v>0</v>
      </c>
      <c r="L159" s="23">
        <v>0</v>
      </c>
      <c r="M159" s="56" t="s">
        <v>674</v>
      </c>
      <c r="N159" s="47" t="s">
        <v>23</v>
      </c>
      <c r="O159" s="23" t="s">
        <v>23</v>
      </c>
      <c r="P159" s="47" t="s">
        <v>23</v>
      </c>
      <c r="Q159" s="23">
        <v>1861</v>
      </c>
      <c r="R159" s="46">
        <v>0</v>
      </c>
      <c r="S159" s="47">
        <v>0</v>
      </c>
      <c r="AB159" s="23">
        <v>0</v>
      </c>
    </row>
    <row r="160" spans="2:28" ht="85">
      <c r="B160" s="45" t="s">
        <v>7</v>
      </c>
      <c r="C160" s="45">
        <v>151</v>
      </c>
      <c r="D160" s="7">
        <v>71</v>
      </c>
      <c r="J160" s="47" t="s">
        <v>31</v>
      </c>
      <c r="K160" s="47" t="s">
        <v>242</v>
      </c>
      <c r="L160" s="23" t="s">
        <v>673</v>
      </c>
      <c r="M160" s="56" t="s">
        <v>4499</v>
      </c>
      <c r="N160" s="47" t="s">
        <v>41</v>
      </c>
      <c r="O160" s="23">
        <v>1</v>
      </c>
      <c r="P160" s="47">
        <v>1861</v>
      </c>
      <c r="Q160" s="23">
        <v>1861</v>
      </c>
      <c r="R160" s="46" t="s">
        <v>43</v>
      </c>
      <c r="S160" s="47" t="s">
        <v>2532</v>
      </c>
      <c r="AB160" s="23" t="s">
        <v>43</v>
      </c>
    </row>
    <row r="161" spans="2:28" ht="17">
      <c r="B161" s="45">
        <v>8</v>
      </c>
      <c r="C161" s="45">
        <v>152</v>
      </c>
      <c r="D161" s="7" t="s">
        <v>23</v>
      </c>
      <c r="E161" s="46" t="s">
        <v>1625</v>
      </c>
      <c r="F161" s="46" t="s">
        <v>24</v>
      </c>
      <c r="G161" s="46" t="s">
        <v>24</v>
      </c>
      <c r="H161" s="46" t="s">
        <v>35</v>
      </c>
      <c r="I161" s="47" t="s">
        <v>1280</v>
      </c>
      <c r="J161" s="47">
        <v>0</v>
      </c>
      <c r="K161" s="47">
        <v>0</v>
      </c>
      <c r="L161" s="23">
        <v>0</v>
      </c>
      <c r="M161" s="56" t="s">
        <v>676</v>
      </c>
      <c r="N161" s="47" t="s">
        <v>23</v>
      </c>
      <c r="O161" s="23" t="s">
        <v>23</v>
      </c>
      <c r="P161" s="47" t="s">
        <v>23</v>
      </c>
      <c r="Q161" s="23">
        <v>2100</v>
      </c>
      <c r="R161" s="46">
        <v>0</v>
      </c>
      <c r="S161" s="47">
        <v>0</v>
      </c>
      <c r="AB161" s="23">
        <v>0</v>
      </c>
    </row>
    <row r="162" spans="2:28" ht="85">
      <c r="B162" s="45" t="s">
        <v>7</v>
      </c>
      <c r="C162" s="45">
        <v>153</v>
      </c>
      <c r="D162" s="7">
        <v>72</v>
      </c>
      <c r="J162" s="47" t="s">
        <v>31</v>
      </c>
      <c r="K162" s="47" t="s">
        <v>242</v>
      </c>
      <c r="L162" s="23" t="s">
        <v>675</v>
      </c>
      <c r="M162" s="56" t="s">
        <v>4500</v>
      </c>
      <c r="N162" s="47" t="s">
        <v>41</v>
      </c>
      <c r="O162" s="23">
        <v>1</v>
      </c>
      <c r="P162" s="47">
        <v>2100</v>
      </c>
      <c r="Q162" s="23">
        <v>2100</v>
      </c>
      <c r="R162" s="46" t="s">
        <v>43</v>
      </c>
      <c r="S162" s="47" t="s">
        <v>2533</v>
      </c>
      <c r="AB162" s="23" t="s">
        <v>43</v>
      </c>
    </row>
    <row r="163" spans="2:28" ht="17">
      <c r="B163" s="45">
        <v>8</v>
      </c>
      <c r="C163" s="45">
        <v>154</v>
      </c>
      <c r="D163" s="7" t="s">
        <v>23</v>
      </c>
      <c r="E163" s="46" t="s">
        <v>1625</v>
      </c>
      <c r="F163" s="46" t="s">
        <v>24</v>
      </c>
      <c r="G163" s="46" t="s">
        <v>24</v>
      </c>
      <c r="H163" s="46" t="s">
        <v>35</v>
      </c>
      <c r="I163" s="47" t="s">
        <v>1281</v>
      </c>
      <c r="J163" s="47">
        <v>0</v>
      </c>
      <c r="K163" s="47">
        <v>0</v>
      </c>
      <c r="L163" s="23">
        <v>0</v>
      </c>
      <c r="M163" s="56" t="s">
        <v>681</v>
      </c>
      <c r="N163" s="47" t="s">
        <v>23</v>
      </c>
      <c r="O163" s="23" t="s">
        <v>23</v>
      </c>
      <c r="P163" s="47" t="s">
        <v>23</v>
      </c>
      <c r="Q163" s="23">
        <v>1128.1200000000001</v>
      </c>
      <c r="R163" s="46">
        <v>0</v>
      </c>
      <c r="S163" s="47">
        <v>0</v>
      </c>
      <c r="AB163" s="23">
        <v>0</v>
      </c>
    </row>
    <row r="164" spans="2:28" ht="221">
      <c r="B164" s="45" t="s">
        <v>7</v>
      </c>
      <c r="C164" s="45">
        <v>155</v>
      </c>
      <c r="D164" s="7">
        <v>73</v>
      </c>
      <c r="J164" s="47" t="s">
        <v>31</v>
      </c>
      <c r="K164" s="47" t="s">
        <v>242</v>
      </c>
      <c r="L164" s="23" t="s">
        <v>5119</v>
      </c>
      <c r="M164" s="56" t="s">
        <v>4436</v>
      </c>
      <c r="N164" s="47" t="s">
        <v>4369</v>
      </c>
      <c r="O164" s="23">
        <v>12</v>
      </c>
      <c r="P164" s="47">
        <v>94.01</v>
      </c>
      <c r="Q164" s="23">
        <v>1128.1200000000001</v>
      </c>
      <c r="R164" s="46" t="s">
        <v>43</v>
      </c>
      <c r="S164" s="47" t="s">
        <v>2534</v>
      </c>
      <c r="AB164" s="23" t="s">
        <v>43</v>
      </c>
    </row>
    <row r="165" spans="2:28" ht="17">
      <c r="B165" s="45">
        <v>8</v>
      </c>
      <c r="C165" s="45">
        <v>156</v>
      </c>
      <c r="D165" s="7" t="s">
        <v>23</v>
      </c>
      <c r="E165" s="46" t="s">
        <v>1625</v>
      </c>
      <c r="F165" s="46" t="s">
        <v>24</v>
      </c>
      <c r="G165" s="46" t="s">
        <v>24</v>
      </c>
      <c r="H165" s="46" t="s">
        <v>35</v>
      </c>
      <c r="I165" s="47" t="s">
        <v>1282</v>
      </c>
      <c r="J165" s="47">
        <v>0</v>
      </c>
      <c r="K165" s="47">
        <v>0</v>
      </c>
      <c r="L165" s="23">
        <v>0</v>
      </c>
      <c r="M165" s="56" t="s">
        <v>678</v>
      </c>
      <c r="N165" s="47" t="s">
        <v>23</v>
      </c>
      <c r="O165" s="23" t="s">
        <v>23</v>
      </c>
      <c r="P165" s="47" t="s">
        <v>23</v>
      </c>
      <c r="Q165" s="23">
        <v>33103.840000000004</v>
      </c>
      <c r="R165" s="46">
        <v>0</v>
      </c>
      <c r="S165" s="47">
        <v>0</v>
      </c>
      <c r="AB165" s="23">
        <v>0</v>
      </c>
    </row>
    <row r="166" spans="2:28" ht="221">
      <c r="B166" s="45" t="s">
        <v>7</v>
      </c>
      <c r="C166" s="45">
        <v>157</v>
      </c>
      <c r="D166" s="7">
        <v>74</v>
      </c>
      <c r="J166" s="47" t="s">
        <v>31</v>
      </c>
      <c r="K166" s="47" t="s">
        <v>242</v>
      </c>
      <c r="L166" s="23" t="s">
        <v>5107</v>
      </c>
      <c r="M166" s="56" t="s">
        <v>4426</v>
      </c>
      <c r="N166" s="47" t="s">
        <v>4369</v>
      </c>
      <c r="O166" s="23">
        <v>308</v>
      </c>
      <c r="P166" s="47">
        <v>107.48</v>
      </c>
      <c r="Q166" s="23">
        <v>33103.840000000004</v>
      </c>
      <c r="R166" s="46" t="s">
        <v>43</v>
      </c>
      <c r="S166" s="47" t="s">
        <v>2535</v>
      </c>
      <c r="AB166" s="23" t="s">
        <v>43</v>
      </c>
    </row>
    <row r="167" spans="2:28" ht="17">
      <c r="B167" s="45">
        <v>8</v>
      </c>
      <c r="C167" s="45">
        <v>158</v>
      </c>
      <c r="D167" s="7" t="s">
        <v>23</v>
      </c>
      <c r="E167" s="46" t="s">
        <v>1625</v>
      </c>
      <c r="F167" s="46" t="s">
        <v>24</v>
      </c>
      <c r="G167" s="46" t="s">
        <v>24</v>
      </c>
      <c r="H167" s="46" t="s">
        <v>35</v>
      </c>
      <c r="I167" s="47" t="s">
        <v>1283</v>
      </c>
      <c r="J167" s="47">
        <v>0</v>
      </c>
      <c r="K167" s="47">
        <v>0</v>
      </c>
      <c r="L167" s="23">
        <v>0</v>
      </c>
      <c r="M167" s="56" t="s">
        <v>680</v>
      </c>
      <c r="N167" s="47" t="s">
        <v>23</v>
      </c>
      <c r="O167" s="23" t="s">
        <v>23</v>
      </c>
      <c r="P167" s="47" t="s">
        <v>23</v>
      </c>
      <c r="Q167" s="23">
        <v>34531.200000000004</v>
      </c>
      <c r="R167" s="46">
        <v>0</v>
      </c>
      <c r="S167" s="47">
        <v>0</v>
      </c>
      <c r="AB167" s="23">
        <v>0</v>
      </c>
    </row>
    <row r="168" spans="2:28" ht="221">
      <c r="B168" s="45" t="s">
        <v>7</v>
      </c>
      <c r="C168" s="45">
        <v>159</v>
      </c>
      <c r="D168" s="7">
        <v>75</v>
      </c>
      <c r="J168" s="47" t="s">
        <v>31</v>
      </c>
      <c r="K168" s="47" t="s">
        <v>242</v>
      </c>
      <c r="L168" s="23" t="s">
        <v>5131</v>
      </c>
      <c r="M168" s="56" t="s">
        <v>4448</v>
      </c>
      <c r="N168" s="47" t="s">
        <v>4369</v>
      </c>
      <c r="O168" s="23">
        <v>288</v>
      </c>
      <c r="P168" s="47">
        <v>119.9</v>
      </c>
      <c r="Q168" s="23">
        <v>34531.200000000004</v>
      </c>
      <c r="R168" s="46" t="s">
        <v>43</v>
      </c>
      <c r="S168" s="47" t="s">
        <v>2536</v>
      </c>
      <c r="AB168" s="23" t="s">
        <v>43</v>
      </c>
    </row>
    <row r="169" spans="2:28" ht="17">
      <c r="B169" s="45">
        <v>8</v>
      </c>
      <c r="C169" s="45">
        <v>160</v>
      </c>
      <c r="D169" s="7" t="s">
        <v>23</v>
      </c>
      <c r="E169" s="46" t="s">
        <v>1625</v>
      </c>
      <c r="F169" s="46" t="s">
        <v>24</v>
      </c>
      <c r="G169" s="46" t="s">
        <v>24</v>
      </c>
      <c r="H169" s="46" t="s">
        <v>35</v>
      </c>
      <c r="I169" s="47" t="s">
        <v>1995</v>
      </c>
      <c r="J169" s="47">
        <v>0</v>
      </c>
      <c r="K169" s="47">
        <v>0</v>
      </c>
      <c r="L169" s="23">
        <v>0</v>
      </c>
      <c r="M169" s="56" t="s">
        <v>4576</v>
      </c>
      <c r="N169" s="47" t="s">
        <v>23</v>
      </c>
      <c r="O169" s="23" t="s">
        <v>23</v>
      </c>
      <c r="P169" s="47" t="s">
        <v>23</v>
      </c>
      <c r="Q169" s="23">
        <v>4856.12</v>
      </c>
      <c r="R169" s="46">
        <v>0</v>
      </c>
      <c r="S169" s="47">
        <v>0</v>
      </c>
      <c r="AB169" s="23">
        <v>0</v>
      </c>
    </row>
    <row r="170" spans="2:28" ht="51">
      <c r="B170" s="45" t="s">
        <v>7</v>
      </c>
      <c r="C170" s="45">
        <v>161</v>
      </c>
      <c r="D170" s="7">
        <v>76</v>
      </c>
      <c r="J170" s="47" t="s">
        <v>31</v>
      </c>
      <c r="K170" s="47" t="s">
        <v>242</v>
      </c>
      <c r="L170" s="23" t="s">
        <v>1806</v>
      </c>
      <c r="M170" s="56" t="s">
        <v>1807</v>
      </c>
      <c r="N170" s="47" t="s">
        <v>32</v>
      </c>
      <c r="O170" s="23">
        <v>4</v>
      </c>
      <c r="P170" s="47">
        <v>1214.03</v>
      </c>
      <c r="Q170" s="23">
        <v>4856.12</v>
      </c>
      <c r="R170" s="46" t="s">
        <v>33</v>
      </c>
      <c r="S170" s="47" t="s">
        <v>2221</v>
      </c>
      <c r="AB170" s="23" t="s">
        <v>33</v>
      </c>
    </row>
    <row r="171" spans="2:28" ht="17">
      <c r="B171" s="45">
        <v>8</v>
      </c>
      <c r="C171" s="45">
        <v>162</v>
      </c>
      <c r="D171" s="7" t="s">
        <v>23</v>
      </c>
      <c r="E171" s="46" t="s">
        <v>1625</v>
      </c>
      <c r="F171" s="46" t="s">
        <v>24</v>
      </c>
      <c r="G171" s="46" t="s">
        <v>24</v>
      </c>
      <c r="H171" s="46" t="s">
        <v>35</v>
      </c>
      <c r="I171" s="47" t="s">
        <v>1996</v>
      </c>
      <c r="J171" s="47">
        <v>0</v>
      </c>
      <c r="K171" s="47">
        <v>0</v>
      </c>
      <c r="L171" s="23">
        <v>0</v>
      </c>
      <c r="M171" s="56" t="s">
        <v>4576</v>
      </c>
      <c r="N171" s="47" t="s">
        <v>23</v>
      </c>
      <c r="O171" s="23" t="s">
        <v>23</v>
      </c>
      <c r="P171" s="47" t="s">
        <v>23</v>
      </c>
      <c r="Q171" s="23">
        <v>8835.9000000000015</v>
      </c>
      <c r="R171" s="46">
        <v>0</v>
      </c>
      <c r="S171" s="47">
        <v>0</v>
      </c>
      <c r="AB171" s="23">
        <v>0</v>
      </c>
    </row>
    <row r="172" spans="2:28" ht="51">
      <c r="B172" s="45" t="s">
        <v>7</v>
      </c>
      <c r="C172" s="45">
        <v>163</v>
      </c>
      <c r="D172" s="7">
        <v>77</v>
      </c>
      <c r="J172" s="47" t="s">
        <v>31</v>
      </c>
      <c r="K172" s="47" t="s">
        <v>242</v>
      </c>
      <c r="L172" s="23" t="s">
        <v>1808</v>
      </c>
      <c r="M172" s="56" t="s">
        <v>1809</v>
      </c>
      <c r="N172" s="47" t="s">
        <v>32</v>
      </c>
      <c r="O172" s="23">
        <v>6</v>
      </c>
      <c r="P172" s="47">
        <v>1472.65</v>
      </c>
      <c r="Q172" s="23">
        <v>8835.9000000000015</v>
      </c>
      <c r="R172" s="46" t="s">
        <v>33</v>
      </c>
      <c r="S172" s="47" t="s">
        <v>2222</v>
      </c>
      <c r="AB172" s="23" t="s">
        <v>33</v>
      </c>
    </row>
    <row r="173" spans="2:28" ht="17">
      <c r="B173" s="45">
        <v>8</v>
      </c>
      <c r="C173" s="45">
        <v>164</v>
      </c>
      <c r="D173" s="7" t="s">
        <v>23</v>
      </c>
      <c r="E173" s="46" t="s">
        <v>1625</v>
      </c>
      <c r="F173" s="46" t="s">
        <v>24</v>
      </c>
      <c r="G173" s="46" t="s">
        <v>24</v>
      </c>
      <c r="H173" s="46" t="s">
        <v>35</v>
      </c>
      <c r="I173" s="47" t="s">
        <v>1997</v>
      </c>
      <c r="J173" s="47">
        <v>0</v>
      </c>
      <c r="K173" s="47">
        <v>0</v>
      </c>
      <c r="L173" s="23">
        <v>0</v>
      </c>
      <c r="M173" s="56" t="s">
        <v>4584</v>
      </c>
      <c r="N173" s="47" t="s">
        <v>23</v>
      </c>
      <c r="O173" s="23" t="s">
        <v>23</v>
      </c>
      <c r="P173" s="47" t="s">
        <v>23</v>
      </c>
      <c r="Q173" s="23">
        <v>167996.40000000002</v>
      </c>
      <c r="R173" s="46">
        <v>0</v>
      </c>
      <c r="S173" s="47">
        <v>0</v>
      </c>
      <c r="AB173" s="23">
        <v>0</v>
      </c>
    </row>
    <row r="174" spans="2:28" ht="409.6">
      <c r="B174" s="45" t="s">
        <v>7</v>
      </c>
      <c r="C174" s="45">
        <v>165</v>
      </c>
      <c r="D174" s="7">
        <v>78</v>
      </c>
      <c r="J174" s="47" t="s">
        <v>31</v>
      </c>
      <c r="K174" s="47" t="s">
        <v>242</v>
      </c>
      <c r="L174" s="23" t="s">
        <v>1935</v>
      </c>
      <c r="M174" s="56" t="s">
        <v>4482</v>
      </c>
      <c r="N174" s="47" t="s">
        <v>41</v>
      </c>
      <c r="O174" s="23">
        <v>3</v>
      </c>
      <c r="P174" s="47">
        <v>55998.8</v>
      </c>
      <c r="Q174" s="23">
        <v>167996.40000000002</v>
      </c>
      <c r="R174" s="46" t="s">
        <v>33</v>
      </c>
      <c r="S174" s="47" t="s">
        <v>2223</v>
      </c>
      <c r="AB174" s="23" t="s">
        <v>33</v>
      </c>
    </row>
    <row r="175" spans="2:28" ht="17">
      <c r="B175" s="45">
        <v>8</v>
      </c>
      <c r="C175" s="45">
        <v>166</v>
      </c>
      <c r="D175" s="7" t="s">
        <v>23</v>
      </c>
      <c r="E175" s="46" t="s">
        <v>1625</v>
      </c>
      <c r="F175" s="46" t="s">
        <v>24</v>
      </c>
      <c r="G175" s="46" t="s">
        <v>24</v>
      </c>
      <c r="H175" s="46" t="s">
        <v>35</v>
      </c>
      <c r="I175" s="47" t="s">
        <v>1998</v>
      </c>
      <c r="J175" s="47">
        <v>0</v>
      </c>
      <c r="K175" s="47">
        <v>0</v>
      </c>
      <c r="L175" s="23">
        <v>0</v>
      </c>
      <c r="M175" s="56" t="s">
        <v>4585</v>
      </c>
      <c r="N175" s="47" t="s">
        <v>23</v>
      </c>
      <c r="O175" s="23" t="s">
        <v>23</v>
      </c>
      <c r="P175" s="47" t="s">
        <v>23</v>
      </c>
      <c r="Q175" s="23">
        <v>796.19999999999993</v>
      </c>
      <c r="R175" s="46">
        <v>0</v>
      </c>
      <c r="S175" s="47">
        <v>0</v>
      </c>
      <c r="AB175" s="23">
        <v>0</v>
      </c>
    </row>
    <row r="176" spans="2:28" ht="51">
      <c r="B176" s="45" t="s">
        <v>7</v>
      </c>
      <c r="C176" s="45">
        <v>167</v>
      </c>
      <c r="D176" s="7">
        <v>79</v>
      </c>
      <c r="J176" s="47" t="s">
        <v>31</v>
      </c>
      <c r="K176" s="47" t="s">
        <v>242</v>
      </c>
      <c r="L176" s="23" t="s">
        <v>1080</v>
      </c>
      <c r="M176" s="56" t="s">
        <v>1081</v>
      </c>
      <c r="N176" s="47" t="s">
        <v>32</v>
      </c>
      <c r="O176" s="23">
        <v>30</v>
      </c>
      <c r="P176" s="47">
        <v>26.54</v>
      </c>
      <c r="Q176" s="23">
        <v>796.19999999999993</v>
      </c>
      <c r="R176" s="46" t="s">
        <v>33</v>
      </c>
      <c r="S176" s="47" t="s">
        <v>2224</v>
      </c>
      <c r="AB176" s="23" t="s">
        <v>33</v>
      </c>
    </row>
    <row r="177" spans="2:28" ht="17">
      <c r="B177" s="45">
        <v>8</v>
      </c>
      <c r="C177" s="45">
        <v>168</v>
      </c>
      <c r="D177" s="7" t="s">
        <v>23</v>
      </c>
      <c r="E177" s="46" t="s">
        <v>1625</v>
      </c>
      <c r="F177" s="46" t="s">
        <v>24</v>
      </c>
      <c r="G177" s="46" t="s">
        <v>24</v>
      </c>
      <c r="H177" s="46" t="s">
        <v>35</v>
      </c>
      <c r="I177" s="47" t="s">
        <v>1999</v>
      </c>
      <c r="J177" s="47">
        <v>0</v>
      </c>
      <c r="K177" s="47">
        <v>0</v>
      </c>
      <c r="L177" s="23">
        <v>0</v>
      </c>
      <c r="M177" s="56" t="s">
        <v>1383</v>
      </c>
      <c r="N177" s="47" t="s">
        <v>23</v>
      </c>
      <c r="O177" s="23" t="s">
        <v>23</v>
      </c>
      <c r="P177" s="47" t="s">
        <v>23</v>
      </c>
      <c r="Q177" s="23">
        <v>441</v>
      </c>
      <c r="R177" s="46">
        <v>0</v>
      </c>
      <c r="S177" s="47">
        <v>0</v>
      </c>
      <c r="AB177" s="23">
        <v>0</v>
      </c>
    </row>
    <row r="178" spans="2:28" ht="68">
      <c r="B178" s="45" t="s">
        <v>7</v>
      </c>
      <c r="C178" s="45">
        <v>169</v>
      </c>
      <c r="D178" s="7">
        <v>80</v>
      </c>
      <c r="J178" s="47" t="s">
        <v>31</v>
      </c>
      <c r="K178" s="47" t="s">
        <v>242</v>
      </c>
      <c r="L178" s="23" t="s">
        <v>55</v>
      </c>
      <c r="M178" s="56" t="s">
        <v>1396</v>
      </c>
      <c r="N178" s="47" t="s">
        <v>44</v>
      </c>
      <c r="O178" s="23">
        <v>100</v>
      </c>
      <c r="P178" s="47">
        <v>4.41</v>
      </c>
      <c r="Q178" s="23">
        <v>441</v>
      </c>
      <c r="R178" s="46" t="s">
        <v>33</v>
      </c>
      <c r="S178" s="47" t="s">
        <v>2225</v>
      </c>
      <c r="AB178" s="23" t="s">
        <v>33</v>
      </c>
    </row>
    <row r="179" spans="2:28" ht="17">
      <c r="B179" s="45">
        <v>8</v>
      </c>
      <c r="C179" s="45">
        <v>170</v>
      </c>
      <c r="D179" s="7" t="s">
        <v>23</v>
      </c>
      <c r="E179" s="46" t="s">
        <v>1625</v>
      </c>
      <c r="F179" s="46" t="s">
        <v>24</v>
      </c>
      <c r="G179" s="46" t="s">
        <v>24</v>
      </c>
      <c r="H179" s="46" t="s">
        <v>35</v>
      </c>
      <c r="I179" s="47" t="s">
        <v>2000</v>
      </c>
      <c r="J179" s="47">
        <v>0</v>
      </c>
      <c r="K179" s="47">
        <v>0</v>
      </c>
      <c r="L179" s="23">
        <v>0</v>
      </c>
      <c r="M179" s="56" t="s">
        <v>1383</v>
      </c>
      <c r="N179" s="47" t="s">
        <v>23</v>
      </c>
      <c r="O179" s="23" t="s">
        <v>23</v>
      </c>
      <c r="P179" s="47" t="s">
        <v>23</v>
      </c>
      <c r="Q179" s="23">
        <v>1165.5</v>
      </c>
      <c r="R179" s="46">
        <v>0</v>
      </c>
      <c r="S179" s="47">
        <v>0</v>
      </c>
      <c r="AB179" s="23">
        <v>0</v>
      </c>
    </row>
    <row r="180" spans="2:28" ht="68">
      <c r="B180" s="45" t="s">
        <v>7</v>
      </c>
      <c r="C180" s="45">
        <v>171</v>
      </c>
      <c r="D180" s="7">
        <v>81</v>
      </c>
      <c r="J180" s="47" t="s">
        <v>31</v>
      </c>
      <c r="K180" s="47" t="s">
        <v>242</v>
      </c>
      <c r="L180" s="23" t="s">
        <v>57</v>
      </c>
      <c r="M180" s="56" t="s">
        <v>1397</v>
      </c>
      <c r="N180" s="47" t="s">
        <v>44</v>
      </c>
      <c r="O180" s="23">
        <v>150</v>
      </c>
      <c r="P180" s="47">
        <v>7.77</v>
      </c>
      <c r="Q180" s="23">
        <v>1165.5</v>
      </c>
      <c r="R180" s="46" t="s">
        <v>33</v>
      </c>
      <c r="S180" s="47" t="s">
        <v>2226</v>
      </c>
      <c r="AB180" s="23" t="s">
        <v>33</v>
      </c>
    </row>
    <row r="181" spans="2:28" ht="17">
      <c r="B181" s="45">
        <v>8</v>
      </c>
      <c r="C181" s="45">
        <v>172</v>
      </c>
      <c r="D181" s="7" t="s">
        <v>23</v>
      </c>
      <c r="E181" s="46" t="s">
        <v>1625</v>
      </c>
      <c r="F181" s="46" t="s">
        <v>24</v>
      </c>
      <c r="G181" s="46" t="s">
        <v>24</v>
      </c>
      <c r="H181" s="46" t="s">
        <v>35</v>
      </c>
      <c r="I181" s="47" t="s">
        <v>2001</v>
      </c>
      <c r="J181" s="47">
        <v>0</v>
      </c>
      <c r="K181" s="47">
        <v>0</v>
      </c>
      <c r="L181" s="23">
        <v>0</v>
      </c>
      <c r="M181" s="56" t="s">
        <v>1383</v>
      </c>
      <c r="N181" s="47" t="s">
        <v>23</v>
      </c>
      <c r="O181" s="23" t="s">
        <v>23</v>
      </c>
      <c r="P181" s="47" t="s">
        <v>23</v>
      </c>
      <c r="Q181" s="23">
        <v>2154.6</v>
      </c>
      <c r="R181" s="46">
        <v>0</v>
      </c>
      <c r="S181" s="47">
        <v>0</v>
      </c>
      <c r="AB181" s="23">
        <v>0</v>
      </c>
    </row>
    <row r="182" spans="2:28" ht="68">
      <c r="B182" s="45" t="s">
        <v>7</v>
      </c>
      <c r="C182" s="45">
        <v>173</v>
      </c>
      <c r="D182" s="7">
        <v>82</v>
      </c>
      <c r="J182" s="47" t="s">
        <v>31</v>
      </c>
      <c r="K182" s="47" t="s">
        <v>242</v>
      </c>
      <c r="L182" s="23" t="s">
        <v>58</v>
      </c>
      <c r="M182" s="56" t="s">
        <v>1083</v>
      </c>
      <c r="N182" s="47" t="s">
        <v>44</v>
      </c>
      <c r="O182" s="23">
        <v>210</v>
      </c>
      <c r="P182" s="47">
        <v>10.26</v>
      </c>
      <c r="Q182" s="23">
        <v>2154.6</v>
      </c>
      <c r="R182" s="46" t="s">
        <v>33</v>
      </c>
      <c r="S182" s="47" t="s">
        <v>2227</v>
      </c>
      <c r="AB182" s="23" t="s">
        <v>33</v>
      </c>
    </row>
    <row r="183" spans="2:28" ht="17">
      <c r="B183" s="45">
        <v>8</v>
      </c>
      <c r="C183" s="45">
        <v>174</v>
      </c>
      <c r="D183" s="7" t="s">
        <v>23</v>
      </c>
      <c r="E183" s="46" t="s">
        <v>1625</v>
      </c>
      <c r="F183" s="46" t="s">
        <v>24</v>
      </c>
      <c r="G183" s="46" t="s">
        <v>24</v>
      </c>
      <c r="H183" s="46" t="s">
        <v>35</v>
      </c>
      <c r="I183" s="47" t="s">
        <v>2002</v>
      </c>
      <c r="J183" s="47">
        <v>0</v>
      </c>
      <c r="K183" s="47">
        <v>0</v>
      </c>
      <c r="L183" s="23">
        <v>0</v>
      </c>
      <c r="M183" s="56" t="s">
        <v>1383</v>
      </c>
      <c r="N183" s="47" t="s">
        <v>23</v>
      </c>
      <c r="O183" s="23" t="s">
        <v>23</v>
      </c>
      <c r="P183" s="47" t="s">
        <v>23</v>
      </c>
      <c r="Q183" s="23">
        <v>5348.7</v>
      </c>
      <c r="R183" s="46">
        <v>0</v>
      </c>
      <c r="S183" s="47">
        <v>0</v>
      </c>
      <c r="AB183" s="23">
        <v>0</v>
      </c>
    </row>
    <row r="184" spans="2:28" ht="68">
      <c r="B184" s="45" t="s">
        <v>7</v>
      </c>
      <c r="C184" s="45">
        <v>175</v>
      </c>
      <c r="D184" s="7">
        <v>83</v>
      </c>
      <c r="J184" s="47" t="s">
        <v>31</v>
      </c>
      <c r="K184" s="47" t="s">
        <v>242</v>
      </c>
      <c r="L184" s="23" t="s">
        <v>494</v>
      </c>
      <c r="M184" s="56" t="s">
        <v>1399</v>
      </c>
      <c r="N184" s="47" t="s">
        <v>44</v>
      </c>
      <c r="O184" s="23">
        <v>315</v>
      </c>
      <c r="P184" s="47">
        <v>16.98</v>
      </c>
      <c r="Q184" s="23">
        <v>5348.7</v>
      </c>
      <c r="R184" s="46" t="s">
        <v>33</v>
      </c>
      <c r="S184" s="47" t="s">
        <v>2228</v>
      </c>
      <c r="AB184" s="23" t="s">
        <v>33</v>
      </c>
    </row>
    <row r="185" spans="2:28" ht="17">
      <c r="B185" s="45">
        <v>8</v>
      </c>
      <c r="C185" s="45">
        <v>176</v>
      </c>
      <c r="D185" s="7" t="s">
        <v>23</v>
      </c>
      <c r="E185" s="46" t="s">
        <v>1625</v>
      </c>
      <c r="F185" s="46" t="s">
        <v>24</v>
      </c>
      <c r="G185" s="46" t="s">
        <v>24</v>
      </c>
      <c r="H185" s="46" t="s">
        <v>35</v>
      </c>
      <c r="I185" s="47" t="s">
        <v>2003</v>
      </c>
      <c r="J185" s="47">
        <v>0</v>
      </c>
      <c r="K185" s="47">
        <v>0</v>
      </c>
      <c r="L185" s="23">
        <v>0</v>
      </c>
      <c r="M185" s="56" t="s">
        <v>1373</v>
      </c>
      <c r="N185" s="47" t="s">
        <v>23</v>
      </c>
      <c r="O185" s="23" t="s">
        <v>23</v>
      </c>
      <c r="P185" s="47" t="s">
        <v>23</v>
      </c>
      <c r="Q185" s="23">
        <v>1372.8</v>
      </c>
      <c r="R185" s="46">
        <v>0</v>
      </c>
      <c r="S185" s="47">
        <v>0</v>
      </c>
      <c r="AB185" s="23">
        <v>0</v>
      </c>
    </row>
    <row r="186" spans="2:28" ht="68">
      <c r="B186" s="45" t="s">
        <v>7</v>
      </c>
      <c r="C186" s="45">
        <v>177</v>
      </c>
      <c r="D186" s="7">
        <v>84</v>
      </c>
      <c r="J186" s="47" t="s">
        <v>31</v>
      </c>
      <c r="K186" s="47" t="s">
        <v>242</v>
      </c>
      <c r="L186" s="23" t="s">
        <v>82</v>
      </c>
      <c r="M186" s="56" t="s">
        <v>1084</v>
      </c>
      <c r="N186" s="47" t="s">
        <v>44</v>
      </c>
      <c r="O186" s="23">
        <v>390</v>
      </c>
      <c r="P186" s="47">
        <v>3.52</v>
      </c>
      <c r="Q186" s="23">
        <v>1372.8</v>
      </c>
      <c r="R186" s="46" t="s">
        <v>33</v>
      </c>
      <c r="S186" s="47" t="s">
        <v>2229</v>
      </c>
      <c r="AB186" s="23" t="s">
        <v>33</v>
      </c>
    </row>
    <row r="187" spans="2:28" ht="17">
      <c r="B187" s="45">
        <v>8</v>
      </c>
      <c r="C187" s="45">
        <v>178</v>
      </c>
      <c r="D187" s="7" t="s">
        <v>23</v>
      </c>
      <c r="E187" s="46" t="s">
        <v>1625</v>
      </c>
      <c r="F187" s="46" t="s">
        <v>24</v>
      </c>
      <c r="G187" s="46" t="s">
        <v>24</v>
      </c>
      <c r="H187" s="46" t="s">
        <v>35</v>
      </c>
      <c r="I187" s="47" t="s">
        <v>2004</v>
      </c>
      <c r="J187" s="47">
        <v>0</v>
      </c>
      <c r="K187" s="47">
        <v>0</v>
      </c>
      <c r="L187" s="23">
        <v>0</v>
      </c>
      <c r="M187" s="56" t="s">
        <v>1373</v>
      </c>
      <c r="N187" s="47" t="s">
        <v>23</v>
      </c>
      <c r="O187" s="23" t="s">
        <v>23</v>
      </c>
      <c r="P187" s="47" t="s">
        <v>23</v>
      </c>
      <c r="Q187" s="23">
        <v>910</v>
      </c>
      <c r="R187" s="46">
        <v>0</v>
      </c>
      <c r="S187" s="47">
        <v>0</v>
      </c>
      <c r="AB187" s="23">
        <v>0</v>
      </c>
    </row>
    <row r="188" spans="2:28" ht="68">
      <c r="B188" s="45" t="s">
        <v>7</v>
      </c>
      <c r="C188" s="45">
        <v>179</v>
      </c>
      <c r="D188" s="7">
        <v>85</v>
      </c>
      <c r="J188" s="47" t="s">
        <v>31</v>
      </c>
      <c r="K188" s="47" t="s">
        <v>242</v>
      </c>
      <c r="L188" s="23" t="s">
        <v>84</v>
      </c>
      <c r="M188" s="56" t="s">
        <v>1404</v>
      </c>
      <c r="N188" s="47" t="s">
        <v>44</v>
      </c>
      <c r="O188" s="23">
        <v>200</v>
      </c>
      <c r="P188" s="47">
        <v>4.55</v>
      </c>
      <c r="Q188" s="23">
        <v>910</v>
      </c>
      <c r="R188" s="46" t="s">
        <v>33</v>
      </c>
      <c r="S188" s="47" t="s">
        <v>2230</v>
      </c>
      <c r="AB188" s="23" t="s">
        <v>33</v>
      </c>
    </row>
    <row r="189" spans="2:28" ht="17">
      <c r="B189" s="45">
        <v>8</v>
      </c>
      <c r="C189" s="45">
        <v>180</v>
      </c>
      <c r="D189" s="7" t="s">
        <v>23</v>
      </c>
      <c r="E189" s="46" t="s">
        <v>1625</v>
      </c>
      <c r="F189" s="46" t="s">
        <v>24</v>
      </c>
      <c r="G189" s="46" t="s">
        <v>24</v>
      </c>
      <c r="H189" s="46" t="s">
        <v>35</v>
      </c>
      <c r="I189" s="47" t="s">
        <v>2005</v>
      </c>
      <c r="J189" s="47">
        <v>0</v>
      </c>
      <c r="K189" s="47">
        <v>0</v>
      </c>
      <c r="L189" s="23">
        <v>0</v>
      </c>
      <c r="M189" s="56" t="s">
        <v>4586</v>
      </c>
      <c r="N189" s="47" t="s">
        <v>23</v>
      </c>
      <c r="O189" s="23" t="s">
        <v>23</v>
      </c>
      <c r="P189" s="47" t="s">
        <v>23</v>
      </c>
      <c r="Q189" s="23">
        <v>5136.2</v>
      </c>
      <c r="R189" s="46">
        <v>0</v>
      </c>
      <c r="S189" s="47">
        <v>0</v>
      </c>
      <c r="AB189" s="23">
        <v>0</v>
      </c>
    </row>
    <row r="190" spans="2:28" ht="68">
      <c r="B190" s="45" t="s">
        <v>7</v>
      </c>
      <c r="C190" s="45">
        <v>181</v>
      </c>
      <c r="D190" s="7">
        <v>86</v>
      </c>
      <c r="J190" s="47" t="s">
        <v>31</v>
      </c>
      <c r="K190" s="47" t="s">
        <v>242</v>
      </c>
      <c r="L190" s="23" t="s">
        <v>1784</v>
      </c>
      <c r="M190" s="56" t="s">
        <v>1785</v>
      </c>
      <c r="N190" s="47" t="s">
        <v>44</v>
      </c>
      <c r="O190" s="23">
        <v>1220</v>
      </c>
      <c r="P190" s="47">
        <v>4.21</v>
      </c>
      <c r="Q190" s="23">
        <v>5136.2</v>
      </c>
      <c r="R190" s="46" t="s">
        <v>33</v>
      </c>
      <c r="S190" s="47" t="s">
        <v>2231</v>
      </c>
      <c r="AB190" s="23" t="s">
        <v>33</v>
      </c>
    </row>
    <row r="191" spans="2:28" ht="17">
      <c r="B191" s="45">
        <v>8</v>
      </c>
      <c r="C191" s="45">
        <v>182</v>
      </c>
      <c r="D191" s="7" t="s">
        <v>23</v>
      </c>
      <c r="E191" s="46" t="s">
        <v>1625</v>
      </c>
      <c r="F191" s="46" t="s">
        <v>24</v>
      </c>
      <c r="G191" s="46" t="s">
        <v>24</v>
      </c>
      <c r="H191" s="46" t="s">
        <v>35</v>
      </c>
      <c r="I191" s="47" t="s">
        <v>2006</v>
      </c>
      <c r="J191" s="47">
        <v>0</v>
      </c>
      <c r="K191" s="47">
        <v>0</v>
      </c>
      <c r="L191" s="23">
        <v>0</v>
      </c>
      <c r="M191" s="56" t="s">
        <v>4586</v>
      </c>
      <c r="N191" s="47" t="s">
        <v>23</v>
      </c>
      <c r="O191" s="23" t="s">
        <v>23</v>
      </c>
      <c r="P191" s="47" t="s">
        <v>23</v>
      </c>
      <c r="Q191" s="23">
        <v>1770</v>
      </c>
      <c r="R191" s="46">
        <v>0</v>
      </c>
      <c r="S191" s="47">
        <v>0</v>
      </c>
      <c r="AB191" s="23">
        <v>0</v>
      </c>
    </row>
    <row r="192" spans="2:28" ht="68">
      <c r="B192" s="45" t="s">
        <v>7</v>
      </c>
      <c r="C192" s="45">
        <v>183</v>
      </c>
      <c r="D192" s="7">
        <v>87</v>
      </c>
      <c r="J192" s="47" t="s">
        <v>31</v>
      </c>
      <c r="K192" s="47" t="s">
        <v>242</v>
      </c>
      <c r="L192" s="23" t="s">
        <v>1786</v>
      </c>
      <c r="M192" s="56" t="s">
        <v>1787</v>
      </c>
      <c r="N192" s="47" t="s">
        <v>44</v>
      </c>
      <c r="O192" s="23">
        <v>250</v>
      </c>
      <c r="P192" s="47">
        <v>7.08</v>
      </c>
      <c r="Q192" s="23">
        <v>1770</v>
      </c>
      <c r="R192" s="46" t="s">
        <v>33</v>
      </c>
      <c r="S192" s="47" t="s">
        <v>2232</v>
      </c>
      <c r="AB192" s="23" t="s">
        <v>33</v>
      </c>
    </row>
    <row r="193" spans="2:28" ht="17">
      <c r="B193" s="45">
        <v>8</v>
      </c>
      <c r="C193" s="45">
        <v>184</v>
      </c>
      <c r="D193" s="7" t="s">
        <v>23</v>
      </c>
      <c r="E193" s="46" t="s">
        <v>1625</v>
      </c>
      <c r="F193" s="46" t="s">
        <v>24</v>
      </c>
      <c r="G193" s="46" t="s">
        <v>24</v>
      </c>
      <c r="H193" s="46" t="s">
        <v>35</v>
      </c>
      <c r="I193" s="47" t="s">
        <v>2007</v>
      </c>
      <c r="J193" s="47">
        <v>0</v>
      </c>
      <c r="K193" s="47">
        <v>0</v>
      </c>
      <c r="L193" s="23">
        <v>0</v>
      </c>
      <c r="M193" s="56" t="s">
        <v>4586</v>
      </c>
      <c r="N193" s="47" t="s">
        <v>23</v>
      </c>
      <c r="O193" s="23" t="s">
        <v>23</v>
      </c>
      <c r="P193" s="47" t="s">
        <v>23</v>
      </c>
      <c r="Q193" s="23">
        <v>2252</v>
      </c>
      <c r="R193" s="46">
        <v>0</v>
      </c>
      <c r="S193" s="47">
        <v>0</v>
      </c>
      <c r="AB193" s="23">
        <v>0</v>
      </c>
    </row>
    <row r="194" spans="2:28" ht="68">
      <c r="B194" s="45" t="s">
        <v>7</v>
      </c>
      <c r="C194" s="45">
        <v>185</v>
      </c>
      <c r="D194" s="7">
        <v>88</v>
      </c>
      <c r="J194" s="47" t="s">
        <v>31</v>
      </c>
      <c r="K194" s="47" t="s">
        <v>242</v>
      </c>
      <c r="L194" s="23" t="s">
        <v>495</v>
      </c>
      <c r="M194" s="56" t="s">
        <v>1086</v>
      </c>
      <c r="N194" s="47" t="s">
        <v>44</v>
      </c>
      <c r="O194" s="23">
        <v>200</v>
      </c>
      <c r="P194" s="47">
        <v>11.26</v>
      </c>
      <c r="Q194" s="23">
        <v>2252</v>
      </c>
      <c r="R194" s="46" t="s">
        <v>33</v>
      </c>
      <c r="S194" s="47" t="s">
        <v>2233</v>
      </c>
      <c r="AB194" s="23" t="s">
        <v>33</v>
      </c>
    </row>
    <row r="195" spans="2:28" ht="17">
      <c r="B195" s="45">
        <v>8</v>
      </c>
      <c r="C195" s="45">
        <v>186</v>
      </c>
      <c r="D195" s="7" t="s">
        <v>23</v>
      </c>
      <c r="E195" s="46" t="s">
        <v>1625</v>
      </c>
      <c r="F195" s="46" t="s">
        <v>24</v>
      </c>
      <c r="G195" s="46" t="s">
        <v>24</v>
      </c>
      <c r="H195" s="46" t="s">
        <v>35</v>
      </c>
      <c r="I195" s="47" t="s">
        <v>2008</v>
      </c>
      <c r="J195" s="47">
        <v>0</v>
      </c>
      <c r="K195" s="47">
        <v>0</v>
      </c>
      <c r="L195" s="23">
        <v>0</v>
      </c>
      <c r="M195" s="56" t="s">
        <v>4586</v>
      </c>
      <c r="N195" s="47" t="s">
        <v>23</v>
      </c>
      <c r="O195" s="23" t="s">
        <v>23</v>
      </c>
      <c r="P195" s="47" t="s">
        <v>23</v>
      </c>
      <c r="Q195" s="23">
        <v>775.5</v>
      </c>
      <c r="R195" s="46">
        <v>0</v>
      </c>
      <c r="S195" s="47">
        <v>0</v>
      </c>
      <c r="AB195" s="23">
        <v>0</v>
      </c>
    </row>
    <row r="196" spans="2:28" ht="68">
      <c r="B196" s="45" t="s">
        <v>7</v>
      </c>
      <c r="C196" s="45">
        <v>187</v>
      </c>
      <c r="D196" s="7">
        <v>89</v>
      </c>
      <c r="J196" s="47" t="s">
        <v>31</v>
      </c>
      <c r="K196" s="47" t="s">
        <v>242</v>
      </c>
      <c r="L196" s="23" t="s">
        <v>110</v>
      </c>
      <c r="M196" s="56" t="s">
        <v>1087</v>
      </c>
      <c r="N196" s="47" t="s">
        <v>44</v>
      </c>
      <c r="O196" s="23">
        <v>165</v>
      </c>
      <c r="P196" s="47">
        <v>4.7</v>
      </c>
      <c r="Q196" s="23">
        <v>775.5</v>
      </c>
      <c r="R196" s="46" t="s">
        <v>33</v>
      </c>
      <c r="S196" s="47" t="s">
        <v>2234</v>
      </c>
      <c r="AB196" s="23" t="s">
        <v>33</v>
      </c>
    </row>
    <row r="197" spans="2:28" ht="17">
      <c r="B197" s="45">
        <v>8</v>
      </c>
      <c r="C197" s="45">
        <v>188</v>
      </c>
      <c r="D197" s="7" t="s">
        <v>23</v>
      </c>
      <c r="E197" s="46" t="s">
        <v>1625</v>
      </c>
      <c r="F197" s="46" t="s">
        <v>24</v>
      </c>
      <c r="G197" s="46" t="s">
        <v>24</v>
      </c>
      <c r="H197" s="46" t="s">
        <v>35</v>
      </c>
      <c r="I197" s="47" t="s">
        <v>2009</v>
      </c>
      <c r="J197" s="47">
        <v>0</v>
      </c>
      <c r="K197" s="47">
        <v>0</v>
      </c>
      <c r="L197" s="23">
        <v>0</v>
      </c>
      <c r="M197" s="56" t="s">
        <v>4586</v>
      </c>
      <c r="N197" s="47" t="s">
        <v>23</v>
      </c>
      <c r="O197" s="23" t="s">
        <v>23</v>
      </c>
      <c r="P197" s="47" t="s">
        <v>23</v>
      </c>
      <c r="Q197" s="23">
        <v>431.2</v>
      </c>
      <c r="R197" s="46">
        <v>0</v>
      </c>
      <c r="S197" s="47">
        <v>0</v>
      </c>
      <c r="AB197" s="23">
        <v>0</v>
      </c>
    </row>
    <row r="198" spans="2:28" ht="68">
      <c r="B198" s="45" t="s">
        <v>7</v>
      </c>
      <c r="C198" s="45">
        <v>189</v>
      </c>
      <c r="D198" s="7">
        <v>90</v>
      </c>
      <c r="J198" s="47" t="s">
        <v>31</v>
      </c>
      <c r="K198" s="47" t="s">
        <v>242</v>
      </c>
      <c r="L198" s="23" t="s">
        <v>61</v>
      </c>
      <c r="M198" s="56" t="s">
        <v>1088</v>
      </c>
      <c r="N198" s="47" t="s">
        <v>44</v>
      </c>
      <c r="O198" s="23">
        <v>70</v>
      </c>
      <c r="P198" s="47">
        <v>6.16</v>
      </c>
      <c r="Q198" s="23">
        <v>431.2</v>
      </c>
      <c r="R198" s="46" t="s">
        <v>33</v>
      </c>
      <c r="S198" s="47" t="s">
        <v>2235</v>
      </c>
      <c r="AB198" s="23" t="s">
        <v>33</v>
      </c>
    </row>
    <row r="199" spans="2:28" ht="17">
      <c r="B199" s="45">
        <v>8</v>
      </c>
      <c r="C199" s="45">
        <v>190</v>
      </c>
      <c r="D199" s="7" t="s">
        <v>23</v>
      </c>
      <c r="E199" s="46" t="s">
        <v>1625</v>
      </c>
      <c r="F199" s="46" t="s">
        <v>24</v>
      </c>
      <c r="G199" s="46" t="s">
        <v>24</v>
      </c>
      <c r="H199" s="46" t="s">
        <v>35</v>
      </c>
      <c r="I199" s="47" t="s">
        <v>2010</v>
      </c>
      <c r="J199" s="47">
        <v>0</v>
      </c>
      <c r="K199" s="47">
        <v>0</v>
      </c>
      <c r="L199" s="23">
        <v>0</v>
      </c>
      <c r="M199" s="56" t="s">
        <v>4586</v>
      </c>
      <c r="N199" s="47" t="s">
        <v>23</v>
      </c>
      <c r="O199" s="23" t="s">
        <v>23</v>
      </c>
      <c r="P199" s="47" t="s">
        <v>23</v>
      </c>
      <c r="Q199" s="23">
        <v>1321</v>
      </c>
      <c r="R199" s="46">
        <v>0</v>
      </c>
      <c r="S199" s="47">
        <v>0</v>
      </c>
      <c r="AB199" s="23">
        <v>0</v>
      </c>
    </row>
    <row r="200" spans="2:28" ht="68">
      <c r="B200" s="45" t="s">
        <v>7</v>
      </c>
      <c r="C200" s="45">
        <v>191</v>
      </c>
      <c r="D200" s="7">
        <v>91</v>
      </c>
      <c r="J200" s="47" t="s">
        <v>31</v>
      </c>
      <c r="K200" s="47" t="s">
        <v>242</v>
      </c>
      <c r="L200" s="23" t="s">
        <v>64</v>
      </c>
      <c r="M200" s="56" t="s">
        <v>1090</v>
      </c>
      <c r="N200" s="47" t="s">
        <v>44</v>
      </c>
      <c r="O200" s="23">
        <v>100</v>
      </c>
      <c r="P200" s="47">
        <v>13.21</v>
      </c>
      <c r="Q200" s="23">
        <v>1321</v>
      </c>
      <c r="R200" s="46" t="s">
        <v>33</v>
      </c>
      <c r="S200" s="47" t="s">
        <v>2236</v>
      </c>
      <c r="AB200" s="23" t="s">
        <v>33</v>
      </c>
    </row>
    <row r="201" spans="2:28" ht="17">
      <c r="B201" s="45">
        <v>8</v>
      </c>
      <c r="C201" s="45">
        <v>192</v>
      </c>
      <c r="D201" s="7" t="s">
        <v>23</v>
      </c>
      <c r="E201" s="46" t="s">
        <v>1625</v>
      </c>
      <c r="F201" s="46" t="s">
        <v>24</v>
      </c>
      <c r="G201" s="46" t="s">
        <v>24</v>
      </c>
      <c r="H201" s="46" t="s">
        <v>35</v>
      </c>
      <c r="I201" s="47" t="s">
        <v>2011</v>
      </c>
      <c r="J201" s="47">
        <v>0</v>
      </c>
      <c r="K201" s="47">
        <v>0</v>
      </c>
      <c r="L201" s="23">
        <v>0</v>
      </c>
      <c r="M201" s="56" t="s">
        <v>4587</v>
      </c>
      <c r="N201" s="47" t="s">
        <v>23</v>
      </c>
      <c r="O201" s="23" t="s">
        <v>23</v>
      </c>
      <c r="P201" s="47" t="s">
        <v>23</v>
      </c>
      <c r="Q201" s="23">
        <v>330</v>
      </c>
      <c r="R201" s="46">
        <v>0</v>
      </c>
      <c r="S201" s="47">
        <v>0</v>
      </c>
      <c r="AB201" s="23">
        <v>0</v>
      </c>
    </row>
    <row r="202" spans="2:28" ht="85">
      <c r="B202" s="45" t="s">
        <v>7</v>
      </c>
      <c r="C202" s="45">
        <v>193</v>
      </c>
      <c r="D202" s="7">
        <v>92</v>
      </c>
      <c r="J202" s="47" t="s">
        <v>31</v>
      </c>
      <c r="K202" s="47" t="s">
        <v>242</v>
      </c>
      <c r="L202" s="23" t="s">
        <v>1788</v>
      </c>
      <c r="M202" s="56" t="s">
        <v>1789</v>
      </c>
      <c r="N202" s="47" t="s">
        <v>44</v>
      </c>
      <c r="O202" s="23">
        <v>60</v>
      </c>
      <c r="P202" s="47">
        <v>5.5</v>
      </c>
      <c r="Q202" s="23">
        <v>330</v>
      </c>
      <c r="R202" s="46" t="s">
        <v>33</v>
      </c>
      <c r="S202" s="47" t="s">
        <v>2237</v>
      </c>
      <c r="AB202" s="23" t="s">
        <v>33</v>
      </c>
    </row>
    <row r="203" spans="2:28" ht="17">
      <c r="B203" s="45">
        <v>8</v>
      </c>
      <c r="C203" s="45">
        <v>194</v>
      </c>
      <c r="D203" s="7" t="s">
        <v>23</v>
      </c>
      <c r="E203" s="46" t="s">
        <v>1625</v>
      </c>
      <c r="F203" s="46" t="s">
        <v>24</v>
      </c>
      <c r="G203" s="46" t="s">
        <v>24</v>
      </c>
      <c r="H203" s="46" t="s">
        <v>35</v>
      </c>
      <c r="I203" s="47" t="s">
        <v>2012</v>
      </c>
      <c r="J203" s="47">
        <v>0</v>
      </c>
      <c r="K203" s="47">
        <v>0</v>
      </c>
      <c r="L203" s="23">
        <v>0</v>
      </c>
      <c r="M203" s="56" t="s">
        <v>4587</v>
      </c>
      <c r="N203" s="47" t="s">
        <v>23</v>
      </c>
      <c r="O203" s="23" t="s">
        <v>23</v>
      </c>
      <c r="P203" s="47" t="s">
        <v>23</v>
      </c>
      <c r="Q203" s="23">
        <v>1609.1999999999998</v>
      </c>
      <c r="R203" s="46">
        <v>0</v>
      </c>
      <c r="S203" s="47">
        <v>0</v>
      </c>
      <c r="AB203" s="23">
        <v>0</v>
      </c>
    </row>
    <row r="204" spans="2:28" ht="85">
      <c r="B204" s="45" t="s">
        <v>7</v>
      </c>
      <c r="C204" s="45">
        <v>195</v>
      </c>
      <c r="D204" s="7">
        <v>93</v>
      </c>
      <c r="J204" s="47" t="s">
        <v>31</v>
      </c>
      <c r="K204" s="47" t="s">
        <v>242</v>
      </c>
      <c r="L204" s="23" t="s">
        <v>1790</v>
      </c>
      <c r="M204" s="56" t="s">
        <v>1791</v>
      </c>
      <c r="N204" s="47" t="s">
        <v>44</v>
      </c>
      <c r="O204" s="23">
        <v>180</v>
      </c>
      <c r="P204" s="47">
        <v>8.94</v>
      </c>
      <c r="Q204" s="23">
        <v>1609.1999999999998</v>
      </c>
      <c r="R204" s="46" t="s">
        <v>33</v>
      </c>
      <c r="S204" s="47" t="s">
        <v>2238</v>
      </c>
      <c r="AB204" s="23" t="s">
        <v>33</v>
      </c>
    </row>
    <row r="205" spans="2:28" ht="17">
      <c r="B205" s="45">
        <v>8</v>
      </c>
      <c r="C205" s="45">
        <v>196</v>
      </c>
      <c r="D205" s="7" t="s">
        <v>23</v>
      </c>
      <c r="E205" s="46" t="s">
        <v>1625</v>
      </c>
      <c r="F205" s="46" t="s">
        <v>24</v>
      </c>
      <c r="G205" s="46" t="s">
        <v>24</v>
      </c>
      <c r="H205" s="46" t="s">
        <v>35</v>
      </c>
      <c r="I205" s="47" t="s">
        <v>2013</v>
      </c>
      <c r="J205" s="47">
        <v>0</v>
      </c>
      <c r="K205" s="47">
        <v>0</v>
      </c>
      <c r="L205" s="23">
        <v>0</v>
      </c>
      <c r="M205" s="56" t="s">
        <v>4588</v>
      </c>
      <c r="N205" s="47" t="s">
        <v>23</v>
      </c>
      <c r="O205" s="23" t="s">
        <v>23</v>
      </c>
      <c r="P205" s="47" t="s">
        <v>23</v>
      </c>
      <c r="Q205" s="23">
        <v>3568.2</v>
      </c>
      <c r="R205" s="46">
        <v>0</v>
      </c>
      <c r="S205" s="47">
        <v>0</v>
      </c>
      <c r="AB205" s="23">
        <v>0</v>
      </c>
    </row>
    <row r="206" spans="2:28" ht="85">
      <c r="B206" s="45" t="s">
        <v>7</v>
      </c>
      <c r="C206" s="45">
        <v>197</v>
      </c>
      <c r="D206" s="7">
        <v>94</v>
      </c>
      <c r="J206" s="47" t="s">
        <v>31</v>
      </c>
      <c r="K206" s="47" t="s">
        <v>242</v>
      </c>
      <c r="L206" s="23" t="s">
        <v>1792</v>
      </c>
      <c r="M206" s="56" t="s">
        <v>1793</v>
      </c>
      <c r="N206" s="47" t="s">
        <v>44</v>
      </c>
      <c r="O206" s="23">
        <v>570</v>
      </c>
      <c r="P206" s="47">
        <v>6.26</v>
      </c>
      <c r="Q206" s="23">
        <v>3568.2</v>
      </c>
      <c r="R206" s="46" t="s">
        <v>33</v>
      </c>
      <c r="S206" s="47" t="s">
        <v>2239</v>
      </c>
      <c r="AB206" s="23" t="s">
        <v>33</v>
      </c>
    </row>
    <row r="207" spans="2:28" ht="17">
      <c r="B207" s="45">
        <v>8</v>
      </c>
      <c r="C207" s="45">
        <v>198</v>
      </c>
      <c r="D207" s="7" t="s">
        <v>23</v>
      </c>
      <c r="E207" s="46" t="s">
        <v>1625</v>
      </c>
      <c r="F207" s="46" t="s">
        <v>24</v>
      </c>
      <c r="G207" s="46" t="s">
        <v>24</v>
      </c>
      <c r="H207" s="46" t="s">
        <v>35</v>
      </c>
      <c r="I207" s="47" t="s">
        <v>2014</v>
      </c>
      <c r="J207" s="47">
        <v>0</v>
      </c>
      <c r="K207" s="47">
        <v>0</v>
      </c>
      <c r="L207" s="23">
        <v>0</v>
      </c>
      <c r="M207" s="56" t="s">
        <v>4588</v>
      </c>
      <c r="N207" s="47" t="s">
        <v>23</v>
      </c>
      <c r="O207" s="23" t="s">
        <v>23</v>
      </c>
      <c r="P207" s="47" t="s">
        <v>23</v>
      </c>
      <c r="Q207" s="23">
        <v>914.4</v>
      </c>
      <c r="R207" s="46">
        <v>0</v>
      </c>
      <c r="S207" s="47">
        <v>0</v>
      </c>
      <c r="AB207" s="23">
        <v>0</v>
      </c>
    </row>
    <row r="208" spans="2:28" ht="85">
      <c r="B208" s="45" t="s">
        <v>7</v>
      </c>
      <c r="C208" s="45">
        <v>199</v>
      </c>
      <c r="D208" s="7">
        <v>95</v>
      </c>
      <c r="J208" s="47" t="s">
        <v>31</v>
      </c>
      <c r="K208" s="47" t="s">
        <v>242</v>
      </c>
      <c r="L208" s="23" t="s">
        <v>1794</v>
      </c>
      <c r="M208" s="56" t="s">
        <v>1795</v>
      </c>
      <c r="N208" s="47" t="s">
        <v>44</v>
      </c>
      <c r="O208" s="23">
        <v>120</v>
      </c>
      <c r="P208" s="47">
        <v>7.62</v>
      </c>
      <c r="Q208" s="23">
        <v>914.4</v>
      </c>
      <c r="R208" s="46" t="s">
        <v>33</v>
      </c>
      <c r="S208" s="47" t="s">
        <v>2240</v>
      </c>
      <c r="AB208" s="23" t="s">
        <v>33</v>
      </c>
    </row>
    <row r="209" spans="2:28" ht="17">
      <c r="B209" s="45">
        <v>8</v>
      </c>
      <c r="C209" s="45">
        <v>200</v>
      </c>
      <c r="D209" s="7" t="s">
        <v>23</v>
      </c>
      <c r="E209" s="46" t="s">
        <v>1625</v>
      </c>
      <c r="F209" s="46" t="s">
        <v>24</v>
      </c>
      <c r="G209" s="46" t="s">
        <v>24</v>
      </c>
      <c r="H209" s="46" t="s">
        <v>35</v>
      </c>
      <c r="I209" s="47" t="s">
        <v>2015</v>
      </c>
      <c r="J209" s="47">
        <v>0</v>
      </c>
      <c r="K209" s="47">
        <v>0</v>
      </c>
      <c r="L209" s="23">
        <v>0</v>
      </c>
      <c r="M209" s="56" t="s">
        <v>4589</v>
      </c>
      <c r="N209" s="47" t="s">
        <v>23</v>
      </c>
      <c r="O209" s="23" t="s">
        <v>23</v>
      </c>
      <c r="P209" s="47" t="s">
        <v>23</v>
      </c>
      <c r="Q209" s="23">
        <v>774</v>
      </c>
      <c r="R209" s="46">
        <v>0</v>
      </c>
      <c r="S209" s="47">
        <v>0</v>
      </c>
      <c r="AB209" s="23">
        <v>0</v>
      </c>
    </row>
    <row r="210" spans="2:28" ht="85">
      <c r="B210" s="45" t="s">
        <v>7</v>
      </c>
      <c r="C210" s="45">
        <v>201</v>
      </c>
      <c r="D210" s="7">
        <v>96</v>
      </c>
      <c r="J210" s="47" t="s">
        <v>31</v>
      </c>
      <c r="K210" s="47" t="s">
        <v>242</v>
      </c>
      <c r="L210" s="23" t="s">
        <v>1796</v>
      </c>
      <c r="M210" s="56" t="s">
        <v>1797</v>
      </c>
      <c r="N210" s="47" t="s">
        <v>44</v>
      </c>
      <c r="O210" s="23">
        <v>60</v>
      </c>
      <c r="P210" s="47">
        <v>12.9</v>
      </c>
      <c r="Q210" s="23">
        <v>774</v>
      </c>
      <c r="R210" s="46" t="s">
        <v>33</v>
      </c>
      <c r="S210" s="47" t="s">
        <v>2241</v>
      </c>
      <c r="AB210" s="23" t="s">
        <v>33</v>
      </c>
    </row>
    <row r="211" spans="2:28" ht="17">
      <c r="B211" s="45">
        <v>8</v>
      </c>
      <c r="C211" s="45">
        <v>202</v>
      </c>
      <c r="D211" s="7" t="s">
        <v>23</v>
      </c>
      <c r="E211" s="46" t="s">
        <v>1625</v>
      </c>
      <c r="F211" s="46" t="s">
        <v>24</v>
      </c>
      <c r="G211" s="46" t="s">
        <v>24</v>
      </c>
      <c r="H211" s="46" t="s">
        <v>35</v>
      </c>
      <c r="I211" s="47" t="s">
        <v>2016</v>
      </c>
      <c r="J211" s="47">
        <v>0</v>
      </c>
      <c r="K211" s="47">
        <v>0</v>
      </c>
      <c r="L211" s="23">
        <v>0</v>
      </c>
      <c r="M211" s="56" t="s">
        <v>4589</v>
      </c>
      <c r="N211" s="47" t="s">
        <v>23</v>
      </c>
      <c r="O211" s="23" t="s">
        <v>23</v>
      </c>
      <c r="P211" s="47" t="s">
        <v>23</v>
      </c>
      <c r="Q211" s="23">
        <v>2559</v>
      </c>
      <c r="R211" s="46">
        <v>0</v>
      </c>
      <c r="S211" s="47">
        <v>0</v>
      </c>
      <c r="AB211" s="23">
        <v>0</v>
      </c>
    </row>
    <row r="212" spans="2:28" ht="85">
      <c r="B212" s="45" t="s">
        <v>7</v>
      </c>
      <c r="C212" s="45">
        <v>203</v>
      </c>
      <c r="D212" s="7">
        <v>97</v>
      </c>
      <c r="J212" s="47" t="s">
        <v>31</v>
      </c>
      <c r="K212" s="47" t="s">
        <v>242</v>
      </c>
      <c r="L212" s="23" t="s">
        <v>1798</v>
      </c>
      <c r="M212" s="56" t="s">
        <v>1799</v>
      </c>
      <c r="N212" s="47" t="s">
        <v>44</v>
      </c>
      <c r="O212" s="23">
        <v>150</v>
      </c>
      <c r="P212" s="47">
        <v>17.059999999999999</v>
      </c>
      <c r="Q212" s="23">
        <v>2559</v>
      </c>
      <c r="R212" s="46" t="s">
        <v>33</v>
      </c>
      <c r="S212" s="47" t="s">
        <v>2242</v>
      </c>
      <c r="AB212" s="23" t="s">
        <v>33</v>
      </c>
    </row>
    <row r="213" spans="2:28" ht="17">
      <c r="B213" s="45">
        <v>8</v>
      </c>
      <c r="C213" s="45">
        <v>204</v>
      </c>
      <c r="D213" s="7" t="s">
        <v>23</v>
      </c>
      <c r="E213" s="46" t="s">
        <v>1625</v>
      </c>
      <c r="F213" s="46" t="s">
        <v>24</v>
      </c>
      <c r="G213" s="46" t="s">
        <v>24</v>
      </c>
      <c r="H213" s="46" t="s">
        <v>35</v>
      </c>
      <c r="I213" s="47" t="s">
        <v>2017</v>
      </c>
      <c r="J213" s="47">
        <v>0</v>
      </c>
      <c r="K213" s="47">
        <v>0</v>
      </c>
      <c r="L213" s="23">
        <v>0</v>
      </c>
      <c r="M213" s="56" t="s">
        <v>4589</v>
      </c>
      <c r="N213" s="47" t="s">
        <v>23</v>
      </c>
      <c r="O213" s="23" t="s">
        <v>23</v>
      </c>
      <c r="P213" s="47" t="s">
        <v>23</v>
      </c>
      <c r="Q213" s="23">
        <v>731.1</v>
      </c>
      <c r="R213" s="46">
        <v>0</v>
      </c>
      <c r="S213" s="47">
        <v>0</v>
      </c>
      <c r="AB213" s="23">
        <v>0</v>
      </c>
    </row>
    <row r="214" spans="2:28" ht="85">
      <c r="B214" s="45" t="s">
        <v>7</v>
      </c>
      <c r="C214" s="45">
        <v>205</v>
      </c>
      <c r="D214" s="7">
        <v>98</v>
      </c>
      <c r="J214" s="47" t="s">
        <v>31</v>
      </c>
      <c r="K214" s="47" t="s">
        <v>242</v>
      </c>
      <c r="L214" s="23" t="s">
        <v>1800</v>
      </c>
      <c r="M214" s="56" t="s">
        <v>1801</v>
      </c>
      <c r="N214" s="47" t="s">
        <v>44</v>
      </c>
      <c r="O214" s="23">
        <v>30</v>
      </c>
      <c r="P214" s="47">
        <v>24.37</v>
      </c>
      <c r="Q214" s="23">
        <v>731.1</v>
      </c>
      <c r="R214" s="46" t="s">
        <v>33</v>
      </c>
      <c r="S214" s="47" t="s">
        <v>2243</v>
      </c>
      <c r="AB214" s="23" t="s">
        <v>33</v>
      </c>
    </row>
    <row r="215" spans="2:28" ht="17">
      <c r="B215" s="45">
        <v>8</v>
      </c>
      <c r="C215" s="45">
        <v>206</v>
      </c>
      <c r="D215" s="7" t="s">
        <v>23</v>
      </c>
      <c r="E215" s="46" t="s">
        <v>1625</v>
      </c>
      <c r="F215" s="46" t="s">
        <v>24</v>
      </c>
      <c r="G215" s="46" t="s">
        <v>24</v>
      </c>
      <c r="H215" s="46" t="s">
        <v>35</v>
      </c>
      <c r="I215" s="47" t="s">
        <v>2018</v>
      </c>
      <c r="J215" s="47">
        <v>0</v>
      </c>
      <c r="K215" s="47">
        <v>0</v>
      </c>
      <c r="L215" s="23">
        <v>0</v>
      </c>
      <c r="M215" s="56" t="s">
        <v>1382</v>
      </c>
      <c r="N215" s="47" t="s">
        <v>23</v>
      </c>
      <c r="O215" s="23" t="s">
        <v>23</v>
      </c>
      <c r="P215" s="47" t="s">
        <v>23</v>
      </c>
      <c r="Q215" s="23">
        <v>30788.51</v>
      </c>
      <c r="R215" s="46">
        <v>0</v>
      </c>
      <c r="S215" s="47">
        <v>0</v>
      </c>
      <c r="AB215" s="23">
        <v>0</v>
      </c>
    </row>
    <row r="216" spans="2:28" ht="136">
      <c r="B216" s="45" t="s">
        <v>7</v>
      </c>
      <c r="C216" s="45">
        <v>207</v>
      </c>
      <c r="D216" s="7">
        <v>99</v>
      </c>
      <c r="J216" s="47" t="s">
        <v>31</v>
      </c>
      <c r="K216" s="47" t="s">
        <v>242</v>
      </c>
      <c r="L216" s="23" t="s">
        <v>5108</v>
      </c>
      <c r="M216" s="56" t="s">
        <v>5157</v>
      </c>
      <c r="N216" s="47" t="s">
        <v>32</v>
      </c>
      <c r="O216" s="23">
        <v>67</v>
      </c>
      <c r="P216" s="47">
        <v>459.53</v>
      </c>
      <c r="Q216" s="23">
        <v>30788.51</v>
      </c>
      <c r="R216" s="46" t="s">
        <v>33</v>
      </c>
      <c r="S216" s="47" t="s">
        <v>2244</v>
      </c>
      <c r="AB216" s="23" t="s">
        <v>33</v>
      </c>
    </row>
    <row r="217" spans="2:28" ht="17">
      <c r="B217" s="45">
        <v>8</v>
      </c>
      <c r="C217" s="45">
        <v>208</v>
      </c>
      <c r="D217" s="7" t="s">
        <v>23</v>
      </c>
      <c r="E217" s="46" t="s">
        <v>1625</v>
      </c>
      <c r="F217" s="46" t="s">
        <v>24</v>
      </c>
      <c r="G217" s="46" t="s">
        <v>24</v>
      </c>
      <c r="H217" s="46" t="s">
        <v>35</v>
      </c>
      <c r="I217" s="47" t="s">
        <v>2019</v>
      </c>
      <c r="J217" s="47">
        <v>0</v>
      </c>
      <c r="K217" s="47">
        <v>0</v>
      </c>
      <c r="L217" s="23">
        <v>0</v>
      </c>
      <c r="M217" s="56" t="s">
        <v>1920</v>
      </c>
      <c r="N217" s="47" t="s">
        <v>23</v>
      </c>
      <c r="O217" s="23" t="s">
        <v>23</v>
      </c>
      <c r="P217" s="47" t="s">
        <v>23</v>
      </c>
      <c r="Q217" s="23">
        <v>16896.5</v>
      </c>
      <c r="R217" s="46">
        <v>0</v>
      </c>
      <c r="S217" s="47">
        <v>0</v>
      </c>
      <c r="AB217" s="23">
        <v>0</v>
      </c>
    </row>
    <row r="218" spans="2:28" ht="119">
      <c r="B218" s="45" t="s">
        <v>7</v>
      </c>
      <c r="C218" s="45">
        <v>209</v>
      </c>
      <c r="D218" s="7">
        <v>100</v>
      </c>
      <c r="J218" s="47" t="s">
        <v>31</v>
      </c>
      <c r="K218" s="47" t="s">
        <v>242</v>
      </c>
      <c r="L218" s="23" t="s">
        <v>1919</v>
      </c>
      <c r="M218" s="56" t="s">
        <v>4422</v>
      </c>
      <c r="N218" s="47" t="s">
        <v>32</v>
      </c>
      <c r="O218" s="23">
        <v>1</v>
      </c>
      <c r="P218" s="47">
        <v>16896.5</v>
      </c>
      <c r="Q218" s="23">
        <v>16896.5</v>
      </c>
      <c r="R218" s="46" t="s">
        <v>33</v>
      </c>
      <c r="S218" s="47" t="s">
        <v>2245</v>
      </c>
      <c r="AB218" s="23" t="s">
        <v>33</v>
      </c>
    </row>
    <row r="219" spans="2:28" ht="17">
      <c r="B219" s="45">
        <v>8</v>
      </c>
      <c r="C219" s="45">
        <v>210</v>
      </c>
      <c r="D219" s="7" t="s">
        <v>23</v>
      </c>
      <c r="E219" s="46" t="s">
        <v>1625</v>
      </c>
      <c r="F219" s="46" t="s">
        <v>24</v>
      </c>
      <c r="G219" s="46" t="s">
        <v>24</v>
      </c>
      <c r="H219" s="46" t="s">
        <v>35</v>
      </c>
      <c r="I219" s="47" t="s">
        <v>2020</v>
      </c>
      <c r="J219" s="47">
        <v>0</v>
      </c>
      <c r="K219" s="47">
        <v>0</v>
      </c>
      <c r="L219" s="23">
        <v>0</v>
      </c>
      <c r="M219" s="56" t="s">
        <v>1922</v>
      </c>
      <c r="N219" s="47" t="s">
        <v>23</v>
      </c>
      <c r="O219" s="23" t="s">
        <v>23</v>
      </c>
      <c r="P219" s="47" t="s">
        <v>23</v>
      </c>
      <c r="Q219" s="23">
        <v>66462.7</v>
      </c>
      <c r="R219" s="46">
        <v>0</v>
      </c>
      <c r="S219" s="47">
        <v>0</v>
      </c>
      <c r="AB219" s="23">
        <v>0</v>
      </c>
    </row>
    <row r="220" spans="2:28" ht="119">
      <c r="B220" s="45" t="s">
        <v>7</v>
      </c>
      <c r="C220" s="45">
        <v>211</v>
      </c>
      <c r="D220" s="7">
        <v>101</v>
      </c>
      <c r="J220" s="47" t="s">
        <v>31</v>
      </c>
      <c r="K220" s="47" t="s">
        <v>242</v>
      </c>
      <c r="L220" s="23" t="s">
        <v>1921</v>
      </c>
      <c r="M220" s="56" t="s">
        <v>4423</v>
      </c>
      <c r="N220" s="47" t="s">
        <v>32</v>
      </c>
      <c r="O220" s="23">
        <v>1</v>
      </c>
      <c r="P220" s="47">
        <v>66462.7</v>
      </c>
      <c r="Q220" s="23">
        <v>66462.7</v>
      </c>
      <c r="R220" s="46" t="s">
        <v>33</v>
      </c>
      <c r="S220" s="47" t="s">
        <v>2246</v>
      </c>
      <c r="AB220" s="23" t="s">
        <v>33</v>
      </c>
    </row>
    <row r="221" spans="2:28" ht="17">
      <c r="B221" s="45">
        <v>8</v>
      </c>
      <c r="C221" s="45">
        <v>212</v>
      </c>
      <c r="D221" s="7" t="s">
        <v>23</v>
      </c>
      <c r="E221" s="46" t="s">
        <v>1625</v>
      </c>
      <c r="F221" s="46" t="s">
        <v>24</v>
      </c>
      <c r="G221" s="46" t="s">
        <v>24</v>
      </c>
      <c r="H221" s="46" t="s">
        <v>35</v>
      </c>
      <c r="I221" s="47" t="s">
        <v>2021</v>
      </c>
      <c r="J221" s="47">
        <v>0</v>
      </c>
      <c r="K221" s="47">
        <v>0</v>
      </c>
      <c r="L221" s="23">
        <v>0</v>
      </c>
      <c r="M221" s="56" t="s">
        <v>1924</v>
      </c>
      <c r="N221" s="47" t="s">
        <v>23</v>
      </c>
      <c r="O221" s="23" t="s">
        <v>23</v>
      </c>
      <c r="P221" s="47" t="s">
        <v>23</v>
      </c>
      <c r="Q221" s="23">
        <v>14238.9</v>
      </c>
      <c r="R221" s="46">
        <v>0</v>
      </c>
      <c r="S221" s="47">
        <v>0</v>
      </c>
      <c r="AB221" s="23">
        <v>0</v>
      </c>
    </row>
    <row r="222" spans="2:28" ht="119">
      <c r="B222" s="45" t="s">
        <v>7</v>
      </c>
      <c r="C222" s="45">
        <v>213</v>
      </c>
      <c r="D222" s="7">
        <v>102</v>
      </c>
      <c r="J222" s="47" t="s">
        <v>31</v>
      </c>
      <c r="K222" s="47" t="s">
        <v>242</v>
      </c>
      <c r="L222" s="23" t="s">
        <v>1923</v>
      </c>
      <c r="M222" s="56" t="s">
        <v>4424</v>
      </c>
      <c r="N222" s="47" t="s">
        <v>32</v>
      </c>
      <c r="O222" s="23">
        <v>1</v>
      </c>
      <c r="P222" s="47">
        <v>14238.9</v>
      </c>
      <c r="Q222" s="23">
        <v>14238.9</v>
      </c>
      <c r="R222" s="46" t="s">
        <v>33</v>
      </c>
      <c r="S222" s="47" t="s">
        <v>2247</v>
      </c>
      <c r="AB222" s="23" t="s">
        <v>33</v>
      </c>
    </row>
    <row r="223" spans="2:28" ht="17">
      <c r="B223" s="45">
        <v>8</v>
      </c>
      <c r="C223" s="45">
        <v>214</v>
      </c>
      <c r="D223" s="7" t="s">
        <v>23</v>
      </c>
      <c r="E223" s="46" t="s">
        <v>1625</v>
      </c>
      <c r="F223" s="46" t="s">
        <v>24</v>
      </c>
      <c r="G223" s="46" t="s">
        <v>24</v>
      </c>
      <c r="H223" s="46" t="s">
        <v>35</v>
      </c>
      <c r="I223" s="47" t="s">
        <v>2147</v>
      </c>
      <c r="J223" s="47">
        <v>0</v>
      </c>
      <c r="K223" s="47">
        <v>0</v>
      </c>
      <c r="L223" s="23">
        <v>0</v>
      </c>
      <c r="M223" s="56" t="s">
        <v>4590</v>
      </c>
      <c r="N223" s="47" t="s">
        <v>23</v>
      </c>
      <c r="O223" s="23" t="s">
        <v>23</v>
      </c>
      <c r="P223" s="47" t="s">
        <v>23</v>
      </c>
      <c r="Q223" s="23">
        <v>287.72000000000003</v>
      </c>
      <c r="R223" s="46">
        <v>0</v>
      </c>
      <c r="S223" s="47">
        <v>0</v>
      </c>
      <c r="AB223" s="23">
        <v>0</v>
      </c>
    </row>
    <row r="224" spans="2:28" ht="51">
      <c r="B224" s="45" t="s">
        <v>7</v>
      </c>
      <c r="C224" s="45">
        <v>215</v>
      </c>
      <c r="D224" s="7">
        <v>103</v>
      </c>
      <c r="J224" s="47" t="s">
        <v>31</v>
      </c>
      <c r="K224" s="47" t="s">
        <v>242</v>
      </c>
      <c r="L224" s="23" t="s">
        <v>1814</v>
      </c>
      <c r="M224" s="56" t="s">
        <v>1815</v>
      </c>
      <c r="N224" s="47" t="s">
        <v>32</v>
      </c>
      <c r="O224" s="23">
        <v>2</v>
      </c>
      <c r="P224" s="47">
        <v>143.86000000000001</v>
      </c>
      <c r="Q224" s="23">
        <v>287.72000000000003</v>
      </c>
      <c r="R224" s="46" t="s">
        <v>43</v>
      </c>
      <c r="S224" s="47" t="s">
        <v>2537</v>
      </c>
      <c r="AB224" s="23" t="s">
        <v>43</v>
      </c>
    </row>
    <row r="225" spans="2:28" ht="17">
      <c r="B225" s="45">
        <v>8</v>
      </c>
      <c r="C225" s="45">
        <v>216</v>
      </c>
      <c r="D225" s="7" t="s">
        <v>23</v>
      </c>
      <c r="E225" s="46" t="s">
        <v>1625</v>
      </c>
      <c r="F225" s="46" t="s">
        <v>24</v>
      </c>
      <c r="G225" s="46" t="s">
        <v>24</v>
      </c>
      <c r="H225" s="46" t="s">
        <v>35</v>
      </c>
      <c r="I225" s="47" t="s">
        <v>2148</v>
      </c>
      <c r="J225" s="47">
        <v>0</v>
      </c>
      <c r="K225" s="47">
        <v>0</v>
      </c>
      <c r="L225" s="23">
        <v>0</v>
      </c>
      <c r="M225" s="56" t="s">
        <v>1254</v>
      </c>
      <c r="N225" s="47" t="s">
        <v>23</v>
      </c>
      <c r="O225" s="23" t="s">
        <v>23</v>
      </c>
      <c r="P225" s="47" t="s">
        <v>23</v>
      </c>
      <c r="Q225" s="23">
        <v>580.74</v>
      </c>
      <c r="R225" s="46">
        <v>0</v>
      </c>
      <c r="S225" s="47">
        <v>0</v>
      </c>
      <c r="AB225" s="23">
        <v>0</v>
      </c>
    </row>
    <row r="226" spans="2:28" ht="85">
      <c r="B226" s="45" t="s">
        <v>7</v>
      </c>
      <c r="C226" s="45">
        <v>217</v>
      </c>
      <c r="D226" s="7">
        <v>104</v>
      </c>
      <c r="J226" s="47" t="s">
        <v>31</v>
      </c>
      <c r="K226" s="47" t="s">
        <v>242</v>
      </c>
      <c r="L226" s="23" t="s">
        <v>602</v>
      </c>
      <c r="M226" s="56" t="s">
        <v>1163</v>
      </c>
      <c r="N226" s="47" t="s">
        <v>32</v>
      </c>
      <c r="O226" s="23">
        <v>6</v>
      </c>
      <c r="P226" s="47">
        <v>96.79</v>
      </c>
      <c r="Q226" s="23">
        <v>580.74</v>
      </c>
      <c r="R226" s="46" t="s">
        <v>43</v>
      </c>
      <c r="S226" s="47" t="s">
        <v>2538</v>
      </c>
      <c r="AB226" s="23" t="s">
        <v>43</v>
      </c>
    </row>
    <row r="227" spans="2:28" ht="17">
      <c r="B227" s="45">
        <v>8</v>
      </c>
      <c r="C227" s="45">
        <v>218</v>
      </c>
      <c r="D227" s="7" t="s">
        <v>23</v>
      </c>
      <c r="E227" s="46" t="s">
        <v>1625</v>
      </c>
      <c r="F227" s="46" t="s">
        <v>24</v>
      </c>
      <c r="G227" s="46" t="s">
        <v>24</v>
      </c>
      <c r="H227" s="46" t="s">
        <v>35</v>
      </c>
      <c r="I227" s="47" t="s">
        <v>2149</v>
      </c>
      <c r="J227" s="47">
        <v>0</v>
      </c>
      <c r="K227" s="47">
        <v>0</v>
      </c>
      <c r="L227" s="23">
        <v>0</v>
      </c>
      <c r="M227" s="56" t="s">
        <v>1254</v>
      </c>
      <c r="N227" s="47" t="s">
        <v>23</v>
      </c>
      <c r="O227" s="23" t="s">
        <v>23</v>
      </c>
      <c r="P227" s="47" t="s">
        <v>23</v>
      </c>
      <c r="Q227" s="23">
        <v>1274.1600000000001</v>
      </c>
      <c r="R227" s="46">
        <v>0</v>
      </c>
      <c r="S227" s="47">
        <v>0</v>
      </c>
      <c r="AB227" s="23">
        <v>0</v>
      </c>
    </row>
    <row r="228" spans="2:28" ht="85">
      <c r="B228" s="45" t="s">
        <v>7</v>
      </c>
      <c r="C228" s="45">
        <v>219</v>
      </c>
      <c r="D228" s="7">
        <v>105</v>
      </c>
      <c r="J228" s="47" t="s">
        <v>31</v>
      </c>
      <c r="K228" s="47" t="s">
        <v>242</v>
      </c>
      <c r="L228" s="23" t="s">
        <v>603</v>
      </c>
      <c r="M228" s="56" t="s">
        <v>1164</v>
      </c>
      <c r="N228" s="47" t="s">
        <v>32</v>
      </c>
      <c r="O228" s="23">
        <v>12</v>
      </c>
      <c r="P228" s="47">
        <v>106.18</v>
      </c>
      <c r="Q228" s="23">
        <v>1274.1600000000001</v>
      </c>
      <c r="R228" s="46" t="s">
        <v>43</v>
      </c>
      <c r="S228" s="47" t="s">
        <v>2539</v>
      </c>
      <c r="AB228" s="23" t="s">
        <v>43</v>
      </c>
    </row>
    <row r="229" spans="2:28" ht="17">
      <c r="B229" s="45">
        <v>8</v>
      </c>
      <c r="C229" s="45">
        <v>220</v>
      </c>
      <c r="D229" s="7" t="s">
        <v>23</v>
      </c>
      <c r="E229" s="46" t="s">
        <v>1625</v>
      </c>
      <c r="F229" s="46" t="s">
        <v>24</v>
      </c>
      <c r="G229" s="46" t="s">
        <v>24</v>
      </c>
      <c r="H229" s="46" t="s">
        <v>35</v>
      </c>
      <c r="I229" s="47" t="s">
        <v>2150</v>
      </c>
      <c r="J229" s="47">
        <v>0</v>
      </c>
      <c r="K229" s="47">
        <v>0</v>
      </c>
      <c r="L229" s="23">
        <v>0</v>
      </c>
      <c r="M229" s="56" t="s">
        <v>1254</v>
      </c>
      <c r="N229" s="47" t="s">
        <v>23</v>
      </c>
      <c r="O229" s="23" t="s">
        <v>23</v>
      </c>
      <c r="P229" s="47" t="s">
        <v>23</v>
      </c>
      <c r="Q229" s="23">
        <v>4681.2</v>
      </c>
      <c r="R229" s="46">
        <v>0</v>
      </c>
      <c r="S229" s="47">
        <v>0</v>
      </c>
      <c r="AB229" s="23">
        <v>0</v>
      </c>
    </row>
    <row r="230" spans="2:28" ht="85">
      <c r="B230" s="45" t="s">
        <v>7</v>
      </c>
      <c r="C230" s="45">
        <v>221</v>
      </c>
      <c r="D230" s="7">
        <v>106</v>
      </c>
      <c r="J230" s="47" t="s">
        <v>31</v>
      </c>
      <c r="K230" s="47" t="s">
        <v>242</v>
      </c>
      <c r="L230" s="23" t="s">
        <v>587</v>
      </c>
      <c r="M230" s="56" t="s">
        <v>1150</v>
      </c>
      <c r="N230" s="47" t="s">
        <v>32</v>
      </c>
      <c r="O230" s="23">
        <v>40</v>
      </c>
      <c r="P230" s="47">
        <v>117.03</v>
      </c>
      <c r="Q230" s="23">
        <v>4681.2</v>
      </c>
      <c r="R230" s="46" t="s">
        <v>43</v>
      </c>
      <c r="S230" s="47" t="s">
        <v>2540</v>
      </c>
      <c r="AB230" s="23" t="s">
        <v>43</v>
      </c>
    </row>
    <row r="231" spans="2:28" ht="17">
      <c r="B231" s="45">
        <v>8</v>
      </c>
      <c r="C231" s="45">
        <v>222</v>
      </c>
      <c r="D231" s="7" t="s">
        <v>23</v>
      </c>
      <c r="E231" s="46" t="s">
        <v>1625</v>
      </c>
      <c r="F231" s="46" t="s">
        <v>24</v>
      </c>
      <c r="G231" s="46" t="s">
        <v>24</v>
      </c>
      <c r="H231" s="46" t="s">
        <v>35</v>
      </c>
      <c r="I231" s="47" t="s">
        <v>2151</v>
      </c>
      <c r="J231" s="47">
        <v>0</v>
      </c>
      <c r="K231" s="47">
        <v>0</v>
      </c>
      <c r="L231" s="23">
        <v>0</v>
      </c>
      <c r="M231" s="56" t="s">
        <v>1256</v>
      </c>
      <c r="N231" s="47" t="s">
        <v>23</v>
      </c>
      <c r="O231" s="23" t="s">
        <v>23</v>
      </c>
      <c r="P231" s="47" t="s">
        <v>23</v>
      </c>
      <c r="Q231" s="23">
        <v>248.88</v>
      </c>
      <c r="R231" s="46">
        <v>0</v>
      </c>
      <c r="S231" s="47">
        <v>0</v>
      </c>
      <c r="AB231" s="23">
        <v>0</v>
      </c>
    </row>
    <row r="232" spans="2:28" ht="68">
      <c r="B232" s="45" t="s">
        <v>7</v>
      </c>
      <c r="C232" s="45">
        <v>223</v>
      </c>
      <c r="D232" s="7">
        <v>107</v>
      </c>
      <c r="J232" s="47" t="s">
        <v>31</v>
      </c>
      <c r="K232" s="47" t="s">
        <v>242</v>
      </c>
      <c r="L232" s="23" t="s">
        <v>1866</v>
      </c>
      <c r="M232" s="56" t="s">
        <v>1867</v>
      </c>
      <c r="N232" s="47" t="s">
        <v>32</v>
      </c>
      <c r="O232" s="23">
        <v>2</v>
      </c>
      <c r="P232" s="47">
        <v>124.44</v>
      </c>
      <c r="Q232" s="23">
        <v>248.88</v>
      </c>
      <c r="R232" s="46" t="s">
        <v>43</v>
      </c>
      <c r="S232" s="47" t="s">
        <v>2541</v>
      </c>
      <c r="AB232" s="23" t="s">
        <v>43</v>
      </c>
    </row>
    <row r="233" spans="2:28" ht="17">
      <c r="B233" s="45">
        <v>8</v>
      </c>
      <c r="C233" s="45">
        <v>224</v>
      </c>
      <c r="D233" s="7" t="s">
        <v>23</v>
      </c>
      <c r="E233" s="46" t="s">
        <v>1625</v>
      </c>
      <c r="F233" s="46" t="s">
        <v>24</v>
      </c>
      <c r="G233" s="46" t="s">
        <v>24</v>
      </c>
      <c r="H233" s="46" t="s">
        <v>35</v>
      </c>
      <c r="I233" s="47" t="s">
        <v>2152</v>
      </c>
      <c r="J233" s="47">
        <v>0</v>
      </c>
      <c r="K233" s="47">
        <v>0</v>
      </c>
      <c r="L233" s="23">
        <v>0</v>
      </c>
      <c r="M233" s="56" t="s">
        <v>1256</v>
      </c>
      <c r="N233" s="47" t="s">
        <v>23</v>
      </c>
      <c r="O233" s="23" t="s">
        <v>23</v>
      </c>
      <c r="P233" s="47" t="s">
        <v>23</v>
      </c>
      <c r="Q233" s="23">
        <v>547.16</v>
      </c>
      <c r="R233" s="46">
        <v>0</v>
      </c>
      <c r="S233" s="47">
        <v>0</v>
      </c>
      <c r="AB233" s="23">
        <v>0</v>
      </c>
    </row>
    <row r="234" spans="2:28" ht="68">
      <c r="B234" s="45" t="s">
        <v>7</v>
      </c>
      <c r="C234" s="45">
        <v>225</v>
      </c>
      <c r="D234" s="7">
        <v>108</v>
      </c>
      <c r="J234" s="47" t="s">
        <v>31</v>
      </c>
      <c r="K234" s="47" t="s">
        <v>242</v>
      </c>
      <c r="L234" s="23" t="s">
        <v>1868</v>
      </c>
      <c r="M234" s="56" t="s">
        <v>1869</v>
      </c>
      <c r="N234" s="47" t="s">
        <v>32</v>
      </c>
      <c r="O234" s="23">
        <v>4</v>
      </c>
      <c r="P234" s="47">
        <v>136.79</v>
      </c>
      <c r="Q234" s="23">
        <v>547.16</v>
      </c>
      <c r="R234" s="46" t="s">
        <v>43</v>
      </c>
      <c r="S234" s="47" t="s">
        <v>2542</v>
      </c>
      <c r="AB234" s="23" t="s">
        <v>43</v>
      </c>
    </row>
    <row r="235" spans="2:28" ht="17">
      <c r="B235" s="45">
        <v>8</v>
      </c>
      <c r="C235" s="45">
        <v>226</v>
      </c>
      <c r="D235" s="7" t="s">
        <v>23</v>
      </c>
      <c r="E235" s="46" t="s">
        <v>1625</v>
      </c>
      <c r="F235" s="46" t="s">
        <v>24</v>
      </c>
      <c r="G235" s="46" t="s">
        <v>24</v>
      </c>
      <c r="H235" s="46" t="s">
        <v>35</v>
      </c>
      <c r="I235" s="47" t="s">
        <v>2153</v>
      </c>
      <c r="J235" s="47">
        <v>0</v>
      </c>
      <c r="K235" s="47">
        <v>0</v>
      </c>
      <c r="L235" s="23">
        <v>0</v>
      </c>
      <c r="M235" s="56" t="s">
        <v>1256</v>
      </c>
      <c r="N235" s="47" t="s">
        <v>23</v>
      </c>
      <c r="O235" s="23" t="s">
        <v>23</v>
      </c>
      <c r="P235" s="47" t="s">
        <v>23</v>
      </c>
      <c r="Q235" s="23">
        <v>1001.46</v>
      </c>
      <c r="R235" s="46">
        <v>0</v>
      </c>
      <c r="S235" s="47">
        <v>0</v>
      </c>
      <c r="AB235" s="23">
        <v>0</v>
      </c>
    </row>
    <row r="236" spans="2:28" ht="68">
      <c r="B236" s="45" t="s">
        <v>7</v>
      </c>
      <c r="C236" s="45">
        <v>227</v>
      </c>
      <c r="D236" s="7">
        <v>109</v>
      </c>
      <c r="J236" s="47" t="s">
        <v>31</v>
      </c>
      <c r="K236" s="47" t="s">
        <v>242</v>
      </c>
      <c r="L236" s="23" t="s">
        <v>1870</v>
      </c>
      <c r="M236" s="56" t="s">
        <v>1871</v>
      </c>
      <c r="N236" s="47" t="s">
        <v>32</v>
      </c>
      <c r="O236" s="23">
        <v>6</v>
      </c>
      <c r="P236" s="47">
        <v>166.91</v>
      </c>
      <c r="Q236" s="23">
        <v>1001.46</v>
      </c>
      <c r="R236" s="46" t="s">
        <v>43</v>
      </c>
      <c r="S236" s="47" t="s">
        <v>2543</v>
      </c>
      <c r="AB236" s="23" t="s">
        <v>43</v>
      </c>
    </row>
    <row r="237" spans="2:28" ht="17">
      <c r="B237" s="45">
        <v>8</v>
      </c>
      <c r="C237" s="45">
        <v>228</v>
      </c>
      <c r="D237" s="7" t="s">
        <v>23</v>
      </c>
      <c r="E237" s="46" t="s">
        <v>1625</v>
      </c>
      <c r="F237" s="46" t="s">
        <v>24</v>
      </c>
      <c r="G237" s="46" t="s">
        <v>24</v>
      </c>
      <c r="H237" s="46" t="s">
        <v>35</v>
      </c>
      <c r="I237" s="47" t="s">
        <v>2154</v>
      </c>
      <c r="J237" s="47">
        <v>0</v>
      </c>
      <c r="K237" s="47">
        <v>0</v>
      </c>
      <c r="L237" s="23">
        <v>0</v>
      </c>
      <c r="M237" s="56" t="s">
        <v>4561</v>
      </c>
      <c r="N237" s="47" t="s">
        <v>23</v>
      </c>
      <c r="O237" s="23" t="s">
        <v>23</v>
      </c>
      <c r="P237" s="47" t="s">
        <v>23</v>
      </c>
      <c r="Q237" s="23">
        <v>167.86</v>
      </c>
      <c r="R237" s="46">
        <v>0</v>
      </c>
      <c r="S237" s="47">
        <v>0</v>
      </c>
      <c r="AB237" s="23">
        <v>0</v>
      </c>
    </row>
    <row r="238" spans="2:28" ht="51">
      <c r="B238" s="45" t="s">
        <v>7</v>
      </c>
      <c r="C238" s="45">
        <v>229</v>
      </c>
      <c r="D238" s="7">
        <v>110</v>
      </c>
      <c r="J238" s="47" t="s">
        <v>31</v>
      </c>
      <c r="K238" s="47" t="s">
        <v>242</v>
      </c>
      <c r="L238" s="23" t="s">
        <v>1862</v>
      </c>
      <c r="M238" s="56" t="s">
        <v>1863</v>
      </c>
      <c r="N238" s="47" t="s">
        <v>32</v>
      </c>
      <c r="O238" s="23">
        <v>2</v>
      </c>
      <c r="P238" s="47">
        <v>83.93</v>
      </c>
      <c r="Q238" s="23">
        <v>167.86</v>
      </c>
      <c r="R238" s="46" t="s">
        <v>43</v>
      </c>
      <c r="S238" s="47" t="s">
        <v>2544</v>
      </c>
      <c r="AB238" s="23" t="s">
        <v>43</v>
      </c>
    </row>
    <row r="239" spans="2:28" ht="17">
      <c r="B239" s="45">
        <v>8</v>
      </c>
      <c r="C239" s="45">
        <v>230</v>
      </c>
      <c r="D239" s="7" t="s">
        <v>23</v>
      </c>
      <c r="E239" s="46" t="s">
        <v>1625</v>
      </c>
      <c r="F239" s="46" t="s">
        <v>24</v>
      </c>
      <c r="G239" s="46" t="s">
        <v>24</v>
      </c>
      <c r="H239" s="46" t="s">
        <v>35</v>
      </c>
      <c r="I239" s="47" t="s">
        <v>2155</v>
      </c>
      <c r="J239" s="47">
        <v>0</v>
      </c>
      <c r="K239" s="47">
        <v>0</v>
      </c>
      <c r="L239" s="23">
        <v>0</v>
      </c>
      <c r="M239" s="56" t="s">
        <v>4561</v>
      </c>
      <c r="N239" s="47" t="s">
        <v>23</v>
      </c>
      <c r="O239" s="23" t="s">
        <v>23</v>
      </c>
      <c r="P239" s="47" t="s">
        <v>23</v>
      </c>
      <c r="Q239" s="23">
        <v>379.2</v>
      </c>
      <c r="R239" s="46">
        <v>0</v>
      </c>
      <c r="S239" s="47">
        <v>0</v>
      </c>
      <c r="AB239" s="23">
        <v>0</v>
      </c>
    </row>
    <row r="240" spans="2:28" ht="51">
      <c r="B240" s="45" t="s">
        <v>7</v>
      </c>
      <c r="C240" s="45">
        <v>231</v>
      </c>
      <c r="D240" s="7">
        <v>111</v>
      </c>
      <c r="J240" s="47" t="s">
        <v>31</v>
      </c>
      <c r="K240" s="47" t="s">
        <v>242</v>
      </c>
      <c r="L240" s="23" t="s">
        <v>1872</v>
      </c>
      <c r="M240" s="56" t="s">
        <v>1873</v>
      </c>
      <c r="N240" s="47" t="s">
        <v>32</v>
      </c>
      <c r="O240" s="23">
        <v>4</v>
      </c>
      <c r="P240" s="47">
        <v>94.8</v>
      </c>
      <c r="Q240" s="23">
        <v>379.2</v>
      </c>
      <c r="R240" s="46" t="s">
        <v>43</v>
      </c>
      <c r="S240" s="47" t="s">
        <v>2545</v>
      </c>
      <c r="AB240" s="23" t="s">
        <v>43</v>
      </c>
    </row>
    <row r="241" spans="2:28" ht="17">
      <c r="B241" s="45">
        <v>8</v>
      </c>
      <c r="C241" s="45">
        <v>232</v>
      </c>
      <c r="D241" s="7" t="s">
        <v>23</v>
      </c>
      <c r="E241" s="46" t="s">
        <v>1625</v>
      </c>
      <c r="F241" s="46" t="s">
        <v>24</v>
      </c>
      <c r="G241" s="46" t="s">
        <v>24</v>
      </c>
      <c r="H241" s="46" t="s">
        <v>35</v>
      </c>
      <c r="I241" s="47" t="s">
        <v>2156</v>
      </c>
      <c r="J241" s="47">
        <v>0</v>
      </c>
      <c r="K241" s="47">
        <v>0</v>
      </c>
      <c r="L241" s="23">
        <v>0</v>
      </c>
      <c r="M241" s="56" t="s">
        <v>4561</v>
      </c>
      <c r="N241" s="47" t="s">
        <v>23</v>
      </c>
      <c r="O241" s="23" t="s">
        <v>23</v>
      </c>
      <c r="P241" s="47" t="s">
        <v>23</v>
      </c>
      <c r="Q241" s="23">
        <v>728.76</v>
      </c>
      <c r="R241" s="46">
        <v>0</v>
      </c>
      <c r="S241" s="47">
        <v>0</v>
      </c>
      <c r="AB241" s="23">
        <v>0</v>
      </c>
    </row>
    <row r="242" spans="2:28" ht="51">
      <c r="B242" s="45" t="s">
        <v>7</v>
      </c>
      <c r="C242" s="45">
        <v>233</v>
      </c>
      <c r="D242" s="7">
        <v>112</v>
      </c>
      <c r="J242" s="47" t="s">
        <v>31</v>
      </c>
      <c r="K242" s="47" t="s">
        <v>242</v>
      </c>
      <c r="L242" s="23" t="s">
        <v>1874</v>
      </c>
      <c r="M242" s="56" t="s">
        <v>1875</v>
      </c>
      <c r="N242" s="47" t="s">
        <v>32</v>
      </c>
      <c r="O242" s="23">
        <v>6</v>
      </c>
      <c r="P242" s="47">
        <v>121.46</v>
      </c>
      <c r="Q242" s="23">
        <v>728.76</v>
      </c>
      <c r="R242" s="46" t="s">
        <v>43</v>
      </c>
      <c r="S242" s="47" t="s">
        <v>2546</v>
      </c>
      <c r="AB242" s="23" t="s">
        <v>43</v>
      </c>
    </row>
    <row r="243" spans="2:28" ht="17">
      <c r="B243" s="45">
        <v>8</v>
      </c>
      <c r="C243" s="45">
        <v>234</v>
      </c>
      <c r="D243" s="7" t="s">
        <v>23</v>
      </c>
      <c r="E243" s="46" t="s">
        <v>1625</v>
      </c>
      <c r="F243" s="46" t="s">
        <v>24</v>
      </c>
      <c r="G243" s="46" t="s">
        <v>24</v>
      </c>
      <c r="H243" s="46" t="s">
        <v>35</v>
      </c>
      <c r="I243" s="47" t="s">
        <v>2157</v>
      </c>
      <c r="J243" s="47">
        <v>0</v>
      </c>
      <c r="K243" s="47">
        <v>0</v>
      </c>
      <c r="L243" s="23">
        <v>0</v>
      </c>
      <c r="M243" s="56" t="s">
        <v>1257</v>
      </c>
      <c r="N243" s="47" t="s">
        <v>23</v>
      </c>
      <c r="O243" s="23" t="s">
        <v>23</v>
      </c>
      <c r="P243" s="47" t="s">
        <v>23</v>
      </c>
      <c r="Q243" s="23">
        <v>304.12</v>
      </c>
      <c r="R243" s="46">
        <v>0</v>
      </c>
      <c r="S243" s="47">
        <v>0</v>
      </c>
      <c r="AB243" s="23">
        <v>0</v>
      </c>
    </row>
    <row r="244" spans="2:28" ht="51">
      <c r="B244" s="45" t="s">
        <v>7</v>
      </c>
      <c r="C244" s="45">
        <v>235</v>
      </c>
      <c r="D244" s="7">
        <v>113</v>
      </c>
      <c r="J244" s="47" t="s">
        <v>31</v>
      </c>
      <c r="K244" s="47" t="s">
        <v>242</v>
      </c>
      <c r="L244" s="23" t="s">
        <v>1864</v>
      </c>
      <c r="M244" s="56" t="s">
        <v>1865</v>
      </c>
      <c r="N244" s="47" t="s">
        <v>32</v>
      </c>
      <c r="O244" s="23">
        <v>4</v>
      </c>
      <c r="P244" s="47">
        <v>76.03</v>
      </c>
      <c r="Q244" s="23">
        <v>304.12</v>
      </c>
      <c r="R244" s="46" t="s">
        <v>43</v>
      </c>
      <c r="S244" s="47" t="s">
        <v>2547</v>
      </c>
      <c r="AB244" s="23" t="s">
        <v>43</v>
      </c>
    </row>
    <row r="245" spans="2:28" ht="17">
      <c r="B245" s="45">
        <v>8</v>
      </c>
      <c r="C245" s="45">
        <v>236</v>
      </c>
      <c r="D245" s="7" t="s">
        <v>23</v>
      </c>
      <c r="E245" s="46" t="s">
        <v>1625</v>
      </c>
      <c r="F245" s="46" t="s">
        <v>24</v>
      </c>
      <c r="G245" s="46" t="s">
        <v>24</v>
      </c>
      <c r="H245" s="46" t="s">
        <v>35</v>
      </c>
      <c r="I245" s="47" t="s">
        <v>2158</v>
      </c>
      <c r="J245" s="47">
        <v>0</v>
      </c>
      <c r="K245" s="47">
        <v>0</v>
      </c>
      <c r="L245" s="23">
        <v>0</v>
      </c>
      <c r="M245" s="56" t="s">
        <v>1257</v>
      </c>
      <c r="N245" s="47" t="s">
        <v>23</v>
      </c>
      <c r="O245" s="23" t="s">
        <v>23</v>
      </c>
      <c r="P245" s="47" t="s">
        <v>23</v>
      </c>
      <c r="Q245" s="23">
        <v>955.44</v>
      </c>
      <c r="R245" s="46">
        <v>0</v>
      </c>
      <c r="S245" s="47">
        <v>0</v>
      </c>
      <c r="AB245" s="23">
        <v>0</v>
      </c>
    </row>
    <row r="246" spans="2:28" ht="51">
      <c r="B246" s="45" t="s">
        <v>7</v>
      </c>
      <c r="C246" s="45">
        <v>237</v>
      </c>
      <c r="D246" s="7">
        <v>114</v>
      </c>
      <c r="J246" s="47" t="s">
        <v>31</v>
      </c>
      <c r="K246" s="47" t="s">
        <v>242</v>
      </c>
      <c r="L246" s="23" t="s">
        <v>1876</v>
      </c>
      <c r="M246" s="56" t="s">
        <v>1877</v>
      </c>
      <c r="N246" s="47" t="s">
        <v>32</v>
      </c>
      <c r="O246" s="23">
        <v>12</v>
      </c>
      <c r="P246" s="47">
        <v>79.62</v>
      </c>
      <c r="Q246" s="23">
        <v>955.44</v>
      </c>
      <c r="R246" s="46" t="s">
        <v>43</v>
      </c>
      <c r="S246" s="47" t="s">
        <v>2548</v>
      </c>
      <c r="AB246" s="23" t="s">
        <v>43</v>
      </c>
    </row>
    <row r="247" spans="2:28" ht="17">
      <c r="B247" s="45">
        <v>8</v>
      </c>
      <c r="C247" s="45">
        <v>238</v>
      </c>
      <c r="D247" s="7" t="s">
        <v>23</v>
      </c>
      <c r="E247" s="46" t="s">
        <v>1625</v>
      </c>
      <c r="F247" s="46" t="s">
        <v>24</v>
      </c>
      <c r="G247" s="46" t="s">
        <v>24</v>
      </c>
      <c r="H247" s="46" t="s">
        <v>35</v>
      </c>
      <c r="I247" s="47" t="s">
        <v>2159</v>
      </c>
      <c r="J247" s="47">
        <v>0</v>
      </c>
      <c r="K247" s="47">
        <v>0</v>
      </c>
      <c r="L247" s="23">
        <v>0</v>
      </c>
      <c r="M247" s="56" t="s">
        <v>1257</v>
      </c>
      <c r="N247" s="47" t="s">
        <v>23</v>
      </c>
      <c r="O247" s="23" t="s">
        <v>23</v>
      </c>
      <c r="P247" s="47" t="s">
        <v>23</v>
      </c>
      <c r="Q247" s="23">
        <v>2121.36</v>
      </c>
      <c r="R247" s="46">
        <v>0</v>
      </c>
      <c r="S247" s="47">
        <v>0</v>
      </c>
      <c r="AB247" s="23">
        <v>0</v>
      </c>
    </row>
    <row r="248" spans="2:28" ht="51">
      <c r="B248" s="45" t="s">
        <v>7</v>
      </c>
      <c r="C248" s="45">
        <v>239</v>
      </c>
      <c r="D248" s="7">
        <v>115</v>
      </c>
      <c r="J248" s="47" t="s">
        <v>31</v>
      </c>
      <c r="K248" s="47" t="s">
        <v>242</v>
      </c>
      <c r="L248" s="23" t="s">
        <v>1878</v>
      </c>
      <c r="M248" s="56" t="s">
        <v>1879</v>
      </c>
      <c r="N248" s="47" t="s">
        <v>32</v>
      </c>
      <c r="O248" s="23">
        <v>24</v>
      </c>
      <c r="P248" s="47">
        <v>88.39</v>
      </c>
      <c r="Q248" s="23">
        <v>2121.36</v>
      </c>
      <c r="R248" s="46" t="s">
        <v>43</v>
      </c>
      <c r="S248" s="47" t="s">
        <v>2549</v>
      </c>
      <c r="AB248" s="23" t="s">
        <v>43</v>
      </c>
    </row>
    <row r="249" spans="2:28" ht="17">
      <c r="B249" s="45">
        <v>8</v>
      </c>
      <c r="C249" s="45">
        <v>240</v>
      </c>
      <c r="D249" s="7" t="s">
        <v>23</v>
      </c>
      <c r="E249" s="46" t="s">
        <v>1625</v>
      </c>
      <c r="F249" s="46" t="s">
        <v>24</v>
      </c>
      <c r="G249" s="46" t="s">
        <v>24</v>
      </c>
      <c r="H249" s="46" t="s">
        <v>35</v>
      </c>
      <c r="I249" s="47" t="s">
        <v>2160</v>
      </c>
      <c r="J249" s="47">
        <v>0</v>
      </c>
      <c r="K249" s="47">
        <v>0</v>
      </c>
      <c r="L249" s="23">
        <v>0</v>
      </c>
      <c r="M249" s="56" t="s">
        <v>4564</v>
      </c>
      <c r="N249" s="47" t="s">
        <v>23</v>
      </c>
      <c r="O249" s="23" t="s">
        <v>23</v>
      </c>
      <c r="P249" s="47" t="s">
        <v>23</v>
      </c>
      <c r="Q249" s="23">
        <v>486.90000000000003</v>
      </c>
      <c r="R249" s="46">
        <v>0</v>
      </c>
      <c r="S249" s="47">
        <v>0</v>
      </c>
      <c r="AB249" s="23">
        <v>0</v>
      </c>
    </row>
    <row r="250" spans="2:28" ht="85">
      <c r="B250" s="45" t="s">
        <v>7</v>
      </c>
      <c r="C250" s="45">
        <v>241</v>
      </c>
      <c r="D250" s="7">
        <v>116</v>
      </c>
      <c r="J250" s="47" t="s">
        <v>31</v>
      </c>
      <c r="K250" s="47" t="s">
        <v>242</v>
      </c>
      <c r="L250" s="23" t="s">
        <v>624</v>
      </c>
      <c r="M250" s="56" t="s">
        <v>1189</v>
      </c>
      <c r="N250" s="47" t="s">
        <v>44</v>
      </c>
      <c r="O250" s="23">
        <v>30</v>
      </c>
      <c r="P250" s="47">
        <v>16.23</v>
      </c>
      <c r="Q250" s="23">
        <v>486.90000000000003</v>
      </c>
      <c r="R250" s="46" t="s">
        <v>43</v>
      </c>
      <c r="S250" s="47" t="s">
        <v>2550</v>
      </c>
      <c r="AB250" s="23" t="s">
        <v>43</v>
      </c>
    </row>
    <row r="251" spans="2:28" ht="17">
      <c r="B251" s="45">
        <v>8</v>
      </c>
      <c r="C251" s="45">
        <v>242</v>
      </c>
      <c r="D251" s="7" t="s">
        <v>23</v>
      </c>
      <c r="E251" s="46" t="s">
        <v>1625</v>
      </c>
      <c r="F251" s="46" t="s">
        <v>24</v>
      </c>
      <c r="G251" s="46" t="s">
        <v>24</v>
      </c>
      <c r="H251" s="46" t="s">
        <v>35</v>
      </c>
      <c r="I251" s="47" t="s">
        <v>2161</v>
      </c>
      <c r="J251" s="47">
        <v>0</v>
      </c>
      <c r="K251" s="47">
        <v>0</v>
      </c>
      <c r="L251" s="23">
        <v>0</v>
      </c>
      <c r="M251" s="56" t="s">
        <v>4564</v>
      </c>
      <c r="N251" s="47" t="s">
        <v>23</v>
      </c>
      <c r="O251" s="23" t="s">
        <v>23</v>
      </c>
      <c r="P251" s="47" t="s">
        <v>23</v>
      </c>
      <c r="Q251" s="23">
        <v>649.5</v>
      </c>
      <c r="R251" s="46">
        <v>0</v>
      </c>
      <c r="S251" s="47">
        <v>0</v>
      </c>
      <c r="AB251" s="23">
        <v>0</v>
      </c>
    </row>
    <row r="252" spans="2:28" ht="85">
      <c r="B252" s="45" t="s">
        <v>7</v>
      </c>
      <c r="C252" s="45">
        <v>243</v>
      </c>
      <c r="D252" s="7">
        <v>117</v>
      </c>
      <c r="J252" s="47" t="s">
        <v>31</v>
      </c>
      <c r="K252" s="47" t="s">
        <v>242</v>
      </c>
      <c r="L252" s="23" t="s">
        <v>618</v>
      </c>
      <c r="M252" s="56" t="s">
        <v>1181</v>
      </c>
      <c r="N252" s="47" t="s">
        <v>44</v>
      </c>
      <c r="O252" s="23">
        <v>30</v>
      </c>
      <c r="P252" s="47">
        <v>21.65</v>
      </c>
      <c r="Q252" s="23">
        <v>649.5</v>
      </c>
      <c r="R252" s="46" t="s">
        <v>43</v>
      </c>
      <c r="S252" s="47" t="s">
        <v>2551</v>
      </c>
      <c r="AB252" s="23" t="s">
        <v>43</v>
      </c>
    </row>
    <row r="253" spans="2:28" ht="17">
      <c r="B253" s="45">
        <v>8</v>
      </c>
      <c r="C253" s="45">
        <v>244</v>
      </c>
      <c r="D253" s="7" t="s">
        <v>23</v>
      </c>
      <c r="E253" s="46" t="s">
        <v>1625</v>
      </c>
      <c r="F253" s="46" t="s">
        <v>24</v>
      </c>
      <c r="G253" s="46" t="s">
        <v>24</v>
      </c>
      <c r="H253" s="46" t="s">
        <v>35</v>
      </c>
      <c r="I253" s="47" t="s">
        <v>2162</v>
      </c>
      <c r="J253" s="47">
        <v>0</v>
      </c>
      <c r="K253" s="47">
        <v>0</v>
      </c>
      <c r="L253" s="23">
        <v>0</v>
      </c>
      <c r="M253" s="56" t="s">
        <v>4565</v>
      </c>
      <c r="N253" s="47" t="s">
        <v>23</v>
      </c>
      <c r="O253" s="23" t="s">
        <v>23</v>
      </c>
      <c r="P253" s="47" t="s">
        <v>23</v>
      </c>
      <c r="Q253" s="23">
        <v>4389</v>
      </c>
      <c r="R253" s="46">
        <v>0</v>
      </c>
      <c r="S253" s="47">
        <v>0</v>
      </c>
      <c r="AB253" s="23">
        <v>0</v>
      </c>
    </row>
    <row r="254" spans="2:28" ht="85">
      <c r="B254" s="45" t="s">
        <v>7</v>
      </c>
      <c r="C254" s="45">
        <v>245</v>
      </c>
      <c r="D254" s="7">
        <v>118</v>
      </c>
      <c r="J254" s="47" t="s">
        <v>31</v>
      </c>
      <c r="K254" s="47" t="s">
        <v>242</v>
      </c>
      <c r="L254" s="23" t="s">
        <v>626</v>
      </c>
      <c r="M254" s="56" t="s">
        <v>1190</v>
      </c>
      <c r="N254" s="47" t="s">
        <v>44</v>
      </c>
      <c r="O254" s="23">
        <v>140</v>
      </c>
      <c r="P254" s="47">
        <v>31.35</v>
      </c>
      <c r="Q254" s="23">
        <v>4389</v>
      </c>
      <c r="R254" s="46" t="s">
        <v>43</v>
      </c>
      <c r="S254" s="47" t="s">
        <v>2552</v>
      </c>
      <c r="AB254" s="23" t="s">
        <v>43</v>
      </c>
    </row>
    <row r="255" spans="2:28" ht="17">
      <c r="B255" s="45">
        <v>8</v>
      </c>
      <c r="C255" s="45">
        <v>246</v>
      </c>
      <c r="D255" s="7" t="s">
        <v>23</v>
      </c>
      <c r="E255" s="46" t="s">
        <v>1625</v>
      </c>
      <c r="F255" s="46" t="s">
        <v>24</v>
      </c>
      <c r="G255" s="46" t="s">
        <v>24</v>
      </c>
      <c r="H255" s="46" t="s">
        <v>35</v>
      </c>
      <c r="I255" s="47" t="s">
        <v>2163</v>
      </c>
      <c r="J255" s="47">
        <v>0</v>
      </c>
      <c r="K255" s="47">
        <v>0</v>
      </c>
      <c r="L255" s="23">
        <v>0</v>
      </c>
      <c r="M255" s="56" t="s">
        <v>4565</v>
      </c>
      <c r="N255" s="47" t="s">
        <v>23</v>
      </c>
      <c r="O255" s="23" t="s">
        <v>23</v>
      </c>
      <c r="P255" s="47" t="s">
        <v>23</v>
      </c>
      <c r="Q255" s="23">
        <v>15770.399999999998</v>
      </c>
      <c r="R255" s="46">
        <v>0</v>
      </c>
      <c r="S255" s="47">
        <v>0</v>
      </c>
      <c r="AB255" s="23">
        <v>0</v>
      </c>
    </row>
    <row r="256" spans="2:28" ht="85">
      <c r="B256" s="45" t="s">
        <v>7</v>
      </c>
      <c r="C256" s="45">
        <v>247</v>
      </c>
      <c r="D256" s="7">
        <v>119</v>
      </c>
      <c r="J256" s="47" t="s">
        <v>31</v>
      </c>
      <c r="K256" s="47" t="s">
        <v>242</v>
      </c>
      <c r="L256" s="23" t="s">
        <v>628</v>
      </c>
      <c r="M256" s="56" t="s">
        <v>1198</v>
      </c>
      <c r="N256" s="47" t="s">
        <v>44</v>
      </c>
      <c r="O256" s="23">
        <v>240</v>
      </c>
      <c r="P256" s="47">
        <v>65.709999999999994</v>
      </c>
      <c r="Q256" s="23">
        <v>15770.399999999998</v>
      </c>
      <c r="R256" s="46" t="s">
        <v>43</v>
      </c>
      <c r="S256" s="47" t="s">
        <v>2553</v>
      </c>
      <c r="AB256" s="23" t="s">
        <v>43</v>
      </c>
    </row>
    <row r="257" spans="2:28" ht="17">
      <c r="B257" s="45">
        <v>8</v>
      </c>
      <c r="C257" s="45">
        <v>248</v>
      </c>
      <c r="D257" s="7" t="s">
        <v>23</v>
      </c>
      <c r="E257" s="46" t="s">
        <v>1625</v>
      </c>
      <c r="F257" s="46" t="s">
        <v>24</v>
      </c>
      <c r="G257" s="46" t="s">
        <v>24</v>
      </c>
      <c r="H257" s="46" t="s">
        <v>35</v>
      </c>
      <c r="I257" s="47" t="s">
        <v>2164</v>
      </c>
      <c r="J257" s="47">
        <v>0</v>
      </c>
      <c r="K257" s="47">
        <v>0</v>
      </c>
      <c r="L257" s="23">
        <v>0</v>
      </c>
      <c r="M257" s="56" t="s">
        <v>4569</v>
      </c>
      <c r="N257" s="47" t="s">
        <v>23</v>
      </c>
      <c r="O257" s="23" t="s">
        <v>23</v>
      </c>
      <c r="P257" s="47" t="s">
        <v>23</v>
      </c>
      <c r="Q257" s="23">
        <v>621.29999999999995</v>
      </c>
      <c r="R257" s="46">
        <v>0</v>
      </c>
      <c r="S257" s="47">
        <v>0</v>
      </c>
      <c r="AB257" s="23">
        <v>0</v>
      </c>
    </row>
    <row r="258" spans="2:28" ht="51">
      <c r="B258" s="45" t="s">
        <v>7</v>
      </c>
      <c r="C258" s="45">
        <v>249</v>
      </c>
      <c r="D258" s="7">
        <v>120</v>
      </c>
      <c r="J258" s="47" t="s">
        <v>31</v>
      </c>
      <c r="K258" s="47" t="s">
        <v>242</v>
      </c>
      <c r="L258" s="23" t="s">
        <v>1913</v>
      </c>
      <c r="M258" s="56" t="s">
        <v>1914</v>
      </c>
      <c r="N258" s="47" t="s">
        <v>32</v>
      </c>
      <c r="O258" s="23">
        <v>1</v>
      </c>
      <c r="P258" s="47">
        <v>621.29999999999995</v>
      </c>
      <c r="Q258" s="23">
        <v>621.29999999999995</v>
      </c>
      <c r="R258" s="46" t="s">
        <v>43</v>
      </c>
      <c r="S258" s="47" t="s">
        <v>2554</v>
      </c>
      <c r="AB258" s="23" t="s">
        <v>43</v>
      </c>
    </row>
    <row r="259" spans="2:28" ht="17">
      <c r="B259" s="45">
        <v>8</v>
      </c>
      <c r="C259" s="45">
        <v>250</v>
      </c>
      <c r="D259" s="7" t="s">
        <v>23</v>
      </c>
      <c r="E259" s="46" t="s">
        <v>1625</v>
      </c>
      <c r="F259" s="46" t="s">
        <v>24</v>
      </c>
      <c r="G259" s="46" t="s">
        <v>24</v>
      </c>
      <c r="H259" s="46" t="s">
        <v>35</v>
      </c>
      <c r="I259" s="47" t="s">
        <v>2165</v>
      </c>
      <c r="J259" s="47">
        <v>0</v>
      </c>
      <c r="K259" s="47">
        <v>0</v>
      </c>
      <c r="L259" s="23">
        <v>0</v>
      </c>
      <c r="M259" s="56" t="s">
        <v>1962</v>
      </c>
      <c r="N259" s="47" t="s">
        <v>23</v>
      </c>
      <c r="O259" s="23" t="s">
        <v>23</v>
      </c>
      <c r="P259" s="47" t="s">
        <v>23</v>
      </c>
      <c r="Q259" s="23">
        <v>1092.3</v>
      </c>
      <c r="R259" s="46">
        <v>0</v>
      </c>
      <c r="S259" s="47">
        <v>0</v>
      </c>
      <c r="AB259" s="23">
        <v>0</v>
      </c>
    </row>
    <row r="260" spans="2:28" ht="85">
      <c r="B260" s="45" t="s">
        <v>7</v>
      </c>
      <c r="C260" s="45">
        <v>251</v>
      </c>
      <c r="D260" s="7">
        <v>121</v>
      </c>
      <c r="J260" s="47" t="s">
        <v>31</v>
      </c>
      <c r="K260" s="47" t="s">
        <v>242</v>
      </c>
      <c r="L260" s="23" t="s">
        <v>1961</v>
      </c>
      <c r="M260" s="56" t="s">
        <v>4511</v>
      </c>
      <c r="N260" s="47" t="s">
        <v>41</v>
      </c>
      <c r="O260" s="23">
        <v>1</v>
      </c>
      <c r="P260" s="47">
        <v>1092.3</v>
      </c>
      <c r="Q260" s="23">
        <v>1092.3</v>
      </c>
      <c r="R260" s="46" t="s">
        <v>43</v>
      </c>
      <c r="S260" s="47" t="s">
        <v>2555</v>
      </c>
      <c r="AB260" s="23" t="s">
        <v>43</v>
      </c>
    </row>
    <row r="261" spans="2:28" ht="17">
      <c r="B261" s="45">
        <v>8</v>
      </c>
      <c r="C261" s="45">
        <v>252</v>
      </c>
      <c r="D261" s="7" t="s">
        <v>23</v>
      </c>
      <c r="E261" s="46" t="s">
        <v>1625</v>
      </c>
      <c r="F261" s="46" t="s">
        <v>24</v>
      </c>
      <c r="G261" s="46" t="s">
        <v>24</v>
      </c>
      <c r="H261" s="46" t="s">
        <v>35</v>
      </c>
      <c r="I261" s="47" t="s">
        <v>2166</v>
      </c>
      <c r="J261" s="47">
        <v>0</v>
      </c>
      <c r="K261" s="47">
        <v>0</v>
      </c>
      <c r="L261" s="23">
        <v>0</v>
      </c>
      <c r="M261" s="56" t="s">
        <v>1964</v>
      </c>
      <c r="N261" s="47" t="s">
        <v>23</v>
      </c>
      <c r="O261" s="23" t="s">
        <v>23</v>
      </c>
      <c r="P261" s="47" t="s">
        <v>23</v>
      </c>
      <c r="Q261" s="23">
        <v>6200</v>
      </c>
      <c r="R261" s="46">
        <v>0</v>
      </c>
      <c r="S261" s="47">
        <v>0</v>
      </c>
      <c r="AB261" s="23">
        <v>0</v>
      </c>
    </row>
    <row r="262" spans="2:28" ht="85">
      <c r="B262" s="45" t="s">
        <v>7</v>
      </c>
      <c r="C262" s="45">
        <v>253</v>
      </c>
      <c r="D262" s="7">
        <v>122</v>
      </c>
      <c r="J262" s="47" t="s">
        <v>31</v>
      </c>
      <c r="K262" s="47" t="s">
        <v>242</v>
      </c>
      <c r="L262" s="23" t="s">
        <v>1963</v>
      </c>
      <c r="M262" s="56" t="s">
        <v>4512</v>
      </c>
      <c r="N262" s="47" t="s">
        <v>41</v>
      </c>
      <c r="O262" s="23">
        <v>4</v>
      </c>
      <c r="P262" s="47">
        <v>1550</v>
      </c>
      <c r="Q262" s="23">
        <v>6200</v>
      </c>
      <c r="R262" s="46" t="s">
        <v>43</v>
      </c>
      <c r="S262" s="47" t="s">
        <v>2556</v>
      </c>
      <c r="AB262" s="23" t="s">
        <v>43</v>
      </c>
    </row>
    <row r="263" spans="2:28" ht="17">
      <c r="B263" s="45">
        <v>8</v>
      </c>
      <c r="C263" s="45">
        <v>254</v>
      </c>
      <c r="D263" s="7" t="s">
        <v>23</v>
      </c>
      <c r="E263" s="46" t="s">
        <v>1625</v>
      </c>
      <c r="F263" s="46" t="s">
        <v>24</v>
      </c>
      <c r="G263" s="46" t="s">
        <v>24</v>
      </c>
      <c r="H263" s="46" t="s">
        <v>35</v>
      </c>
      <c r="I263" s="47" t="s">
        <v>2167</v>
      </c>
      <c r="J263" s="47">
        <v>0</v>
      </c>
      <c r="K263" s="47">
        <v>0</v>
      </c>
      <c r="L263" s="23">
        <v>0</v>
      </c>
      <c r="M263" s="56" t="s">
        <v>1966</v>
      </c>
      <c r="N263" s="47" t="s">
        <v>23</v>
      </c>
      <c r="O263" s="23" t="s">
        <v>23</v>
      </c>
      <c r="P263" s="47" t="s">
        <v>23</v>
      </c>
      <c r="Q263" s="23">
        <v>10613.400000000001</v>
      </c>
      <c r="R263" s="46">
        <v>0</v>
      </c>
      <c r="S263" s="47">
        <v>0</v>
      </c>
      <c r="AB263" s="23">
        <v>0</v>
      </c>
    </row>
    <row r="264" spans="2:28" ht="85">
      <c r="B264" s="45" t="s">
        <v>7</v>
      </c>
      <c r="C264" s="45">
        <v>255</v>
      </c>
      <c r="D264" s="7">
        <v>123</v>
      </c>
      <c r="J264" s="47" t="s">
        <v>31</v>
      </c>
      <c r="K264" s="47" t="s">
        <v>242</v>
      </c>
      <c r="L264" s="23" t="s">
        <v>1965</v>
      </c>
      <c r="M264" s="56" t="s">
        <v>4513</v>
      </c>
      <c r="N264" s="47" t="s">
        <v>41</v>
      </c>
      <c r="O264" s="23">
        <v>6</v>
      </c>
      <c r="P264" s="47">
        <v>1768.9</v>
      </c>
      <c r="Q264" s="23">
        <v>10613.400000000001</v>
      </c>
      <c r="R264" s="46" t="s">
        <v>43</v>
      </c>
      <c r="S264" s="47" t="s">
        <v>2557</v>
      </c>
      <c r="AB264" s="23" t="s">
        <v>43</v>
      </c>
    </row>
    <row r="265" spans="2:28" ht="17">
      <c r="B265" s="45">
        <v>8</v>
      </c>
      <c r="C265" s="45">
        <v>256</v>
      </c>
      <c r="D265" s="7" t="s">
        <v>23</v>
      </c>
      <c r="E265" s="46" t="s">
        <v>1625</v>
      </c>
      <c r="F265" s="46" t="s">
        <v>24</v>
      </c>
      <c r="G265" s="46" t="s">
        <v>24</v>
      </c>
      <c r="H265" s="46" t="s">
        <v>35</v>
      </c>
      <c r="I265" s="47" t="s">
        <v>4591</v>
      </c>
      <c r="J265" s="47">
        <v>0</v>
      </c>
      <c r="K265" s="47">
        <v>0</v>
      </c>
      <c r="L265" s="23">
        <v>0</v>
      </c>
      <c r="M265" s="56" t="s">
        <v>40</v>
      </c>
      <c r="N265" s="47" t="s">
        <v>23</v>
      </c>
      <c r="O265" s="23" t="s">
        <v>23</v>
      </c>
      <c r="P265" s="47" t="s">
        <v>23</v>
      </c>
      <c r="Q265" s="23">
        <v>1889.76</v>
      </c>
      <c r="R265" s="46">
        <v>0</v>
      </c>
      <c r="S265" s="47">
        <v>0</v>
      </c>
      <c r="AB265" s="23">
        <v>0</v>
      </c>
    </row>
    <row r="266" spans="2:28" ht="51">
      <c r="B266" s="45" t="s">
        <v>7</v>
      </c>
      <c r="C266" s="45">
        <v>257</v>
      </c>
      <c r="D266" s="7">
        <v>124</v>
      </c>
      <c r="J266" s="47" t="s">
        <v>31</v>
      </c>
      <c r="K266" s="47" t="s">
        <v>242</v>
      </c>
      <c r="L266" s="23" t="s">
        <v>4414</v>
      </c>
      <c r="M266" s="56" t="s">
        <v>4415</v>
      </c>
      <c r="N266" s="47" t="s">
        <v>32</v>
      </c>
      <c r="O266" s="23">
        <v>2</v>
      </c>
      <c r="P266" s="47">
        <v>944.88</v>
      </c>
      <c r="Q266" s="23">
        <v>1889.76</v>
      </c>
      <c r="R266" s="46" t="s">
        <v>33</v>
      </c>
      <c r="S266" s="47" t="s">
        <v>4706</v>
      </c>
      <c r="AB266" s="23" t="s">
        <v>33</v>
      </c>
    </row>
    <row r="267" spans="2:28" ht="17">
      <c r="B267" s="45">
        <v>8</v>
      </c>
      <c r="C267" s="45">
        <v>258</v>
      </c>
      <c r="D267" s="7" t="s">
        <v>23</v>
      </c>
      <c r="E267" s="46" t="s">
        <v>1625</v>
      </c>
      <c r="F267" s="46" t="s">
        <v>24</v>
      </c>
      <c r="G267" s="46" t="s">
        <v>24</v>
      </c>
      <c r="H267" s="46" t="s">
        <v>35</v>
      </c>
      <c r="I267" s="47" t="s">
        <v>4592</v>
      </c>
      <c r="J267" s="47">
        <v>0</v>
      </c>
      <c r="K267" s="47">
        <v>0</v>
      </c>
      <c r="L267" s="23">
        <v>0</v>
      </c>
      <c r="M267" s="56" t="s">
        <v>40</v>
      </c>
      <c r="N267" s="47" t="s">
        <v>23</v>
      </c>
      <c r="O267" s="23" t="s">
        <v>23</v>
      </c>
      <c r="P267" s="47" t="s">
        <v>23</v>
      </c>
      <c r="Q267" s="23">
        <v>44705</v>
      </c>
      <c r="R267" s="46">
        <v>0</v>
      </c>
      <c r="S267" s="47">
        <v>0</v>
      </c>
      <c r="AB267" s="23">
        <v>0</v>
      </c>
    </row>
    <row r="268" spans="2:28" ht="409.6">
      <c r="B268" s="45" t="s">
        <v>7</v>
      </c>
      <c r="C268" s="45">
        <v>259</v>
      </c>
      <c r="D268" s="7">
        <v>125</v>
      </c>
      <c r="J268" s="47" t="s">
        <v>31</v>
      </c>
      <c r="K268" s="47" t="s">
        <v>242</v>
      </c>
      <c r="L268" s="23" t="s">
        <v>4488</v>
      </c>
      <c r="M268" s="56" t="s">
        <v>4489</v>
      </c>
      <c r="N268" s="47" t="s">
        <v>41</v>
      </c>
      <c r="O268" s="23">
        <v>2</v>
      </c>
      <c r="P268" s="47">
        <v>22352.5</v>
      </c>
      <c r="Q268" s="23">
        <v>44705</v>
      </c>
      <c r="R268" s="46" t="s">
        <v>33</v>
      </c>
      <c r="S268" s="47" t="s">
        <v>4707</v>
      </c>
      <c r="AB268" s="23" t="s">
        <v>33</v>
      </c>
    </row>
    <row r="269" spans="2:28" ht="17">
      <c r="B269" s="45">
        <v>8</v>
      </c>
      <c r="C269" s="45">
        <v>260</v>
      </c>
      <c r="D269" s="7" t="s">
        <v>23</v>
      </c>
      <c r="E269" s="46" t="s">
        <v>1625</v>
      </c>
      <c r="F269" s="46" t="s">
        <v>24</v>
      </c>
      <c r="G269" s="46" t="s">
        <v>24</v>
      </c>
      <c r="H269" s="46" t="s">
        <v>35</v>
      </c>
      <c r="I269" s="47" t="s">
        <v>4593</v>
      </c>
      <c r="J269" s="47">
        <v>0</v>
      </c>
      <c r="K269" s="47">
        <v>0</v>
      </c>
      <c r="L269" s="23">
        <v>0</v>
      </c>
      <c r="M269" s="56" t="s">
        <v>40</v>
      </c>
      <c r="N269" s="47" t="s">
        <v>23</v>
      </c>
      <c r="O269" s="23" t="s">
        <v>23</v>
      </c>
      <c r="P269" s="47" t="s">
        <v>23</v>
      </c>
      <c r="Q269" s="23">
        <v>3377.96</v>
      </c>
      <c r="R269" s="46">
        <v>0</v>
      </c>
      <c r="S269" s="47">
        <v>0</v>
      </c>
      <c r="AB269" s="23">
        <v>0</v>
      </c>
    </row>
    <row r="270" spans="2:28" ht="68">
      <c r="B270" s="45" t="s">
        <v>7</v>
      </c>
      <c r="C270" s="45">
        <v>261</v>
      </c>
      <c r="D270" s="7">
        <v>126</v>
      </c>
      <c r="J270" s="47" t="s">
        <v>31</v>
      </c>
      <c r="K270" s="47" t="s">
        <v>242</v>
      </c>
      <c r="L270" s="23" t="s">
        <v>4408</v>
      </c>
      <c r="M270" s="56" t="s">
        <v>4409</v>
      </c>
      <c r="N270" s="47" t="s">
        <v>32</v>
      </c>
      <c r="O270" s="23">
        <v>4</v>
      </c>
      <c r="P270" s="47">
        <v>844.49</v>
      </c>
      <c r="Q270" s="23">
        <v>3377.96</v>
      </c>
      <c r="R270" s="46" t="s">
        <v>43</v>
      </c>
      <c r="S270" s="47" t="s">
        <v>4708</v>
      </c>
      <c r="AB270" s="23" t="s">
        <v>43</v>
      </c>
    </row>
    <row r="271" spans="2:28" ht="17">
      <c r="B271" s="45">
        <v>7</v>
      </c>
      <c r="C271" s="45">
        <v>262</v>
      </c>
      <c r="D271" s="7" t="s">
        <v>23</v>
      </c>
      <c r="E271" s="46" t="s">
        <v>1625</v>
      </c>
      <c r="F271" s="46" t="s">
        <v>24</v>
      </c>
      <c r="G271" s="46" t="s">
        <v>24</v>
      </c>
      <c r="H271" s="46" t="s">
        <v>35</v>
      </c>
      <c r="I271" s="47" t="s">
        <v>285</v>
      </c>
      <c r="J271" s="47">
        <v>0</v>
      </c>
      <c r="K271" s="47">
        <v>0</v>
      </c>
      <c r="L271" s="23">
        <v>0</v>
      </c>
      <c r="M271" s="56" t="s">
        <v>286</v>
      </c>
      <c r="N271" s="47" t="s">
        <v>23</v>
      </c>
      <c r="O271" s="23" t="s">
        <v>23</v>
      </c>
      <c r="P271" s="47" t="s">
        <v>23</v>
      </c>
      <c r="Q271" s="23">
        <v>251086.03999999998</v>
      </c>
      <c r="R271" s="46">
        <v>0</v>
      </c>
      <c r="S271" s="47">
        <v>0</v>
      </c>
      <c r="AB271" s="23">
        <v>0</v>
      </c>
    </row>
    <row r="272" spans="2:28" ht="17">
      <c r="B272" s="45">
        <v>8</v>
      </c>
      <c r="C272" s="45">
        <v>263</v>
      </c>
      <c r="D272" s="7" t="s">
        <v>23</v>
      </c>
      <c r="E272" s="46" t="s">
        <v>1625</v>
      </c>
      <c r="F272" s="46" t="s">
        <v>24</v>
      </c>
      <c r="G272" s="46" t="s">
        <v>24</v>
      </c>
      <c r="H272" s="46" t="s">
        <v>35</v>
      </c>
      <c r="I272" s="47" t="s">
        <v>1284</v>
      </c>
      <c r="J272" s="47">
        <v>0</v>
      </c>
      <c r="K272" s="47">
        <v>0</v>
      </c>
      <c r="L272" s="23">
        <v>0</v>
      </c>
      <c r="M272" s="56" t="s">
        <v>4555</v>
      </c>
      <c r="N272" s="47" t="s">
        <v>23</v>
      </c>
      <c r="O272" s="23" t="s">
        <v>23</v>
      </c>
      <c r="P272" s="47" t="s">
        <v>23</v>
      </c>
      <c r="Q272" s="23">
        <v>615.41999999999996</v>
      </c>
      <c r="R272" s="46">
        <v>0</v>
      </c>
      <c r="S272" s="47">
        <v>0</v>
      </c>
      <c r="AB272" s="23">
        <v>0</v>
      </c>
    </row>
    <row r="273" spans="2:28" ht="17">
      <c r="B273" s="45" t="s">
        <v>7</v>
      </c>
      <c r="C273" s="45">
        <v>264</v>
      </c>
      <c r="D273" s="7">
        <v>127</v>
      </c>
      <c r="J273" s="47" t="s">
        <v>31</v>
      </c>
      <c r="K273" s="47" t="s">
        <v>242</v>
      </c>
      <c r="L273" s="23" t="s">
        <v>516</v>
      </c>
      <c r="M273" s="56" t="s">
        <v>517</v>
      </c>
      <c r="N273" s="47" t="s">
        <v>32</v>
      </c>
      <c r="O273" s="23">
        <v>18</v>
      </c>
      <c r="P273" s="47">
        <v>34.19</v>
      </c>
      <c r="Q273" s="23">
        <v>615.41999999999996</v>
      </c>
      <c r="R273" s="46" t="s">
        <v>43</v>
      </c>
      <c r="S273" s="47" t="s">
        <v>2558</v>
      </c>
      <c r="AB273" s="23" t="s">
        <v>43</v>
      </c>
    </row>
    <row r="274" spans="2:28" ht="17">
      <c r="B274" s="45">
        <v>8</v>
      </c>
      <c r="C274" s="45">
        <v>265</v>
      </c>
      <c r="D274" s="7" t="s">
        <v>23</v>
      </c>
      <c r="E274" s="46" t="s">
        <v>1625</v>
      </c>
      <c r="F274" s="46" t="s">
        <v>24</v>
      </c>
      <c r="G274" s="46" t="s">
        <v>24</v>
      </c>
      <c r="H274" s="46" t="s">
        <v>35</v>
      </c>
      <c r="I274" s="47" t="s">
        <v>1285</v>
      </c>
      <c r="J274" s="47">
        <v>0</v>
      </c>
      <c r="K274" s="47">
        <v>0</v>
      </c>
      <c r="L274" s="23">
        <v>0</v>
      </c>
      <c r="M274" s="56" t="s">
        <v>4556</v>
      </c>
      <c r="N274" s="47" t="s">
        <v>23</v>
      </c>
      <c r="O274" s="23" t="s">
        <v>23</v>
      </c>
      <c r="P274" s="47" t="s">
        <v>23</v>
      </c>
      <c r="Q274" s="23">
        <v>567.72</v>
      </c>
      <c r="R274" s="46">
        <v>0</v>
      </c>
      <c r="S274" s="47">
        <v>0</v>
      </c>
      <c r="AB274" s="23">
        <v>0</v>
      </c>
    </row>
    <row r="275" spans="2:28" ht="34">
      <c r="B275" s="45" t="s">
        <v>7</v>
      </c>
      <c r="C275" s="45">
        <v>266</v>
      </c>
      <c r="D275" s="7">
        <v>128</v>
      </c>
      <c r="J275" s="47" t="s">
        <v>31</v>
      </c>
      <c r="K275" s="47" t="s">
        <v>242</v>
      </c>
      <c r="L275" s="23" t="s">
        <v>518</v>
      </c>
      <c r="M275" s="56" t="s">
        <v>519</v>
      </c>
      <c r="N275" s="47" t="s">
        <v>32</v>
      </c>
      <c r="O275" s="23">
        <v>18</v>
      </c>
      <c r="P275" s="47">
        <v>31.54</v>
      </c>
      <c r="Q275" s="23">
        <v>567.72</v>
      </c>
      <c r="R275" s="46" t="s">
        <v>43</v>
      </c>
      <c r="S275" s="47" t="s">
        <v>2559</v>
      </c>
      <c r="AB275" s="23" t="s">
        <v>43</v>
      </c>
    </row>
    <row r="276" spans="2:28" ht="17">
      <c r="B276" s="45">
        <v>8</v>
      </c>
      <c r="C276" s="45">
        <v>267</v>
      </c>
      <c r="D276" s="7" t="s">
        <v>23</v>
      </c>
      <c r="E276" s="46" t="s">
        <v>1625</v>
      </c>
      <c r="F276" s="46" t="s">
        <v>24</v>
      </c>
      <c r="G276" s="46" t="s">
        <v>24</v>
      </c>
      <c r="H276" s="46" t="s">
        <v>35</v>
      </c>
      <c r="I276" s="47" t="s">
        <v>1286</v>
      </c>
      <c r="J276" s="47">
        <v>0</v>
      </c>
      <c r="K276" s="47">
        <v>0</v>
      </c>
      <c r="L276" s="23">
        <v>0</v>
      </c>
      <c r="M276" s="56" t="s">
        <v>1253</v>
      </c>
      <c r="N276" s="47" t="s">
        <v>23</v>
      </c>
      <c r="O276" s="23" t="s">
        <v>23</v>
      </c>
      <c r="P276" s="47" t="s">
        <v>23</v>
      </c>
      <c r="Q276" s="23">
        <v>47.08</v>
      </c>
      <c r="R276" s="46">
        <v>0</v>
      </c>
      <c r="S276" s="47">
        <v>0</v>
      </c>
      <c r="AB276" s="23">
        <v>0</v>
      </c>
    </row>
    <row r="277" spans="2:28" ht="68">
      <c r="B277" s="45" t="s">
        <v>7</v>
      </c>
      <c r="C277" s="45">
        <v>268</v>
      </c>
      <c r="D277" s="7">
        <v>129</v>
      </c>
      <c r="J277" s="47" t="s">
        <v>31</v>
      </c>
      <c r="K277" s="47" t="s">
        <v>242</v>
      </c>
      <c r="L277" s="23" t="s">
        <v>586</v>
      </c>
      <c r="M277" s="56" t="s">
        <v>1149</v>
      </c>
      <c r="N277" s="47" t="s">
        <v>32</v>
      </c>
      <c r="O277" s="23">
        <v>2</v>
      </c>
      <c r="P277" s="47">
        <v>23.54</v>
      </c>
      <c r="Q277" s="23">
        <v>47.08</v>
      </c>
      <c r="R277" s="46" t="s">
        <v>43</v>
      </c>
      <c r="S277" s="47" t="s">
        <v>2560</v>
      </c>
      <c r="AB277" s="23" t="s">
        <v>43</v>
      </c>
    </row>
    <row r="278" spans="2:28" ht="17">
      <c r="B278" s="45">
        <v>8</v>
      </c>
      <c r="C278" s="45">
        <v>269</v>
      </c>
      <c r="D278" s="7" t="s">
        <v>23</v>
      </c>
      <c r="E278" s="46" t="s">
        <v>1625</v>
      </c>
      <c r="F278" s="46" t="s">
        <v>24</v>
      </c>
      <c r="G278" s="46" t="s">
        <v>24</v>
      </c>
      <c r="H278" s="46" t="s">
        <v>35</v>
      </c>
      <c r="I278" s="47" t="s">
        <v>1287</v>
      </c>
      <c r="J278" s="47">
        <v>0</v>
      </c>
      <c r="K278" s="47">
        <v>0</v>
      </c>
      <c r="L278" s="23">
        <v>0</v>
      </c>
      <c r="M278" s="56" t="s">
        <v>1253</v>
      </c>
      <c r="N278" s="47" t="s">
        <v>23</v>
      </c>
      <c r="O278" s="23" t="s">
        <v>23</v>
      </c>
      <c r="P278" s="47" t="s">
        <v>23</v>
      </c>
      <c r="Q278" s="23">
        <v>163.80000000000001</v>
      </c>
      <c r="R278" s="46">
        <v>0</v>
      </c>
      <c r="S278" s="47">
        <v>0</v>
      </c>
      <c r="AB278" s="23">
        <v>0</v>
      </c>
    </row>
    <row r="279" spans="2:28" ht="68">
      <c r="B279" s="45" t="s">
        <v>7</v>
      </c>
      <c r="C279" s="45">
        <v>270</v>
      </c>
      <c r="D279" s="7">
        <v>130</v>
      </c>
      <c r="J279" s="47" t="s">
        <v>31</v>
      </c>
      <c r="K279" s="47" t="s">
        <v>242</v>
      </c>
      <c r="L279" s="23" t="s">
        <v>595</v>
      </c>
      <c r="M279" s="56" t="s">
        <v>1158</v>
      </c>
      <c r="N279" s="47" t="s">
        <v>32</v>
      </c>
      <c r="O279" s="23">
        <v>4</v>
      </c>
      <c r="P279" s="47">
        <v>40.950000000000003</v>
      </c>
      <c r="Q279" s="23">
        <v>163.80000000000001</v>
      </c>
      <c r="R279" s="46" t="s">
        <v>43</v>
      </c>
      <c r="S279" s="47" t="s">
        <v>2561</v>
      </c>
      <c r="AB279" s="23" t="s">
        <v>43</v>
      </c>
    </row>
    <row r="280" spans="2:28" ht="17">
      <c r="B280" s="45">
        <v>8</v>
      </c>
      <c r="C280" s="45">
        <v>271</v>
      </c>
      <c r="D280" s="7" t="s">
        <v>23</v>
      </c>
      <c r="E280" s="46" t="s">
        <v>1625</v>
      </c>
      <c r="F280" s="46" t="s">
        <v>24</v>
      </c>
      <c r="G280" s="46" t="s">
        <v>24</v>
      </c>
      <c r="H280" s="46" t="s">
        <v>35</v>
      </c>
      <c r="I280" s="47" t="s">
        <v>1288</v>
      </c>
      <c r="J280" s="47">
        <v>0</v>
      </c>
      <c r="K280" s="47">
        <v>0</v>
      </c>
      <c r="L280" s="23">
        <v>0</v>
      </c>
      <c r="M280" s="56" t="s">
        <v>1254</v>
      </c>
      <c r="N280" s="47" t="s">
        <v>23</v>
      </c>
      <c r="O280" s="23" t="s">
        <v>23</v>
      </c>
      <c r="P280" s="47" t="s">
        <v>23</v>
      </c>
      <c r="Q280" s="23">
        <v>387.16</v>
      </c>
      <c r="R280" s="46">
        <v>0</v>
      </c>
      <c r="S280" s="47">
        <v>0</v>
      </c>
      <c r="AB280" s="23">
        <v>0</v>
      </c>
    </row>
    <row r="281" spans="2:28" ht="85">
      <c r="B281" s="45" t="s">
        <v>7</v>
      </c>
      <c r="C281" s="45">
        <v>272</v>
      </c>
      <c r="D281" s="7">
        <v>131</v>
      </c>
      <c r="J281" s="47" t="s">
        <v>31</v>
      </c>
      <c r="K281" s="47" t="s">
        <v>242</v>
      </c>
      <c r="L281" s="23" t="s">
        <v>602</v>
      </c>
      <c r="M281" s="56" t="s">
        <v>1163</v>
      </c>
      <c r="N281" s="47" t="s">
        <v>32</v>
      </c>
      <c r="O281" s="23">
        <v>4</v>
      </c>
      <c r="P281" s="47">
        <v>96.79</v>
      </c>
      <c r="Q281" s="23">
        <v>387.16</v>
      </c>
      <c r="R281" s="46" t="s">
        <v>43</v>
      </c>
      <c r="S281" s="47" t="s">
        <v>2562</v>
      </c>
      <c r="AB281" s="23" t="s">
        <v>43</v>
      </c>
    </row>
    <row r="282" spans="2:28" ht="17">
      <c r="B282" s="45">
        <v>8</v>
      </c>
      <c r="C282" s="45">
        <v>273</v>
      </c>
      <c r="D282" s="7" t="s">
        <v>23</v>
      </c>
      <c r="E282" s="46" t="s">
        <v>1625</v>
      </c>
      <c r="F282" s="46" t="s">
        <v>24</v>
      </c>
      <c r="G282" s="46" t="s">
        <v>24</v>
      </c>
      <c r="H282" s="46" t="s">
        <v>35</v>
      </c>
      <c r="I282" s="47" t="s">
        <v>1289</v>
      </c>
      <c r="J282" s="47">
        <v>0</v>
      </c>
      <c r="K282" s="47">
        <v>0</v>
      </c>
      <c r="L282" s="23">
        <v>0</v>
      </c>
      <c r="M282" s="56" t="s">
        <v>1254</v>
      </c>
      <c r="N282" s="47" t="s">
        <v>23</v>
      </c>
      <c r="O282" s="23" t="s">
        <v>23</v>
      </c>
      <c r="P282" s="47" t="s">
        <v>23</v>
      </c>
      <c r="Q282" s="23">
        <v>424.72</v>
      </c>
      <c r="R282" s="46">
        <v>0</v>
      </c>
      <c r="S282" s="47">
        <v>0</v>
      </c>
      <c r="AB282" s="23">
        <v>0</v>
      </c>
    </row>
    <row r="283" spans="2:28" ht="85">
      <c r="B283" s="45" t="s">
        <v>7</v>
      </c>
      <c r="C283" s="45">
        <v>274</v>
      </c>
      <c r="D283" s="7">
        <v>132</v>
      </c>
      <c r="J283" s="47" t="s">
        <v>31</v>
      </c>
      <c r="K283" s="47" t="s">
        <v>242</v>
      </c>
      <c r="L283" s="23" t="s">
        <v>603</v>
      </c>
      <c r="M283" s="56" t="s">
        <v>1164</v>
      </c>
      <c r="N283" s="47" t="s">
        <v>32</v>
      </c>
      <c r="O283" s="23">
        <v>4</v>
      </c>
      <c r="P283" s="47">
        <v>106.18</v>
      </c>
      <c r="Q283" s="23">
        <v>424.72</v>
      </c>
      <c r="R283" s="46" t="s">
        <v>43</v>
      </c>
      <c r="S283" s="47" t="s">
        <v>2563</v>
      </c>
      <c r="AB283" s="23" t="s">
        <v>43</v>
      </c>
    </row>
    <row r="284" spans="2:28" ht="17">
      <c r="B284" s="45">
        <v>8</v>
      </c>
      <c r="C284" s="45">
        <v>275</v>
      </c>
      <c r="D284" s="7" t="s">
        <v>23</v>
      </c>
      <c r="E284" s="46" t="s">
        <v>1625</v>
      </c>
      <c r="F284" s="46" t="s">
        <v>24</v>
      </c>
      <c r="G284" s="46" t="s">
        <v>24</v>
      </c>
      <c r="H284" s="46" t="s">
        <v>35</v>
      </c>
      <c r="I284" s="47" t="s">
        <v>1290</v>
      </c>
      <c r="J284" s="47">
        <v>0</v>
      </c>
      <c r="K284" s="47">
        <v>0</v>
      </c>
      <c r="L284" s="23">
        <v>0</v>
      </c>
      <c r="M284" s="56" t="s">
        <v>1266</v>
      </c>
      <c r="N284" s="47" t="s">
        <v>23</v>
      </c>
      <c r="O284" s="23" t="s">
        <v>23</v>
      </c>
      <c r="P284" s="47" t="s">
        <v>23</v>
      </c>
      <c r="Q284" s="23">
        <v>376.04</v>
      </c>
      <c r="R284" s="46">
        <v>0</v>
      </c>
      <c r="S284" s="47">
        <v>0</v>
      </c>
      <c r="AB284" s="23">
        <v>0</v>
      </c>
    </row>
    <row r="285" spans="2:28" ht="409.6">
      <c r="B285" s="45" t="s">
        <v>7</v>
      </c>
      <c r="C285" s="45">
        <v>276</v>
      </c>
      <c r="D285" s="7">
        <v>133</v>
      </c>
      <c r="J285" s="47" t="s">
        <v>31</v>
      </c>
      <c r="K285" s="47" t="s">
        <v>242</v>
      </c>
      <c r="L285" s="23" t="s">
        <v>5132</v>
      </c>
      <c r="M285" s="56" t="s">
        <v>5158</v>
      </c>
      <c r="N285" s="47" t="s">
        <v>41</v>
      </c>
      <c r="O285" s="23">
        <v>4</v>
      </c>
      <c r="P285" s="47">
        <v>94.01</v>
      </c>
      <c r="Q285" s="23">
        <v>376.04</v>
      </c>
      <c r="R285" s="46" t="s">
        <v>43</v>
      </c>
      <c r="S285" s="47" t="s">
        <v>2564</v>
      </c>
      <c r="AB285" s="23" t="s">
        <v>43</v>
      </c>
    </row>
    <row r="286" spans="2:28" ht="17">
      <c r="B286" s="45">
        <v>8</v>
      </c>
      <c r="C286" s="45">
        <v>277</v>
      </c>
      <c r="D286" s="7" t="s">
        <v>23</v>
      </c>
      <c r="E286" s="46" t="s">
        <v>1625</v>
      </c>
      <c r="F286" s="46" t="s">
        <v>24</v>
      </c>
      <c r="G286" s="46" t="s">
        <v>24</v>
      </c>
      <c r="H286" s="46" t="s">
        <v>35</v>
      </c>
      <c r="I286" s="47" t="s">
        <v>1291</v>
      </c>
      <c r="J286" s="47">
        <v>0</v>
      </c>
      <c r="K286" s="47">
        <v>0</v>
      </c>
      <c r="L286" s="23">
        <v>0</v>
      </c>
      <c r="M286" s="56" t="s">
        <v>4594</v>
      </c>
      <c r="N286" s="47" t="s">
        <v>23</v>
      </c>
      <c r="O286" s="23" t="s">
        <v>23</v>
      </c>
      <c r="P286" s="47" t="s">
        <v>23</v>
      </c>
      <c r="Q286" s="23">
        <v>1438.4</v>
      </c>
      <c r="R286" s="46">
        <v>0</v>
      </c>
      <c r="S286" s="47">
        <v>0</v>
      </c>
      <c r="AB286" s="23">
        <v>0</v>
      </c>
    </row>
    <row r="287" spans="2:28" ht="409.6">
      <c r="B287" s="45" t="s">
        <v>7</v>
      </c>
      <c r="C287" s="45">
        <v>278</v>
      </c>
      <c r="D287" s="7">
        <v>134</v>
      </c>
      <c r="J287" s="47" t="s">
        <v>31</v>
      </c>
      <c r="K287" s="47" t="s">
        <v>242</v>
      </c>
      <c r="L287" s="23" t="s">
        <v>670</v>
      </c>
      <c r="M287" s="56" t="s">
        <v>4492</v>
      </c>
      <c r="N287" s="47" t="s">
        <v>41</v>
      </c>
      <c r="O287" s="23">
        <v>1</v>
      </c>
      <c r="P287" s="47">
        <v>1438.4</v>
      </c>
      <c r="Q287" s="23">
        <v>1438.4</v>
      </c>
      <c r="R287" s="46" t="s">
        <v>43</v>
      </c>
      <c r="S287" s="47" t="s">
        <v>2565</v>
      </c>
      <c r="AB287" s="23" t="s">
        <v>43</v>
      </c>
    </row>
    <row r="288" spans="2:28" ht="17">
      <c r="B288" s="45">
        <v>8</v>
      </c>
      <c r="C288" s="45">
        <v>279</v>
      </c>
      <c r="D288" s="7" t="s">
        <v>23</v>
      </c>
      <c r="E288" s="46" t="s">
        <v>1625</v>
      </c>
      <c r="F288" s="46" t="s">
        <v>24</v>
      </c>
      <c r="G288" s="46" t="s">
        <v>24</v>
      </c>
      <c r="H288" s="46" t="s">
        <v>35</v>
      </c>
      <c r="I288" s="47" t="s">
        <v>1292</v>
      </c>
      <c r="J288" s="47">
        <v>0</v>
      </c>
      <c r="K288" s="47">
        <v>0</v>
      </c>
      <c r="L288" s="23">
        <v>0</v>
      </c>
      <c r="M288" s="56" t="s">
        <v>4372</v>
      </c>
      <c r="N288" s="47" t="s">
        <v>23</v>
      </c>
      <c r="O288" s="23" t="s">
        <v>23</v>
      </c>
      <c r="P288" s="47" t="s">
        <v>23</v>
      </c>
      <c r="Q288" s="23">
        <v>3116</v>
      </c>
      <c r="R288" s="46">
        <v>0</v>
      </c>
      <c r="S288" s="47">
        <v>0</v>
      </c>
      <c r="AB288" s="23">
        <v>0</v>
      </c>
    </row>
    <row r="289" spans="2:28" ht="409.6">
      <c r="B289" s="45" t="s">
        <v>7</v>
      </c>
      <c r="C289" s="45">
        <v>280</v>
      </c>
      <c r="D289" s="7">
        <v>135</v>
      </c>
      <c r="J289" s="47" t="s">
        <v>31</v>
      </c>
      <c r="K289" s="47" t="s">
        <v>242</v>
      </c>
      <c r="L289" s="23" t="s">
        <v>1237</v>
      </c>
      <c r="M289" s="56" t="s">
        <v>4493</v>
      </c>
      <c r="N289" s="47" t="s">
        <v>41</v>
      </c>
      <c r="O289" s="23">
        <v>2</v>
      </c>
      <c r="P289" s="47">
        <v>1558</v>
      </c>
      <c r="Q289" s="23">
        <v>3116</v>
      </c>
      <c r="R289" s="46" t="s">
        <v>43</v>
      </c>
      <c r="S289" s="47" t="s">
        <v>2566</v>
      </c>
      <c r="AB289" s="23" t="s">
        <v>43</v>
      </c>
    </row>
    <row r="290" spans="2:28" ht="17">
      <c r="B290" s="45">
        <v>8</v>
      </c>
      <c r="C290" s="45">
        <v>281</v>
      </c>
      <c r="D290" s="7" t="s">
        <v>23</v>
      </c>
      <c r="E290" s="46" t="s">
        <v>1625</v>
      </c>
      <c r="F290" s="46" t="s">
        <v>24</v>
      </c>
      <c r="G290" s="46" t="s">
        <v>24</v>
      </c>
      <c r="H290" s="46" t="s">
        <v>35</v>
      </c>
      <c r="I290" s="47" t="s">
        <v>1293</v>
      </c>
      <c r="J290" s="47">
        <v>0</v>
      </c>
      <c r="K290" s="47">
        <v>0</v>
      </c>
      <c r="L290" s="23">
        <v>0</v>
      </c>
      <c r="M290" s="56" t="s">
        <v>4373</v>
      </c>
      <c r="N290" s="47" t="s">
        <v>23</v>
      </c>
      <c r="O290" s="23" t="s">
        <v>23</v>
      </c>
      <c r="P290" s="47" t="s">
        <v>23</v>
      </c>
      <c r="Q290" s="23">
        <v>3544.2</v>
      </c>
      <c r="R290" s="46">
        <v>0</v>
      </c>
      <c r="S290" s="47">
        <v>0</v>
      </c>
      <c r="AB290" s="23">
        <v>0</v>
      </c>
    </row>
    <row r="291" spans="2:28" ht="409.6">
      <c r="B291" s="45" t="s">
        <v>7</v>
      </c>
      <c r="C291" s="45">
        <v>282</v>
      </c>
      <c r="D291" s="7">
        <v>136</v>
      </c>
      <c r="J291" s="47" t="s">
        <v>31</v>
      </c>
      <c r="K291" s="47" t="s">
        <v>242</v>
      </c>
      <c r="L291" s="23" t="s">
        <v>671</v>
      </c>
      <c r="M291" s="56" t="s">
        <v>4494</v>
      </c>
      <c r="N291" s="47" t="s">
        <v>41</v>
      </c>
      <c r="O291" s="23">
        <v>2</v>
      </c>
      <c r="P291" s="47">
        <v>1772.1</v>
      </c>
      <c r="Q291" s="23">
        <v>3544.2</v>
      </c>
      <c r="R291" s="46" t="s">
        <v>43</v>
      </c>
      <c r="S291" s="47" t="s">
        <v>2567</v>
      </c>
      <c r="AB291" s="23" t="s">
        <v>43</v>
      </c>
    </row>
    <row r="292" spans="2:28" ht="17">
      <c r="B292" s="45">
        <v>8</v>
      </c>
      <c r="C292" s="45">
        <v>283</v>
      </c>
      <c r="D292" s="7" t="s">
        <v>23</v>
      </c>
      <c r="E292" s="46" t="s">
        <v>1625</v>
      </c>
      <c r="F292" s="46" t="s">
        <v>24</v>
      </c>
      <c r="G292" s="46" t="s">
        <v>24</v>
      </c>
      <c r="H292" s="46" t="s">
        <v>35</v>
      </c>
      <c r="I292" s="47" t="s">
        <v>1294</v>
      </c>
      <c r="J292" s="47">
        <v>0</v>
      </c>
      <c r="K292" s="47">
        <v>0</v>
      </c>
      <c r="L292" s="23">
        <v>0</v>
      </c>
      <c r="M292" s="56" t="s">
        <v>4374</v>
      </c>
      <c r="N292" s="47" t="s">
        <v>23</v>
      </c>
      <c r="O292" s="23" t="s">
        <v>23</v>
      </c>
      <c r="P292" s="47" t="s">
        <v>23</v>
      </c>
      <c r="Q292" s="23">
        <v>7198.2</v>
      </c>
      <c r="R292" s="46">
        <v>0</v>
      </c>
      <c r="S292" s="47">
        <v>0</v>
      </c>
      <c r="AB292" s="23">
        <v>0</v>
      </c>
    </row>
    <row r="293" spans="2:28" ht="409.6">
      <c r="B293" s="45" t="s">
        <v>7</v>
      </c>
      <c r="C293" s="45">
        <v>284</v>
      </c>
      <c r="D293" s="7">
        <v>137</v>
      </c>
      <c r="J293" s="47" t="s">
        <v>31</v>
      </c>
      <c r="K293" s="47" t="s">
        <v>242</v>
      </c>
      <c r="L293" s="23" t="s">
        <v>672</v>
      </c>
      <c r="M293" s="56" t="s">
        <v>4495</v>
      </c>
      <c r="N293" s="47" t="s">
        <v>41</v>
      </c>
      <c r="O293" s="23">
        <v>2</v>
      </c>
      <c r="P293" s="47">
        <v>3599.1</v>
      </c>
      <c r="Q293" s="23">
        <v>7198.2</v>
      </c>
      <c r="R293" s="46" t="s">
        <v>43</v>
      </c>
      <c r="S293" s="47" t="s">
        <v>2568</v>
      </c>
      <c r="AB293" s="23" t="s">
        <v>43</v>
      </c>
    </row>
    <row r="294" spans="2:28" ht="17">
      <c r="B294" s="45">
        <v>8</v>
      </c>
      <c r="C294" s="45">
        <v>285</v>
      </c>
      <c r="D294" s="7" t="s">
        <v>23</v>
      </c>
      <c r="E294" s="46" t="s">
        <v>1625</v>
      </c>
      <c r="F294" s="46" t="s">
        <v>24</v>
      </c>
      <c r="G294" s="46" t="s">
        <v>24</v>
      </c>
      <c r="H294" s="46" t="s">
        <v>35</v>
      </c>
      <c r="I294" s="47" t="s">
        <v>2022</v>
      </c>
      <c r="J294" s="47">
        <v>0</v>
      </c>
      <c r="K294" s="47">
        <v>0</v>
      </c>
      <c r="L294" s="23">
        <v>0</v>
      </c>
      <c r="M294" s="56" t="s">
        <v>2023</v>
      </c>
      <c r="N294" s="47" t="s">
        <v>23</v>
      </c>
      <c r="O294" s="23" t="s">
        <v>23</v>
      </c>
      <c r="P294" s="47" t="s">
        <v>23</v>
      </c>
      <c r="Q294" s="23">
        <v>11166.42</v>
      </c>
      <c r="R294" s="46">
        <v>0</v>
      </c>
      <c r="S294" s="47">
        <v>0</v>
      </c>
      <c r="AB294" s="23">
        <v>0</v>
      </c>
    </row>
    <row r="295" spans="2:28" ht="409.6">
      <c r="B295" s="45" t="s">
        <v>7</v>
      </c>
      <c r="C295" s="45">
        <v>286</v>
      </c>
      <c r="D295" s="7">
        <v>138</v>
      </c>
      <c r="J295" s="47" t="s">
        <v>31</v>
      </c>
      <c r="K295" s="47" t="s">
        <v>242</v>
      </c>
      <c r="L295" s="23" t="s">
        <v>1820</v>
      </c>
      <c r="M295" s="56" t="s">
        <v>1821</v>
      </c>
      <c r="N295" s="47" t="s">
        <v>32</v>
      </c>
      <c r="O295" s="23">
        <v>3</v>
      </c>
      <c r="P295" s="47">
        <v>3722.14</v>
      </c>
      <c r="Q295" s="23">
        <v>11166.42</v>
      </c>
      <c r="R295" s="46" t="s">
        <v>33</v>
      </c>
      <c r="S295" s="47" t="s">
        <v>2248</v>
      </c>
      <c r="AB295" s="23" t="s">
        <v>33</v>
      </c>
    </row>
    <row r="296" spans="2:28" ht="17">
      <c r="B296" s="45">
        <v>8</v>
      </c>
      <c r="C296" s="45">
        <v>287</v>
      </c>
      <c r="D296" s="7" t="s">
        <v>23</v>
      </c>
      <c r="E296" s="46" t="s">
        <v>1625</v>
      </c>
      <c r="F296" s="46" t="s">
        <v>24</v>
      </c>
      <c r="G296" s="46" t="s">
        <v>24</v>
      </c>
      <c r="H296" s="46" t="s">
        <v>35</v>
      </c>
      <c r="I296" s="47" t="s">
        <v>2024</v>
      </c>
      <c r="J296" s="47">
        <v>0</v>
      </c>
      <c r="K296" s="47">
        <v>0</v>
      </c>
      <c r="L296" s="23">
        <v>0</v>
      </c>
      <c r="M296" s="56" t="s">
        <v>4595</v>
      </c>
      <c r="N296" s="47" t="s">
        <v>23</v>
      </c>
      <c r="O296" s="23" t="s">
        <v>23</v>
      </c>
      <c r="P296" s="47" t="s">
        <v>23</v>
      </c>
      <c r="Q296" s="23">
        <v>67199.399999999994</v>
      </c>
      <c r="R296" s="46">
        <v>0</v>
      </c>
      <c r="S296" s="47">
        <v>0</v>
      </c>
      <c r="AB296" s="23">
        <v>0</v>
      </c>
    </row>
    <row r="297" spans="2:28" ht="409.6">
      <c r="B297" s="45" t="s">
        <v>7</v>
      </c>
      <c r="C297" s="45">
        <v>288</v>
      </c>
      <c r="D297" s="7">
        <v>139</v>
      </c>
      <c r="J297" s="47" t="s">
        <v>31</v>
      </c>
      <c r="K297" s="47" t="s">
        <v>242</v>
      </c>
      <c r="L297" s="23" t="s">
        <v>1951</v>
      </c>
      <c r="M297" s="56" t="s">
        <v>4502</v>
      </c>
      <c r="N297" s="47" t="s">
        <v>41</v>
      </c>
      <c r="O297" s="23">
        <v>1</v>
      </c>
      <c r="P297" s="47">
        <v>67199.399999999994</v>
      </c>
      <c r="Q297" s="23">
        <v>67199.399999999994</v>
      </c>
      <c r="R297" s="46" t="s">
        <v>33</v>
      </c>
      <c r="S297" s="47" t="s">
        <v>2249</v>
      </c>
      <c r="AB297" s="23" t="s">
        <v>33</v>
      </c>
    </row>
    <row r="298" spans="2:28" ht="17">
      <c r="B298" s="45">
        <v>8</v>
      </c>
      <c r="C298" s="45">
        <v>289</v>
      </c>
      <c r="D298" s="7" t="s">
        <v>23</v>
      </c>
      <c r="E298" s="46" t="s">
        <v>1625</v>
      </c>
      <c r="F298" s="46" t="s">
        <v>24</v>
      </c>
      <c r="G298" s="46" t="s">
        <v>24</v>
      </c>
      <c r="H298" s="46" t="s">
        <v>35</v>
      </c>
      <c r="I298" s="47" t="s">
        <v>2025</v>
      </c>
      <c r="J298" s="47">
        <v>0</v>
      </c>
      <c r="K298" s="47">
        <v>0</v>
      </c>
      <c r="L298" s="23">
        <v>0</v>
      </c>
      <c r="M298" s="56" t="s">
        <v>4595</v>
      </c>
      <c r="N298" s="47" t="s">
        <v>23</v>
      </c>
      <c r="O298" s="23" t="s">
        <v>23</v>
      </c>
      <c r="P298" s="47" t="s">
        <v>23</v>
      </c>
      <c r="Q298" s="23">
        <v>80834.7</v>
      </c>
      <c r="R298" s="46">
        <v>0</v>
      </c>
      <c r="S298" s="47">
        <v>0</v>
      </c>
      <c r="AB298" s="23">
        <v>0</v>
      </c>
    </row>
    <row r="299" spans="2:28" ht="409.6">
      <c r="B299" s="45" t="s">
        <v>7</v>
      </c>
      <c r="C299" s="45">
        <v>290</v>
      </c>
      <c r="D299" s="7">
        <v>140</v>
      </c>
      <c r="J299" s="47" t="s">
        <v>31</v>
      </c>
      <c r="K299" s="47" t="s">
        <v>242</v>
      </c>
      <c r="L299" s="23" t="s">
        <v>1952</v>
      </c>
      <c r="M299" s="56" t="s">
        <v>4503</v>
      </c>
      <c r="N299" s="47" t="s">
        <v>41</v>
      </c>
      <c r="O299" s="23">
        <v>1</v>
      </c>
      <c r="P299" s="47">
        <v>80834.7</v>
      </c>
      <c r="Q299" s="23">
        <v>80834.7</v>
      </c>
      <c r="R299" s="46" t="s">
        <v>33</v>
      </c>
      <c r="S299" s="47" t="s">
        <v>2250</v>
      </c>
      <c r="AB299" s="23" t="s">
        <v>33</v>
      </c>
    </row>
    <row r="300" spans="2:28" ht="17">
      <c r="B300" s="45">
        <v>8</v>
      </c>
      <c r="C300" s="45">
        <v>291</v>
      </c>
      <c r="D300" s="7" t="s">
        <v>23</v>
      </c>
      <c r="E300" s="46" t="s">
        <v>1625</v>
      </c>
      <c r="F300" s="46" t="s">
        <v>24</v>
      </c>
      <c r="G300" s="46" t="s">
        <v>24</v>
      </c>
      <c r="H300" s="46" t="s">
        <v>35</v>
      </c>
      <c r="I300" s="47" t="s">
        <v>2026</v>
      </c>
      <c r="J300" s="47">
        <v>0</v>
      </c>
      <c r="K300" s="47">
        <v>0</v>
      </c>
      <c r="L300" s="23">
        <v>0</v>
      </c>
      <c r="M300" s="56" t="s">
        <v>4595</v>
      </c>
      <c r="N300" s="47" t="s">
        <v>23</v>
      </c>
      <c r="O300" s="23" t="s">
        <v>23</v>
      </c>
      <c r="P300" s="47" t="s">
        <v>23</v>
      </c>
      <c r="Q300" s="23">
        <v>30063.3</v>
      </c>
      <c r="R300" s="46">
        <v>0</v>
      </c>
      <c r="S300" s="47">
        <v>0</v>
      </c>
      <c r="AB300" s="23">
        <v>0</v>
      </c>
    </row>
    <row r="301" spans="2:28" ht="409.6">
      <c r="B301" s="45" t="s">
        <v>7</v>
      </c>
      <c r="C301" s="45">
        <v>292</v>
      </c>
      <c r="D301" s="7">
        <v>141</v>
      </c>
      <c r="J301" s="47" t="s">
        <v>31</v>
      </c>
      <c r="K301" s="47" t="s">
        <v>242</v>
      </c>
      <c r="L301" s="23" t="s">
        <v>1953</v>
      </c>
      <c r="M301" s="56" t="s">
        <v>4504</v>
      </c>
      <c r="N301" s="47" t="s">
        <v>41</v>
      </c>
      <c r="O301" s="23">
        <v>1</v>
      </c>
      <c r="P301" s="47">
        <v>30063.3</v>
      </c>
      <c r="Q301" s="23">
        <v>30063.3</v>
      </c>
      <c r="R301" s="46" t="s">
        <v>33</v>
      </c>
      <c r="S301" s="47" t="s">
        <v>2251</v>
      </c>
      <c r="AB301" s="23" t="s">
        <v>33</v>
      </c>
    </row>
    <row r="302" spans="2:28" ht="17">
      <c r="B302" s="45">
        <v>8</v>
      </c>
      <c r="C302" s="45">
        <v>293</v>
      </c>
      <c r="D302" s="7" t="s">
        <v>23</v>
      </c>
      <c r="E302" s="46" t="s">
        <v>1625</v>
      </c>
      <c r="F302" s="46" t="s">
        <v>24</v>
      </c>
      <c r="G302" s="46" t="s">
        <v>24</v>
      </c>
      <c r="H302" s="46" t="s">
        <v>35</v>
      </c>
      <c r="I302" s="47" t="s">
        <v>2027</v>
      </c>
      <c r="J302" s="47">
        <v>0</v>
      </c>
      <c r="K302" s="47">
        <v>0</v>
      </c>
      <c r="L302" s="23">
        <v>0</v>
      </c>
      <c r="M302" s="56" t="s">
        <v>4595</v>
      </c>
      <c r="N302" s="47" t="s">
        <v>23</v>
      </c>
      <c r="O302" s="23" t="s">
        <v>23</v>
      </c>
      <c r="P302" s="47" t="s">
        <v>23</v>
      </c>
      <c r="Q302" s="23">
        <v>20751.8</v>
      </c>
      <c r="R302" s="46">
        <v>0</v>
      </c>
      <c r="S302" s="47">
        <v>0</v>
      </c>
      <c r="AB302" s="23">
        <v>0</v>
      </c>
    </row>
    <row r="303" spans="2:28" ht="409.6">
      <c r="B303" s="45" t="s">
        <v>7</v>
      </c>
      <c r="C303" s="45">
        <v>294</v>
      </c>
      <c r="D303" s="7">
        <v>142</v>
      </c>
      <c r="J303" s="47" t="s">
        <v>31</v>
      </c>
      <c r="K303" s="47" t="s">
        <v>242</v>
      </c>
      <c r="L303" s="23" t="s">
        <v>1954</v>
      </c>
      <c r="M303" s="56" t="s">
        <v>4505</v>
      </c>
      <c r="N303" s="47" t="s">
        <v>41</v>
      </c>
      <c r="O303" s="23">
        <v>1</v>
      </c>
      <c r="P303" s="47">
        <v>20751.8</v>
      </c>
      <c r="Q303" s="23">
        <v>20751.8</v>
      </c>
      <c r="R303" s="46" t="s">
        <v>33</v>
      </c>
      <c r="S303" s="47" t="s">
        <v>2252</v>
      </c>
      <c r="AB303" s="23" t="s">
        <v>33</v>
      </c>
    </row>
    <row r="304" spans="2:28" ht="17">
      <c r="B304" s="45">
        <v>8</v>
      </c>
      <c r="C304" s="45">
        <v>295</v>
      </c>
      <c r="D304" s="7" t="s">
        <v>23</v>
      </c>
      <c r="E304" s="46" t="s">
        <v>1625</v>
      </c>
      <c r="F304" s="46" t="s">
        <v>24</v>
      </c>
      <c r="G304" s="46" t="s">
        <v>24</v>
      </c>
      <c r="H304" s="46" t="s">
        <v>35</v>
      </c>
      <c r="I304" s="47" t="s">
        <v>2028</v>
      </c>
      <c r="J304" s="47">
        <v>0</v>
      </c>
      <c r="K304" s="47">
        <v>0</v>
      </c>
      <c r="L304" s="23">
        <v>0</v>
      </c>
      <c r="M304" s="56" t="s">
        <v>4595</v>
      </c>
      <c r="N304" s="47" t="s">
        <v>23</v>
      </c>
      <c r="O304" s="23" t="s">
        <v>23</v>
      </c>
      <c r="P304" s="47" t="s">
        <v>23</v>
      </c>
      <c r="Q304" s="23">
        <v>6606.2</v>
      </c>
      <c r="R304" s="46">
        <v>0</v>
      </c>
      <c r="S304" s="47">
        <v>0</v>
      </c>
      <c r="AB304" s="23">
        <v>0</v>
      </c>
    </row>
    <row r="305" spans="2:28" ht="409.6">
      <c r="B305" s="45" t="s">
        <v>7</v>
      </c>
      <c r="C305" s="45">
        <v>296</v>
      </c>
      <c r="D305" s="7">
        <v>143</v>
      </c>
      <c r="J305" s="47" t="s">
        <v>31</v>
      </c>
      <c r="K305" s="47" t="s">
        <v>242</v>
      </c>
      <c r="L305" s="23" t="s">
        <v>1955</v>
      </c>
      <c r="M305" s="56" t="s">
        <v>4506</v>
      </c>
      <c r="N305" s="47" t="s">
        <v>41</v>
      </c>
      <c r="O305" s="23">
        <v>1</v>
      </c>
      <c r="P305" s="47">
        <v>6606.2</v>
      </c>
      <c r="Q305" s="23">
        <v>6606.2</v>
      </c>
      <c r="R305" s="46" t="s">
        <v>33</v>
      </c>
      <c r="S305" s="47" t="s">
        <v>2253</v>
      </c>
      <c r="AB305" s="23" t="s">
        <v>33</v>
      </c>
    </row>
    <row r="306" spans="2:28" ht="17">
      <c r="B306" s="45">
        <v>8</v>
      </c>
      <c r="C306" s="45">
        <v>297</v>
      </c>
      <c r="D306" s="7" t="s">
        <v>23</v>
      </c>
      <c r="E306" s="46" t="s">
        <v>1625</v>
      </c>
      <c r="F306" s="46" t="s">
        <v>24</v>
      </c>
      <c r="G306" s="46" t="s">
        <v>24</v>
      </c>
      <c r="H306" s="46" t="s">
        <v>35</v>
      </c>
      <c r="I306" s="47" t="s">
        <v>2029</v>
      </c>
      <c r="J306" s="47">
        <v>0</v>
      </c>
      <c r="K306" s="47">
        <v>0</v>
      </c>
      <c r="L306" s="23">
        <v>0</v>
      </c>
      <c r="M306" s="56" t="s">
        <v>4596</v>
      </c>
      <c r="N306" s="47" t="s">
        <v>23</v>
      </c>
      <c r="O306" s="23" t="s">
        <v>23</v>
      </c>
      <c r="P306" s="47" t="s">
        <v>23</v>
      </c>
      <c r="Q306" s="23">
        <v>11535</v>
      </c>
      <c r="R306" s="46">
        <v>0</v>
      </c>
      <c r="S306" s="47">
        <v>0</v>
      </c>
      <c r="AB306" s="23">
        <v>0</v>
      </c>
    </row>
    <row r="307" spans="2:28" ht="409.6">
      <c r="B307" s="45" t="s">
        <v>7</v>
      </c>
      <c r="C307" s="45">
        <v>298</v>
      </c>
      <c r="D307" s="7">
        <v>144</v>
      </c>
      <c r="J307" s="47" t="s">
        <v>31</v>
      </c>
      <c r="K307" s="47" t="s">
        <v>242</v>
      </c>
      <c r="L307" s="23" t="s">
        <v>1983</v>
      </c>
      <c r="M307" s="56" t="s">
        <v>4550</v>
      </c>
      <c r="N307" s="47" t="s">
        <v>41</v>
      </c>
      <c r="O307" s="23">
        <v>1</v>
      </c>
      <c r="P307" s="47">
        <v>11535</v>
      </c>
      <c r="Q307" s="23">
        <v>11535</v>
      </c>
      <c r="R307" s="46" t="s">
        <v>33</v>
      </c>
      <c r="S307" s="47" t="s">
        <v>2254</v>
      </c>
      <c r="AB307" s="23" t="s">
        <v>33</v>
      </c>
    </row>
    <row r="308" spans="2:28" ht="17">
      <c r="B308" s="45">
        <v>8</v>
      </c>
      <c r="C308" s="45">
        <v>299</v>
      </c>
      <c r="D308" s="7" t="s">
        <v>23</v>
      </c>
      <c r="E308" s="46" t="s">
        <v>1625</v>
      </c>
      <c r="F308" s="46" t="s">
        <v>24</v>
      </c>
      <c r="G308" s="46" t="s">
        <v>24</v>
      </c>
      <c r="H308" s="46" t="s">
        <v>35</v>
      </c>
      <c r="I308" s="47" t="s">
        <v>2030</v>
      </c>
      <c r="J308" s="47">
        <v>0</v>
      </c>
      <c r="K308" s="47">
        <v>0</v>
      </c>
      <c r="L308" s="23">
        <v>0</v>
      </c>
      <c r="M308" s="56" t="s">
        <v>4596</v>
      </c>
      <c r="N308" s="47" t="s">
        <v>23</v>
      </c>
      <c r="O308" s="23" t="s">
        <v>23</v>
      </c>
      <c r="P308" s="47" t="s">
        <v>23</v>
      </c>
      <c r="Q308" s="23">
        <v>2298</v>
      </c>
      <c r="R308" s="46">
        <v>0</v>
      </c>
      <c r="S308" s="47">
        <v>0</v>
      </c>
      <c r="AB308" s="23">
        <v>0</v>
      </c>
    </row>
    <row r="309" spans="2:28" ht="409.6">
      <c r="B309" s="45" t="s">
        <v>7</v>
      </c>
      <c r="C309" s="45">
        <v>300</v>
      </c>
      <c r="D309" s="7">
        <v>145</v>
      </c>
      <c r="J309" s="47" t="s">
        <v>31</v>
      </c>
      <c r="K309" s="47" t="s">
        <v>242</v>
      </c>
      <c r="L309" s="23" t="s">
        <v>1984</v>
      </c>
      <c r="M309" s="56" t="s">
        <v>4551</v>
      </c>
      <c r="N309" s="47" t="s">
        <v>41</v>
      </c>
      <c r="O309" s="23">
        <v>1</v>
      </c>
      <c r="P309" s="47">
        <v>2298</v>
      </c>
      <c r="Q309" s="23">
        <v>2298</v>
      </c>
      <c r="R309" s="46" t="s">
        <v>33</v>
      </c>
      <c r="S309" s="47" t="s">
        <v>2255</v>
      </c>
      <c r="AB309" s="23" t="s">
        <v>33</v>
      </c>
    </row>
    <row r="310" spans="2:28" ht="17">
      <c r="B310" s="45">
        <v>8</v>
      </c>
      <c r="C310" s="45">
        <v>301</v>
      </c>
      <c r="D310" s="7" t="s">
        <v>23</v>
      </c>
      <c r="E310" s="46" t="s">
        <v>1625</v>
      </c>
      <c r="F310" s="46" t="s">
        <v>24</v>
      </c>
      <c r="G310" s="46" t="s">
        <v>24</v>
      </c>
      <c r="H310" s="46" t="s">
        <v>35</v>
      </c>
      <c r="I310" s="47" t="s">
        <v>2168</v>
      </c>
      <c r="J310" s="47">
        <v>0</v>
      </c>
      <c r="K310" s="47">
        <v>0</v>
      </c>
      <c r="L310" s="23">
        <v>0</v>
      </c>
      <c r="M310" s="56" t="s">
        <v>1253</v>
      </c>
      <c r="N310" s="47" t="s">
        <v>23</v>
      </c>
      <c r="O310" s="23" t="s">
        <v>23</v>
      </c>
      <c r="P310" s="47" t="s">
        <v>23</v>
      </c>
      <c r="Q310" s="23">
        <v>33.6</v>
      </c>
      <c r="R310" s="46">
        <v>0</v>
      </c>
      <c r="S310" s="47">
        <v>0</v>
      </c>
      <c r="AB310" s="23">
        <v>0</v>
      </c>
    </row>
    <row r="311" spans="2:28" ht="68">
      <c r="B311" s="45" t="s">
        <v>7</v>
      </c>
      <c r="C311" s="45">
        <v>302</v>
      </c>
      <c r="D311" s="7">
        <v>146</v>
      </c>
      <c r="J311" s="47" t="s">
        <v>31</v>
      </c>
      <c r="K311" s="47" t="s">
        <v>242</v>
      </c>
      <c r="L311" s="23" t="s">
        <v>600</v>
      </c>
      <c r="M311" s="56" t="s">
        <v>1167</v>
      </c>
      <c r="N311" s="47" t="s">
        <v>32</v>
      </c>
      <c r="O311" s="23">
        <v>2</v>
      </c>
      <c r="P311" s="47">
        <v>16.8</v>
      </c>
      <c r="Q311" s="23">
        <v>33.6</v>
      </c>
      <c r="R311" s="46" t="s">
        <v>43</v>
      </c>
      <c r="S311" s="47" t="s">
        <v>2569</v>
      </c>
      <c r="AB311" s="23" t="s">
        <v>43</v>
      </c>
    </row>
    <row r="312" spans="2:28" ht="17">
      <c r="B312" s="45">
        <v>8</v>
      </c>
      <c r="C312" s="45">
        <v>303</v>
      </c>
      <c r="D312" s="7" t="s">
        <v>23</v>
      </c>
      <c r="E312" s="46" t="s">
        <v>1625</v>
      </c>
      <c r="F312" s="46" t="s">
        <v>24</v>
      </c>
      <c r="G312" s="46" t="s">
        <v>24</v>
      </c>
      <c r="H312" s="46" t="s">
        <v>35</v>
      </c>
      <c r="I312" s="47" t="s">
        <v>2169</v>
      </c>
      <c r="J312" s="47">
        <v>0</v>
      </c>
      <c r="K312" s="47">
        <v>0</v>
      </c>
      <c r="L312" s="23">
        <v>0</v>
      </c>
      <c r="M312" s="56" t="s">
        <v>1253</v>
      </c>
      <c r="N312" s="47" t="s">
        <v>23</v>
      </c>
      <c r="O312" s="23" t="s">
        <v>23</v>
      </c>
      <c r="P312" s="47" t="s">
        <v>23</v>
      </c>
      <c r="Q312" s="23">
        <v>40.78</v>
      </c>
      <c r="R312" s="46">
        <v>0</v>
      </c>
      <c r="S312" s="47">
        <v>0</v>
      </c>
      <c r="AB312" s="23">
        <v>0</v>
      </c>
    </row>
    <row r="313" spans="2:28" ht="68">
      <c r="B313" s="45" t="s">
        <v>7</v>
      </c>
      <c r="C313" s="45">
        <v>304</v>
      </c>
      <c r="D313" s="7">
        <v>147</v>
      </c>
      <c r="J313" s="47" t="s">
        <v>31</v>
      </c>
      <c r="K313" s="47" t="s">
        <v>242</v>
      </c>
      <c r="L313" s="23" t="s">
        <v>601</v>
      </c>
      <c r="M313" s="56" t="s">
        <v>1176</v>
      </c>
      <c r="N313" s="47" t="s">
        <v>32</v>
      </c>
      <c r="O313" s="23">
        <v>2</v>
      </c>
      <c r="P313" s="47">
        <v>20.39</v>
      </c>
      <c r="Q313" s="23">
        <v>40.78</v>
      </c>
      <c r="R313" s="46" t="s">
        <v>43</v>
      </c>
      <c r="S313" s="47" t="s">
        <v>2570</v>
      </c>
      <c r="AB313" s="23" t="s">
        <v>43</v>
      </c>
    </row>
    <row r="314" spans="2:28" ht="17">
      <c r="B314" s="45">
        <v>8</v>
      </c>
      <c r="C314" s="45">
        <v>305</v>
      </c>
      <c r="D314" s="7" t="s">
        <v>23</v>
      </c>
      <c r="E314" s="46" t="s">
        <v>1625</v>
      </c>
      <c r="F314" s="46" t="s">
        <v>24</v>
      </c>
      <c r="G314" s="46" t="s">
        <v>24</v>
      </c>
      <c r="H314" s="46" t="s">
        <v>35</v>
      </c>
      <c r="I314" s="47" t="s">
        <v>2170</v>
      </c>
      <c r="J314" s="47">
        <v>0</v>
      </c>
      <c r="K314" s="47">
        <v>0</v>
      </c>
      <c r="L314" s="23">
        <v>0</v>
      </c>
      <c r="M314" s="56" t="s">
        <v>4594</v>
      </c>
      <c r="N314" s="47" t="s">
        <v>23</v>
      </c>
      <c r="O314" s="23" t="s">
        <v>23</v>
      </c>
      <c r="P314" s="47" t="s">
        <v>23</v>
      </c>
      <c r="Q314" s="23">
        <v>1327.8</v>
      </c>
      <c r="R314" s="46">
        <v>0</v>
      </c>
      <c r="S314" s="47">
        <v>0</v>
      </c>
      <c r="AB314" s="23">
        <v>0</v>
      </c>
    </row>
    <row r="315" spans="2:28" ht="409.6">
      <c r="B315" s="45" t="s">
        <v>7</v>
      </c>
      <c r="C315" s="45">
        <v>306</v>
      </c>
      <c r="D315" s="7">
        <v>148</v>
      </c>
      <c r="J315" s="47" t="s">
        <v>31</v>
      </c>
      <c r="K315" s="47" t="s">
        <v>242</v>
      </c>
      <c r="L315" s="23" t="s">
        <v>1949</v>
      </c>
      <c r="M315" s="56" t="s">
        <v>4497</v>
      </c>
      <c r="N315" s="47" t="s">
        <v>41</v>
      </c>
      <c r="O315" s="23">
        <v>1</v>
      </c>
      <c r="P315" s="47">
        <v>1327.8</v>
      </c>
      <c r="Q315" s="23">
        <v>1327.8</v>
      </c>
      <c r="R315" s="46" t="s">
        <v>43</v>
      </c>
      <c r="S315" s="47" t="s">
        <v>2571</v>
      </c>
      <c r="AB315" s="23" t="s">
        <v>43</v>
      </c>
    </row>
    <row r="316" spans="2:28" ht="17">
      <c r="B316" s="45">
        <v>8</v>
      </c>
      <c r="C316" s="45">
        <v>307</v>
      </c>
      <c r="D316" s="7" t="s">
        <v>23</v>
      </c>
      <c r="E316" s="46" t="s">
        <v>1625</v>
      </c>
      <c r="F316" s="46" t="s">
        <v>24</v>
      </c>
      <c r="G316" s="46" t="s">
        <v>24</v>
      </c>
      <c r="H316" s="46" t="s">
        <v>35</v>
      </c>
      <c r="I316" s="47" t="s">
        <v>2171</v>
      </c>
      <c r="J316" s="47">
        <v>0</v>
      </c>
      <c r="K316" s="47">
        <v>0</v>
      </c>
      <c r="L316" s="23">
        <v>0</v>
      </c>
      <c r="M316" s="56" t="s">
        <v>4594</v>
      </c>
      <c r="N316" s="47" t="s">
        <v>23</v>
      </c>
      <c r="O316" s="23" t="s">
        <v>23</v>
      </c>
      <c r="P316" s="47" t="s">
        <v>23</v>
      </c>
      <c r="Q316" s="23">
        <v>1350.3</v>
      </c>
      <c r="R316" s="46">
        <v>0</v>
      </c>
      <c r="S316" s="47">
        <v>0</v>
      </c>
      <c r="AB316" s="23">
        <v>0</v>
      </c>
    </row>
    <row r="317" spans="2:28" ht="409.6">
      <c r="B317" s="45" t="s">
        <v>7</v>
      </c>
      <c r="C317" s="45">
        <v>308</v>
      </c>
      <c r="D317" s="7">
        <v>149</v>
      </c>
      <c r="J317" s="47" t="s">
        <v>31</v>
      </c>
      <c r="K317" s="47" t="s">
        <v>242</v>
      </c>
      <c r="L317" s="23" t="s">
        <v>1950</v>
      </c>
      <c r="M317" s="56" t="s">
        <v>4498</v>
      </c>
      <c r="N317" s="47" t="s">
        <v>41</v>
      </c>
      <c r="O317" s="23">
        <v>1</v>
      </c>
      <c r="P317" s="47">
        <v>1350.3</v>
      </c>
      <c r="Q317" s="23">
        <v>1350.3</v>
      </c>
      <c r="R317" s="46" t="s">
        <v>43</v>
      </c>
      <c r="S317" s="47" t="s">
        <v>2572</v>
      </c>
      <c r="AB317" s="23" t="s">
        <v>43</v>
      </c>
    </row>
    <row r="318" spans="2:28" ht="17">
      <c r="B318" s="45">
        <v>7</v>
      </c>
      <c r="C318" s="45">
        <v>309</v>
      </c>
      <c r="D318" s="7" t="s">
        <v>23</v>
      </c>
      <c r="E318" s="46" t="s">
        <v>1625</v>
      </c>
      <c r="F318" s="46" t="s">
        <v>24</v>
      </c>
      <c r="G318" s="46" t="s">
        <v>24</v>
      </c>
      <c r="H318" s="46" t="s">
        <v>35</v>
      </c>
      <c r="I318" s="47" t="s">
        <v>288</v>
      </c>
      <c r="J318" s="47">
        <v>0</v>
      </c>
      <c r="K318" s="47">
        <v>0</v>
      </c>
      <c r="L318" s="23">
        <v>0</v>
      </c>
      <c r="M318" s="56" t="s">
        <v>289</v>
      </c>
      <c r="N318" s="47" t="s">
        <v>23</v>
      </c>
      <c r="O318" s="23" t="s">
        <v>23</v>
      </c>
      <c r="P318" s="47" t="s">
        <v>23</v>
      </c>
      <c r="Q318" s="23">
        <v>697396.34120000014</v>
      </c>
      <c r="R318" s="46">
        <v>0</v>
      </c>
      <c r="S318" s="47">
        <v>0</v>
      </c>
      <c r="AB318" s="23">
        <v>0</v>
      </c>
    </row>
    <row r="319" spans="2:28" ht="17">
      <c r="B319" s="45">
        <v>8</v>
      </c>
      <c r="C319" s="45">
        <v>310</v>
      </c>
      <c r="D319" s="7" t="s">
        <v>23</v>
      </c>
      <c r="E319" s="46" t="s">
        <v>1625</v>
      </c>
      <c r="F319" s="46" t="s">
        <v>24</v>
      </c>
      <c r="G319" s="46" t="s">
        <v>24</v>
      </c>
      <c r="H319" s="46" t="s">
        <v>35</v>
      </c>
      <c r="I319" s="47" t="s">
        <v>290</v>
      </c>
      <c r="J319" s="47">
        <v>0</v>
      </c>
      <c r="K319" s="47">
        <v>0</v>
      </c>
      <c r="L319" s="23">
        <v>0</v>
      </c>
      <c r="M319" s="56" t="s">
        <v>1295</v>
      </c>
      <c r="N319" s="47" t="s">
        <v>23</v>
      </c>
      <c r="O319" s="23" t="s">
        <v>23</v>
      </c>
      <c r="P319" s="47" t="s">
        <v>23</v>
      </c>
      <c r="Q319" s="23">
        <v>178.16720000000001</v>
      </c>
      <c r="R319" s="46">
        <v>0</v>
      </c>
      <c r="S319" s="47">
        <v>0</v>
      </c>
      <c r="AB319" s="23">
        <v>0</v>
      </c>
    </row>
    <row r="320" spans="2:28" ht="102">
      <c r="B320" s="45" t="s">
        <v>7</v>
      </c>
      <c r="C320" s="45">
        <v>311</v>
      </c>
      <c r="D320" s="7">
        <v>150</v>
      </c>
      <c r="J320" s="47" t="s">
        <v>31</v>
      </c>
      <c r="K320" s="47" t="s">
        <v>242</v>
      </c>
      <c r="L320" s="23" t="s">
        <v>1112</v>
      </c>
      <c r="M320" s="56" t="s">
        <v>1113</v>
      </c>
      <c r="N320" s="47" t="s">
        <v>74</v>
      </c>
      <c r="O320" s="23">
        <v>0.04</v>
      </c>
      <c r="P320" s="47">
        <v>4454.18</v>
      </c>
      <c r="Q320" s="23">
        <v>178.16720000000001</v>
      </c>
      <c r="R320" s="46" t="s">
        <v>33</v>
      </c>
      <c r="S320" s="47" t="s">
        <v>2256</v>
      </c>
      <c r="AB320" s="23" t="s">
        <v>33</v>
      </c>
    </row>
    <row r="321" spans="2:28" ht="17">
      <c r="B321" s="45">
        <v>8</v>
      </c>
      <c r="C321" s="45">
        <v>312</v>
      </c>
      <c r="D321" s="7" t="s">
        <v>23</v>
      </c>
      <c r="E321" s="46" t="s">
        <v>1625</v>
      </c>
      <c r="F321" s="46" t="s">
        <v>24</v>
      </c>
      <c r="G321" s="46" t="s">
        <v>24</v>
      </c>
      <c r="H321" s="46" t="s">
        <v>35</v>
      </c>
      <c r="I321" s="47" t="s">
        <v>457</v>
      </c>
      <c r="J321" s="47">
        <v>0</v>
      </c>
      <c r="K321" s="47">
        <v>0</v>
      </c>
      <c r="L321" s="23">
        <v>0</v>
      </c>
      <c r="M321" s="56" t="s">
        <v>1295</v>
      </c>
      <c r="N321" s="47" t="s">
        <v>23</v>
      </c>
      <c r="O321" s="23" t="s">
        <v>23</v>
      </c>
      <c r="P321" s="47" t="s">
        <v>23</v>
      </c>
      <c r="Q321" s="23">
        <v>1105.3301999999999</v>
      </c>
      <c r="R321" s="46">
        <v>0</v>
      </c>
      <c r="S321" s="47">
        <v>0</v>
      </c>
      <c r="AB321" s="23">
        <v>0</v>
      </c>
    </row>
    <row r="322" spans="2:28" ht="102">
      <c r="B322" s="45" t="s">
        <v>7</v>
      </c>
      <c r="C322" s="45">
        <v>313</v>
      </c>
      <c r="D322" s="7">
        <v>151</v>
      </c>
      <c r="J322" s="47" t="s">
        <v>31</v>
      </c>
      <c r="K322" s="47" t="s">
        <v>242</v>
      </c>
      <c r="L322" s="23" t="s">
        <v>526</v>
      </c>
      <c r="M322" s="56" t="s">
        <v>1114</v>
      </c>
      <c r="N322" s="47" t="s">
        <v>74</v>
      </c>
      <c r="O322" s="23">
        <v>0.39</v>
      </c>
      <c r="P322" s="47">
        <v>2834.18</v>
      </c>
      <c r="Q322" s="23">
        <v>1105.3301999999999</v>
      </c>
      <c r="R322" s="46" t="s">
        <v>33</v>
      </c>
      <c r="S322" s="47" t="s">
        <v>2257</v>
      </c>
      <c r="AB322" s="23" t="s">
        <v>33</v>
      </c>
    </row>
    <row r="323" spans="2:28" ht="17">
      <c r="B323" s="45">
        <v>8</v>
      </c>
      <c r="C323" s="45">
        <v>314</v>
      </c>
      <c r="D323" s="7" t="s">
        <v>23</v>
      </c>
      <c r="E323" s="46" t="s">
        <v>1625</v>
      </c>
      <c r="F323" s="46" t="s">
        <v>24</v>
      </c>
      <c r="G323" s="46" t="s">
        <v>24</v>
      </c>
      <c r="H323" s="46" t="s">
        <v>35</v>
      </c>
      <c r="I323" s="47" t="s">
        <v>458</v>
      </c>
      <c r="J323" s="47">
        <v>0</v>
      </c>
      <c r="K323" s="47">
        <v>0</v>
      </c>
      <c r="L323" s="23">
        <v>0</v>
      </c>
      <c r="M323" s="56" t="s">
        <v>1295</v>
      </c>
      <c r="N323" s="47" t="s">
        <v>23</v>
      </c>
      <c r="O323" s="23" t="s">
        <v>23</v>
      </c>
      <c r="P323" s="47" t="s">
        <v>23</v>
      </c>
      <c r="Q323" s="23">
        <v>7707.9623999999994</v>
      </c>
      <c r="R323" s="46">
        <v>0</v>
      </c>
      <c r="S323" s="47">
        <v>0</v>
      </c>
      <c r="AB323" s="23">
        <v>0</v>
      </c>
    </row>
    <row r="324" spans="2:28" ht="102">
      <c r="B324" s="45" t="s">
        <v>7</v>
      </c>
      <c r="C324" s="45">
        <v>315</v>
      </c>
      <c r="D324" s="7">
        <v>152</v>
      </c>
      <c r="J324" s="47" t="s">
        <v>31</v>
      </c>
      <c r="K324" s="47" t="s">
        <v>242</v>
      </c>
      <c r="L324" s="23" t="s">
        <v>527</v>
      </c>
      <c r="M324" s="56" t="s">
        <v>1115</v>
      </c>
      <c r="N324" s="47" t="s">
        <v>74</v>
      </c>
      <c r="O324" s="23">
        <v>3.7600000000000002</v>
      </c>
      <c r="P324" s="47">
        <v>2049.9899999999998</v>
      </c>
      <c r="Q324" s="23">
        <v>7707.9623999999994</v>
      </c>
      <c r="R324" s="46" t="s">
        <v>33</v>
      </c>
      <c r="S324" s="47" t="s">
        <v>2258</v>
      </c>
      <c r="AB324" s="23" t="s">
        <v>33</v>
      </c>
    </row>
    <row r="325" spans="2:28" ht="17">
      <c r="B325" s="45">
        <v>8</v>
      </c>
      <c r="C325" s="45">
        <v>316</v>
      </c>
      <c r="D325" s="7" t="s">
        <v>23</v>
      </c>
      <c r="E325" s="46" t="s">
        <v>1625</v>
      </c>
      <c r="F325" s="46" t="s">
        <v>24</v>
      </c>
      <c r="G325" s="46" t="s">
        <v>24</v>
      </c>
      <c r="H325" s="46" t="s">
        <v>35</v>
      </c>
      <c r="I325" s="47" t="s">
        <v>291</v>
      </c>
      <c r="J325" s="47">
        <v>0</v>
      </c>
      <c r="K325" s="47">
        <v>0</v>
      </c>
      <c r="L325" s="23">
        <v>0</v>
      </c>
      <c r="M325" s="56" t="s">
        <v>1295</v>
      </c>
      <c r="N325" s="47" t="s">
        <v>23</v>
      </c>
      <c r="O325" s="23" t="s">
        <v>23</v>
      </c>
      <c r="P325" s="47" t="s">
        <v>23</v>
      </c>
      <c r="Q325" s="23">
        <v>978.39099999999996</v>
      </c>
      <c r="R325" s="46">
        <v>0</v>
      </c>
      <c r="S325" s="47">
        <v>0</v>
      </c>
      <c r="AB325" s="23">
        <v>0</v>
      </c>
    </row>
    <row r="326" spans="2:28" ht="102">
      <c r="B326" s="45" t="s">
        <v>7</v>
      </c>
      <c r="C326" s="45">
        <v>317</v>
      </c>
      <c r="D326" s="7">
        <v>153</v>
      </c>
      <c r="J326" s="47" t="s">
        <v>31</v>
      </c>
      <c r="K326" s="47" t="s">
        <v>242</v>
      </c>
      <c r="L326" s="23" t="s">
        <v>528</v>
      </c>
      <c r="M326" s="56" t="s">
        <v>1116</v>
      </c>
      <c r="N326" s="47" t="s">
        <v>74</v>
      </c>
      <c r="O326" s="23">
        <v>0.62</v>
      </c>
      <c r="P326" s="47">
        <v>1578.05</v>
      </c>
      <c r="Q326" s="23">
        <v>978.39099999999996</v>
      </c>
      <c r="R326" s="46" t="s">
        <v>33</v>
      </c>
      <c r="S326" s="47" t="s">
        <v>2259</v>
      </c>
      <c r="AB326" s="23" t="s">
        <v>33</v>
      </c>
    </row>
    <row r="327" spans="2:28" ht="17">
      <c r="B327" s="45">
        <v>8</v>
      </c>
      <c r="C327" s="45">
        <v>318</v>
      </c>
      <c r="D327" s="7" t="s">
        <v>23</v>
      </c>
      <c r="E327" s="46" t="s">
        <v>1625</v>
      </c>
      <c r="F327" s="46" t="s">
        <v>24</v>
      </c>
      <c r="G327" s="46" t="s">
        <v>24</v>
      </c>
      <c r="H327" s="46" t="s">
        <v>35</v>
      </c>
      <c r="I327" s="47" t="s">
        <v>292</v>
      </c>
      <c r="J327" s="47">
        <v>0</v>
      </c>
      <c r="K327" s="47">
        <v>0</v>
      </c>
      <c r="L327" s="23">
        <v>0</v>
      </c>
      <c r="M327" s="56" t="s">
        <v>1295</v>
      </c>
      <c r="N327" s="47" t="s">
        <v>23</v>
      </c>
      <c r="O327" s="23" t="s">
        <v>23</v>
      </c>
      <c r="P327" s="47" t="s">
        <v>23</v>
      </c>
      <c r="Q327" s="23">
        <v>1134.6534000000001</v>
      </c>
      <c r="R327" s="46">
        <v>0</v>
      </c>
      <c r="S327" s="47">
        <v>0</v>
      </c>
      <c r="AB327" s="23">
        <v>0</v>
      </c>
    </row>
    <row r="328" spans="2:28" ht="102">
      <c r="B328" s="45" t="s">
        <v>7</v>
      </c>
      <c r="C328" s="45">
        <v>319</v>
      </c>
      <c r="D328" s="7">
        <v>154</v>
      </c>
      <c r="J328" s="47" t="s">
        <v>31</v>
      </c>
      <c r="K328" s="47" t="s">
        <v>242</v>
      </c>
      <c r="L328" s="23" t="s">
        <v>529</v>
      </c>
      <c r="M328" s="56" t="s">
        <v>1117</v>
      </c>
      <c r="N328" s="47" t="s">
        <v>74</v>
      </c>
      <c r="O328" s="23">
        <v>1.1400000000000001</v>
      </c>
      <c r="P328" s="47">
        <v>995.31</v>
      </c>
      <c r="Q328" s="23">
        <v>1134.6534000000001</v>
      </c>
      <c r="R328" s="46" t="s">
        <v>33</v>
      </c>
      <c r="S328" s="47" t="s">
        <v>2260</v>
      </c>
      <c r="AB328" s="23" t="s">
        <v>33</v>
      </c>
    </row>
    <row r="329" spans="2:28" ht="17">
      <c r="B329" s="45">
        <v>8</v>
      </c>
      <c r="C329" s="45">
        <v>320</v>
      </c>
      <c r="D329" s="7" t="s">
        <v>23</v>
      </c>
      <c r="E329" s="46" t="s">
        <v>1625</v>
      </c>
      <c r="F329" s="46" t="s">
        <v>24</v>
      </c>
      <c r="G329" s="46" t="s">
        <v>24</v>
      </c>
      <c r="H329" s="46" t="s">
        <v>35</v>
      </c>
      <c r="I329" s="47" t="s">
        <v>293</v>
      </c>
      <c r="J329" s="47">
        <v>0</v>
      </c>
      <c r="K329" s="47">
        <v>0</v>
      </c>
      <c r="L329" s="23">
        <v>0</v>
      </c>
      <c r="M329" s="56" t="s">
        <v>1295</v>
      </c>
      <c r="N329" s="47" t="s">
        <v>23</v>
      </c>
      <c r="O329" s="23" t="s">
        <v>23</v>
      </c>
      <c r="P329" s="47" t="s">
        <v>23</v>
      </c>
      <c r="Q329" s="23">
        <v>4113.0990000000002</v>
      </c>
      <c r="R329" s="46">
        <v>0</v>
      </c>
      <c r="S329" s="47">
        <v>0</v>
      </c>
      <c r="AB329" s="23">
        <v>0</v>
      </c>
    </row>
    <row r="330" spans="2:28" ht="102">
      <c r="B330" s="45" t="s">
        <v>7</v>
      </c>
      <c r="C330" s="45">
        <v>321</v>
      </c>
      <c r="D330" s="7">
        <v>155</v>
      </c>
      <c r="J330" s="47" t="s">
        <v>31</v>
      </c>
      <c r="K330" s="47" t="s">
        <v>242</v>
      </c>
      <c r="L330" s="23" t="s">
        <v>530</v>
      </c>
      <c r="M330" s="56" t="s">
        <v>1118</v>
      </c>
      <c r="N330" s="47" t="s">
        <v>74</v>
      </c>
      <c r="O330" s="23">
        <v>5.0999999999999996</v>
      </c>
      <c r="P330" s="47">
        <v>806.49</v>
      </c>
      <c r="Q330" s="23">
        <v>4113.0990000000002</v>
      </c>
      <c r="R330" s="46" t="s">
        <v>33</v>
      </c>
      <c r="S330" s="47" t="s">
        <v>2261</v>
      </c>
      <c r="AB330" s="23" t="s">
        <v>33</v>
      </c>
    </row>
    <row r="331" spans="2:28" ht="17">
      <c r="B331" s="45">
        <v>8</v>
      </c>
      <c r="C331" s="45">
        <v>322</v>
      </c>
      <c r="D331" s="7" t="s">
        <v>23</v>
      </c>
      <c r="E331" s="46" t="s">
        <v>1625</v>
      </c>
      <c r="F331" s="46" t="s">
        <v>24</v>
      </c>
      <c r="G331" s="46" t="s">
        <v>24</v>
      </c>
      <c r="H331" s="46" t="s">
        <v>35</v>
      </c>
      <c r="I331" s="47" t="s">
        <v>450</v>
      </c>
      <c r="J331" s="47">
        <v>0</v>
      </c>
      <c r="K331" s="47">
        <v>0</v>
      </c>
      <c r="L331" s="23">
        <v>0</v>
      </c>
      <c r="M331" s="56" t="s">
        <v>1296</v>
      </c>
      <c r="N331" s="47" t="s">
        <v>23</v>
      </c>
      <c r="O331" s="23" t="s">
        <v>23</v>
      </c>
      <c r="P331" s="47" t="s">
        <v>23</v>
      </c>
      <c r="Q331" s="23">
        <v>35.730200000000004</v>
      </c>
      <c r="R331" s="46">
        <v>0</v>
      </c>
      <c r="S331" s="47">
        <v>0</v>
      </c>
      <c r="AB331" s="23">
        <v>0</v>
      </c>
    </row>
    <row r="332" spans="2:28" ht="34">
      <c r="B332" s="45" t="s">
        <v>7</v>
      </c>
      <c r="C332" s="45">
        <v>323</v>
      </c>
      <c r="D332" s="7">
        <v>156</v>
      </c>
      <c r="J332" s="47" t="s">
        <v>31</v>
      </c>
      <c r="K332" s="47" t="s">
        <v>242</v>
      </c>
      <c r="L332" s="23" t="s">
        <v>531</v>
      </c>
      <c r="M332" s="56" t="s">
        <v>1119</v>
      </c>
      <c r="N332" s="47" t="s">
        <v>74</v>
      </c>
      <c r="O332" s="23">
        <v>0.02</v>
      </c>
      <c r="P332" s="47">
        <v>1786.51</v>
      </c>
      <c r="Q332" s="23">
        <v>35.730200000000004</v>
      </c>
      <c r="R332" s="46" t="s">
        <v>33</v>
      </c>
      <c r="S332" s="47" t="s">
        <v>2262</v>
      </c>
      <c r="AB332" s="23" t="s">
        <v>33</v>
      </c>
    </row>
    <row r="333" spans="2:28" ht="17">
      <c r="B333" s="45">
        <v>8</v>
      </c>
      <c r="C333" s="45">
        <v>324</v>
      </c>
      <c r="D333" s="7" t="s">
        <v>23</v>
      </c>
      <c r="E333" s="46" t="s">
        <v>1625</v>
      </c>
      <c r="F333" s="46" t="s">
        <v>24</v>
      </c>
      <c r="G333" s="46" t="s">
        <v>24</v>
      </c>
      <c r="H333" s="46" t="s">
        <v>35</v>
      </c>
      <c r="I333" s="47" t="s">
        <v>294</v>
      </c>
      <c r="J333" s="47">
        <v>0</v>
      </c>
      <c r="K333" s="47">
        <v>0</v>
      </c>
      <c r="L333" s="23">
        <v>0</v>
      </c>
      <c r="M333" s="56" t="s">
        <v>1296</v>
      </c>
      <c r="N333" s="47" t="s">
        <v>23</v>
      </c>
      <c r="O333" s="23" t="s">
        <v>23</v>
      </c>
      <c r="P333" s="47" t="s">
        <v>23</v>
      </c>
      <c r="Q333" s="23">
        <v>373.28640000000001</v>
      </c>
      <c r="R333" s="46">
        <v>0</v>
      </c>
      <c r="S333" s="47">
        <v>0</v>
      </c>
      <c r="AB333" s="23">
        <v>0</v>
      </c>
    </row>
    <row r="334" spans="2:28" ht="34">
      <c r="B334" s="45" t="s">
        <v>7</v>
      </c>
      <c r="C334" s="45">
        <v>325</v>
      </c>
      <c r="D334" s="7">
        <v>157</v>
      </c>
      <c r="J334" s="47" t="s">
        <v>31</v>
      </c>
      <c r="K334" s="47" t="s">
        <v>242</v>
      </c>
      <c r="L334" s="23" t="s">
        <v>535</v>
      </c>
      <c r="M334" s="56" t="s">
        <v>1120</v>
      </c>
      <c r="N334" s="47" t="s">
        <v>74</v>
      </c>
      <c r="O334" s="23">
        <v>0.32</v>
      </c>
      <c r="P334" s="47">
        <v>1166.52</v>
      </c>
      <c r="Q334" s="23">
        <v>373.28640000000001</v>
      </c>
      <c r="R334" s="46" t="s">
        <v>33</v>
      </c>
      <c r="S334" s="47" t="s">
        <v>2263</v>
      </c>
      <c r="AB334" s="23" t="s">
        <v>33</v>
      </c>
    </row>
    <row r="335" spans="2:28" ht="17">
      <c r="B335" s="45">
        <v>8</v>
      </c>
      <c r="C335" s="45">
        <v>326</v>
      </c>
      <c r="D335" s="7" t="s">
        <v>23</v>
      </c>
      <c r="E335" s="46" t="s">
        <v>1625</v>
      </c>
      <c r="F335" s="46" t="s">
        <v>24</v>
      </c>
      <c r="G335" s="46" t="s">
        <v>24</v>
      </c>
      <c r="H335" s="46" t="s">
        <v>35</v>
      </c>
      <c r="I335" s="47" t="s">
        <v>295</v>
      </c>
      <c r="J335" s="47">
        <v>0</v>
      </c>
      <c r="K335" s="47">
        <v>0</v>
      </c>
      <c r="L335" s="23">
        <v>0</v>
      </c>
      <c r="M335" s="56" t="s">
        <v>4597</v>
      </c>
      <c r="N335" s="47" t="s">
        <v>23</v>
      </c>
      <c r="O335" s="23" t="s">
        <v>23</v>
      </c>
      <c r="P335" s="47" t="s">
        <v>23</v>
      </c>
      <c r="Q335" s="23">
        <v>200.72639999999998</v>
      </c>
      <c r="R335" s="46">
        <v>0</v>
      </c>
      <c r="S335" s="47">
        <v>0</v>
      </c>
      <c r="AB335" s="23">
        <v>0</v>
      </c>
    </row>
    <row r="336" spans="2:28" ht="34">
      <c r="B336" s="45" t="s">
        <v>7</v>
      </c>
      <c r="C336" s="45">
        <v>327</v>
      </c>
      <c r="D336" s="7">
        <v>158</v>
      </c>
      <c r="J336" s="47" t="s">
        <v>31</v>
      </c>
      <c r="K336" s="47" t="s">
        <v>242</v>
      </c>
      <c r="L336" s="23" t="s">
        <v>536</v>
      </c>
      <c r="M336" s="56" t="s">
        <v>1121</v>
      </c>
      <c r="N336" s="47" t="s">
        <v>74</v>
      </c>
      <c r="O336" s="23">
        <v>0.24</v>
      </c>
      <c r="P336" s="47">
        <v>836.36</v>
      </c>
      <c r="Q336" s="23">
        <v>200.72639999999998</v>
      </c>
      <c r="R336" s="46" t="s">
        <v>33</v>
      </c>
      <c r="S336" s="47" t="s">
        <v>2264</v>
      </c>
      <c r="AB336" s="23" t="s">
        <v>33</v>
      </c>
    </row>
    <row r="337" spans="2:28" ht="17">
      <c r="B337" s="45">
        <v>8</v>
      </c>
      <c r="C337" s="45">
        <v>328</v>
      </c>
      <c r="D337" s="7" t="s">
        <v>23</v>
      </c>
      <c r="E337" s="46" t="s">
        <v>1625</v>
      </c>
      <c r="F337" s="46" t="s">
        <v>24</v>
      </c>
      <c r="G337" s="46" t="s">
        <v>24</v>
      </c>
      <c r="H337" s="46" t="s">
        <v>35</v>
      </c>
      <c r="I337" s="47" t="s">
        <v>297</v>
      </c>
      <c r="J337" s="47">
        <v>0</v>
      </c>
      <c r="K337" s="47">
        <v>0</v>
      </c>
      <c r="L337" s="23">
        <v>0</v>
      </c>
      <c r="M337" s="56" t="s">
        <v>4598</v>
      </c>
      <c r="N337" s="47" t="s">
        <v>23</v>
      </c>
      <c r="O337" s="23" t="s">
        <v>23</v>
      </c>
      <c r="P337" s="47" t="s">
        <v>23</v>
      </c>
      <c r="Q337" s="23">
        <v>15921.518999999998</v>
      </c>
      <c r="R337" s="46">
        <v>0</v>
      </c>
      <c r="S337" s="47">
        <v>0</v>
      </c>
      <c r="AB337" s="23">
        <v>0</v>
      </c>
    </row>
    <row r="338" spans="2:28" ht="102">
      <c r="B338" s="45" t="s">
        <v>7</v>
      </c>
      <c r="C338" s="45">
        <v>329</v>
      </c>
      <c r="D338" s="7">
        <v>159</v>
      </c>
      <c r="J338" s="47" t="s">
        <v>31</v>
      </c>
      <c r="K338" s="47" t="s">
        <v>242</v>
      </c>
      <c r="L338" s="23" t="s">
        <v>5103</v>
      </c>
      <c r="M338" s="56" t="s">
        <v>5184</v>
      </c>
      <c r="N338" s="47" t="s">
        <v>534</v>
      </c>
      <c r="O338" s="23">
        <v>2181.0299999999997</v>
      </c>
      <c r="P338" s="47">
        <v>7.3</v>
      </c>
      <c r="Q338" s="23">
        <v>15921.518999999998</v>
      </c>
      <c r="R338" s="46" t="s">
        <v>33</v>
      </c>
      <c r="S338" s="47" t="s">
        <v>2265</v>
      </c>
      <c r="AB338" s="23" t="s">
        <v>33</v>
      </c>
    </row>
    <row r="339" spans="2:28" ht="17">
      <c r="B339" s="45">
        <v>8</v>
      </c>
      <c r="C339" s="45">
        <v>330</v>
      </c>
      <c r="D339" s="7" t="s">
        <v>23</v>
      </c>
      <c r="E339" s="46" t="s">
        <v>1625</v>
      </c>
      <c r="F339" s="46" t="s">
        <v>24</v>
      </c>
      <c r="G339" s="46" t="s">
        <v>24</v>
      </c>
      <c r="H339" s="46" t="s">
        <v>35</v>
      </c>
      <c r="I339" s="47" t="s">
        <v>298</v>
      </c>
      <c r="J339" s="47">
        <v>0</v>
      </c>
      <c r="K339" s="47">
        <v>0</v>
      </c>
      <c r="L339" s="23">
        <v>0</v>
      </c>
      <c r="M339" s="56" t="s">
        <v>4598</v>
      </c>
      <c r="N339" s="47" t="s">
        <v>23</v>
      </c>
      <c r="O339" s="23" t="s">
        <v>23</v>
      </c>
      <c r="P339" s="47" t="s">
        <v>23</v>
      </c>
      <c r="Q339" s="23">
        <v>178441.10699999999</v>
      </c>
      <c r="R339" s="46">
        <v>0</v>
      </c>
      <c r="S339" s="47">
        <v>0</v>
      </c>
      <c r="AB339" s="23">
        <v>0</v>
      </c>
    </row>
    <row r="340" spans="2:28" ht="153">
      <c r="B340" s="45" t="s">
        <v>7</v>
      </c>
      <c r="C340" s="45">
        <v>331</v>
      </c>
      <c r="D340" s="7">
        <v>160</v>
      </c>
      <c r="J340" s="47" t="s">
        <v>31</v>
      </c>
      <c r="K340" s="47" t="s">
        <v>242</v>
      </c>
      <c r="L340" s="23" t="s">
        <v>5104</v>
      </c>
      <c r="M340" s="56" t="s">
        <v>5185</v>
      </c>
      <c r="N340" s="47" t="s">
        <v>534</v>
      </c>
      <c r="O340" s="23">
        <v>25861.03</v>
      </c>
      <c r="P340" s="47">
        <v>6.9</v>
      </c>
      <c r="Q340" s="23">
        <v>178441.10699999999</v>
      </c>
      <c r="R340" s="46" t="s">
        <v>33</v>
      </c>
      <c r="S340" s="47" t="s">
        <v>2266</v>
      </c>
      <c r="AB340" s="23" t="s">
        <v>33</v>
      </c>
    </row>
    <row r="341" spans="2:28" ht="17">
      <c r="B341" s="45">
        <v>8</v>
      </c>
      <c r="C341" s="45">
        <v>332</v>
      </c>
      <c r="D341" s="7" t="s">
        <v>23</v>
      </c>
      <c r="E341" s="46" t="s">
        <v>1625</v>
      </c>
      <c r="F341" s="46" t="s">
        <v>24</v>
      </c>
      <c r="G341" s="46" t="s">
        <v>24</v>
      </c>
      <c r="H341" s="46" t="s">
        <v>35</v>
      </c>
      <c r="I341" s="47" t="s">
        <v>299</v>
      </c>
      <c r="J341" s="47">
        <v>0</v>
      </c>
      <c r="K341" s="47">
        <v>0</v>
      </c>
      <c r="L341" s="23">
        <v>0</v>
      </c>
      <c r="M341" s="56" t="s">
        <v>4598</v>
      </c>
      <c r="N341" s="47" t="s">
        <v>23</v>
      </c>
      <c r="O341" s="23" t="s">
        <v>23</v>
      </c>
      <c r="P341" s="47" t="s">
        <v>23</v>
      </c>
      <c r="Q341" s="23">
        <v>4346.82</v>
      </c>
      <c r="R341" s="46">
        <v>0</v>
      </c>
      <c r="S341" s="47">
        <v>0</v>
      </c>
      <c r="AB341" s="23">
        <v>0</v>
      </c>
    </row>
    <row r="342" spans="2:28" ht="153">
      <c r="B342" s="45" t="s">
        <v>7</v>
      </c>
      <c r="C342" s="45">
        <v>333</v>
      </c>
      <c r="D342" s="7">
        <v>161</v>
      </c>
      <c r="J342" s="47" t="s">
        <v>31</v>
      </c>
      <c r="K342" s="47" t="s">
        <v>242</v>
      </c>
      <c r="L342" s="23" t="s">
        <v>5105</v>
      </c>
      <c r="M342" s="56" t="s">
        <v>5186</v>
      </c>
      <c r="N342" s="47" t="s">
        <v>534</v>
      </c>
      <c r="O342" s="23">
        <v>571.95000000000005</v>
      </c>
      <c r="P342" s="47">
        <v>7.6</v>
      </c>
      <c r="Q342" s="23">
        <v>4346.82</v>
      </c>
      <c r="R342" s="46" t="s">
        <v>33</v>
      </c>
      <c r="S342" s="47" t="s">
        <v>2267</v>
      </c>
      <c r="AB342" s="23" t="s">
        <v>33</v>
      </c>
    </row>
    <row r="343" spans="2:28" ht="17">
      <c r="B343" s="45">
        <v>8</v>
      </c>
      <c r="C343" s="45">
        <v>334</v>
      </c>
      <c r="D343" s="7" t="s">
        <v>23</v>
      </c>
      <c r="E343" s="46" t="s">
        <v>1625</v>
      </c>
      <c r="F343" s="46" t="s">
        <v>24</v>
      </c>
      <c r="G343" s="46" t="s">
        <v>24</v>
      </c>
      <c r="H343" s="46" t="s">
        <v>35</v>
      </c>
      <c r="I343" s="47" t="s">
        <v>300</v>
      </c>
      <c r="J343" s="47">
        <v>0</v>
      </c>
      <c r="K343" s="47">
        <v>0</v>
      </c>
      <c r="L343" s="23">
        <v>0</v>
      </c>
      <c r="M343" s="56" t="s">
        <v>1298</v>
      </c>
      <c r="N343" s="47" t="s">
        <v>23</v>
      </c>
      <c r="O343" s="23" t="s">
        <v>23</v>
      </c>
      <c r="P343" s="47" t="s">
        <v>23</v>
      </c>
      <c r="Q343" s="23">
        <v>2761.8240000000001</v>
      </c>
      <c r="R343" s="46">
        <v>0</v>
      </c>
      <c r="S343" s="47">
        <v>0</v>
      </c>
      <c r="AB343" s="23">
        <v>0</v>
      </c>
    </row>
    <row r="344" spans="2:28" ht="68">
      <c r="B344" s="45" t="s">
        <v>7</v>
      </c>
      <c r="C344" s="45">
        <v>335</v>
      </c>
      <c r="D344" s="7">
        <v>162</v>
      </c>
      <c r="J344" s="47" t="s">
        <v>31</v>
      </c>
      <c r="K344" s="47" t="s">
        <v>242</v>
      </c>
      <c r="L344" s="23" t="s">
        <v>539</v>
      </c>
      <c r="M344" s="56" t="s">
        <v>1129</v>
      </c>
      <c r="N344" s="47" t="s">
        <v>540</v>
      </c>
      <c r="O344" s="23">
        <v>9.6</v>
      </c>
      <c r="P344" s="47">
        <v>287.69</v>
      </c>
      <c r="Q344" s="23">
        <v>2761.8240000000001</v>
      </c>
      <c r="R344" s="46" t="s">
        <v>33</v>
      </c>
      <c r="S344" s="47" t="s">
        <v>2268</v>
      </c>
      <c r="AB344" s="23" t="s">
        <v>33</v>
      </c>
    </row>
    <row r="345" spans="2:28" ht="17">
      <c r="B345" s="45">
        <v>8</v>
      </c>
      <c r="C345" s="45">
        <v>336</v>
      </c>
      <c r="D345" s="7" t="s">
        <v>23</v>
      </c>
      <c r="E345" s="46" t="s">
        <v>1625</v>
      </c>
      <c r="F345" s="46" t="s">
        <v>24</v>
      </c>
      <c r="G345" s="46" t="s">
        <v>24</v>
      </c>
      <c r="H345" s="46" t="s">
        <v>35</v>
      </c>
      <c r="I345" s="47" t="s">
        <v>301</v>
      </c>
      <c r="J345" s="47">
        <v>0</v>
      </c>
      <c r="K345" s="47">
        <v>0</v>
      </c>
      <c r="L345" s="23">
        <v>0</v>
      </c>
      <c r="M345" s="56" t="s">
        <v>1298</v>
      </c>
      <c r="N345" s="47" t="s">
        <v>23</v>
      </c>
      <c r="O345" s="23" t="s">
        <v>23</v>
      </c>
      <c r="P345" s="47" t="s">
        <v>23</v>
      </c>
      <c r="Q345" s="23">
        <v>3103.1</v>
      </c>
      <c r="R345" s="46">
        <v>0</v>
      </c>
      <c r="S345" s="47">
        <v>0</v>
      </c>
      <c r="AB345" s="23">
        <v>0</v>
      </c>
    </row>
    <row r="346" spans="2:28" ht="68">
      <c r="B346" s="45" t="s">
        <v>7</v>
      </c>
      <c r="C346" s="45">
        <v>337</v>
      </c>
      <c r="D346" s="7">
        <v>163</v>
      </c>
      <c r="J346" s="47" t="s">
        <v>31</v>
      </c>
      <c r="K346" s="47" t="s">
        <v>242</v>
      </c>
      <c r="L346" s="23" t="s">
        <v>541</v>
      </c>
      <c r="M346" s="56" t="s">
        <v>1130</v>
      </c>
      <c r="N346" s="47" t="s">
        <v>540</v>
      </c>
      <c r="O346" s="23">
        <v>14</v>
      </c>
      <c r="P346" s="47">
        <v>221.65</v>
      </c>
      <c r="Q346" s="23">
        <v>3103.1</v>
      </c>
      <c r="R346" s="46" t="s">
        <v>33</v>
      </c>
      <c r="S346" s="47" t="s">
        <v>2269</v>
      </c>
      <c r="AB346" s="23" t="s">
        <v>33</v>
      </c>
    </row>
    <row r="347" spans="2:28" ht="17">
      <c r="B347" s="45">
        <v>8</v>
      </c>
      <c r="C347" s="45">
        <v>338</v>
      </c>
      <c r="D347" s="7" t="s">
        <v>23</v>
      </c>
      <c r="E347" s="46" t="s">
        <v>1625</v>
      </c>
      <c r="F347" s="46" t="s">
        <v>24</v>
      </c>
      <c r="G347" s="46" t="s">
        <v>24</v>
      </c>
      <c r="H347" s="46" t="s">
        <v>35</v>
      </c>
      <c r="I347" s="47" t="s">
        <v>303</v>
      </c>
      <c r="J347" s="47">
        <v>0</v>
      </c>
      <c r="K347" s="47">
        <v>0</v>
      </c>
      <c r="L347" s="23">
        <v>0</v>
      </c>
      <c r="M347" s="56" t="s">
        <v>1253</v>
      </c>
      <c r="N347" s="47" t="s">
        <v>23</v>
      </c>
      <c r="O347" s="23" t="s">
        <v>23</v>
      </c>
      <c r="P347" s="47" t="s">
        <v>23</v>
      </c>
      <c r="Q347" s="23">
        <v>109.08</v>
      </c>
      <c r="R347" s="46">
        <v>0</v>
      </c>
      <c r="S347" s="47">
        <v>0</v>
      </c>
      <c r="AB347" s="23">
        <v>0</v>
      </c>
    </row>
    <row r="348" spans="2:28" ht="68">
      <c r="B348" s="45" t="s">
        <v>7</v>
      </c>
      <c r="C348" s="45">
        <v>339</v>
      </c>
      <c r="D348" s="7">
        <v>164</v>
      </c>
      <c r="J348" s="47" t="s">
        <v>31</v>
      </c>
      <c r="K348" s="47" t="s">
        <v>242</v>
      </c>
      <c r="L348" s="23" t="s">
        <v>584</v>
      </c>
      <c r="M348" s="56" t="s">
        <v>1148</v>
      </c>
      <c r="N348" s="47" t="s">
        <v>32</v>
      </c>
      <c r="O348" s="23">
        <v>12</v>
      </c>
      <c r="P348" s="47">
        <v>9.09</v>
      </c>
      <c r="Q348" s="23">
        <v>109.08</v>
      </c>
      <c r="R348" s="46" t="s">
        <v>33</v>
      </c>
      <c r="S348" s="47" t="s">
        <v>2270</v>
      </c>
      <c r="AB348" s="23" t="s">
        <v>33</v>
      </c>
    </row>
    <row r="349" spans="2:28" ht="17">
      <c r="B349" s="45">
        <v>8</v>
      </c>
      <c r="C349" s="45">
        <v>340</v>
      </c>
      <c r="D349" s="7" t="s">
        <v>23</v>
      </c>
      <c r="E349" s="46" t="s">
        <v>1625</v>
      </c>
      <c r="F349" s="46" t="s">
        <v>24</v>
      </c>
      <c r="G349" s="46" t="s">
        <v>24</v>
      </c>
      <c r="H349" s="46" t="s">
        <v>35</v>
      </c>
      <c r="I349" s="47" t="s">
        <v>304</v>
      </c>
      <c r="J349" s="47">
        <v>0</v>
      </c>
      <c r="K349" s="47">
        <v>0</v>
      </c>
      <c r="L349" s="23">
        <v>0</v>
      </c>
      <c r="M349" s="56" t="s">
        <v>1253</v>
      </c>
      <c r="N349" s="47" t="s">
        <v>23</v>
      </c>
      <c r="O349" s="23" t="s">
        <v>23</v>
      </c>
      <c r="P349" s="47" t="s">
        <v>23</v>
      </c>
      <c r="Q349" s="23">
        <v>242.39999999999998</v>
      </c>
      <c r="R349" s="46">
        <v>0</v>
      </c>
      <c r="S349" s="47">
        <v>0</v>
      </c>
      <c r="AB349" s="23">
        <v>0</v>
      </c>
    </row>
    <row r="350" spans="2:28" ht="68">
      <c r="B350" s="45" t="s">
        <v>7</v>
      </c>
      <c r="C350" s="45">
        <v>341</v>
      </c>
      <c r="D350" s="7">
        <v>165</v>
      </c>
      <c r="J350" s="47" t="s">
        <v>31</v>
      </c>
      <c r="K350" s="47" t="s">
        <v>242</v>
      </c>
      <c r="L350" s="23" t="s">
        <v>585</v>
      </c>
      <c r="M350" s="56" t="s">
        <v>1146</v>
      </c>
      <c r="N350" s="47" t="s">
        <v>32</v>
      </c>
      <c r="O350" s="23">
        <v>24</v>
      </c>
      <c r="P350" s="47">
        <v>10.1</v>
      </c>
      <c r="Q350" s="23">
        <v>242.39999999999998</v>
      </c>
      <c r="R350" s="46" t="s">
        <v>33</v>
      </c>
      <c r="S350" s="47" t="s">
        <v>2271</v>
      </c>
      <c r="AB350" s="23" t="s">
        <v>33</v>
      </c>
    </row>
    <row r="351" spans="2:28" ht="17">
      <c r="B351" s="45">
        <v>8</v>
      </c>
      <c r="C351" s="45">
        <v>342</v>
      </c>
      <c r="D351" s="7" t="s">
        <v>23</v>
      </c>
      <c r="E351" s="46" t="s">
        <v>1625</v>
      </c>
      <c r="F351" s="46" t="s">
        <v>24</v>
      </c>
      <c r="G351" s="46" t="s">
        <v>24</v>
      </c>
      <c r="H351" s="46" t="s">
        <v>35</v>
      </c>
      <c r="I351" s="47" t="s">
        <v>305</v>
      </c>
      <c r="J351" s="47">
        <v>0</v>
      </c>
      <c r="K351" s="47">
        <v>0</v>
      </c>
      <c r="L351" s="23">
        <v>0</v>
      </c>
      <c r="M351" s="56" t="s">
        <v>4564</v>
      </c>
      <c r="N351" s="47" t="s">
        <v>23</v>
      </c>
      <c r="O351" s="23" t="s">
        <v>23</v>
      </c>
      <c r="P351" s="47" t="s">
        <v>23</v>
      </c>
      <c r="Q351" s="23">
        <v>29.112800000000004</v>
      </c>
      <c r="R351" s="46">
        <v>0</v>
      </c>
      <c r="S351" s="47">
        <v>0</v>
      </c>
      <c r="AB351" s="23">
        <v>0</v>
      </c>
    </row>
    <row r="352" spans="2:28" ht="85">
      <c r="B352" s="45" t="s">
        <v>7</v>
      </c>
      <c r="C352" s="45">
        <v>343</v>
      </c>
      <c r="D352" s="7">
        <v>166</v>
      </c>
      <c r="J352" s="47" t="s">
        <v>31</v>
      </c>
      <c r="K352" s="47" t="s">
        <v>242</v>
      </c>
      <c r="L352" s="23" t="s">
        <v>622</v>
      </c>
      <c r="M352" s="56" t="s">
        <v>1188</v>
      </c>
      <c r="N352" s="47" t="s">
        <v>44</v>
      </c>
      <c r="O352" s="23">
        <v>3.02</v>
      </c>
      <c r="P352" s="47">
        <v>9.64</v>
      </c>
      <c r="Q352" s="23">
        <v>29.112800000000004</v>
      </c>
      <c r="R352" s="46" t="s">
        <v>33</v>
      </c>
      <c r="S352" s="47" t="s">
        <v>2272</v>
      </c>
      <c r="AB352" s="23" t="s">
        <v>33</v>
      </c>
    </row>
    <row r="353" spans="2:28" ht="17">
      <c r="B353" s="45">
        <v>8</v>
      </c>
      <c r="C353" s="45">
        <v>344</v>
      </c>
      <c r="D353" s="7" t="s">
        <v>23</v>
      </c>
      <c r="E353" s="46" t="s">
        <v>1625</v>
      </c>
      <c r="F353" s="46" t="s">
        <v>24</v>
      </c>
      <c r="G353" s="46" t="s">
        <v>24</v>
      </c>
      <c r="H353" s="46" t="s">
        <v>35</v>
      </c>
      <c r="I353" s="47" t="s">
        <v>306</v>
      </c>
      <c r="J353" s="47">
        <v>0</v>
      </c>
      <c r="K353" s="47">
        <v>0</v>
      </c>
      <c r="L353" s="23">
        <v>0</v>
      </c>
      <c r="M353" s="56" t="s">
        <v>4564</v>
      </c>
      <c r="N353" s="47" t="s">
        <v>23</v>
      </c>
      <c r="O353" s="23" t="s">
        <v>23</v>
      </c>
      <c r="P353" s="47" t="s">
        <v>23</v>
      </c>
      <c r="Q353" s="23">
        <v>324.44099999999997</v>
      </c>
      <c r="R353" s="46">
        <v>0</v>
      </c>
      <c r="S353" s="47">
        <v>0</v>
      </c>
      <c r="AB353" s="23">
        <v>0</v>
      </c>
    </row>
    <row r="354" spans="2:28" ht="85">
      <c r="B354" s="45" t="s">
        <v>7</v>
      </c>
      <c r="C354" s="45">
        <v>345</v>
      </c>
      <c r="D354" s="7">
        <v>167</v>
      </c>
      <c r="J354" s="47" t="s">
        <v>31</v>
      </c>
      <c r="K354" s="47" t="s">
        <v>242</v>
      </c>
      <c r="L354" s="23" t="s">
        <v>623</v>
      </c>
      <c r="M354" s="56" t="s">
        <v>1193</v>
      </c>
      <c r="N354" s="47" t="s">
        <v>44</v>
      </c>
      <c r="O354" s="23">
        <v>30.55</v>
      </c>
      <c r="P354" s="47">
        <v>10.62</v>
      </c>
      <c r="Q354" s="23">
        <v>324.44099999999997</v>
      </c>
      <c r="R354" s="46" t="s">
        <v>33</v>
      </c>
      <c r="S354" s="47" t="s">
        <v>2273</v>
      </c>
      <c r="AB354" s="23" t="s">
        <v>33</v>
      </c>
    </row>
    <row r="355" spans="2:28" ht="17">
      <c r="B355" s="45">
        <v>8</v>
      </c>
      <c r="C355" s="45">
        <v>346</v>
      </c>
      <c r="D355" s="7" t="s">
        <v>23</v>
      </c>
      <c r="E355" s="46" t="s">
        <v>1625</v>
      </c>
      <c r="F355" s="46" t="s">
        <v>24</v>
      </c>
      <c r="G355" s="46" t="s">
        <v>24</v>
      </c>
      <c r="H355" s="46" t="s">
        <v>35</v>
      </c>
      <c r="I355" s="47" t="s">
        <v>459</v>
      </c>
      <c r="J355" s="47">
        <v>0</v>
      </c>
      <c r="K355" s="47">
        <v>0</v>
      </c>
      <c r="L355" s="23">
        <v>0</v>
      </c>
      <c r="M355" s="56" t="s">
        <v>4564</v>
      </c>
      <c r="N355" s="47" t="s">
        <v>23</v>
      </c>
      <c r="O355" s="23" t="s">
        <v>23</v>
      </c>
      <c r="P355" s="47" t="s">
        <v>23</v>
      </c>
      <c r="Q355" s="23">
        <v>1073.4521999999999</v>
      </c>
      <c r="R355" s="46">
        <v>0</v>
      </c>
      <c r="S355" s="47">
        <v>0</v>
      </c>
      <c r="AB355" s="23">
        <v>0</v>
      </c>
    </row>
    <row r="356" spans="2:28" ht="85">
      <c r="B356" s="45" t="s">
        <v>7</v>
      </c>
      <c r="C356" s="45">
        <v>347</v>
      </c>
      <c r="D356" s="7">
        <v>168</v>
      </c>
      <c r="J356" s="47" t="s">
        <v>31</v>
      </c>
      <c r="K356" s="47" t="s">
        <v>242</v>
      </c>
      <c r="L356" s="23" t="s">
        <v>624</v>
      </c>
      <c r="M356" s="56" t="s">
        <v>1189</v>
      </c>
      <c r="N356" s="47" t="s">
        <v>44</v>
      </c>
      <c r="O356" s="23">
        <v>66.14</v>
      </c>
      <c r="P356" s="47">
        <v>16.23</v>
      </c>
      <c r="Q356" s="23">
        <v>1073.4521999999999</v>
      </c>
      <c r="R356" s="46" t="s">
        <v>33</v>
      </c>
      <c r="S356" s="47" t="s">
        <v>2274</v>
      </c>
      <c r="AB356" s="23" t="s">
        <v>33</v>
      </c>
    </row>
    <row r="357" spans="2:28" ht="17">
      <c r="B357" s="45">
        <v>8</v>
      </c>
      <c r="C357" s="45">
        <v>348</v>
      </c>
      <c r="D357" s="7" t="s">
        <v>23</v>
      </c>
      <c r="E357" s="46" t="s">
        <v>1625</v>
      </c>
      <c r="F357" s="46" t="s">
        <v>24</v>
      </c>
      <c r="G357" s="46" t="s">
        <v>24</v>
      </c>
      <c r="H357" s="46" t="s">
        <v>35</v>
      </c>
      <c r="I357" s="47" t="s">
        <v>307</v>
      </c>
      <c r="J357" s="47">
        <v>0</v>
      </c>
      <c r="K357" s="47">
        <v>0</v>
      </c>
      <c r="L357" s="23">
        <v>0</v>
      </c>
      <c r="M357" s="56" t="s">
        <v>4564</v>
      </c>
      <c r="N357" s="47" t="s">
        <v>23</v>
      </c>
      <c r="O357" s="23" t="s">
        <v>23</v>
      </c>
      <c r="P357" s="47" t="s">
        <v>23</v>
      </c>
      <c r="Q357" s="23">
        <v>1135.9358999999999</v>
      </c>
      <c r="R357" s="46">
        <v>0</v>
      </c>
      <c r="S357" s="47">
        <v>0</v>
      </c>
      <c r="AB357" s="23">
        <v>0</v>
      </c>
    </row>
    <row r="358" spans="2:28" ht="85">
      <c r="B358" s="45" t="s">
        <v>7</v>
      </c>
      <c r="C358" s="45">
        <v>349</v>
      </c>
      <c r="D358" s="7">
        <v>169</v>
      </c>
      <c r="J358" s="47" t="s">
        <v>31</v>
      </c>
      <c r="K358" s="47" t="s">
        <v>242</v>
      </c>
      <c r="L358" s="23" t="s">
        <v>625</v>
      </c>
      <c r="M358" s="56" t="s">
        <v>1194</v>
      </c>
      <c r="N358" s="47" t="s">
        <v>44</v>
      </c>
      <c r="O358" s="23">
        <v>60.39</v>
      </c>
      <c r="P358" s="47">
        <v>18.809999999999999</v>
      </c>
      <c r="Q358" s="23">
        <v>1135.9358999999999</v>
      </c>
      <c r="R358" s="46" t="s">
        <v>33</v>
      </c>
      <c r="S358" s="47" t="s">
        <v>2275</v>
      </c>
      <c r="AB358" s="23" t="s">
        <v>33</v>
      </c>
    </row>
    <row r="359" spans="2:28" ht="17">
      <c r="B359" s="45">
        <v>8</v>
      </c>
      <c r="C359" s="45">
        <v>350</v>
      </c>
      <c r="D359" s="7" t="s">
        <v>23</v>
      </c>
      <c r="E359" s="46" t="s">
        <v>1625</v>
      </c>
      <c r="F359" s="46" t="s">
        <v>24</v>
      </c>
      <c r="G359" s="46" t="s">
        <v>24</v>
      </c>
      <c r="H359" s="46" t="s">
        <v>35</v>
      </c>
      <c r="I359" s="47" t="s">
        <v>308</v>
      </c>
      <c r="J359" s="47">
        <v>0</v>
      </c>
      <c r="K359" s="47">
        <v>0</v>
      </c>
      <c r="L359" s="23">
        <v>0</v>
      </c>
      <c r="M359" s="56" t="s">
        <v>4564</v>
      </c>
      <c r="N359" s="47" t="s">
        <v>23</v>
      </c>
      <c r="O359" s="23" t="s">
        <v>23</v>
      </c>
      <c r="P359" s="47" t="s">
        <v>23</v>
      </c>
      <c r="Q359" s="23">
        <v>322.15199999999999</v>
      </c>
      <c r="R359" s="46">
        <v>0</v>
      </c>
      <c r="S359" s="47">
        <v>0</v>
      </c>
      <c r="AB359" s="23">
        <v>0</v>
      </c>
    </row>
    <row r="360" spans="2:28" ht="85">
      <c r="B360" s="45" t="s">
        <v>7</v>
      </c>
      <c r="C360" s="45">
        <v>351</v>
      </c>
      <c r="D360" s="7">
        <v>170</v>
      </c>
      <c r="J360" s="47" t="s">
        <v>31</v>
      </c>
      <c r="K360" s="47" t="s">
        <v>242</v>
      </c>
      <c r="L360" s="23" t="s">
        <v>618</v>
      </c>
      <c r="M360" s="56" t="s">
        <v>1181</v>
      </c>
      <c r="N360" s="47" t="s">
        <v>44</v>
      </c>
      <c r="O360" s="23">
        <v>14.88</v>
      </c>
      <c r="P360" s="47">
        <v>21.65</v>
      </c>
      <c r="Q360" s="23">
        <v>322.15199999999999</v>
      </c>
      <c r="R360" s="46" t="s">
        <v>33</v>
      </c>
      <c r="S360" s="47" t="s">
        <v>2276</v>
      </c>
      <c r="AB360" s="23" t="s">
        <v>33</v>
      </c>
    </row>
    <row r="361" spans="2:28" ht="17">
      <c r="B361" s="45">
        <v>8</v>
      </c>
      <c r="C361" s="45">
        <v>352</v>
      </c>
      <c r="D361" s="7" t="s">
        <v>23</v>
      </c>
      <c r="E361" s="46" t="s">
        <v>1625</v>
      </c>
      <c r="F361" s="46" t="s">
        <v>24</v>
      </c>
      <c r="G361" s="46" t="s">
        <v>24</v>
      </c>
      <c r="H361" s="46" t="s">
        <v>35</v>
      </c>
      <c r="I361" s="47" t="s">
        <v>309</v>
      </c>
      <c r="J361" s="47">
        <v>0</v>
      </c>
      <c r="K361" s="47">
        <v>0</v>
      </c>
      <c r="L361" s="23">
        <v>0</v>
      </c>
      <c r="M361" s="56" t="s">
        <v>4564</v>
      </c>
      <c r="N361" s="47" t="s">
        <v>23</v>
      </c>
      <c r="O361" s="23" t="s">
        <v>23</v>
      </c>
      <c r="P361" s="47" t="s">
        <v>23</v>
      </c>
      <c r="Q361" s="23">
        <v>2893.8843000000002</v>
      </c>
      <c r="R361" s="46">
        <v>0</v>
      </c>
      <c r="S361" s="47">
        <v>0</v>
      </c>
      <c r="AB361" s="23">
        <v>0</v>
      </c>
    </row>
    <row r="362" spans="2:28" ht="85">
      <c r="B362" s="45" t="s">
        <v>7</v>
      </c>
      <c r="C362" s="45">
        <v>353</v>
      </c>
      <c r="D362" s="7">
        <v>171</v>
      </c>
      <c r="J362" s="47" t="s">
        <v>31</v>
      </c>
      <c r="K362" s="47" t="s">
        <v>242</v>
      </c>
      <c r="L362" s="23" t="s">
        <v>620</v>
      </c>
      <c r="M362" s="56" t="s">
        <v>1195</v>
      </c>
      <c r="N362" s="47" t="s">
        <v>44</v>
      </c>
      <c r="O362" s="23">
        <v>97.47</v>
      </c>
      <c r="P362" s="47">
        <v>29.69</v>
      </c>
      <c r="Q362" s="23">
        <v>2893.8843000000002</v>
      </c>
      <c r="R362" s="46" t="s">
        <v>33</v>
      </c>
      <c r="S362" s="47" t="s">
        <v>2277</v>
      </c>
      <c r="AB362" s="23" t="s">
        <v>33</v>
      </c>
    </row>
    <row r="363" spans="2:28" ht="17">
      <c r="B363" s="45">
        <v>8</v>
      </c>
      <c r="C363" s="45">
        <v>354</v>
      </c>
      <c r="D363" s="7" t="s">
        <v>23</v>
      </c>
      <c r="E363" s="46" t="s">
        <v>1625</v>
      </c>
      <c r="F363" s="46" t="s">
        <v>24</v>
      </c>
      <c r="G363" s="46" t="s">
        <v>24</v>
      </c>
      <c r="H363" s="46" t="s">
        <v>35</v>
      </c>
      <c r="I363" s="47" t="s">
        <v>310</v>
      </c>
      <c r="J363" s="47">
        <v>0</v>
      </c>
      <c r="K363" s="47">
        <v>0</v>
      </c>
      <c r="L363" s="23">
        <v>0</v>
      </c>
      <c r="M363" s="56" t="s">
        <v>4565</v>
      </c>
      <c r="N363" s="47" t="s">
        <v>23</v>
      </c>
      <c r="O363" s="23" t="s">
        <v>23</v>
      </c>
      <c r="P363" s="47" t="s">
        <v>23</v>
      </c>
      <c r="Q363" s="23">
        <v>2867.8980000000001</v>
      </c>
      <c r="R363" s="46">
        <v>0</v>
      </c>
      <c r="S363" s="47">
        <v>0</v>
      </c>
      <c r="AB363" s="23">
        <v>0</v>
      </c>
    </row>
    <row r="364" spans="2:28" ht="85">
      <c r="B364" s="45" t="s">
        <v>7</v>
      </c>
      <c r="C364" s="45">
        <v>355</v>
      </c>
      <c r="D364" s="7">
        <v>172</v>
      </c>
      <c r="J364" s="47" t="s">
        <v>31</v>
      </c>
      <c r="K364" s="47" t="s">
        <v>242</v>
      </c>
      <c r="L364" s="23" t="s">
        <v>626</v>
      </c>
      <c r="M364" s="56" t="s">
        <v>1190</v>
      </c>
      <c r="N364" s="47" t="s">
        <v>44</v>
      </c>
      <c r="O364" s="23">
        <v>91.48</v>
      </c>
      <c r="P364" s="47">
        <v>31.35</v>
      </c>
      <c r="Q364" s="23">
        <v>2867.8980000000001</v>
      </c>
      <c r="R364" s="46" t="s">
        <v>33</v>
      </c>
      <c r="S364" s="47" t="s">
        <v>2278</v>
      </c>
      <c r="AB364" s="23" t="s">
        <v>33</v>
      </c>
    </row>
    <row r="365" spans="2:28" ht="17">
      <c r="B365" s="45">
        <v>8</v>
      </c>
      <c r="C365" s="45">
        <v>356</v>
      </c>
      <c r="D365" s="7" t="s">
        <v>23</v>
      </c>
      <c r="E365" s="46" t="s">
        <v>1625</v>
      </c>
      <c r="F365" s="46" t="s">
        <v>24</v>
      </c>
      <c r="G365" s="46" t="s">
        <v>24</v>
      </c>
      <c r="H365" s="46" t="s">
        <v>35</v>
      </c>
      <c r="I365" s="47" t="s">
        <v>311</v>
      </c>
      <c r="J365" s="47">
        <v>0</v>
      </c>
      <c r="K365" s="47">
        <v>0</v>
      </c>
      <c r="L365" s="23">
        <v>0</v>
      </c>
      <c r="M365" s="56" t="s">
        <v>4599</v>
      </c>
      <c r="N365" s="47" t="s">
        <v>23</v>
      </c>
      <c r="O365" s="23" t="s">
        <v>23</v>
      </c>
      <c r="P365" s="47" t="s">
        <v>23</v>
      </c>
      <c r="Q365" s="23">
        <v>578.33879999999999</v>
      </c>
      <c r="R365" s="46">
        <v>0</v>
      </c>
      <c r="S365" s="47">
        <v>0</v>
      </c>
      <c r="AB365" s="23">
        <v>0</v>
      </c>
    </row>
    <row r="366" spans="2:28" ht="85">
      <c r="B366" s="45" t="s">
        <v>7</v>
      </c>
      <c r="C366" s="45">
        <v>357</v>
      </c>
      <c r="D366" s="7">
        <v>173</v>
      </c>
      <c r="J366" s="47" t="s">
        <v>31</v>
      </c>
      <c r="K366" s="47" t="s">
        <v>242</v>
      </c>
      <c r="L366" s="23" t="s">
        <v>1199</v>
      </c>
      <c r="M366" s="56" t="s">
        <v>1200</v>
      </c>
      <c r="N366" s="47" t="s">
        <v>44</v>
      </c>
      <c r="O366" s="23">
        <v>147.16</v>
      </c>
      <c r="P366" s="47">
        <v>3.93</v>
      </c>
      <c r="Q366" s="23">
        <v>578.33879999999999</v>
      </c>
      <c r="R366" s="46" t="s">
        <v>33</v>
      </c>
      <c r="S366" s="47" t="s">
        <v>2279</v>
      </c>
      <c r="AB366" s="23" t="s">
        <v>33</v>
      </c>
    </row>
    <row r="367" spans="2:28" ht="17">
      <c r="B367" s="45">
        <v>8</v>
      </c>
      <c r="C367" s="45">
        <v>358</v>
      </c>
      <c r="D367" s="7" t="s">
        <v>23</v>
      </c>
      <c r="E367" s="46" t="s">
        <v>1625</v>
      </c>
      <c r="F367" s="46" t="s">
        <v>24</v>
      </c>
      <c r="G367" s="46" t="s">
        <v>24</v>
      </c>
      <c r="H367" s="46" t="s">
        <v>35</v>
      </c>
      <c r="I367" s="47" t="s">
        <v>312</v>
      </c>
      <c r="J367" s="47">
        <v>0</v>
      </c>
      <c r="K367" s="47">
        <v>0</v>
      </c>
      <c r="L367" s="23">
        <v>0</v>
      </c>
      <c r="M367" s="56" t="s">
        <v>4599</v>
      </c>
      <c r="N367" s="47" t="s">
        <v>23</v>
      </c>
      <c r="O367" s="23" t="s">
        <v>23</v>
      </c>
      <c r="P367" s="47" t="s">
        <v>23</v>
      </c>
      <c r="Q367" s="23">
        <v>584.01599999999996</v>
      </c>
      <c r="R367" s="46">
        <v>0</v>
      </c>
      <c r="S367" s="47">
        <v>0</v>
      </c>
      <c r="AB367" s="23">
        <v>0</v>
      </c>
    </row>
    <row r="368" spans="2:28" ht="85">
      <c r="B368" s="45" t="s">
        <v>7</v>
      </c>
      <c r="C368" s="45">
        <v>359</v>
      </c>
      <c r="D368" s="7">
        <v>174</v>
      </c>
      <c r="J368" s="47" t="s">
        <v>31</v>
      </c>
      <c r="K368" s="47" t="s">
        <v>242</v>
      </c>
      <c r="L368" s="23" t="s">
        <v>1201</v>
      </c>
      <c r="M368" s="56" t="s">
        <v>1202</v>
      </c>
      <c r="N368" s="47" t="s">
        <v>44</v>
      </c>
      <c r="O368" s="23">
        <v>121.67</v>
      </c>
      <c r="P368" s="47">
        <v>4.8</v>
      </c>
      <c r="Q368" s="23">
        <v>584.01599999999996</v>
      </c>
      <c r="R368" s="46" t="s">
        <v>33</v>
      </c>
      <c r="S368" s="47" t="s">
        <v>2280</v>
      </c>
      <c r="AB368" s="23" t="s">
        <v>33</v>
      </c>
    </row>
    <row r="369" spans="2:28" ht="17">
      <c r="B369" s="45">
        <v>8</v>
      </c>
      <c r="C369" s="45">
        <v>360</v>
      </c>
      <c r="D369" s="7" t="s">
        <v>23</v>
      </c>
      <c r="E369" s="46" t="s">
        <v>1625</v>
      </c>
      <c r="F369" s="46" t="s">
        <v>24</v>
      </c>
      <c r="G369" s="46" t="s">
        <v>24</v>
      </c>
      <c r="H369" s="46" t="s">
        <v>35</v>
      </c>
      <c r="I369" s="47" t="s">
        <v>448</v>
      </c>
      <c r="J369" s="47">
        <v>0</v>
      </c>
      <c r="K369" s="47">
        <v>0</v>
      </c>
      <c r="L369" s="23">
        <v>0</v>
      </c>
      <c r="M369" s="56" t="s">
        <v>1299</v>
      </c>
      <c r="N369" s="47" t="s">
        <v>23</v>
      </c>
      <c r="O369" s="23" t="s">
        <v>23</v>
      </c>
      <c r="P369" s="47" t="s">
        <v>23</v>
      </c>
      <c r="Q369" s="23">
        <v>7514.2139999999999</v>
      </c>
      <c r="R369" s="46">
        <v>0</v>
      </c>
      <c r="S369" s="47">
        <v>0</v>
      </c>
      <c r="AB369" s="23">
        <v>0</v>
      </c>
    </row>
    <row r="370" spans="2:28" ht="136">
      <c r="B370" s="45" t="s">
        <v>7</v>
      </c>
      <c r="C370" s="45">
        <v>361</v>
      </c>
      <c r="D370" s="7">
        <v>175</v>
      </c>
      <c r="J370" s="47" t="s">
        <v>31</v>
      </c>
      <c r="K370" s="47" t="s">
        <v>242</v>
      </c>
      <c r="L370" s="23" t="s">
        <v>5109</v>
      </c>
      <c r="M370" s="56" t="s">
        <v>5159</v>
      </c>
      <c r="N370" s="47" t="s">
        <v>74</v>
      </c>
      <c r="O370" s="23">
        <v>220.1</v>
      </c>
      <c r="P370" s="47">
        <v>34.14</v>
      </c>
      <c r="Q370" s="23">
        <v>7514.2139999999999</v>
      </c>
      <c r="R370" s="46" t="s">
        <v>33</v>
      </c>
      <c r="S370" s="47" t="s">
        <v>2281</v>
      </c>
      <c r="AB370" s="23" t="s">
        <v>33</v>
      </c>
    </row>
    <row r="371" spans="2:28" ht="17">
      <c r="B371" s="45">
        <v>8</v>
      </c>
      <c r="C371" s="45">
        <v>362</v>
      </c>
      <c r="D371" s="7" t="s">
        <v>23</v>
      </c>
      <c r="E371" s="46" t="s">
        <v>1625</v>
      </c>
      <c r="F371" s="46" t="s">
        <v>24</v>
      </c>
      <c r="G371" s="46" t="s">
        <v>24</v>
      </c>
      <c r="H371" s="46" t="s">
        <v>35</v>
      </c>
      <c r="I371" s="47" t="s">
        <v>313</v>
      </c>
      <c r="J371" s="47">
        <v>0</v>
      </c>
      <c r="K371" s="47">
        <v>0</v>
      </c>
      <c r="L371" s="23">
        <v>0</v>
      </c>
      <c r="M371" s="56" t="s">
        <v>1299</v>
      </c>
      <c r="N371" s="47" t="s">
        <v>23</v>
      </c>
      <c r="O371" s="23" t="s">
        <v>23</v>
      </c>
      <c r="P371" s="47" t="s">
        <v>23</v>
      </c>
      <c r="Q371" s="23">
        <v>1730.8009999999999</v>
      </c>
      <c r="R371" s="46">
        <v>0</v>
      </c>
      <c r="S371" s="47">
        <v>0</v>
      </c>
      <c r="AB371" s="23">
        <v>0</v>
      </c>
    </row>
    <row r="372" spans="2:28" ht="136">
      <c r="B372" s="45" t="s">
        <v>7</v>
      </c>
      <c r="C372" s="45">
        <v>363</v>
      </c>
      <c r="D372" s="7">
        <v>176</v>
      </c>
      <c r="J372" s="47" t="s">
        <v>31</v>
      </c>
      <c r="K372" s="47" t="s">
        <v>242</v>
      </c>
      <c r="L372" s="23" t="s">
        <v>5110</v>
      </c>
      <c r="M372" s="56" t="s">
        <v>5160</v>
      </c>
      <c r="N372" s="47" t="s">
        <v>74</v>
      </c>
      <c r="O372" s="23">
        <v>44.3</v>
      </c>
      <c r="P372" s="47">
        <v>39.07</v>
      </c>
      <c r="Q372" s="23">
        <v>1730.8009999999999</v>
      </c>
      <c r="R372" s="46" t="s">
        <v>33</v>
      </c>
      <c r="S372" s="47" t="s">
        <v>2282</v>
      </c>
      <c r="AB372" s="23" t="s">
        <v>33</v>
      </c>
    </row>
    <row r="373" spans="2:28" ht="17">
      <c r="B373" s="45">
        <v>8</v>
      </c>
      <c r="C373" s="45">
        <v>364</v>
      </c>
      <c r="D373" s="7" t="s">
        <v>23</v>
      </c>
      <c r="E373" s="46" t="s">
        <v>1625</v>
      </c>
      <c r="F373" s="46" t="s">
        <v>24</v>
      </c>
      <c r="G373" s="46" t="s">
        <v>24</v>
      </c>
      <c r="H373" s="46" t="s">
        <v>35</v>
      </c>
      <c r="I373" s="47" t="s">
        <v>314</v>
      </c>
      <c r="J373" s="47">
        <v>0</v>
      </c>
      <c r="K373" s="47">
        <v>0</v>
      </c>
      <c r="L373" s="23">
        <v>0</v>
      </c>
      <c r="M373" s="56" t="s">
        <v>1299</v>
      </c>
      <c r="N373" s="47" t="s">
        <v>23</v>
      </c>
      <c r="O373" s="23" t="s">
        <v>23</v>
      </c>
      <c r="P373" s="47" t="s">
        <v>23</v>
      </c>
      <c r="Q373" s="23">
        <v>91970.216</v>
      </c>
      <c r="R373" s="46">
        <v>0</v>
      </c>
      <c r="S373" s="47">
        <v>0</v>
      </c>
      <c r="AB373" s="23">
        <v>0</v>
      </c>
    </row>
    <row r="374" spans="2:28" ht="136">
      <c r="B374" s="45" t="s">
        <v>7</v>
      </c>
      <c r="C374" s="45">
        <v>365</v>
      </c>
      <c r="D374" s="7">
        <v>177</v>
      </c>
      <c r="J374" s="47" t="s">
        <v>31</v>
      </c>
      <c r="K374" s="47" t="s">
        <v>242</v>
      </c>
      <c r="L374" s="23" t="s">
        <v>5111</v>
      </c>
      <c r="M374" s="56" t="s">
        <v>5161</v>
      </c>
      <c r="N374" s="47" t="s">
        <v>74</v>
      </c>
      <c r="O374" s="23">
        <v>2156.9</v>
      </c>
      <c r="P374" s="47">
        <v>42.64</v>
      </c>
      <c r="Q374" s="23">
        <v>91970.216</v>
      </c>
      <c r="R374" s="46" t="s">
        <v>33</v>
      </c>
      <c r="S374" s="47" t="s">
        <v>2283</v>
      </c>
      <c r="AB374" s="23" t="s">
        <v>33</v>
      </c>
    </row>
    <row r="375" spans="2:28" ht="17">
      <c r="B375" s="45">
        <v>8</v>
      </c>
      <c r="C375" s="45">
        <v>366</v>
      </c>
      <c r="D375" s="7" t="s">
        <v>23</v>
      </c>
      <c r="E375" s="46" t="s">
        <v>1625</v>
      </c>
      <c r="F375" s="46" t="s">
        <v>24</v>
      </c>
      <c r="G375" s="46" t="s">
        <v>24</v>
      </c>
      <c r="H375" s="46" t="s">
        <v>35</v>
      </c>
      <c r="I375" s="47" t="s">
        <v>317</v>
      </c>
      <c r="J375" s="47">
        <v>0</v>
      </c>
      <c r="K375" s="47">
        <v>0</v>
      </c>
      <c r="L375" s="23">
        <v>0</v>
      </c>
      <c r="M375" s="56" t="s">
        <v>4567</v>
      </c>
      <c r="N375" s="47" t="s">
        <v>23</v>
      </c>
      <c r="O375" s="23" t="s">
        <v>23</v>
      </c>
      <c r="P375" s="47" t="s">
        <v>23</v>
      </c>
      <c r="Q375" s="23">
        <v>2572.174</v>
      </c>
      <c r="R375" s="46">
        <v>0</v>
      </c>
      <c r="S375" s="47">
        <v>0</v>
      </c>
      <c r="AB375" s="23">
        <v>0</v>
      </c>
    </row>
    <row r="376" spans="2:28" ht="153">
      <c r="B376" s="45" t="s">
        <v>7</v>
      </c>
      <c r="C376" s="45">
        <v>367</v>
      </c>
      <c r="D376" s="7">
        <v>178</v>
      </c>
      <c r="J376" s="47" t="s">
        <v>31</v>
      </c>
      <c r="K376" s="47" t="s">
        <v>242</v>
      </c>
      <c r="L376" s="23" t="s">
        <v>5112</v>
      </c>
      <c r="M376" s="56" t="s">
        <v>5162</v>
      </c>
      <c r="N376" s="47" t="s">
        <v>44</v>
      </c>
      <c r="O376" s="23">
        <v>135.94999999999999</v>
      </c>
      <c r="P376" s="47">
        <v>18.920000000000002</v>
      </c>
      <c r="Q376" s="23">
        <v>2572.174</v>
      </c>
      <c r="R376" s="46" t="s">
        <v>33</v>
      </c>
      <c r="S376" s="47" t="s">
        <v>2284</v>
      </c>
      <c r="AB376" s="23" t="s">
        <v>33</v>
      </c>
    </row>
    <row r="377" spans="2:28" ht="17">
      <c r="B377" s="45">
        <v>8</v>
      </c>
      <c r="C377" s="45">
        <v>368</v>
      </c>
      <c r="D377" s="7" t="s">
        <v>23</v>
      </c>
      <c r="E377" s="46" t="s">
        <v>1625</v>
      </c>
      <c r="F377" s="46" t="s">
        <v>24</v>
      </c>
      <c r="G377" s="46" t="s">
        <v>24</v>
      </c>
      <c r="H377" s="46" t="s">
        <v>35</v>
      </c>
      <c r="I377" s="47" t="s">
        <v>318</v>
      </c>
      <c r="J377" s="47">
        <v>0</v>
      </c>
      <c r="K377" s="47">
        <v>0</v>
      </c>
      <c r="L377" s="23">
        <v>0</v>
      </c>
      <c r="M377" s="56" t="s">
        <v>4567</v>
      </c>
      <c r="N377" s="47" t="s">
        <v>23</v>
      </c>
      <c r="O377" s="23" t="s">
        <v>23</v>
      </c>
      <c r="P377" s="47" t="s">
        <v>23</v>
      </c>
      <c r="Q377" s="23">
        <v>880.31679999999994</v>
      </c>
      <c r="R377" s="46">
        <v>0</v>
      </c>
      <c r="S377" s="47">
        <v>0</v>
      </c>
      <c r="AB377" s="23">
        <v>0</v>
      </c>
    </row>
    <row r="378" spans="2:28" ht="153">
      <c r="B378" s="45" t="s">
        <v>7</v>
      </c>
      <c r="C378" s="45">
        <v>369</v>
      </c>
      <c r="D378" s="7">
        <v>179</v>
      </c>
      <c r="J378" s="47" t="s">
        <v>31</v>
      </c>
      <c r="K378" s="47" t="s">
        <v>242</v>
      </c>
      <c r="L378" s="23" t="s">
        <v>5113</v>
      </c>
      <c r="M378" s="56" t="s">
        <v>5163</v>
      </c>
      <c r="N378" s="47" t="s">
        <v>44</v>
      </c>
      <c r="O378" s="23">
        <v>44.96</v>
      </c>
      <c r="P378" s="47">
        <v>19.579999999999998</v>
      </c>
      <c r="Q378" s="23">
        <v>880.31679999999994</v>
      </c>
      <c r="R378" s="46" t="s">
        <v>33</v>
      </c>
      <c r="S378" s="47" t="s">
        <v>2285</v>
      </c>
      <c r="AB378" s="23" t="s">
        <v>33</v>
      </c>
    </row>
    <row r="379" spans="2:28" ht="17">
      <c r="B379" s="45">
        <v>8</v>
      </c>
      <c r="C379" s="45">
        <v>370</v>
      </c>
      <c r="D379" s="7" t="s">
        <v>23</v>
      </c>
      <c r="E379" s="46" t="s">
        <v>1625</v>
      </c>
      <c r="F379" s="46" t="s">
        <v>24</v>
      </c>
      <c r="G379" s="46" t="s">
        <v>24</v>
      </c>
      <c r="H379" s="46" t="s">
        <v>35</v>
      </c>
      <c r="I379" s="47" t="s">
        <v>319</v>
      </c>
      <c r="J379" s="47">
        <v>0</v>
      </c>
      <c r="K379" s="47">
        <v>0</v>
      </c>
      <c r="L379" s="23">
        <v>0</v>
      </c>
      <c r="M379" s="56" t="s">
        <v>4567</v>
      </c>
      <c r="N379" s="47" t="s">
        <v>23</v>
      </c>
      <c r="O379" s="23" t="s">
        <v>23</v>
      </c>
      <c r="P379" s="47" t="s">
        <v>23</v>
      </c>
      <c r="Q379" s="23">
        <v>475.46519999999998</v>
      </c>
      <c r="R379" s="46">
        <v>0</v>
      </c>
      <c r="S379" s="47">
        <v>0</v>
      </c>
      <c r="AB379" s="23">
        <v>0</v>
      </c>
    </row>
    <row r="380" spans="2:28" ht="153">
      <c r="B380" s="45" t="s">
        <v>7</v>
      </c>
      <c r="C380" s="45">
        <v>371</v>
      </c>
      <c r="D380" s="7">
        <v>180</v>
      </c>
      <c r="J380" s="47" t="s">
        <v>31</v>
      </c>
      <c r="K380" s="47" t="s">
        <v>242</v>
      </c>
      <c r="L380" s="23" t="s">
        <v>5114</v>
      </c>
      <c r="M380" s="56" t="s">
        <v>5164</v>
      </c>
      <c r="N380" s="47" t="s">
        <v>44</v>
      </c>
      <c r="O380" s="23">
        <v>22.47</v>
      </c>
      <c r="P380" s="47">
        <v>21.16</v>
      </c>
      <c r="Q380" s="23">
        <v>475.46519999999998</v>
      </c>
      <c r="R380" s="46" t="s">
        <v>33</v>
      </c>
      <c r="S380" s="47" t="s">
        <v>2286</v>
      </c>
      <c r="AB380" s="23" t="s">
        <v>33</v>
      </c>
    </row>
    <row r="381" spans="2:28" ht="17">
      <c r="B381" s="45">
        <v>8</v>
      </c>
      <c r="C381" s="45">
        <v>372</v>
      </c>
      <c r="D381" s="7" t="s">
        <v>23</v>
      </c>
      <c r="E381" s="46" t="s">
        <v>1625</v>
      </c>
      <c r="F381" s="46" t="s">
        <v>24</v>
      </c>
      <c r="G381" s="46" t="s">
        <v>24</v>
      </c>
      <c r="H381" s="46" t="s">
        <v>35</v>
      </c>
      <c r="I381" s="47" t="s">
        <v>323</v>
      </c>
      <c r="J381" s="47">
        <v>0</v>
      </c>
      <c r="K381" s="47">
        <v>0</v>
      </c>
      <c r="L381" s="23">
        <v>0</v>
      </c>
      <c r="M381" s="56" t="s">
        <v>4567</v>
      </c>
      <c r="N381" s="47" t="s">
        <v>23</v>
      </c>
      <c r="O381" s="23" t="s">
        <v>23</v>
      </c>
      <c r="P381" s="47" t="s">
        <v>23</v>
      </c>
      <c r="Q381" s="23">
        <v>314.483</v>
      </c>
      <c r="R381" s="46">
        <v>0</v>
      </c>
      <c r="S381" s="47">
        <v>0</v>
      </c>
      <c r="AB381" s="23">
        <v>0</v>
      </c>
    </row>
    <row r="382" spans="2:28" ht="153">
      <c r="B382" s="45" t="s">
        <v>7</v>
      </c>
      <c r="C382" s="45">
        <v>373</v>
      </c>
      <c r="D382" s="7">
        <v>181</v>
      </c>
      <c r="J382" s="47" t="s">
        <v>31</v>
      </c>
      <c r="K382" s="47" t="s">
        <v>242</v>
      </c>
      <c r="L382" s="23" t="s">
        <v>5115</v>
      </c>
      <c r="M382" s="56" t="s">
        <v>5165</v>
      </c>
      <c r="N382" s="47" t="s">
        <v>44</v>
      </c>
      <c r="O382" s="23">
        <v>14.23</v>
      </c>
      <c r="P382" s="47">
        <v>22.1</v>
      </c>
      <c r="Q382" s="23">
        <v>314.483</v>
      </c>
      <c r="R382" s="46" t="s">
        <v>33</v>
      </c>
      <c r="S382" s="47" t="s">
        <v>2287</v>
      </c>
      <c r="AB382" s="23" t="s">
        <v>33</v>
      </c>
    </row>
    <row r="383" spans="2:28" ht="17">
      <c r="B383" s="45">
        <v>8</v>
      </c>
      <c r="C383" s="45">
        <v>374</v>
      </c>
      <c r="D383" s="7" t="s">
        <v>23</v>
      </c>
      <c r="E383" s="46" t="s">
        <v>1625</v>
      </c>
      <c r="F383" s="46" t="s">
        <v>24</v>
      </c>
      <c r="G383" s="46" t="s">
        <v>24</v>
      </c>
      <c r="H383" s="46" t="s">
        <v>35</v>
      </c>
      <c r="I383" s="47" t="s">
        <v>324</v>
      </c>
      <c r="J383" s="47">
        <v>0</v>
      </c>
      <c r="K383" s="47">
        <v>0</v>
      </c>
      <c r="L383" s="23">
        <v>0</v>
      </c>
      <c r="M383" s="56" t="s">
        <v>4567</v>
      </c>
      <c r="N383" s="47" t="s">
        <v>23</v>
      </c>
      <c r="O383" s="23" t="s">
        <v>23</v>
      </c>
      <c r="P383" s="47" t="s">
        <v>23</v>
      </c>
      <c r="Q383" s="23">
        <v>2515.0124999999998</v>
      </c>
      <c r="R383" s="46">
        <v>0</v>
      </c>
      <c r="S383" s="47">
        <v>0</v>
      </c>
      <c r="AB383" s="23">
        <v>0</v>
      </c>
    </row>
    <row r="384" spans="2:28" ht="153">
      <c r="B384" s="45" t="s">
        <v>7</v>
      </c>
      <c r="C384" s="45">
        <v>375</v>
      </c>
      <c r="D384" s="7">
        <v>182</v>
      </c>
      <c r="J384" s="47" t="s">
        <v>31</v>
      </c>
      <c r="K384" s="47" t="s">
        <v>242</v>
      </c>
      <c r="L384" s="23" t="s">
        <v>649</v>
      </c>
      <c r="M384" s="56" t="s">
        <v>1215</v>
      </c>
      <c r="N384" s="47" t="s">
        <v>44</v>
      </c>
      <c r="O384" s="23">
        <v>107.25</v>
      </c>
      <c r="P384" s="47">
        <v>23.45</v>
      </c>
      <c r="Q384" s="23">
        <v>2515.0124999999998</v>
      </c>
      <c r="R384" s="46" t="s">
        <v>33</v>
      </c>
      <c r="S384" s="47" t="s">
        <v>2288</v>
      </c>
      <c r="AB384" s="23" t="s">
        <v>33</v>
      </c>
    </row>
    <row r="385" spans="2:28" ht="17">
      <c r="B385" s="45">
        <v>8</v>
      </c>
      <c r="C385" s="45">
        <v>376</v>
      </c>
      <c r="D385" s="7" t="s">
        <v>23</v>
      </c>
      <c r="E385" s="46" t="s">
        <v>1625</v>
      </c>
      <c r="F385" s="46" t="s">
        <v>24</v>
      </c>
      <c r="G385" s="46" t="s">
        <v>24</v>
      </c>
      <c r="H385" s="46" t="s">
        <v>35</v>
      </c>
      <c r="I385" s="47" t="s">
        <v>325</v>
      </c>
      <c r="J385" s="47">
        <v>0</v>
      </c>
      <c r="K385" s="47">
        <v>0</v>
      </c>
      <c r="L385" s="23">
        <v>0</v>
      </c>
      <c r="M385" s="56" t="s">
        <v>4567</v>
      </c>
      <c r="N385" s="47" t="s">
        <v>23</v>
      </c>
      <c r="O385" s="23" t="s">
        <v>23</v>
      </c>
      <c r="P385" s="47" t="s">
        <v>23</v>
      </c>
      <c r="Q385" s="23">
        <v>1103.3219999999999</v>
      </c>
      <c r="R385" s="46">
        <v>0</v>
      </c>
      <c r="S385" s="47">
        <v>0</v>
      </c>
      <c r="AB385" s="23">
        <v>0</v>
      </c>
    </row>
    <row r="386" spans="2:28" ht="153">
      <c r="B386" s="45" t="s">
        <v>7</v>
      </c>
      <c r="C386" s="45">
        <v>377</v>
      </c>
      <c r="D386" s="7">
        <v>183</v>
      </c>
      <c r="J386" s="47" t="s">
        <v>31</v>
      </c>
      <c r="K386" s="47" t="s">
        <v>242</v>
      </c>
      <c r="L386" s="23" t="s">
        <v>640</v>
      </c>
      <c r="M386" s="56" t="s">
        <v>1216</v>
      </c>
      <c r="N386" s="47" t="s">
        <v>44</v>
      </c>
      <c r="O386" s="23">
        <v>43.8</v>
      </c>
      <c r="P386" s="47">
        <v>25.19</v>
      </c>
      <c r="Q386" s="23">
        <v>1103.3219999999999</v>
      </c>
      <c r="R386" s="46" t="s">
        <v>33</v>
      </c>
      <c r="S386" s="47" t="s">
        <v>2289</v>
      </c>
      <c r="AB386" s="23" t="s">
        <v>33</v>
      </c>
    </row>
    <row r="387" spans="2:28" ht="17">
      <c r="B387" s="45">
        <v>8</v>
      </c>
      <c r="C387" s="45">
        <v>378</v>
      </c>
      <c r="D387" s="7" t="s">
        <v>23</v>
      </c>
      <c r="E387" s="46" t="s">
        <v>1625</v>
      </c>
      <c r="F387" s="46" t="s">
        <v>24</v>
      </c>
      <c r="G387" s="46" t="s">
        <v>24</v>
      </c>
      <c r="H387" s="46" t="s">
        <v>35</v>
      </c>
      <c r="I387" s="47" t="s">
        <v>326</v>
      </c>
      <c r="J387" s="47">
        <v>0</v>
      </c>
      <c r="K387" s="47">
        <v>0</v>
      </c>
      <c r="L387" s="23">
        <v>0</v>
      </c>
      <c r="M387" s="56" t="s">
        <v>4567</v>
      </c>
      <c r="N387" s="47" t="s">
        <v>23</v>
      </c>
      <c r="O387" s="23" t="s">
        <v>23</v>
      </c>
      <c r="P387" s="47" t="s">
        <v>23</v>
      </c>
      <c r="Q387" s="23">
        <v>1132.4006999999999</v>
      </c>
      <c r="R387" s="46">
        <v>0</v>
      </c>
      <c r="S387" s="47">
        <v>0</v>
      </c>
      <c r="AB387" s="23">
        <v>0</v>
      </c>
    </row>
    <row r="388" spans="2:28" ht="153">
      <c r="B388" s="45" t="s">
        <v>7</v>
      </c>
      <c r="C388" s="45">
        <v>379</v>
      </c>
      <c r="D388" s="7">
        <v>184</v>
      </c>
      <c r="J388" s="47" t="s">
        <v>31</v>
      </c>
      <c r="K388" s="47" t="s">
        <v>242</v>
      </c>
      <c r="L388" s="23" t="s">
        <v>641</v>
      </c>
      <c r="M388" s="56" t="s">
        <v>1217</v>
      </c>
      <c r="N388" s="47" t="s">
        <v>44</v>
      </c>
      <c r="O388" s="23">
        <v>37.409999999999997</v>
      </c>
      <c r="P388" s="47">
        <v>30.27</v>
      </c>
      <c r="Q388" s="23">
        <v>1132.4006999999999</v>
      </c>
      <c r="R388" s="46" t="s">
        <v>33</v>
      </c>
      <c r="S388" s="47" t="s">
        <v>2290</v>
      </c>
      <c r="AB388" s="23" t="s">
        <v>33</v>
      </c>
    </row>
    <row r="389" spans="2:28" ht="17">
      <c r="B389" s="45">
        <v>8</v>
      </c>
      <c r="C389" s="45">
        <v>380</v>
      </c>
      <c r="D389" s="7" t="s">
        <v>23</v>
      </c>
      <c r="E389" s="46" t="s">
        <v>1625</v>
      </c>
      <c r="F389" s="46" t="s">
        <v>24</v>
      </c>
      <c r="G389" s="46" t="s">
        <v>24</v>
      </c>
      <c r="H389" s="46" t="s">
        <v>35</v>
      </c>
      <c r="I389" s="47" t="s">
        <v>327</v>
      </c>
      <c r="J389" s="47">
        <v>0</v>
      </c>
      <c r="K389" s="47">
        <v>0</v>
      </c>
      <c r="L389" s="23">
        <v>0</v>
      </c>
      <c r="M389" s="56" t="s">
        <v>4600</v>
      </c>
      <c r="N389" s="47" t="s">
        <v>23</v>
      </c>
      <c r="O389" s="23" t="s">
        <v>23</v>
      </c>
      <c r="P389" s="47" t="s">
        <v>23</v>
      </c>
      <c r="Q389" s="23">
        <v>9085.44</v>
      </c>
      <c r="R389" s="46">
        <v>0</v>
      </c>
      <c r="S389" s="47">
        <v>0</v>
      </c>
      <c r="AB389" s="23">
        <v>0</v>
      </c>
    </row>
    <row r="390" spans="2:28" ht="34">
      <c r="B390" s="45" t="s">
        <v>7</v>
      </c>
      <c r="C390" s="45">
        <v>381</v>
      </c>
      <c r="D390" s="7">
        <v>185</v>
      </c>
      <c r="J390" s="47" t="s">
        <v>31</v>
      </c>
      <c r="K390" s="47" t="s">
        <v>242</v>
      </c>
      <c r="L390" s="23" t="s">
        <v>659</v>
      </c>
      <c r="M390" s="56" t="s">
        <v>1229</v>
      </c>
      <c r="N390" s="47" t="s">
        <v>32</v>
      </c>
      <c r="O390" s="23">
        <v>5</v>
      </c>
      <c r="P390" s="47">
        <v>174.72</v>
      </c>
      <c r="Q390" s="23">
        <v>873.6</v>
      </c>
      <c r="R390" s="46" t="s">
        <v>33</v>
      </c>
      <c r="S390" s="47" t="s">
        <v>2291</v>
      </c>
      <c r="AB390" s="23" t="s">
        <v>33</v>
      </c>
    </row>
    <row r="391" spans="2:28" ht="34">
      <c r="B391" s="45" t="s">
        <v>7</v>
      </c>
      <c r="C391" s="45">
        <v>382</v>
      </c>
      <c r="D391" s="7">
        <v>186</v>
      </c>
      <c r="J391" s="47" t="s">
        <v>31</v>
      </c>
      <c r="K391" s="47" t="s">
        <v>242</v>
      </c>
      <c r="L391" s="23" t="s">
        <v>659</v>
      </c>
      <c r="M391" s="56" t="s">
        <v>1229</v>
      </c>
      <c r="N391" s="47" t="s">
        <v>32</v>
      </c>
      <c r="O391" s="23">
        <v>47</v>
      </c>
      <c r="P391" s="47">
        <v>174.72</v>
      </c>
      <c r="Q391" s="23">
        <v>8211.84</v>
      </c>
      <c r="R391" s="46" t="s">
        <v>43</v>
      </c>
      <c r="S391" s="47" t="s">
        <v>2291</v>
      </c>
      <c r="AB391" s="23" t="s">
        <v>43</v>
      </c>
    </row>
    <row r="392" spans="2:28" ht="17">
      <c r="B392" s="45">
        <v>8</v>
      </c>
      <c r="C392" s="45">
        <v>383</v>
      </c>
      <c r="D392" s="7" t="s">
        <v>23</v>
      </c>
      <c r="E392" s="46" t="s">
        <v>1625</v>
      </c>
      <c r="F392" s="46" t="s">
        <v>24</v>
      </c>
      <c r="G392" s="46" t="s">
        <v>24</v>
      </c>
      <c r="H392" s="46" t="s">
        <v>35</v>
      </c>
      <c r="I392" s="47" t="s">
        <v>449</v>
      </c>
      <c r="J392" s="47">
        <v>0</v>
      </c>
      <c r="K392" s="47">
        <v>0</v>
      </c>
      <c r="L392" s="23">
        <v>0</v>
      </c>
      <c r="M392" s="56" t="s">
        <v>1239</v>
      </c>
      <c r="N392" s="47" t="s">
        <v>23</v>
      </c>
      <c r="O392" s="23" t="s">
        <v>23</v>
      </c>
      <c r="P392" s="47" t="s">
        <v>23</v>
      </c>
      <c r="Q392" s="23">
        <v>198</v>
      </c>
      <c r="R392" s="46">
        <v>0</v>
      </c>
      <c r="S392" s="47">
        <v>0</v>
      </c>
      <c r="AB392" s="23">
        <v>0</v>
      </c>
    </row>
    <row r="393" spans="2:28" ht="409.6">
      <c r="B393" s="45" t="s">
        <v>7</v>
      </c>
      <c r="C393" s="45">
        <v>384</v>
      </c>
      <c r="D393" s="7">
        <v>187</v>
      </c>
      <c r="J393" s="47" t="s">
        <v>31</v>
      </c>
      <c r="K393" s="47" t="s">
        <v>242</v>
      </c>
      <c r="L393" s="23" t="s">
        <v>1238</v>
      </c>
      <c r="M393" s="56" t="s">
        <v>4525</v>
      </c>
      <c r="N393" s="47" t="s">
        <v>41</v>
      </c>
      <c r="O393" s="23">
        <v>1</v>
      </c>
      <c r="P393" s="47">
        <v>198</v>
      </c>
      <c r="Q393" s="23">
        <v>198</v>
      </c>
      <c r="R393" s="46" t="s">
        <v>33</v>
      </c>
      <c r="S393" s="47" t="s">
        <v>2292</v>
      </c>
      <c r="AB393" s="23" t="s">
        <v>33</v>
      </c>
    </row>
    <row r="394" spans="2:28" ht="17">
      <c r="B394" s="45">
        <v>8</v>
      </c>
      <c r="C394" s="45">
        <v>385</v>
      </c>
      <c r="D394" s="7" t="s">
        <v>23</v>
      </c>
      <c r="E394" s="46" t="s">
        <v>1625</v>
      </c>
      <c r="F394" s="46" t="s">
        <v>24</v>
      </c>
      <c r="G394" s="46" t="s">
        <v>24</v>
      </c>
      <c r="H394" s="46" t="s">
        <v>35</v>
      </c>
      <c r="I394" s="47" t="s">
        <v>453</v>
      </c>
      <c r="J394" s="47">
        <v>0</v>
      </c>
      <c r="K394" s="47">
        <v>0</v>
      </c>
      <c r="L394" s="23">
        <v>0</v>
      </c>
      <c r="M394" s="56" t="s">
        <v>1299</v>
      </c>
      <c r="N394" s="47" t="s">
        <v>23</v>
      </c>
      <c r="O394" s="23" t="s">
        <v>23</v>
      </c>
      <c r="P394" s="47" t="s">
        <v>23</v>
      </c>
      <c r="Q394" s="23">
        <v>30658.470000000005</v>
      </c>
      <c r="R394" s="46">
        <v>0</v>
      </c>
      <c r="S394" s="47">
        <v>0</v>
      </c>
      <c r="AB394" s="23">
        <v>0</v>
      </c>
    </row>
    <row r="395" spans="2:28" ht="85">
      <c r="B395" s="45" t="s">
        <v>7</v>
      </c>
      <c r="C395" s="45">
        <v>386</v>
      </c>
      <c r="D395" s="7">
        <v>188</v>
      </c>
      <c r="J395" s="47" t="s">
        <v>31</v>
      </c>
      <c r="K395" s="47" t="s">
        <v>242</v>
      </c>
      <c r="L395" s="23" t="s">
        <v>5116</v>
      </c>
      <c r="M395" s="56" t="s">
        <v>5166</v>
      </c>
      <c r="N395" s="47" t="s">
        <v>4369</v>
      </c>
      <c r="O395" s="23">
        <v>566.70000000000005</v>
      </c>
      <c r="P395" s="47">
        <v>54.1</v>
      </c>
      <c r="Q395" s="23">
        <v>30658.470000000005</v>
      </c>
      <c r="R395" s="46" t="s">
        <v>33</v>
      </c>
      <c r="S395" s="47" t="s">
        <v>2293</v>
      </c>
      <c r="AB395" s="23" t="s">
        <v>33</v>
      </c>
    </row>
    <row r="396" spans="2:28" ht="17">
      <c r="B396" s="45">
        <v>8</v>
      </c>
      <c r="C396" s="45">
        <v>387</v>
      </c>
      <c r="D396" s="7" t="s">
        <v>23</v>
      </c>
      <c r="E396" s="46" t="s">
        <v>1625</v>
      </c>
      <c r="F396" s="46" t="s">
        <v>24</v>
      </c>
      <c r="G396" s="46" t="s">
        <v>24</v>
      </c>
      <c r="H396" s="46" t="s">
        <v>35</v>
      </c>
      <c r="I396" s="47" t="s">
        <v>1380</v>
      </c>
      <c r="J396" s="47">
        <v>0</v>
      </c>
      <c r="K396" s="47">
        <v>0</v>
      </c>
      <c r="L396" s="23">
        <v>0</v>
      </c>
      <c r="M396" s="56" t="s">
        <v>1381</v>
      </c>
      <c r="N396" s="47" t="s">
        <v>23</v>
      </c>
      <c r="O396" s="23" t="s">
        <v>23</v>
      </c>
      <c r="P396" s="47" t="s">
        <v>23</v>
      </c>
      <c r="Q396" s="23">
        <v>32045.22</v>
      </c>
      <c r="R396" s="46">
        <v>0</v>
      </c>
      <c r="S396" s="47">
        <v>0</v>
      </c>
      <c r="AB396" s="23">
        <v>0</v>
      </c>
    </row>
    <row r="397" spans="2:28" ht="51">
      <c r="B397" s="45" t="s">
        <v>7</v>
      </c>
      <c r="C397" s="45">
        <v>388</v>
      </c>
      <c r="D397" s="7">
        <v>189</v>
      </c>
      <c r="J397" s="47" t="s">
        <v>31</v>
      </c>
      <c r="K397" s="47" t="s">
        <v>242</v>
      </c>
      <c r="L397" s="23" t="s">
        <v>5117</v>
      </c>
      <c r="M397" s="56" t="s">
        <v>5167</v>
      </c>
      <c r="N397" s="47" t="s">
        <v>32</v>
      </c>
      <c r="O397" s="23">
        <v>81</v>
      </c>
      <c r="P397" s="47">
        <v>395.62</v>
      </c>
      <c r="Q397" s="23">
        <v>32045.22</v>
      </c>
      <c r="R397" s="46" t="s">
        <v>43</v>
      </c>
      <c r="S397" s="47" t="s">
        <v>2294</v>
      </c>
      <c r="AB397" s="23" t="s">
        <v>43</v>
      </c>
    </row>
    <row r="398" spans="2:28" ht="17">
      <c r="B398" s="45">
        <v>8</v>
      </c>
      <c r="C398" s="45">
        <v>389</v>
      </c>
      <c r="D398" s="7" t="s">
        <v>23</v>
      </c>
      <c r="E398" s="46" t="s">
        <v>1625</v>
      </c>
      <c r="F398" s="46" t="s">
        <v>24</v>
      </c>
      <c r="G398" s="46" t="s">
        <v>24</v>
      </c>
      <c r="H398" s="46" t="s">
        <v>35</v>
      </c>
      <c r="I398" s="47" t="s">
        <v>1375</v>
      </c>
      <c r="J398" s="47">
        <v>0</v>
      </c>
      <c r="K398" s="47">
        <v>0</v>
      </c>
      <c r="L398" s="23">
        <v>0</v>
      </c>
      <c r="M398" s="56" t="s">
        <v>1376</v>
      </c>
      <c r="N398" s="47" t="s">
        <v>23</v>
      </c>
      <c r="O398" s="23" t="s">
        <v>23</v>
      </c>
      <c r="P398" s="47" t="s">
        <v>23</v>
      </c>
      <c r="Q398" s="23">
        <v>3956.6800000000003</v>
      </c>
      <c r="R398" s="46">
        <v>0</v>
      </c>
      <c r="S398" s="47">
        <v>0</v>
      </c>
      <c r="AB398" s="23">
        <v>0</v>
      </c>
    </row>
    <row r="399" spans="2:28" ht="119">
      <c r="B399" s="45" t="s">
        <v>7</v>
      </c>
      <c r="C399" s="45">
        <v>390</v>
      </c>
      <c r="D399" s="7">
        <v>190</v>
      </c>
      <c r="J399" s="47" t="s">
        <v>31</v>
      </c>
      <c r="K399" s="47" t="s">
        <v>242</v>
      </c>
      <c r="L399" s="23" t="s">
        <v>543</v>
      </c>
      <c r="M399" s="56" t="s">
        <v>1131</v>
      </c>
      <c r="N399" s="47" t="s">
        <v>32</v>
      </c>
      <c r="O399" s="23">
        <v>28</v>
      </c>
      <c r="P399" s="47">
        <v>141.31</v>
      </c>
      <c r="Q399" s="23">
        <v>3956.6800000000003</v>
      </c>
      <c r="R399" s="46" t="s">
        <v>43</v>
      </c>
      <c r="S399" s="47" t="s">
        <v>2295</v>
      </c>
      <c r="AB399" s="23" t="s">
        <v>43</v>
      </c>
    </row>
    <row r="400" spans="2:28" ht="17">
      <c r="B400" s="45">
        <v>8</v>
      </c>
      <c r="C400" s="45">
        <v>391</v>
      </c>
      <c r="D400" s="7" t="s">
        <v>23</v>
      </c>
      <c r="E400" s="46" t="s">
        <v>1625</v>
      </c>
      <c r="F400" s="46" t="s">
        <v>24</v>
      </c>
      <c r="G400" s="46" t="s">
        <v>24</v>
      </c>
      <c r="H400" s="46" t="s">
        <v>35</v>
      </c>
      <c r="I400" s="47" t="s">
        <v>1301</v>
      </c>
      <c r="J400" s="47">
        <v>0</v>
      </c>
      <c r="K400" s="47">
        <v>0</v>
      </c>
      <c r="L400" s="23">
        <v>0</v>
      </c>
      <c r="M400" s="56" t="s">
        <v>4601</v>
      </c>
      <c r="N400" s="47" t="s">
        <v>23</v>
      </c>
      <c r="O400" s="23" t="s">
        <v>23</v>
      </c>
      <c r="P400" s="47" t="s">
        <v>23</v>
      </c>
      <c r="Q400" s="23">
        <v>4829.58</v>
      </c>
      <c r="R400" s="46">
        <v>0</v>
      </c>
      <c r="S400" s="47">
        <v>0</v>
      </c>
      <c r="AB400" s="23">
        <v>0</v>
      </c>
    </row>
    <row r="401" spans="2:28" ht="136">
      <c r="B401" s="45" t="s">
        <v>7</v>
      </c>
      <c r="C401" s="45">
        <v>392</v>
      </c>
      <c r="D401" s="7">
        <v>191</v>
      </c>
      <c r="J401" s="47" t="s">
        <v>31</v>
      </c>
      <c r="K401" s="47" t="s">
        <v>242</v>
      </c>
      <c r="L401" s="23" t="s">
        <v>544</v>
      </c>
      <c r="M401" s="56" t="s">
        <v>1132</v>
      </c>
      <c r="N401" s="47" t="s">
        <v>32</v>
      </c>
      <c r="O401" s="23">
        <v>21</v>
      </c>
      <c r="P401" s="47">
        <v>229.98</v>
      </c>
      <c r="Q401" s="23">
        <v>4829.58</v>
      </c>
      <c r="R401" s="46" t="s">
        <v>43</v>
      </c>
      <c r="S401" s="47" t="s">
        <v>2296</v>
      </c>
      <c r="AB401" s="23" t="s">
        <v>43</v>
      </c>
    </row>
    <row r="402" spans="2:28" ht="17">
      <c r="B402" s="45">
        <v>8</v>
      </c>
      <c r="C402" s="45">
        <v>393</v>
      </c>
      <c r="D402" s="7" t="s">
        <v>23</v>
      </c>
      <c r="E402" s="46" t="s">
        <v>1625</v>
      </c>
      <c r="F402" s="46" t="s">
        <v>24</v>
      </c>
      <c r="G402" s="46" t="s">
        <v>24</v>
      </c>
      <c r="H402" s="46" t="s">
        <v>35</v>
      </c>
      <c r="I402" s="47" t="s">
        <v>1302</v>
      </c>
      <c r="J402" s="47">
        <v>0</v>
      </c>
      <c r="K402" s="47">
        <v>0</v>
      </c>
      <c r="L402" s="23">
        <v>0</v>
      </c>
      <c r="M402" s="56" t="s">
        <v>1253</v>
      </c>
      <c r="N402" s="47" t="s">
        <v>23</v>
      </c>
      <c r="O402" s="23" t="s">
        <v>23</v>
      </c>
      <c r="P402" s="47" t="s">
        <v>23</v>
      </c>
      <c r="Q402" s="23">
        <v>185.2</v>
      </c>
      <c r="R402" s="46">
        <v>0</v>
      </c>
      <c r="S402" s="47">
        <v>0</v>
      </c>
      <c r="AB402" s="23">
        <v>0</v>
      </c>
    </row>
    <row r="403" spans="2:28" ht="68">
      <c r="B403" s="45" t="s">
        <v>7</v>
      </c>
      <c r="C403" s="45">
        <v>394</v>
      </c>
      <c r="D403" s="7">
        <v>192</v>
      </c>
      <c r="J403" s="47" t="s">
        <v>31</v>
      </c>
      <c r="K403" s="47" t="s">
        <v>242</v>
      </c>
      <c r="L403" s="23" t="s">
        <v>605</v>
      </c>
      <c r="M403" s="56" t="s">
        <v>1180</v>
      </c>
      <c r="N403" s="47" t="s">
        <v>32</v>
      </c>
      <c r="O403" s="23">
        <v>10</v>
      </c>
      <c r="P403" s="47">
        <v>18.52</v>
      </c>
      <c r="Q403" s="23">
        <v>185.2</v>
      </c>
      <c r="R403" s="46" t="s">
        <v>43</v>
      </c>
      <c r="S403" s="47" t="s">
        <v>2297</v>
      </c>
      <c r="AB403" s="23" t="s">
        <v>43</v>
      </c>
    </row>
    <row r="404" spans="2:28" ht="17">
      <c r="B404" s="45">
        <v>8</v>
      </c>
      <c r="C404" s="45">
        <v>395</v>
      </c>
      <c r="D404" s="7" t="s">
        <v>23</v>
      </c>
      <c r="E404" s="46" t="s">
        <v>1625</v>
      </c>
      <c r="F404" s="46" t="s">
        <v>24</v>
      </c>
      <c r="G404" s="46" t="s">
        <v>24</v>
      </c>
      <c r="H404" s="46" t="s">
        <v>35</v>
      </c>
      <c r="I404" s="47" t="s">
        <v>1303</v>
      </c>
      <c r="J404" s="47">
        <v>0</v>
      </c>
      <c r="K404" s="47">
        <v>0</v>
      </c>
      <c r="L404" s="23">
        <v>0</v>
      </c>
      <c r="M404" s="56" t="s">
        <v>1304</v>
      </c>
      <c r="N404" s="47" t="s">
        <v>23</v>
      </c>
      <c r="O404" s="23" t="s">
        <v>23</v>
      </c>
      <c r="P404" s="47" t="s">
        <v>23</v>
      </c>
      <c r="Q404" s="23">
        <v>4782.0183999999999</v>
      </c>
      <c r="R404" s="46">
        <v>0</v>
      </c>
      <c r="S404" s="47">
        <v>0</v>
      </c>
      <c r="AB404" s="23">
        <v>0</v>
      </c>
    </row>
    <row r="405" spans="2:28" ht="85">
      <c r="B405" s="45" t="s">
        <v>7</v>
      </c>
      <c r="C405" s="45">
        <v>396</v>
      </c>
      <c r="D405" s="7">
        <v>193</v>
      </c>
      <c r="J405" s="47" t="s">
        <v>31</v>
      </c>
      <c r="K405" s="47" t="s">
        <v>242</v>
      </c>
      <c r="L405" s="23" t="s">
        <v>638</v>
      </c>
      <c r="M405" s="56" t="s">
        <v>1214</v>
      </c>
      <c r="N405" s="47" t="s">
        <v>74</v>
      </c>
      <c r="O405" s="23">
        <v>163.88</v>
      </c>
      <c r="P405" s="47">
        <v>29.18</v>
      </c>
      <c r="Q405" s="23">
        <v>4782.0183999999999</v>
      </c>
      <c r="R405" s="46" t="s">
        <v>33</v>
      </c>
      <c r="S405" s="47" t="s">
        <v>2298</v>
      </c>
      <c r="AB405" s="23" t="s">
        <v>33</v>
      </c>
    </row>
    <row r="406" spans="2:28" ht="17">
      <c r="B406" s="45">
        <v>8</v>
      </c>
      <c r="C406" s="45">
        <v>397</v>
      </c>
      <c r="D406" s="7" t="s">
        <v>23</v>
      </c>
      <c r="E406" s="46" t="s">
        <v>1625</v>
      </c>
      <c r="F406" s="46" t="s">
        <v>24</v>
      </c>
      <c r="G406" s="46" t="s">
        <v>24</v>
      </c>
      <c r="H406" s="46" t="s">
        <v>35</v>
      </c>
      <c r="I406" s="47" t="s">
        <v>1377</v>
      </c>
      <c r="J406" s="47">
        <v>0</v>
      </c>
      <c r="K406" s="47">
        <v>0</v>
      </c>
      <c r="L406" s="23">
        <v>0</v>
      </c>
      <c r="M406" s="56" t="s">
        <v>4570</v>
      </c>
      <c r="N406" s="47" t="s">
        <v>23</v>
      </c>
      <c r="O406" s="23" t="s">
        <v>23</v>
      </c>
      <c r="P406" s="47" t="s">
        <v>23</v>
      </c>
      <c r="Q406" s="23">
        <v>399.65000000000003</v>
      </c>
      <c r="R406" s="46">
        <v>0</v>
      </c>
      <c r="S406" s="47">
        <v>0</v>
      </c>
      <c r="AB406" s="23">
        <v>0</v>
      </c>
    </row>
    <row r="407" spans="2:28" ht="17">
      <c r="B407" s="45" t="s">
        <v>7</v>
      </c>
      <c r="C407" s="45">
        <v>398</v>
      </c>
      <c r="D407" s="7">
        <v>194</v>
      </c>
      <c r="J407" s="47" t="s">
        <v>31</v>
      </c>
      <c r="K407" s="47" t="s">
        <v>242</v>
      </c>
      <c r="L407" s="23" t="s">
        <v>664</v>
      </c>
      <c r="M407" s="56" t="s">
        <v>665</v>
      </c>
      <c r="N407" s="47" t="s">
        <v>32</v>
      </c>
      <c r="O407" s="23">
        <v>5</v>
      </c>
      <c r="P407" s="47">
        <v>79.930000000000007</v>
      </c>
      <c r="Q407" s="23">
        <v>399.65000000000003</v>
      </c>
      <c r="R407" s="46" t="s">
        <v>43</v>
      </c>
      <c r="S407" s="47" t="s">
        <v>2299</v>
      </c>
      <c r="AB407" s="23" t="s">
        <v>43</v>
      </c>
    </row>
    <row r="408" spans="2:28" ht="17">
      <c r="B408" s="45">
        <v>8</v>
      </c>
      <c r="C408" s="45">
        <v>399</v>
      </c>
      <c r="D408" s="7" t="s">
        <v>23</v>
      </c>
      <c r="E408" s="46" t="s">
        <v>1625</v>
      </c>
      <c r="F408" s="46" t="s">
        <v>24</v>
      </c>
      <c r="G408" s="46" t="s">
        <v>24</v>
      </c>
      <c r="H408" s="46" t="s">
        <v>35</v>
      </c>
      <c r="I408" s="47" t="s">
        <v>1306</v>
      </c>
      <c r="J408" s="47">
        <v>0</v>
      </c>
      <c r="K408" s="47">
        <v>0</v>
      </c>
      <c r="L408" s="23">
        <v>0</v>
      </c>
      <c r="M408" s="56" t="s">
        <v>4602</v>
      </c>
      <c r="N408" s="47" t="s">
        <v>23</v>
      </c>
      <c r="O408" s="23" t="s">
        <v>23</v>
      </c>
      <c r="P408" s="47" t="s">
        <v>23</v>
      </c>
      <c r="Q408" s="23">
        <v>182.39999999999998</v>
      </c>
      <c r="R408" s="46">
        <v>0</v>
      </c>
      <c r="S408" s="47">
        <v>0</v>
      </c>
      <c r="AB408" s="23">
        <v>0</v>
      </c>
    </row>
    <row r="409" spans="2:28" ht="68">
      <c r="B409" s="45" t="s">
        <v>7</v>
      </c>
      <c r="C409" s="45">
        <v>400</v>
      </c>
      <c r="D409" s="7">
        <v>195</v>
      </c>
      <c r="J409" s="47" t="s">
        <v>31</v>
      </c>
      <c r="K409" s="47" t="s">
        <v>242</v>
      </c>
      <c r="L409" s="23" t="s">
        <v>604</v>
      </c>
      <c r="M409" s="56" t="s">
        <v>1165</v>
      </c>
      <c r="N409" s="47" t="s">
        <v>32</v>
      </c>
      <c r="O409" s="23">
        <v>12</v>
      </c>
      <c r="P409" s="47">
        <v>15.2</v>
      </c>
      <c r="Q409" s="23">
        <v>182.39999999999998</v>
      </c>
      <c r="R409" s="46" t="s">
        <v>43</v>
      </c>
      <c r="S409" s="47" t="s">
        <v>2300</v>
      </c>
      <c r="AB409" s="23" t="s">
        <v>43</v>
      </c>
    </row>
    <row r="410" spans="2:28" ht="17">
      <c r="B410" s="45">
        <v>8</v>
      </c>
      <c r="C410" s="45">
        <v>401</v>
      </c>
      <c r="D410" s="7" t="s">
        <v>23</v>
      </c>
      <c r="E410" s="46" t="s">
        <v>1625</v>
      </c>
      <c r="F410" s="46" t="s">
        <v>24</v>
      </c>
      <c r="G410" s="46" t="s">
        <v>24</v>
      </c>
      <c r="H410" s="46" t="s">
        <v>35</v>
      </c>
      <c r="I410" s="47" t="s">
        <v>1374</v>
      </c>
      <c r="J410" s="47">
        <v>0</v>
      </c>
      <c r="K410" s="47">
        <v>0</v>
      </c>
      <c r="L410" s="23">
        <v>0</v>
      </c>
      <c r="M410" s="56" t="s">
        <v>4555</v>
      </c>
      <c r="N410" s="47" t="s">
        <v>23</v>
      </c>
      <c r="O410" s="23" t="s">
        <v>23</v>
      </c>
      <c r="P410" s="47" t="s">
        <v>23</v>
      </c>
      <c r="Q410" s="23">
        <v>341.9</v>
      </c>
      <c r="R410" s="46">
        <v>0</v>
      </c>
      <c r="S410" s="47">
        <v>0</v>
      </c>
      <c r="AB410" s="23">
        <v>0</v>
      </c>
    </row>
    <row r="411" spans="2:28" ht="17">
      <c r="B411" s="45" t="s">
        <v>7</v>
      </c>
      <c r="C411" s="45">
        <v>402</v>
      </c>
      <c r="D411" s="7">
        <v>196</v>
      </c>
      <c r="J411" s="47" t="s">
        <v>31</v>
      </c>
      <c r="K411" s="47" t="s">
        <v>242</v>
      </c>
      <c r="L411" s="23" t="s">
        <v>516</v>
      </c>
      <c r="M411" s="56" t="s">
        <v>517</v>
      </c>
      <c r="N411" s="47" t="s">
        <v>32</v>
      </c>
      <c r="O411" s="23">
        <v>10</v>
      </c>
      <c r="P411" s="47">
        <v>34.19</v>
      </c>
      <c r="Q411" s="23">
        <v>341.9</v>
      </c>
      <c r="R411" s="46" t="s">
        <v>43</v>
      </c>
      <c r="S411" s="47" t="s">
        <v>2301</v>
      </c>
      <c r="AB411" s="23" t="s">
        <v>43</v>
      </c>
    </row>
    <row r="412" spans="2:28" ht="17">
      <c r="B412" s="45">
        <v>8</v>
      </c>
      <c r="C412" s="45">
        <v>403</v>
      </c>
      <c r="D412" s="7" t="s">
        <v>23</v>
      </c>
      <c r="E412" s="46" t="s">
        <v>1625</v>
      </c>
      <c r="F412" s="46" t="s">
        <v>24</v>
      </c>
      <c r="G412" s="46" t="s">
        <v>24</v>
      </c>
      <c r="H412" s="46" t="s">
        <v>35</v>
      </c>
      <c r="I412" s="47" t="s">
        <v>1300</v>
      </c>
      <c r="J412" s="47">
        <v>0</v>
      </c>
      <c r="K412" s="47">
        <v>0</v>
      </c>
      <c r="L412" s="23">
        <v>0</v>
      </c>
      <c r="M412" s="56" t="s">
        <v>4556</v>
      </c>
      <c r="N412" s="47" t="s">
        <v>23</v>
      </c>
      <c r="O412" s="23" t="s">
        <v>23</v>
      </c>
      <c r="P412" s="47" t="s">
        <v>23</v>
      </c>
      <c r="Q412" s="23">
        <v>315.39999999999998</v>
      </c>
      <c r="R412" s="46">
        <v>0</v>
      </c>
      <c r="S412" s="47">
        <v>0</v>
      </c>
      <c r="AB412" s="23">
        <v>0</v>
      </c>
    </row>
    <row r="413" spans="2:28" ht="34">
      <c r="B413" s="45" t="s">
        <v>7</v>
      </c>
      <c r="C413" s="45">
        <v>404</v>
      </c>
      <c r="D413" s="7">
        <v>197</v>
      </c>
      <c r="J413" s="47" t="s">
        <v>31</v>
      </c>
      <c r="K413" s="47" t="s">
        <v>242</v>
      </c>
      <c r="L413" s="23" t="s">
        <v>518</v>
      </c>
      <c r="M413" s="56" t="s">
        <v>519</v>
      </c>
      <c r="N413" s="47" t="s">
        <v>32</v>
      </c>
      <c r="O413" s="23">
        <v>10</v>
      </c>
      <c r="P413" s="47">
        <v>31.54</v>
      </c>
      <c r="Q413" s="23">
        <v>315.39999999999998</v>
      </c>
      <c r="R413" s="46" t="s">
        <v>43</v>
      </c>
      <c r="S413" s="47" t="s">
        <v>2302</v>
      </c>
      <c r="AB413" s="23" t="s">
        <v>43</v>
      </c>
    </row>
    <row r="414" spans="2:28" ht="17">
      <c r="B414" s="45">
        <v>8</v>
      </c>
      <c r="C414" s="45">
        <v>405</v>
      </c>
      <c r="D414" s="7" t="s">
        <v>23</v>
      </c>
      <c r="E414" s="46" t="s">
        <v>1625</v>
      </c>
      <c r="F414" s="46" t="s">
        <v>24</v>
      </c>
      <c r="G414" s="46" t="s">
        <v>24</v>
      </c>
      <c r="H414" s="46" t="s">
        <v>35</v>
      </c>
      <c r="I414" s="47" t="s">
        <v>4603</v>
      </c>
      <c r="J414" s="47">
        <v>0</v>
      </c>
      <c r="K414" s="47">
        <v>0</v>
      </c>
      <c r="L414" s="23">
        <v>0</v>
      </c>
      <c r="M414" s="56" t="s">
        <v>4600</v>
      </c>
      <c r="N414" s="47" t="s">
        <v>23</v>
      </c>
      <c r="O414" s="23" t="s">
        <v>23</v>
      </c>
      <c r="P414" s="47" t="s">
        <v>23</v>
      </c>
      <c r="Q414" s="23">
        <v>1386.8000000000002</v>
      </c>
      <c r="R414" s="46">
        <v>0</v>
      </c>
      <c r="S414" s="47">
        <v>0</v>
      </c>
      <c r="AB414" s="23">
        <v>0</v>
      </c>
    </row>
    <row r="415" spans="2:28" ht="17">
      <c r="B415" s="45" t="s">
        <v>7</v>
      </c>
      <c r="C415" s="45">
        <v>406</v>
      </c>
      <c r="D415" s="7">
        <v>198</v>
      </c>
      <c r="J415" s="47" t="s">
        <v>31</v>
      </c>
      <c r="K415" s="47" t="s">
        <v>242</v>
      </c>
      <c r="L415" s="23" t="s">
        <v>662</v>
      </c>
      <c r="M415" s="56" t="s">
        <v>663</v>
      </c>
      <c r="N415" s="47" t="s">
        <v>32</v>
      </c>
      <c r="O415" s="23">
        <v>10</v>
      </c>
      <c r="P415" s="47">
        <v>138.68</v>
      </c>
      <c r="Q415" s="23">
        <v>1386.8000000000002</v>
      </c>
      <c r="R415" s="46" t="s">
        <v>43</v>
      </c>
      <c r="S415" s="47" t="s">
        <v>4709</v>
      </c>
      <c r="AB415" s="23" t="s">
        <v>43</v>
      </c>
    </row>
    <row r="416" spans="2:28" ht="17">
      <c r="B416" s="45">
        <v>8</v>
      </c>
      <c r="C416" s="45">
        <v>407</v>
      </c>
      <c r="D416" s="7" t="s">
        <v>23</v>
      </c>
      <c r="E416" s="46" t="s">
        <v>1625</v>
      </c>
      <c r="F416" s="46" t="s">
        <v>24</v>
      </c>
      <c r="G416" s="46" t="s">
        <v>24</v>
      </c>
      <c r="H416" s="46" t="s">
        <v>35</v>
      </c>
      <c r="I416" s="47" t="s">
        <v>1305</v>
      </c>
      <c r="J416" s="47">
        <v>0</v>
      </c>
      <c r="K416" s="47">
        <v>0</v>
      </c>
      <c r="L416" s="23">
        <v>0</v>
      </c>
      <c r="M416" s="56" t="s">
        <v>4570</v>
      </c>
      <c r="N416" s="47" t="s">
        <v>23</v>
      </c>
      <c r="O416" s="23" t="s">
        <v>23</v>
      </c>
      <c r="P416" s="47" t="s">
        <v>23</v>
      </c>
      <c r="Q416" s="23">
        <v>963.3</v>
      </c>
      <c r="R416" s="46">
        <v>0</v>
      </c>
      <c r="S416" s="47">
        <v>0</v>
      </c>
      <c r="AB416" s="23">
        <v>0</v>
      </c>
    </row>
    <row r="417" spans="2:28" ht="17">
      <c r="B417" s="45" t="s">
        <v>7</v>
      </c>
      <c r="C417" s="45">
        <v>408</v>
      </c>
      <c r="D417" s="7">
        <v>199</v>
      </c>
      <c r="J417" s="47" t="s">
        <v>31</v>
      </c>
      <c r="K417" s="47" t="s">
        <v>242</v>
      </c>
      <c r="L417" s="23" t="s">
        <v>666</v>
      </c>
      <c r="M417" s="56" t="s">
        <v>667</v>
      </c>
      <c r="N417" s="47" t="s">
        <v>32</v>
      </c>
      <c r="O417" s="23">
        <v>10</v>
      </c>
      <c r="P417" s="47">
        <v>96.33</v>
      </c>
      <c r="Q417" s="23">
        <v>963.3</v>
      </c>
      <c r="R417" s="46" t="s">
        <v>43</v>
      </c>
      <c r="S417" s="47" t="s">
        <v>2303</v>
      </c>
      <c r="AB417" s="23" t="s">
        <v>43</v>
      </c>
    </row>
    <row r="418" spans="2:28" ht="17">
      <c r="B418" s="45">
        <v>8</v>
      </c>
      <c r="C418" s="45">
        <v>409</v>
      </c>
      <c r="D418" s="7" t="s">
        <v>23</v>
      </c>
      <c r="E418" s="46" t="s">
        <v>1625</v>
      </c>
      <c r="F418" s="46" t="s">
        <v>24</v>
      </c>
      <c r="G418" s="46" t="s">
        <v>24</v>
      </c>
      <c r="H418" s="46" t="s">
        <v>35</v>
      </c>
      <c r="I418" s="47" t="s">
        <v>447</v>
      </c>
      <c r="J418" s="47">
        <v>0</v>
      </c>
      <c r="K418" s="47">
        <v>0</v>
      </c>
      <c r="L418" s="23">
        <v>0</v>
      </c>
      <c r="M418" s="56" t="s">
        <v>4597</v>
      </c>
      <c r="N418" s="47" t="s">
        <v>23</v>
      </c>
      <c r="O418" s="23" t="s">
        <v>23</v>
      </c>
      <c r="P418" s="47" t="s">
        <v>23</v>
      </c>
      <c r="Q418" s="23">
        <v>35.563800000000001</v>
      </c>
      <c r="R418" s="46">
        <v>0</v>
      </c>
      <c r="S418" s="47">
        <v>0</v>
      </c>
      <c r="AB418" s="23">
        <v>0</v>
      </c>
    </row>
    <row r="419" spans="2:28" ht="34">
      <c r="B419" s="45" t="s">
        <v>7</v>
      </c>
      <c r="C419" s="45">
        <v>410</v>
      </c>
      <c r="D419" s="7">
        <v>200</v>
      </c>
      <c r="J419" s="47" t="s">
        <v>31</v>
      </c>
      <c r="K419" s="47" t="s">
        <v>242</v>
      </c>
      <c r="L419" s="23" t="s">
        <v>532</v>
      </c>
      <c r="M419" s="56" t="s">
        <v>1127</v>
      </c>
      <c r="N419" s="47" t="s">
        <v>74</v>
      </c>
      <c r="O419" s="23">
        <v>0.02</v>
      </c>
      <c r="P419" s="47">
        <v>1778.19</v>
      </c>
      <c r="Q419" s="23">
        <v>35.563800000000001</v>
      </c>
      <c r="R419" s="46" t="s">
        <v>33</v>
      </c>
      <c r="S419" s="47" t="s">
        <v>2304</v>
      </c>
      <c r="AB419" s="23" t="s">
        <v>33</v>
      </c>
    </row>
    <row r="420" spans="2:28" ht="17">
      <c r="B420" s="45">
        <v>8</v>
      </c>
      <c r="C420" s="45">
        <v>411</v>
      </c>
      <c r="D420" s="7" t="s">
        <v>23</v>
      </c>
      <c r="E420" s="46" t="s">
        <v>1625</v>
      </c>
      <c r="F420" s="46" t="s">
        <v>24</v>
      </c>
      <c r="G420" s="46" t="s">
        <v>24</v>
      </c>
      <c r="H420" s="46" t="s">
        <v>35</v>
      </c>
      <c r="I420" s="47" t="s">
        <v>452</v>
      </c>
      <c r="J420" s="47">
        <v>0</v>
      </c>
      <c r="K420" s="47">
        <v>0</v>
      </c>
      <c r="L420" s="23">
        <v>0</v>
      </c>
      <c r="M420" s="56" t="s">
        <v>690</v>
      </c>
      <c r="N420" s="47" t="s">
        <v>23</v>
      </c>
      <c r="O420" s="23" t="s">
        <v>23</v>
      </c>
      <c r="P420" s="47" t="s">
        <v>23</v>
      </c>
      <c r="Q420" s="23">
        <v>3630.6</v>
      </c>
      <c r="R420" s="46">
        <v>0</v>
      </c>
      <c r="S420" s="47">
        <v>0</v>
      </c>
      <c r="AB420" s="23">
        <v>0</v>
      </c>
    </row>
    <row r="421" spans="2:28" ht="409.6">
      <c r="B421" s="45" t="s">
        <v>7</v>
      </c>
      <c r="C421" s="45">
        <v>412</v>
      </c>
      <c r="D421" s="7">
        <v>201</v>
      </c>
      <c r="J421" s="47" t="s">
        <v>31</v>
      </c>
      <c r="K421" s="47" t="s">
        <v>242</v>
      </c>
      <c r="L421" s="23" t="s">
        <v>1240</v>
      </c>
      <c r="M421" s="56" t="s">
        <v>4527</v>
      </c>
      <c r="N421" s="47" t="s">
        <v>41</v>
      </c>
      <c r="O421" s="23">
        <v>18</v>
      </c>
      <c r="P421" s="47">
        <v>201.7</v>
      </c>
      <c r="Q421" s="23">
        <v>3630.6</v>
      </c>
      <c r="R421" s="46" t="s">
        <v>33</v>
      </c>
      <c r="S421" s="47" t="s">
        <v>2305</v>
      </c>
      <c r="AB421" s="23" t="s">
        <v>33</v>
      </c>
    </row>
    <row r="422" spans="2:28" ht="17">
      <c r="B422" s="45">
        <v>8</v>
      </c>
      <c r="C422" s="45">
        <v>413</v>
      </c>
      <c r="D422" s="7" t="s">
        <v>23</v>
      </c>
      <c r="E422" s="46" t="s">
        <v>1625</v>
      </c>
      <c r="F422" s="46" t="s">
        <v>24</v>
      </c>
      <c r="G422" s="46" t="s">
        <v>24</v>
      </c>
      <c r="H422" s="46" t="s">
        <v>35</v>
      </c>
      <c r="I422" s="47" t="s">
        <v>4604</v>
      </c>
      <c r="J422" s="47">
        <v>0</v>
      </c>
      <c r="K422" s="47">
        <v>0</v>
      </c>
      <c r="L422" s="23">
        <v>0</v>
      </c>
      <c r="M422" s="56" t="s">
        <v>4605</v>
      </c>
      <c r="N422" s="47" t="s">
        <v>23</v>
      </c>
      <c r="O422" s="23" t="s">
        <v>23</v>
      </c>
      <c r="P422" s="47" t="s">
        <v>23</v>
      </c>
      <c r="Q422" s="23">
        <v>15479.2</v>
      </c>
      <c r="R422" s="46">
        <v>0</v>
      </c>
      <c r="S422" s="47">
        <v>0</v>
      </c>
      <c r="AB422" s="23">
        <v>0</v>
      </c>
    </row>
    <row r="423" spans="2:28" ht="85">
      <c r="B423" s="45" t="s">
        <v>7</v>
      </c>
      <c r="C423" s="45">
        <v>414</v>
      </c>
      <c r="D423" s="7">
        <v>202</v>
      </c>
      <c r="J423" s="47" t="s">
        <v>31</v>
      </c>
      <c r="K423" s="47" t="s">
        <v>242</v>
      </c>
      <c r="L423" s="23" t="s">
        <v>5118</v>
      </c>
      <c r="M423" s="56" t="s">
        <v>4435</v>
      </c>
      <c r="N423" s="47" t="s">
        <v>123</v>
      </c>
      <c r="O423" s="23">
        <v>80</v>
      </c>
      <c r="P423" s="47">
        <v>193.49</v>
      </c>
      <c r="Q423" s="23">
        <v>15479.2</v>
      </c>
      <c r="R423" s="46" t="s">
        <v>43</v>
      </c>
      <c r="S423" s="47" t="s">
        <v>4710</v>
      </c>
      <c r="AB423" s="23" t="s">
        <v>43</v>
      </c>
    </row>
    <row r="424" spans="2:28" ht="17">
      <c r="B424" s="45">
        <v>8</v>
      </c>
      <c r="C424" s="45">
        <v>415</v>
      </c>
      <c r="D424" s="7" t="s">
        <v>23</v>
      </c>
      <c r="E424" s="46" t="s">
        <v>1625</v>
      </c>
      <c r="F424" s="46" t="s">
        <v>24</v>
      </c>
      <c r="G424" s="46" t="s">
        <v>24</v>
      </c>
      <c r="H424" s="46" t="s">
        <v>35</v>
      </c>
      <c r="I424" s="47" t="s">
        <v>302</v>
      </c>
      <c r="J424" s="47">
        <v>0</v>
      </c>
      <c r="K424" s="47">
        <v>0</v>
      </c>
      <c r="L424" s="23">
        <v>0</v>
      </c>
      <c r="M424" s="56" t="s">
        <v>1298</v>
      </c>
      <c r="N424" s="47" t="s">
        <v>23</v>
      </c>
      <c r="O424" s="23" t="s">
        <v>23</v>
      </c>
      <c r="P424" s="47" t="s">
        <v>23</v>
      </c>
      <c r="Q424" s="23">
        <v>3085.4880000000003</v>
      </c>
      <c r="R424" s="46">
        <v>0</v>
      </c>
      <c r="S424" s="47">
        <v>0</v>
      </c>
      <c r="AB424" s="23">
        <v>0</v>
      </c>
    </row>
    <row r="425" spans="2:28" ht="68">
      <c r="B425" s="45" t="s">
        <v>7</v>
      </c>
      <c r="C425" s="45">
        <v>416</v>
      </c>
      <c r="D425" s="7">
        <v>203</v>
      </c>
      <c r="J425" s="47" t="s">
        <v>31</v>
      </c>
      <c r="K425" s="47" t="s">
        <v>242</v>
      </c>
      <c r="L425" s="23" t="s">
        <v>542</v>
      </c>
      <c r="M425" s="56" t="s">
        <v>1133</v>
      </c>
      <c r="N425" s="47" t="s">
        <v>540</v>
      </c>
      <c r="O425" s="23">
        <v>14.4</v>
      </c>
      <c r="P425" s="47">
        <v>214.27</v>
      </c>
      <c r="Q425" s="23">
        <v>3085.4880000000003</v>
      </c>
      <c r="R425" s="46" t="s">
        <v>33</v>
      </c>
      <c r="S425" s="47" t="s">
        <v>2306</v>
      </c>
      <c r="AB425" s="23" t="s">
        <v>33</v>
      </c>
    </row>
    <row r="426" spans="2:28" ht="17">
      <c r="B426" s="45">
        <v>8</v>
      </c>
      <c r="C426" s="45">
        <v>417</v>
      </c>
      <c r="D426" s="7" t="s">
        <v>23</v>
      </c>
      <c r="E426" s="46" t="s">
        <v>1625</v>
      </c>
      <c r="F426" s="46" t="s">
        <v>24</v>
      </c>
      <c r="G426" s="46" t="s">
        <v>24</v>
      </c>
      <c r="H426" s="46" t="s">
        <v>35</v>
      </c>
      <c r="I426" s="47" t="s">
        <v>4606</v>
      </c>
      <c r="J426" s="47">
        <v>0</v>
      </c>
      <c r="K426" s="47">
        <v>0</v>
      </c>
      <c r="L426" s="23">
        <v>0</v>
      </c>
      <c r="M426" s="56" t="s">
        <v>4607</v>
      </c>
      <c r="N426" s="47" t="s">
        <v>23</v>
      </c>
      <c r="O426" s="23" t="s">
        <v>23</v>
      </c>
      <c r="P426" s="47" t="s">
        <v>23</v>
      </c>
      <c r="Q426" s="23">
        <v>61601.575199999999</v>
      </c>
      <c r="R426" s="46">
        <v>0</v>
      </c>
      <c r="S426" s="47">
        <v>0</v>
      </c>
      <c r="AB426" s="23">
        <v>0</v>
      </c>
    </row>
    <row r="427" spans="2:28" ht="68">
      <c r="B427" s="45" t="s">
        <v>7</v>
      </c>
      <c r="C427" s="45">
        <v>418</v>
      </c>
      <c r="D427" s="7">
        <v>204</v>
      </c>
      <c r="J427" s="47" t="s">
        <v>31</v>
      </c>
      <c r="K427" s="47" t="s">
        <v>242</v>
      </c>
      <c r="L427" s="23" t="s">
        <v>639</v>
      </c>
      <c r="M427" s="56" t="s">
        <v>1218</v>
      </c>
      <c r="N427" s="47" t="s">
        <v>74</v>
      </c>
      <c r="O427" s="23">
        <v>1846.57</v>
      </c>
      <c r="P427" s="47">
        <v>33.36</v>
      </c>
      <c r="Q427" s="23">
        <v>61601.575199999999</v>
      </c>
      <c r="R427" s="46" t="s">
        <v>33</v>
      </c>
      <c r="S427" s="47" t="s">
        <v>4711</v>
      </c>
      <c r="AB427" s="23" t="s">
        <v>33</v>
      </c>
    </row>
    <row r="428" spans="2:28" ht="17">
      <c r="B428" s="45">
        <v>8</v>
      </c>
      <c r="C428" s="45">
        <v>419</v>
      </c>
      <c r="D428" s="7" t="s">
        <v>23</v>
      </c>
      <c r="E428" s="46" t="s">
        <v>1625</v>
      </c>
      <c r="F428" s="46" t="s">
        <v>24</v>
      </c>
      <c r="G428" s="46" t="s">
        <v>24</v>
      </c>
      <c r="H428" s="46" t="s">
        <v>35</v>
      </c>
      <c r="I428" s="47" t="s">
        <v>4608</v>
      </c>
      <c r="J428" s="47">
        <v>0</v>
      </c>
      <c r="K428" s="47">
        <v>0</v>
      </c>
      <c r="L428" s="23">
        <v>0</v>
      </c>
      <c r="M428" s="56" t="s">
        <v>4607</v>
      </c>
      <c r="N428" s="47" t="s">
        <v>23</v>
      </c>
      <c r="O428" s="23" t="s">
        <v>23</v>
      </c>
      <c r="P428" s="47" t="s">
        <v>23</v>
      </c>
      <c r="Q428" s="23">
        <v>30876.192200000001</v>
      </c>
      <c r="R428" s="46">
        <v>0</v>
      </c>
      <c r="S428" s="47">
        <v>0</v>
      </c>
      <c r="AB428" s="23">
        <v>0</v>
      </c>
    </row>
    <row r="429" spans="2:28" ht="238">
      <c r="B429" s="45" t="s">
        <v>7</v>
      </c>
      <c r="C429" s="45">
        <v>420</v>
      </c>
      <c r="D429" s="7">
        <v>205</v>
      </c>
      <c r="J429" s="47" t="s">
        <v>31</v>
      </c>
      <c r="K429" s="47" t="s">
        <v>242</v>
      </c>
      <c r="L429" s="23" t="s">
        <v>1901</v>
      </c>
      <c r="M429" s="56" t="s">
        <v>1902</v>
      </c>
      <c r="N429" s="47" t="s">
        <v>74</v>
      </c>
      <c r="O429" s="23">
        <v>418.49</v>
      </c>
      <c r="P429" s="47">
        <v>73.78</v>
      </c>
      <c r="Q429" s="23">
        <v>30876.192200000001</v>
      </c>
      <c r="R429" s="46" t="s">
        <v>33</v>
      </c>
      <c r="S429" s="47" t="s">
        <v>4712</v>
      </c>
      <c r="AB429" s="23" t="s">
        <v>33</v>
      </c>
    </row>
    <row r="430" spans="2:28" ht="17">
      <c r="B430" s="45">
        <v>8</v>
      </c>
      <c r="C430" s="45">
        <v>421</v>
      </c>
      <c r="D430" s="7" t="s">
        <v>23</v>
      </c>
      <c r="E430" s="46" t="s">
        <v>1625</v>
      </c>
      <c r="F430" s="46" t="s">
        <v>24</v>
      </c>
      <c r="G430" s="46" t="s">
        <v>24</v>
      </c>
      <c r="H430" s="46" t="s">
        <v>35</v>
      </c>
      <c r="I430" s="47" t="s">
        <v>2031</v>
      </c>
      <c r="J430" s="47">
        <v>0</v>
      </c>
      <c r="K430" s="47">
        <v>0</v>
      </c>
      <c r="L430" s="23">
        <v>0</v>
      </c>
      <c r="M430" s="56" t="s">
        <v>681</v>
      </c>
      <c r="N430" s="47" t="s">
        <v>23</v>
      </c>
      <c r="O430" s="23" t="s">
        <v>23</v>
      </c>
      <c r="P430" s="47" t="s">
        <v>23</v>
      </c>
      <c r="Q430" s="23">
        <v>1819.0935000000002</v>
      </c>
      <c r="R430" s="46">
        <v>0</v>
      </c>
      <c r="S430" s="47">
        <v>0</v>
      </c>
      <c r="AB430" s="23">
        <v>0</v>
      </c>
    </row>
    <row r="431" spans="2:28" ht="221">
      <c r="B431" s="45" t="s">
        <v>7</v>
      </c>
      <c r="C431" s="45">
        <v>422</v>
      </c>
      <c r="D431" s="7">
        <v>206</v>
      </c>
      <c r="J431" s="47" t="s">
        <v>31</v>
      </c>
      <c r="K431" s="47" t="s">
        <v>242</v>
      </c>
      <c r="L431" s="23" t="s">
        <v>5119</v>
      </c>
      <c r="M431" s="56" t="s">
        <v>4436</v>
      </c>
      <c r="N431" s="47" t="s">
        <v>4369</v>
      </c>
      <c r="O431" s="23">
        <v>19.350000000000001</v>
      </c>
      <c r="P431" s="47">
        <v>94.01</v>
      </c>
      <c r="Q431" s="23">
        <v>1819.0935000000002</v>
      </c>
      <c r="R431" s="46" t="s">
        <v>33</v>
      </c>
      <c r="S431" s="47" t="s">
        <v>2307</v>
      </c>
      <c r="AB431" s="23" t="s">
        <v>33</v>
      </c>
    </row>
    <row r="432" spans="2:28" ht="17">
      <c r="B432" s="45">
        <v>8</v>
      </c>
      <c r="C432" s="45">
        <v>423</v>
      </c>
      <c r="D432" s="7" t="s">
        <v>23</v>
      </c>
      <c r="E432" s="46" t="s">
        <v>1625</v>
      </c>
      <c r="F432" s="46" t="s">
        <v>24</v>
      </c>
      <c r="G432" s="46" t="s">
        <v>24</v>
      </c>
      <c r="H432" s="46" t="s">
        <v>35</v>
      </c>
      <c r="I432" s="47" t="s">
        <v>2032</v>
      </c>
      <c r="J432" s="47">
        <v>0</v>
      </c>
      <c r="K432" s="47">
        <v>0</v>
      </c>
      <c r="L432" s="23">
        <v>0</v>
      </c>
      <c r="M432" s="56" t="s">
        <v>678</v>
      </c>
      <c r="N432" s="47" t="s">
        <v>23</v>
      </c>
      <c r="O432" s="23" t="s">
        <v>23</v>
      </c>
      <c r="P432" s="47" t="s">
        <v>23</v>
      </c>
      <c r="Q432" s="23">
        <v>10160.0844</v>
      </c>
      <c r="R432" s="46">
        <v>0</v>
      </c>
      <c r="S432" s="47">
        <v>0</v>
      </c>
      <c r="AB432" s="23">
        <v>0</v>
      </c>
    </row>
    <row r="433" spans="2:28" ht="221">
      <c r="B433" s="45" t="s">
        <v>7</v>
      </c>
      <c r="C433" s="45">
        <v>424</v>
      </c>
      <c r="D433" s="7">
        <v>207</v>
      </c>
      <c r="J433" s="47" t="s">
        <v>31</v>
      </c>
      <c r="K433" s="47" t="s">
        <v>242</v>
      </c>
      <c r="L433" s="23" t="s">
        <v>5107</v>
      </c>
      <c r="M433" s="56" t="s">
        <v>4426</v>
      </c>
      <c r="N433" s="47" t="s">
        <v>4369</v>
      </c>
      <c r="O433" s="23">
        <v>94.53</v>
      </c>
      <c r="P433" s="47">
        <v>107.48</v>
      </c>
      <c r="Q433" s="23">
        <v>10160.0844</v>
      </c>
      <c r="R433" s="46" t="s">
        <v>33</v>
      </c>
      <c r="S433" s="47" t="s">
        <v>2308</v>
      </c>
      <c r="AB433" s="23" t="s">
        <v>33</v>
      </c>
    </row>
    <row r="434" spans="2:28" ht="17">
      <c r="B434" s="45">
        <v>8</v>
      </c>
      <c r="C434" s="45">
        <v>425</v>
      </c>
      <c r="D434" s="7" t="s">
        <v>23</v>
      </c>
      <c r="E434" s="46" t="s">
        <v>1625</v>
      </c>
      <c r="F434" s="46" t="s">
        <v>24</v>
      </c>
      <c r="G434" s="46" t="s">
        <v>24</v>
      </c>
      <c r="H434" s="46" t="s">
        <v>35</v>
      </c>
      <c r="I434" s="47" t="s">
        <v>2033</v>
      </c>
      <c r="J434" s="47">
        <v>0</v>
      </c>
      <c r="K434" s="47">
        <v>0</v>
      </c>
      <c r="L434" s="23">
        <v>0</v>
      </c>
      <c r="M434" s="56" t="s">
        <v>2034</v>
      </c>
      <c r="N434" s="47" t="s">
        <v>23</v>
      </c>
      <c r="O434" s="23" t="s">
        <v>23</v>
      </c>
      <c r="P434" s="47" t="s">
        <v>23</v>
      </c>
      <c r="Q434" s="23">
        <v>4688.6000000000004</v>
      </c>
      <c r="R434" s="46">
        <v>0</v>
      </c>
      <c r="S434" s="47">
        <v>0</v>
      </c>
      <c r="AB434" s="23">
        <v>0</v>
      </c>
    </row>
    <row r="435" spans="2:28" ht="102">
      <c r="B435" s="45" t="s">
        <v>7</v>
      </c>
      <c r="C435" s="45">
        <v>426</v>
      </c>
      <c r="D435" s="7">
        <v>208</v>
      </c>
      <c r="J435" s="47" t="s">
        <v>31</v>
      </c>
      <c r="K435" s="47" t="s">
        <v>242</v>
      </c>
      <c r="L435" s="23" t="s">
        <v>1822</v>
      </c>
      <c r="M435" s="56" t="s">
        <v>1823</v>
      </c>
      <c r="N435" s="47" t="s">
        <v>32</v>
      </c>
      <c r="O435" s="23">
        <v>20</v>
      </c>
      <c r="P435" s="47">
        <v>234.43</v>
      </c>
      <c r="Q435" s="23">
        <v>4688.6000000000004</v>
      </c>
      <c r="R435" s="46" t="s">
        <v>33</v>
      </c>
      <c r="S435" s="47" t="s">
        <v>2309</v>
      </c>
      <c r="AB435" s="23" t="s">
        <v>33</v>
      </c>
    </row>
    <row r="436" spans="2:28" ht="17">
      <c r="B436" s="45">
        <v>8</v>
      </c>
      <c r="C436" s="45">
        <v>427</v>
      </c>
      <c r="D436" s="7" t="s">
        <v>23</v>
      </c>
      <c r="E436" s="46" t="s">
        <v>1625</v>
      </c>
      <c r="F436" s="46" t="s">
        <v>24</v>
      </c>
      <c r="G436" s="46" t="s">
        <v>24</v>
      </c>
      <c r="H436" s="46" t="s">
        <v>35</v>
      </c>
      <c r="I436" s="47" t="s">
        <v>2035</v>
      </c>
      <c r="J436" s="47">
        <v>0</v>
      </c>
      <c r="K436" s="47">
        <v>0</v>
      </c>
      <c r="L436" s="23">
        <v>0</v>
      </c>
      <c r="M436" s="56" t="s">
        <v>4609</v>
      </c>
      <c r="N436" s="47" t="s">
        <v>23</v>
      </c>
      <c r="O436" s="23" t="s">
        <v>23</v>
      </c>
      <c r="P436" s="47" t="s">
        <v>23</v>
      </c>
      <c r="Q436" s="23">
        <v>311.98</v>
      </c>
      <c r="R436" s="46">
        <v>0</v>
      </c>
      <c r="S436" s="47">
        <v>0</v>
      </c>
      <c r="AB436" s="23">
        <v>0</v>
      </c>
    </row>
    <row r="437" spans="2:28" ht="34">
      <c r="B437" s="45" t="s">
        <v>7</v>
      </c>
      <c r="C437" s="45">
        <v>428</v>
      </c>
      <c r="D437" s="7">
        <v>209</v>
      </c>
      <c r="J437" s="47" t="s">
        <v>31</v>
      </c>
      <c r="K437" s="47" t="s">
        <v>242</v>
      </c>
      <c r="L437" s="23" t="s">
        <v>1824</v>
      </c>
      <c r="M437" s="56" t="s">
        <v>1825</v>
      </c>
      <c r="N437" s="47" t="s">
        <v>32</v>
      </c>
      <c r="O437" s="23">
        <v>2</v>
      </c>
      <c r="P437" s="47">
        <v>155.99</v>
      </c>
      <c r="Q437" s="23">
        <v>311.98</v>
      </c>
      <c r="R437" s="46" t="s">
        <v>33</v>
      </c>
      <c r="S437" s="47" t="s">
        <v>2310</v>
      </c>
      <c r="AB437" s="23" t="s">
        <v>33</v>
      </c>
    </row>
    <row r="438" spans="2:28" ht="17">
      <c r="B438" s="45">
        <v>8</v>
      </c>
      <c r="C438" s="45">
        <v>429</v>
      </c>
      <c r="D438" s="7" t="s">
        <v>23</v>
      </c>
      <c r="E438" s="46" t="s">
        <v>1625</v>
      </c>
      <c r="F438" s="46" t="s">
        <v>24</v>
      </c>
      <c r="G438" s="46" t="s">
        <v>24</v>
      </c>
      <c r="H438" s="46" t="s">
        <v>35</v>
      </c>
      <c r="I438" s="47" t="s">
        <v>2036</v>
      </c>
      <c r="J438" s="47">
        <v>0</v>
      </c>
      <c r="K438" s="47">
        <v>0</v>
      </c>
      <c r="L438" s="23">
        <v>0</v>
      </c>
      <c r="M438" s="56" t="s">
        <v>4609</v>
      </c>
      <c r="N438" s="47" t="s">
        <v>23</v>
      </c>
      <c r="O438" s="23" t="s">
        <v>23</v>
      </c>
      <c r="P438" s="47" t="s">
        <v>23</v>
      </c>
      <c r="Q438" s="23">
        <v>746.55</v>
      </c>
      <c r="R438" s="46">
        <v>0</v>
      </c>
      <c r="S438" s="47">
        <v>0</v>
      </c>
      <c r="AB438" s="23">
        <v>0</v>
      </c>
    </row>
    <row r="439" spans="2:28" ht="51">
      <c r="B439" s="45" t="s">
        <v>7</v>
      </c>
      <c r="C439" s="45">
        <v>430</v>
      </c>
      <c r="D439" s="7">
        <v>210</v>
      </c>
      <c r="J439" s="47" t="s">
        <v>31</v>
      </c>
      <c r="K439" s="47" t="s">
        <v>242</v>
      </c>
      <c r="L439" s="23" t="s">
        <v>1826</v>
      </c>
      <c r="M439" s="56" t="s">
        <v>1827</v>
      </c>
      <c r="N439" s="47" t="s">
        <v>32</v>
      </c>
      <c r="O439" s="23">
        <v>3</v>
      </c>
      <c r="P439" s="47">
        <v>248.85</v>
      </c>
      <c r="Q439" s="23">
        <v>746.55</v>
      </c>
      <c r="R439" s="46" t="s">
        <v>33</v>
      </c>
      <c r="S439" s="47" t="s">
        <v>2311</v>
      </c>
      <c r="AB439" s="23" t="s">
        <v>33</v>
      </c>
    </row>
    <row r="440" spans="2:28" ht="17">
      <c r="B440" s="45">
        <v>8</v>
      </c>
      <c r="C440" s="45">
        <v>431</v>
      </c>
      <c r="D440" s="7" t="s">
        <v>23</v>
      </c>
      <c r="E440" s="46" t="s">
        <v>1625</v>
      </c>
      <c r="F440" s="46" t="s">
        <v>24</v>
      </c>
      <c r="G440" s="46" t="s">
        <v>24</v>
      </c>
      <c r="H440" s="46" t="s">
        <v>35</v>
      </c>
      <c r="I440" s="47" t="s">
        <v>2037</v>
      </c>
      <c r="J440" s="47">
        <v>0</v>
      </c>
      <c r="K440" s="47">
        <v>0</v>
      </c>
      <c r="L440" s="23">
        <v>0</v>
      </c>
      <c r="M440" s="56" t="s">
        <v>2038</v>
      </c>
      <c r="N440" s="47" t="s">
        <v>23</v>
      </c>
      <c r="O440" s="23" t="s">
        <v>23</v>
      </c>
      <c r="P440" s="47" t="s">
        <v>23</v>
      </c>
      <c r="Q440" s="23">
        <v>1173.04</v>
      </c>
      <c r="R440" s="46">
        <v>0</v>
      </c>
      <c r="S440" s="47">
        <v>0</v>
      </c>
      <c r="AB440" s="23">
        <v>0</v>
      </c>
    </row>
    <row r="441" spans="2:28" ht="68">
      <c r="B441" s="45" t="s">
        <v>7</v>
      </c>
      <c r="C441" s="45">
        <v>432</v>
      </c>
      <c r="D441" s="7">
        <v>211</v>
      </c>
      <c r="J441" s="47" t="s">
        <v>31</v>
      </c>
      <c r="K441" s="47" t="s">
        <v>242</v>
      </c>
      <c r="L441" s="23" t="s">
        <v>1828</v>
      </c>
      <c r="M441" s="56" t="s">
        <v>1829</v>
      </c>
      <c r="N441" s="47" t="s">
        <v>32</v>
      </c>
      <c r="O441" s="23">
        <v>22</v>
      </c>
      <c r="P441" s="47">
        <v>53.32</v>
      </c>
      <c r="Q441" s="23">
        <v>1173.04</v>
      </c>
      <c r="R441" s="46" t="s">
        <v>33</v>
      </c>
      <c r="S441" s="47" t="s">
        <v>2312</v>
      </c>
      <c r="AB441" s="23" t="s">
        <v>33</v>
      </c>
    </row>
    <row r="442" spans="2:28" ht="17">
      <c r="B442" s="45">
        <v>8</v>
      </c>
      <c r="C442" s="45">
        <v>433</v>
      </c>
      <c r="D442" s="7" t="s">
        <v>23</v>
      </c>
      <c r="E442" s="46" t="s">
        <v>1625</v>
      </c>
      <c r="F442" s="46" t="s">
        <v>24</v>
      </c>
      <c r="G442" s="46" t="s">
        <v>24</v>
      </c>
      <c r="H442" s="46" t="s">
        <v>35</v>
      </c>
      <c r="I442" s="47" t="s">
        <v>2039</v>
      </c>
      <c r="J442" s="47">
        <v>0</v>
      </c>
      <c r="K442" s="47">
        <v>0</v>
      </c>
      <c r="L442" s="23">
        <v>0</v>
      </c>
      <c r="M442" s="56" t="s">
        <v>4597</v>
      </c>
      <c r="N442" s="47" t="s">
        <v>23</v>
      </c>
      <c r="O442" s="23" t="s">
        <v>23</v>
      </c>
      <c r="P442" s="47" t="s">
        <v>23</v>
      </c>
      <c r="Q442" s="23">
        <v>162.33420000000001</v>
      </c>
      <c r="R442" s="46">
        <v>0</v>
      </c>
      <c r="S442" s="47">
        <v>0</v>
      </c>
      <c r="AB442" s="23">
        <v>0</v>
      </c>
    </row>
    <row r="443" spans="2:28" ht="34">
      <c r="B443" s="45" t="s">
        <v>7</v>
      </c>
      <c r="C443" s="45">
        <v>434</v>
      </c>
      <c r="D443" s="7">
        <v>212</v>
      </c>
      <c r="J443" s="47" t="s">
        <v>31</v>
      </c>
      <c r="K443" s="47" t="s">
        <v>242</v>
      </c>
      <c r="L443" s="23" t="s">
        <v>1830</v>
      </c>
      <c r="M443" s="56" t="s">
        <v>1831</v>
      </c>
      <c r="N443" s="47" t="s">
        <v>74</v>
      </c>
      <c r="O443" s="23">
        <v>0.14000000000000001</v>
      </c>
      <c r="P443" s="47">
        <v>1159.53</v>
      </c>
      <c r="Q443" s="23">
        <v>162.33420000000001</v>
      </c>
      <c r="R443" s="46" t="s">
        <v>33</v>
      </c>
      <c r="S443" s="47" t="s">
        <v>2313</v>
      </c>
      <c r="AB443" s="23" t="s">
        <v>33</v>
      </c>
    </row>
    <row r="444" spans="2:28" ht="17">
      <c r="B444" s="45">
        <v>8</v>
      </c>
      <c r="C444" s="45">
        <v>435</v>
      </c>
      <c r="D444" s="7" t="s">
        <v>23</v>
      </c>
      <c r="E444" s="46" t="s">
        <v>1625</v>
      </c>
      <c r="F444" s="46" t="s">
        <v>24</v>
      </c>
      <c r="G444" s="46" t="s">
        <v>24</v>
      </c>
      <c r="H444" s="46" t="s">
        <v>35</v>
      </c>
      <c r="I444" s="47" t="s">
        <v>2040</v>
      </c>
      <c r="J444" s="47">
        <v>0</v>
      </c>
      <c r="K444" s="47">
        <v>0</v>
      </c>
      <c r="L444" s="23">
        <v>0</v>
      </c>
      <c r="M444" s="56" t="s">
        <v>4610</v>
      </c>
      <c r="N444" s="47" t="s">
        <v>23</v>
      </c>
      <c r="O444" s="23" t="s">
        <v>23</v>
      </c>
      <c r="P444" s="47" t="s">
        <v>23</v>
      </c>
      <c r="Q444" s="23">
        <v>720.98</v>
      </c>
      <c r="R444" s="46">
        <v>0</v>
      </c>
      <c r="S444" s="47">
        <v>0</v>
      </c>
      <c r="AB444" s="23">
        <v>0</v>
      </c>
    </row>
    <row r="445" spans="2:28" ht="34">
      <c r="B445" s="45" t="s">
        <v>7</v>
      </c>
      <c r="C445" s="45">
        <v>436</v>
      </c>
      <c r="D445" s="7">
        <v>213</v>
      </c>
      <c r="J445" s="47" t="s">
        <v>31</v>
      </c>
      <c r="K445" s="47" t="s">
        <v>242</v>
      </c>
      <c r="L445" s="23" t="s">
        <v>1832</v>
      </c>
      <c r="M445" s="56" t="s">
        <v>1833</v>
      </c>
      <c r="N445" s="47" t="s">
        <v>32</v>
      </c>
      <c r="O445" s="23">
        <v>26</v>
      </c>
      <c r="P445" s="47">
        <v>27.73</v>
      </c>
      <c r="Q445" s="23">
        <v>720.98</v>
      </c>
      <c r="R445" s="46" t="s">
        <v>33</v>
      </c>
      <c r="S445" s="47" t="s">
        <v>2314</v>
      </c>
      <c r="AB445" s="23" t="s">
        <v>33</v>
      </c>
    </row>
    <row r="446" spans="2:28" ht="17">
      <c r="B446" s="45">
        <v>8</v>
      </c>
      <c r="C446" s="45">
        <v>437</v>
      </c>
      <c r="D446" s="7" t="s">
        <v>23</v>
      </c>
      <c r="E446" s="46" t="s">
        <v>1625</v>
      </c>
      <c r="F446" s="46" t="s">
        <v>24</v>
      </c>
      <c r="G446" s="46" t="s">
        <v>24</v>
      </c>
      <c r="H446" s="46" t="s">
        <v>35</v>
      </c>
      <c r="I446" s="47" t="s">
        <v>2041</v>
      </c>
      <c r="J446" s="47">
        <v>0</v>
      </c>
      <c r="K446" s="47">
        <v>0</v>
      </c>
      <c r="L446" s="23">
        <v>0</v>
      </c>
      <c r="M446" s="56" t="s">
        <v>4611</v>
      </c>
      <c r="N446" s="47" t="s">
        <v>23</v>
      </c>
      <c r="O446" s="23" t="s">
        <v>23</v>
      </c>
      <c r="P446" s="47" t="s">
        <v>23</v>
      </c>
      <c r="Q446" s="23">
        <v>10161.36</v>
      </c>
      <c r="R446" s="46">
        <v>0</v>
      </c>
      <c r="S446" s="47">
        <v>0</v>
      </c>
      <c r="AB446" s="23">
        <v>0</v>
      </c>
    </row>
    <row r="447" spans="2:28" ht="51">
      <c r="B447" s="45" t="s">
        <v>7</v>
      </c>
      <c r="C447" s="45">
        <v>438</v>
      </c>
      <c r="D447" s="7">
        <v>214</v>
      </c>
      <c r="J447" s="47" t="s">
        <v>31</v>
      </c>
      <c r="K447" s="47" t="s">
        <v>242</v>
      </c>
      <c r="L447" s="23" t="s">
        <v>1838</v>
      </c>
      <c r="M447" s="56" t="s">
        <v>1839</v>
      </c>
      <c r="N447" s="47" t="s">
        <v>32</v>
      </c>
      <c r="O447" s="23">
        <v>8</v>
      </c>
      <c r="P447" s="47">
        <v>1270.17</v>
      </c>
      <c r="Q447" s="23">
        <v>10161.36</v>
      </c>
      <c r="R447" s="46" t="s">
        <v>33</v>
      </c>
      <c r="S447" s="47" t="s">
        <v>2315</v>
      </c>
      <c r="AB447" s="23" t="s">
        <v>33</v>
      </c>
    </row>
    <row r="448" spans="2:28" ht="17">
      <c r="B448" s="45">
        <v>8</v>
      </c>
      <c r="C448" s="45">
        <v>439</v>
      </c>
      <c r="D448" s="7" t="s">
        <v>23</v>
      </c>
      <c r="E448" s="46" t="s">
        <v>1625</v>
      </c>
      <c r="F448" s="46" t="s">
        <v>24</v>
      </c>
      <c r="G448" s="46" t="s">
        <v>24</v>
      </c>
      <c r="H448" s="46" t="s">
        <v>35</v>
      </c>
      <c r="I448" s="47" t="s">
        <v>2042</v>
      </c>
      <c r="J448" s="47">
        <v>0</v>
      </c>
      <c r="K448" s="47">
        <v>0</v>
      </c>
      <c r="L448" s="23">
        <v>0</v>
      </c>
      <c r="M448" s="56" t="s">
        <v>4611</v>
      </c>
      <c r="N448" s="47" t="s">
        <v>23</v>
      </c>
      <c r="O448" s="23" t="s">
        <v>23</v>
      </c>
      <c r="P448" s="47" t="s">
        <v>23</v>
      </c>
      <c r="Q448" s="23">
        <v>2813.48</v>
      </c>
      <c r="R448" s="46">
        <v>0</v>
      </c>
      <c r="S448" s="47">
        <v>0</v>
      </c>
      <c r="AB448" s="23">
        <v>0</v>
      </c>
    </row>
    <row r="449" spans="2:28" ht="68">
      <c r="B449" s="45" t="s">
        <v>7</v>
      </c>
      <c r="C449" s="45">
        <v>440</v>
      </c>
      <c r="D449" s="7">
        <v>215</v>
      </c>
      <c r="J449" s="47" t="s">
        <v>31</v>
      </c>
      <c r="K449" s="47" t="s">
        <v>242</v>
      </c>
      <c r="L449" s="23" t="s">
        <v>1840</v>
      </c>
      <c r="M449" s="56" t="s">
        <v>1841</v>
      </c>
      <c r="N449" s="47" t="s">
        <v>32</v>
      </c>
      <c r="O449" s="23">
        <v>2</v>
      </c>
      <c r="P449" s="47">
        <v>1406.74</v>
      </c>
      <c r="Q449" s="23">
        <v>2813.48</v>
      </c>
      <c r="R449" s="46" t="s">
        <v>33</v>
      </c>
      <c r="S449" s="47" t="s">
        <v>2316</v>
      </c>
      <c r="AB449" s="23" t="s">
        <v>33</v>
      </c>
    </row>
    <row r="450" spans="2:28" ht="17">
      <c r="B450" s="45">
        <v>8</v>
      </c>
      <c r="C450" s="45">
        <v>441</v>
      </c>
      <c r="D450" s="7" t="s">
        <v>23</v>
      </c>
      <c r="E450" s="46" t="s">
        <v>1625</v>
      </c>
      <c r="F450" s="46" t="s">
        <v>24</v>
      </c>
      <c r="G450" s="46" t="s">
        <v>24</v>
      </c>
      <c r="H450" s="46" t="s">
        <v>35</v>
      </c>
      <c r="I450" s="47" t="s">
        <v>2043</v>
      </c>
      <c r="J450" s="47">
        <v>0</v>
      </c>
      <c r="K450" s="47">
        <v>0</v>
      </c>
      <c r="L450" s="23">
        <v>0</v>
      </c>
      <c r="M450" s="56" t="s">
        <v>1298</v>
      </c>
      <c r="N450" s="47" t="s">
        <v>23</v>
      </c>
      <c r="O450" s="23" t="s">
        <v>23</v>
      </c>
      <c r="P450" s="47" t="s">
        <v>23</v>
      </c>
      <c r="Q450" s="23">
        <v>2335.3920000000003</v>
      </c>
      <c r="R450" s="46">
        <v>0</v>
      </c>
      <c r="S450" s="47">
        <v>0</v>
      </c>
      <c r="AB450" s="23">
        <v>0</v>
      </c>
    </row>
    <row r="451" spans="2:28" ht="68">
      <c r="B451" s="45" t="s">
        <v>7</v>
      </c>
      <c r="C451" s="45">
        <v>442</v>
      </c>
      <c r="D451" s="7">
        <v>216</v>
      </c>
      <c r="J451" s="47" t="s">
        <v>31</v>
      </c>
      <c r="K451" s="47" t="s">
        <v>242</v>
      </c>
      <c r="L451" s="23" t="s">
        <v>1842</v>
      </c>
      <c r="M451" s="56" t="s">
        <v>1843</v>
      </c>
      <c r="N451" s="47" t="s">
        <v>540</v>
      </c>
      <c r="O451" s="23">
        <v>10.8</v>
      </c>
      <c r="P451" s="47">
        <v>216.24</v>
      </c>
      <c r="Q451" s="23">
        <v>2335.3920000000003</v>
      </c>
      <c r="R451" s="46" t="s">
        <v>33</v>
      </c>
      <c r="S451" s="47" t="s">
        <v>2317</v>
      </c>
      <c r="AB451" s="23" t="s">
        <v>33</v>
      </c>
    </row>
    <row r="452" spans="2:28" ht="17">
      <c r="B452" s="45">
        <v>8</v>
      </c>
      <c r="C452" s="45">
        <v>443</v>
      </c>
      <c r="D452" s="7" t="s">
        <v>23</v>
      </c>
      <c r="E452" s="46" t="s">
        <v>1625</v>
      </c>
      <c r="F452" s="46" t="s">
        <v>24</v>
      </c>
      <c r="G452" s="46" t="s">
        <v>24</v>
      </c>
      <c r="H452" s="46" t="s">
        <v>35</v>
      </c>
      <c r="I452" s="47" t="s">
        <v>2044</v>
      </c>
      <c r="J452" s="47">
        <v>0</v>
      </c>
      <c r="K452" s="47">
        <v>0</v>
      </c>
      <c r="L452" s="23">
        <v>0</v>
      </c>
      <c r="M452" s="56" t="s">
        <v>1253</v>
      </c>
      <c r="N452" s="47" t="s">
        <v>23</v>
      </c>
      <c r="O452" s="23" t="s">
        <v>23</v>
      </c>
      <c r="P452" s="47" t="s">
        <v>23</v>
      </c>
      <c r="Q452" s="23">
        <v>235.2</v>
      </c>
      <c r="R452" s="46">
        <v>0</v>
      </c>
      <c r="S452" s="47">
        <v>0</v>
      </c>
      <c r="AB452" s="23">
        <v>0</v>
      </c>
    </row>
    <row r="453" spans="2:28" ht="68">
      <c r="B453" s="45" t="s">
        <v>7</v>
      </c>
      <c r="C453" s="45">
        <v>444</v>
      </c>
      <c r="D453" s="7">
        <v>217</v>
      </c>
      <c r="J453" s="47" t="s">
        <v>31</v>
      </c>
      <c r="K453" s="47" t="s">
        <v>242</v>
      </c>
      <c r="L453" s="23" t="s">
        <v>600</v>
      </c>
      <c r="M453" s="56" t="s">
        <v>1167</v>
      </c>
      <c r="N453" s="47" t="s">
        <v>32</v>
      </c>
      <c r="O453" s="23">
        <v>4</v>
      </c>
      <c r="P453" s="47">
        <v>16.8</v>
      </c>
      <c r="Q453" s="23">
        <v>67.2</v>
      </c>
      <c r="R453" s="46" t="s">
        <v>33</v>
      </c>
      <c r="S453" s="47" t="s">
        <v>2318</v>
      </c>
      <c r="AB453" s="23" t="s">
        <v>33</v>
      </c>
    </row>
    <row r="454" spans="2:28" ht="68">
      <c r="B454" s="45" t="s">
        <v>7</v>
      </c>
      <c r="C454" s="45">
        <v>445</v>
      </c>
      <c r="D454" s="7">
        <v>218</v>
      </c>
      <c r="J454" s="47" t="s">
        <v>31</v>
      </c>
      <c r="K454" s="47" t="s">
        <v>242</v>
      </c>
      <c r="L454" s="23" t="s">
        <v>600</v>
      </c>
      <c r="M454" s="56" t="s">
        <v>1167</v>
      </c>
      <c r="N454" s="47" t="s">
        <v>32</v>
      </c>
      <c r="O454" s="23">
        <v>10</v>
      </c>
      <c r="P454" s="47">
        <v>16.8</v>
      </c>
      <c r="Q454" s="23">
        <v>168</v>
      </c>
      <c r="R454" s="46" t="s">
        <v>43</v>
      </c>
      <c r="S454" s="47" t="s">
        <v>2318</v>
      </c>
      <c r="AB454" s="23" t="s">
        <v>43</v>
      </c>
    </row>
    <row r="455" spans="2:28" ht="17">
      <c r="B455" s="45">
        <v>8</v>
      </c>
      <c r="C455" s="45">
        <v>446</v>
      </c>
      <c r="D455" s="7" t="s">
        <v>23</v>
      </c>
      <c r="E455" s="46" t="s">
        <v>1625</v>
      </c>
      <c r="F455" s="46" t="s">
        <v>24</v>
      </c>
      <c r="G455" s="46" t="s">
        <v>24</v>
      </c>
      <c r="H455" s="46" t="s">
        <v>35</v>
      </c>
      <c r="I455" s="47" t="s">
        <v>2045</v>
      </c>
      <c r="J455" s="47">
        <v>0</v>
      </c>
      <c r="K455" s="47">
        <v>0</v>
      </c>
      <c r="L455" s="23">
        <v>0</v>
      </c>
      <c r="M455" s="56" t="s">
        <v>4612</v>
      </c>
      <c r="N455" s="47" t="s">
        <v>23</v>
      </c>
      <c r="O455" s="23" t="s">
        <v>23</v>
      </c>
      <c r="P455" s="47" t="s">
        <v>23</v>
      </c>
      <c r="Q455" s="23">
        <v>1759.5783000000001</v>
      </c>
      <c r="R455" s="46">
        <v>0</v>
      </c>
      <c r="S455" s="47">
        <v>0</v>
      </c>
      <c r="AB455" s="23">
        <v>0</v>
      </c>
    </row>
    <row r="456" spans="2:28" ht="119">
      <c r="B456" s="45" t="s">
        <v>7</v>
      </c>
      <c r="C456" s="45">
        <v>447</v>
      </c>
      <c r="D456" s="7">
        <v>219</v>
      </c>
      <c r="J456" s="47" t="s">
        <v>31</v>
      </c>
      <c r="K456" s="47" t="s">
        <v>242</v>
      </c>
      <c r="L456" s="23" t="s">
        <v>1899</v>
      </c>
      <c r="M456" s="56" t="s">
        <v>1900</v>
      </c>
      <c r="N456" s="47" t="s">
        <v>44</v>
      </c>
      <c r="O456" s="23">
        <v>38.31</v>
      </c>
      <c r="P456" s="47">
        <v>45.93</v>
      </c>
      <c r="Q456" s="23">
        <v>1759.5783000000001</v>
      </c>
      <c r="R456" s="46" t="s">
        <v>33</v>
      </c>
      <c r="S456" s="47" t="s">
        <v>2319</v>
      </c>
      <c r="AB456" s="23" t="s">
        <v>33</v>
      </c>
    </row>
    <row r="457" spans="2:28" ht="17">
      <c r="B457" s="45">
        <v>8</v>
      </c>
      <c r="C457" s="45">
        <v>448</v>
      </c>
      <c r="D457" s="7" t="s">
        <v>23</v>
      </c>
      <c r="E457" s="46" t="s">
        <v>1625</v>
      </c>
      <c r="F457" s="46" t="s">
        <v>24</v>
      </c>
      <c r="G457" s="46" t="s">
        <v>24</v>
      </c>
      <c r="H457" s="46" t="s">
        <v>35</v>
      </c>
      <c r="I457" s="47" t="s">
        <v>2046</v>
      </c>
      <c r="J457" s="47">
        <v>0</v>
      </c>
      <c r="K457" s="47">
        <v>0</v>
      </c>
      <c r="L457" s="23">
        <v>0</v>
      </c>
      <c r="M457" s="56" t="s">
        <v>4600</v>
      </c>
      <c r="N457" s="47" t="s">
        <v>23</v>
      </c>
      <c r="O457" s="23" t="s">
        <v>23</v>
      </c>
      <c r="P457" s="47" t="s">
        <v>23</v>
      </c>
      <c r="Q457" s="23">
        <v>1952.2</v>
      </c>
      <c r="R457" s="46">
        <v>0</v>
      </c>
      <c r="S457" s="47">
        <v>0</v>
      </c>
      <c r="AB457" s="23">
        <v>0</v>
      </c>
    </row>
    <row r="458" spans="2:28" ht="34">
      <c r="B458" s="45" t="s">
        <v>7</v>
      </c>
      <c r="C458" s="45">
        <v>449</v>
      </c>
      <c r="D458" s="7">
        <v>220</v>
      </c>
      <c r="J458" s="47" t="s">
        <v>31</v>
      </c>
      <c r="K458" s="47" t="s">
        <v>242</v>
      </c>
      <c r="L458" s="23" t="s">
        <v>660</v>
      </c>
      <c r="M458" s="56" t="s">
        <v>1233</v>
      </c>
      <c r="N458" s="47" t="s">
        <v>32</v>
      </c>
      <c r="O458" s="23">
        <v>10</v>
      </c>
      <c r="P458" s="47">
        <v>195.22</v>
      </c>
      <c r="Q458" s="23">
        <v>1952.2</v>
      </c>
      <c r="R458" s="46" t="s">
        <v>33</v>
      </c>
      <c r="S458" s="47" t="s">
        <v>2320</v>
      </c>
      <c r="AB458" s="23" t="s">
        <v>33</v>
      </c>
    </row>
    <row r="459" spans="2:28" ht="17">
      <c r="B459" s="45">
        <v>8</v>
      </c>
      <c r="C459" s="45">
        <v>450</v>
      </c>
      <c r="D459" s="7" t="s">
        <v>23</v>
      </c>
      <c r="E459" s="46" t="s">
        <v>1625</v>
      </c>
      <c r="F459" s="46" t="s">
        <v>24</v>
      </c>
      <c r="G459" s="46" t="s">
        <v>24</v>
      </c>
      <c r="H459" s="46" t="s">
        <v>35</v>
      </c>
      <c r="I459" s="47" t="s">
        <v>2047</v>
      </c>
      <c r="J459" s="47">
        <v>0</v>
      </c>
      <c r="K459" s="47">
        <v>0</v>
      </c>
      <c r="L459" s="23">
        <v>0</v>
      </c>
      <c r="M459" s="56" t="s">
        <v>1267</v>
      </c>
      <c r="N459" s="47" t="s">
        <v>23</v>
      </c>
      <c r="O459" s="23" t="s">
        <v>23</v>
      </c>
      <c r="P459" s="47" t="s">
        <v>23</v>
      </c>
      <c r="Q459" s="23">
        <v>6213.9420000000009</v>
      </c>
      <c r="R459" s="46">
        <v>0</v>
      </c>
      <c r="S459" s="47">
        <v>0</v>
      </c>
      <c r="AB459" s="23">
        <v>0</v>
      </c>
    </row>
    <row r="460" spans="2:28" ht="51">
      <c r="B460" s="45" t="s">
        <v>7</v>
      </c>
      <c r="C460" s="45">
        <v>451</v>
      </c>
      <c r="D460" s="7">
        <v>221</v>
      </c>
      <c r="J460" s="47" t="s">
        <v>31</v>
      </c>
      <c r="K460" s="47" t="s">
        <v>242</v>
      </c>
      <c r="L460" s="23" t="s">
        <v>1234</v>
      </c>
      <c r="M460" s="56" t="s">
        <v>4457</v>
      </c>
      <c r="N460" s="47" t="s">
        <v>1428</v>
      </c>
      <c r="O460" s="23">
        <v>21.42</v>
      </c>
      <c r="P460" s="47">
        <v>290.10000000000002</v>
      </c>
      <c r="Q460" s="23">
        <v>6213.9420000000009</v>
      </c>
      <c r="R460" s="46" t="s">
        <v>33</v>
      </c>
      <c r="S460" s="47" t="s">
        <v>2321</v>
      </c>
      <c r="AB460" s="23" t="s">
        <v>33</v>
      </c>
    </row>
    <row r="461" spans="2:28" ht="17">
      <c r="B461" s="45">
        <v>8</v>
      </c>
      <c r="C461" s="45">
        <v>452</v>
      </c>
      <c r="D461" s="7" t="s">
        <v>23</v>
      </c>
      <c r="E461" s="46" t="s">
        <v>1625</v>
      </c>
      <c r="F461" s="46" t="s">
        <v>24</v>
      </c>
      <c r="G461" s="46" t="s">
        <v>24</v>
      </c>
      <c r="H461" s="46" t="s">
        <v>35</v>
      </c>
      <c r="I461" s="47" t="s">
        <v>2048</v>
      </c>
      <c r="J461" s="47">
        <v>0</v>
      </c>
      <c r="K461" s="47">
        <v>0</v>
      </c>
      <c r="L461" s="23">
        <v>0</v>
      </c>
      <c r="M461" s="56" t="s">
        <v>1936</v>
      </c>
      <c r="N461" s="47" t="s">
        <v>23</v>
      </c>
      <c r="O461" s="23" t="s">
        <v>23</v>
      </c>
      <c r="P461" s="47" t="s">
        <v>23</v>
      </c>
      <c r="Q461" s="23">
        <v>85281.923999999999</v>
      </c>
      <c r="R461" s="46">
        <v>0</v>
      </c>
      <c r="S461" s="47">
        <v>0</v>
      </c>
      <c r="AB461" s="23">
        <v>0</v>
      </c>
    </row>
    <row r="462" spans="2:28" ht="409.6">
      <c r="B462" s="45" t="s">
        <v>7</v>
      </c>
      <c r="C462" s="45">
        <v>453</v>
      </c>
      <c r="D462" s="7">
        <v>222</v>
      </c>
      <c r="J462" s="47" t="s">
        <v>31</v>
      </c>
      <c r="K462" s="47" t="s">
        <v>242</v>
      </c>
      <c r="L462" s="23" t="s">
        <v>5120</v>
      </c>
      <c r="M462" s="56" t="s">
        <v>4437</v>
      </c>
      <c r="N462" s="47" t="s">
        <v>4369</v>
      </c>
      <c r="O462" s="23">
        <v>350.09000000000003</v>
      </c>
      <c r="P462" s="47">
        <v>243.6</v>
      </c>
      <c r="Q462" s="23">
        <v>85281.923999999999</v>
      </c>
      <c r="R462" s="46" t="s">
        <v>33</v>
      </c>
      <c r="S462" s="47" t="s">
        <v>2322</v>
      </c>
      <c r="AB462" s="23" t="s">
        <v>33</v>
      </c>
    </row>
    <row r="463" spans="2:28" ht="17">
      <c r="B463" s="45">
        <v>8</v>
      </c>
      <c r="C463" s="45">
        <v>454</v>
      </c>
      <c r="D463" s="7" t="s">
        <v>23</v>
      </c>
      <c r="E463" s="46" t="s">
        <v>1625</v>
      </c>
      <c r="F463" s="46" t="s">
        <v>24</v>
      </c>
      <c r="G463" s="46" t="s">
        <v>24</v>
      </c>
      <c r="H463" s="46" t="s">
        <v>35</v>
      </c>
      <c r="I463" s="47" t="s">
        <v>2049</v>
      </c>
      <c r="J463" s="47">
        <v>0</v>
      </c>
      <c r="K463" s="47">
        <v>0</v>
      </c>
      <c r="L463" s="23">
        <v>0</v>
      </c>
      <c r="M463" s="56" t="s">
        <v>1938</v>
      </c>
      <c r="N463" s="47" t="s">
        <v>23</v>
      </c>
      <c r="O463" s="23" t="s">
        <v>23</v>
      </c>
      <c r="P463" s="47" t="s">
        <v>23</v>
      </c>
      <c r="Q463" s="23">
        <v>612.5</v>
      </c>
      <c r="R463" s="46">
        <v>0</v>
      </c>
      <c r="S463" s="47">
        <v>0</v>
      </c>
      <c r="AB463" s="23">
        <v>0</v>
      </c>
    </row>
    <row r="464" spans="2:28" ht="409.6">
      <c r="B464" s="45" t="s">
        <v>7</v>
      </c>
      <c r="C464" s="45">
        <v>455</v>
      </c>
      <c r="D464" s="7">
        <v>223</v>
      </c>
      <c r="J464" s="47" t="s">
        <v>31</v>
      </c>
      <c r="K464" s="47" t="s">
        <v>242</v>
      </c>
      <c r="L464" s="23" t="s">
        <v>1937</v>
      </c>
      <c r="M464" s="56" t="s">
        <v>4483</v>
      </c>
      <c r="N464" s="47" t="s">
        <v>4369</v>
      </c>
      <c r="O464" s="23">
        <v>0.49</v>
      </c>
      <c r="P464" s="47">
        <v>1250</v>
      </c>
      <c r="Q464" s="23">
        <v>612.5</v>
      </c>
      <c r="R464" s="46" t="s">
        <v>33</v>
      </c>
      <c r="S464" s="47" t="s">
        <v>2323</v>
      </c>
      <c r="AB464" s="23" t="s">
        <v>33</v>
      </c>
    </row>
    <row r="465" spans="2:28" ht="17">
      <c r="B465" s="45">
        <v>8</v>
      </c>
      <c r="C465" s="45">
        <v>456</v>
      </c>
      <c r="D465" s="7" t="s">
        <v>23</v>
      </c>
      <c r="E465" s="46" t="s">
        <v>1625</v>
      </c>
      <c r="F465" s="46" t="s">
        <v>24</v>
      </c>
      <c r="G465" s="46" t="s">
        <v>24</v>
      </c>
      <c r="H465" s="46" t="s">
        <v>35</v>
      </c>
      <c r="I465" s="47" t="s">
        <v>2050</v>
      </c>
      <c r="J465" s="47">
        <v>0</v>
      </c>
      <c r="K465" s="47">
        <v>0</v>
      </c>
      <c r="L465" s="23">
        <v>0</v>
      </c>
      <c r="M465" s="56" t="s">
        <v>1940</v>
      </c>
      <c r="N465" s="47" t="s">
        <v>23</v>
      </c>
      <c r="O465" s="23" t="s">
        <v>23</v>
      </c>
      <c r="P465" s="47" t="s">
        <v>23</v>
      </c>
      <c r="Q465" s="23">
        <v>600.6</v>
      </c>
      <c r="R465" s="46">
        <v>0</v>
      </c>
      <c r="S465" s="47">
        <v>0</v>
      </c>
      <c r="AB465" s="23">
        <v>0</v>
      </c>
    </row>
    <row r="466" spans="2:28" ht="409.6">
      <c r="B466" s="45" t="s">
        <v>7</v>
      </c>
      <c r="C466" s="45">
        <v>457</v>
      </c>
      <c r="D466" s="7">
        <v>224</v>
      </c>
      <c r="J466" s="47" t="s">
        <v>31</v>
      </c>
      <c r="K466" s="47" t="s">
        <v>242</v>
      </c>
      <c r="L466" s="23" t="s">
        <v>1939</v>
      </c>
      <c r="M466" s="56" t="s">
        <v>4484</v>
      </c>
      <c r="N466" s="47" t="s">
        <v>4369</v>
      </c>
      <c r="O466" s="23">
        <v>0.77</v>
      </c>
      <c r="P466" s="47">
        <v>780</v>
      </c>
      <c r="Q466" s="23">
        <v>600.6</v>
      </c>
      <c r="R466" s="46" t="s">
        <v>33</v>
      </c>
      <c r="S466" s="47" t="s">
        <v>2324</v>
      </c>
      <c r="AB466" s="23" t="s">
        <v>33</v>
      </c>
    </row>
    <row r="467" spans="2:28" ht="17">
      <c r="B467" s="45">
        <v>8</v>
      </c>
      <c r="C467" s="45">
        <v>458</v>
      </c>
      <c r="D467" s="7" t="s">
        <v>23</v>
      </c>
      <c r="E467" s="46" t="s">
        <v>1625</v>
      </c>
      <c r="F467" s="46" t="s">
        <v>24</v>
      </c>
      <c r="G467" s="46" t="s">
        <v>24</v>
      </c>
      <c r="H467" s="46" t="s">
        <v>35</v>
      </c>
      <c r="I467" s="47" t="s">
        <v>2051</v>
      </c>
      <c r="J467" s="47">
        <v>0</v>
      </c>
      <c r="K467" s="47">
        <v>0</v>
      </c>
      <c r="L467" s="23">
        <v>0</v>
      </c>
      <c r="M467" s="56" t="s">
        <v>1942</v>
      </c>
      <c r="N467" s="47" t="s">
        <v>23</v>
      </c>
      <c r="O467" s="23" t="s">
        <v>23</v>
      </c>
      <c r="P467" s="47" t="s">
        <v>23</v>
      </c>
      <c r="Q467" s="23">
        <v>2386.7999999999997</v>
      </c>
      <c r="R467" s="46">
        <v>0</v>
      </c>
      <c r="S467" s="47">
        <v>0</v>
      </c>
      <c r="AB467" s="23">
        <v>0</v>
      </c>
    </row>
    <row r="468" spans="2:28" ht="409.6">
      <c r="B468" s="45" t="s">
        <v>7</v>
      </c>
      <c r="C468" s="45">
        <v>459</v>
      </c>
      <c r="D468" s="7">
        <v>225</v>
      </c>
      <c r="J468" s="47" t="s">
        <v>31</v>
      </c>
      <c r="K468" s="47" t="s">
        <v>242</v>
      </c>
      <c r="L468" s="23" t="s">
        <v>1941</v>
      </c>
      <c r="M468" s="56" t="s">
        <v>4485</v>
      </c>
      <c r="N468" s="47" t="s">
        <v>4369</v>
      </c>
      <c r="O468" s="23">
        <v>4.68</v>
      </c>
      <c r="P468" s="47">
        <v>510</v>
      </c>
      <c r="Q468" s="23">
        <v>2386.7999999999997</v>
      </c>
      <c r="R468" s="46" t="s">
        <v>33</v>
      </c>
      <c r="S468" s="47" t="s">
        <v>2325</v>
      </c>
      <c r="AB468" s="23" t="s">
        <v>33</v>
      </c>
    </row>
    <row r="469" spans="2:28" ht="17">
      <c r="B469" s="45">
        <v>8</v>
      </c>
      <c r="C469" s="45">
        <v>460</v>
      </c>
      <c r="D469" s="7" t="s">
        <v>23</v>
      </c>
      <c r="E469" s="46" t="s">
        <v>1625</v>
      </c>
      <c r="F469" s="46" t="s">
        <v>24</v>
      </c>
      <c r="G469" s="46" t="s">
        <v>24</v>
      </c>
      <c r="H469" s="46" t="s">
        <v>35</v>
      </c>
      <c r="I469" s="47" t="s">
        <v>2052</v>
      </c>
      <c r="J469" s="47">
        <v>0</v>
      </c>
      <c r="K469" s="47">
        <v>0</v>
      </c>
      <c r="L469" s="23">
        <v>0</v>
      </c>
      <c r="M469" s="56" t="s">
        <v>1944</v>
      </c>
      <c r="N469" s="47" t="s">
        <v>23</v>
      </c>
      <c r="O469" s="23" t="s">
        <v>23</v>
      </c>
      <c r="P469" s="47" t="s">
        <v>23</v>
      </c>
      <c r="Q469" s="23">
        <v>3771.36</v>
      </c>
      <c r="R469" s="46">
        <v>0</v>
      </c>
      <c r="S469" s="47">
        <v>0</v>
      </c>
      <c r="AB469" s="23">
        <v>0</v>
      </c>
    </row>
    <row r="470" spans="2:28" ht="409.6">
      <c r="B470" s="45" t="s">
        <v>7</v>
      </c>
      <c r="C470" s="45">
        <v>461</v>
      </c>
      <c r="D470" s="7">
        <v>226</v>
      </c>
      <c r="J470" s="47" t="s">
        <v>31</v>
      </c>
      <c r="K470" s="47" t="s">
        <v>242</v>
      </c>
      <c r="L470" s="23" t="s">
        <v>1943</v>
      </c>
      <c r="M470" s="56" t="s">
        <v>4486</v>
      </c>
      <c r="N470" s="47" t="s">
        <v>4369</v>
      </c>
      <c r="O470" s="23">
        <v>8.1</v>
      </c>
      <c r="P470" s="47">
        <v>465.6</v>
      </c>
      <c r="Q470" s="23">
        <v>3771.36</v>
      </c>
      <c r="R470" s="46" t="s">
        <v>33</v>
      </c>
      <c r="S470" s="47" t="s">
        <v>2326</v>
      </c>
      <c r="AB470" s="23" t="s">
        <v>33</v>
      </c>
    </row>
    <row r="471" spans="2:28" ht="17">
      <c r="B471" s="45">
        <v>8</v>
      </c>
      <c r="C471" s="45">
        <v>462</v>
      </c>
      <c r="D471" s="7" t="s">
        <v>23</v>
      </c>
      <c r="E471" s="46" t="s">
        <v>1625</v>
      </c>
      <c r="F471" s="46" t="s">
        <v>24</v>
      </c>
      <c r="G471" s="46" t="s">
        <v>24</v>
      </c>
      <c r="H471" s="46" t="s">
        <v>35</v>
      </c>
      <c r="I471" s="47" t="s">
        <v>2053</v>
      </c>
      <c r="J471" s="47">
        <v>0</v>
      </c>
      <c r="K471" s="47">
        <v>0</v>
      </c>
      <c r="L471" s="23">
        <v>0</v>
      </c>
      <c r="M471" s="56" t="s">
        <v>1946</v>
      </c>
      <c r="N471" s="47" t="s">
        <v>23</v>
      </c>
      <c r="O471" s="23" t="s">
        <v>23</v>
      </c>
      <c r="P471" s="47" t="s">
        <v>23</v>
      </c>
      <c r="Q471" s="23">
        <v>14109.788</v>
      </c>
      <c r="R471" s="46">
        <v>0</v>
      </c>
      <c r="S471" s="47">
        <v>0</v>
      </c>
      <c r="AB471" s="23">
        <v>0</v>
      </c>
    </row>
    <row r="472" spans="2:28" ht="409.6">
      <c r="B472" s="45" t="s">
        <v>7</v>
      </c>
      <c r="C472" s="45">
        <v>463</v>
      </c>
      <c r="D472" s="7">
        <v>227</v>
      </c>
      <c r="J472" s="47" t="s">
        <v>31</v>
      </c>
      <c r="K472" s="47" t="s">
        <v>242</v>
      </c>
      <c r="L472" s="23" t="s">
        <v>1945</v>
      </c>
      <c r="M472" s="56" t="s">
        <v>4487</v>
      </c>
      <c r="N472" s="47" t="s">
        <v>4369</v>
      </c>
      <c r="O472" s="23">
        <v>82.61</v>
      </c>
      <c r="P472" s="47">
        <v>170.8</v>
      </c>
      <c r="Q472" s="23">
        <v>14109.788</v>
      </c>
      <c r="R472" s="46" t="s">
        <v>33</v>
      </c>
      <c r="S472" s="47" t="s">
        <v>2327</v>
      </c>
      <c r="AB472" s="23" t="s">
        <v>33</v>
      </c>
    </row>
    <row r="473" spans="2:28" ht="17">
      <c r="B473" s="45">
        <v>8</v>
      </c>
      <c r="C473" s="45">
        <v>464</v>
      </c>
      <c r="D473" s="7" t="s">
        <v>23</v>
      </c>
      <c r="E473" s="46" t="s">
        <v>1625</v>
      </c>
      <c r="F473" s="46" t="s">
        <v>24</v>
      </c>
      <c r="G473" s="46" t="s">
        <v>24</v>
      </c>
      <c r="H473" s="46" t="s">
        <v>35</v>
      </c>
      <c r="I473" s="47" t="s">
        <v>2054</v>
      </c>
      <c r="J473" s="47">
        <v>0</v>
      </c>
      <c r="K473" s="47">
        <v>0</v>
      </c>
      <c r="L473" s="23">
        <v>0</v>
      </c>
      <c r="M473" s="56" t="s">
        <v>4613</v>
      </c>
      <c r="N473" s="47" t="s">
        <v>23</v>
      </c>
      <c r="O473" s="23" t="s">
        <v>23</v>
      </c>
      <c r="P473" s="47" t="s">
        <v>23</v>
      </c>
      <c r="Q473" s="23">
        <v>468</v>
      </c>
      <c r="R473" s="46">
        <v>0</v>
      </c>
      <c r="S473" s="47">
        <v>0</v>
      </c>
      <c r="AB473" s="23">
        <v>0</v>
      </c>
    </row>
    <row r="474" spans="2:28" ht="409.6">
      <c r="B474" s="45" t="s">
        <v>7</v>
      </c>
      <c r="C474" s="45">
        <v>465</v>
      </c>
      <c r="D474" s="7">
        <v>228</v>
      </c>
      <c r="J474" s="47" t="s">
        <v>31</v>
      </c>
      <c r="K474" s="47" t="s">
        <v>242</v>
      </c>
      <c r="L474" s="23" t="s">
        <v>1970</v>
      </c>
      <c r="M474" s="56" t="s">
        <v>4528</v>
      </c>
      <c r="N474" s="47" t="s">
        <v>41</v>
      </c>
      <c r="O474" s="23">
        <v>2</v>
      </c>
      <c r="P474" s="47">
        <v>234</v>
      </c>
      <c r="Q474" s="23">
        <v>468</v>
      </c>
      <c r="R474" s="46" t="s">
        <v>33</v>
      </c>
      <c r="S474" s="47" t="s">
        <v>2328</v>
      </c>
      <c r="AB474" s="23" t="s">
        <v>33</v>
      </c>
    </row>
    <row r="475" spans="2:28" ht="17">
      <c r="B475" s="45">
        <v>8</v>
      </c>
      <c r="C475" s="45">
        <v>466</v>
      </c>
      <c r="D475" s="7" t="s">
        <v>23</v>
      </c>
      <c r="E475" s="46" t="s">
        <v>1625</v>
      </c>
      <c r="F475" s="46" t="s">
        <v>24</v>
      </c>
      <c r="G475" s="46" t="s">
        <v>24</v>
      </c>
      <c r="H475" s="46" t="s">
        <v>35</v>
      </c>
      <c r="I475" s="47" t="s">
        <v>4614</v>
      </c>
      <c r="J475" s="47">
        <v>0</v>
      </c>
      <c r="K475" s="47">
        <v>0</v>
      </c>
      <c r="L475" s="23">
        <v>0</v>
      </c>
      <c r="M475" s="56" t="s">
        <v>40</v>
      </c>
      <c r="N475" s="47" t="s">
        <v>23</v>
      </c>
      <c r="O475" s="23" t="s">
        <v>23</v>
      </c>
      <c r="P475" s="47" t="s">
        <v>23</v>
      </c>
      <c r="Q475" s="23">
        <v>102.04480000000001</v>
      </c>
      <c r="R475" s="46">
        <v>0</v>
      </c>
      <c r="S475" s="47">
        <v>0</v>
      </c>
      <c r="AB475" s="23">
        <v>0</v>
      </c>
    </row>
    <row r="476" spans="2:28" ht="68">
      <c r="B476" s="45" t="s">
        <v>7</v>
      </c>
      <c r="C476" s="45">
        <v>467</v>
      </c>
      <c r="D476" s="7">
        <v>229</v>
      </c>
      <c r="J476" s="47" t="s">
        <v>31</v>
      </c>
      <c r="K476" s="47" t="s">
        <v>242</v>
      </c>
      <c r="L476" s="23" t="s">
        <v>4418</v>
      </c>
      <c r="M476" s="56" t="s">
        <v>4419</v>
      </c>
      <c r="N476" s="47" t="s">
        <v>44</v>
      </c>
      <c r="O476" s="23">
        <v>4.16</v>
      </c>
      <c r="P476" s="47">
        <v>24.53</v>
      </c>
      <c r="Q476" s="23">
        <v>102.04480000000001</v>
      </c>
      <c r="R476" s="46" t="s">
        <v>33</v>
      </c>
      <c r="S476" s="47" t="s">
        <v>4713</v>
      </c>
      <c r="AB476" s="23" t="s">
        <v>33</v>
      </c>
    </row>
    <row r="477" spans="2:28" ht="17">
      <c r="B477" s="45">
        <v>7</v>
      </c>
      <c r="C477" s="45">
        <v>468</v>
      </c>
      <c r="D477" s="7" t="s">
        <v>23</v>
      </c>
      <c r="E477" s="46" t="s">
        <v>1625</v>
      </c>
      <c r="F477" s="46" t="s">
        <v>24</v>
      </c>
      <c r="G477" s="46" t="s">
        <v>24</v>
      </c>
      <c r="H477" s="46" t="s">
        <v>35</v>
      </c>
      <c r="I477" s="47" t="s">
        <v>331</v>
      </c>
      <c r="J477" s="47">
        <v>0</v>
      </c>
      <c r="K477" s="47">
        <v>0</v>
      </c>
      <c r="L477" s="23">
        <v>0</v>
      </c>
      <c r="M477" s="56" t="s">
        <v>332</v>
      </c>
      <c r="N477" s="47" t="s">
        <v>23</v>
      </c>
      <c r="O477" s="23" t="s">
        <v>23</v>
      </c>
      <c r="P477" s="47" t="s">
        <v>23</v>
      </c>
      <c r="Q477" s="23">
        <v>1307.2</v>
      </c>
      <c r="R477" s="46">
        <v>0</v>
      </c>
      <c r="S477" s="47">
        <v>0</v>
      </c>
      <c r="AB477" s="23">
        <v>0</v>
      </c>
    </row>
    <row r="478" spans="2:28" ht="17">
      <c r="B478" s="45">
        <v>8</v>
      </c>
      <c r="C478" s="45">
        <v>469</v>
      </c>
      <c r="D478" s="7" t="s">
        <v>23</v>
      </c>
      <c r="E478" s="46" t="s">
        <v>1625</v>
      </c>
      <c r="F478" s="46" t="s">
        <v>24</v>
      </c>
      <c r="G478" s="46" t="s">
        <v>24</v>
      </c>
      <c r="H478" s="46" t="s">
        <v>35</v>
      </c>
      <c r="I478" s="47" t="s">
        <v>333</v>
      </c>
      <c r="J478" s="47">
        <v>0</v>
      </c>
      <c r="K478" s="47">
        <v>0</v>
      </c>
      <c r="L478" s="23">
        <v>0</v>
      </c>
      <c r="M478" s="56" t="s">
        <v>4615</v>
      </c>
      <c r="N478" s="47" t="s">
        <v>23</v>
      </c>
      <c r="O478" s="23" t="s">
        <v>23</v>
      </c>
      <c r="P478" s="47" t="s">
        <v>23</v>
      </c>
      <c r="Q478" s="23">
        <v>346</v>
      </c>
      <c r="R478" s="46">
        <v>0</v>
      </c>
      <c r="S478" s="47">
        <v>0</v>
      </c>
      <c r="AB478" s="23">
        <v>0</v>
      </c>
    </row>
    <row r="479" spans="2:28" ht="68">
      <c r="B479" s="45" t="s">
        <v>7</v>
      </c>
      <c r="C479" s="45">
        <v>470</v>
      </c>
      <c r="D479" s="7">
        <v>230</v>
      </c>
      <c r="J479" s="47" t="s">
        <v>31</v>
      </c>
      <c r="K479" s="47" t="s">
        <v>242</v>
      </c>
      <c r="L479" s="23" t="s">
        <v>465</v>
      </c>
      <c r="M479" s="56" t="s">
        <v>1065</v>
      </c>
      <c r="N479" s="47" t="s">
        <v>44</v>
      </c>
      <c r="O479" s="23">
        <v>50</v>
      </c>
      <c r="P479" s="47">
        <v>6.92</v>
      </c>
      <c r="Q479" s="23">
        <v>346</v>
      </c>
      <c r="R479" s="46" t="s">
        <v>43</v>
      </c>
      <c r="S479" s="47" t="s">
        <v>2573</v>
      </c>
      <c r="AB479" s="23" t="s">
        <v>43</v>
      </c>
    </row>
    <row r="480" spans="2:28" ht="17">
      <c r="B480" s="45">
        <v>8</v>
      </c>
      <c r="C480" s="45">
        <v>471</v>
      </c>
      <c r="D480" s="7" t="s">
        <v>23</v>
      </c>
      <c r="E480" s="46" t="s">
        <v>1625</v>
      </c>
      <c r="F480" s="46" t="s">
        <v>24</v>
      </c>
      <c r="G480" s="46" t="s">
        <v>24</v>
      </c>
      <c r="H480" s="46" t="s">
        <v>35</v>
      </c>
      <c r="I480" s="47" t="s">
        <v>334</v>
      </c>
      <c r="J480" s="47">
        <v>0</v>
      </c>
      <c r="K480" s="47">
        <v>0</v>
      </c>
      <c r="L480" s="23">
        <v>0</v>
      </c>
      <c r="M480" s="56" t="s">
        <v>4615</v>
      </c>
      <c r="N480" s="47" t="s">
        <v>23</v>
      </c>
      <c r="O480" s="23" t="s">
        <v>23</v>
      </c>
      <c r="P480" s="47" t="s">
        <v>23</v>
      </c>
      <c r="Q480" s="23">
        <v>405.99999999999994</v>
      </c>
      <c r="R480" s="46">
        <v>0</v>
      </c>
      <c r="S480" s="47">
        <v>0</v>
      </c>
      <c r="AB480" s="23">
        <v>0</v>
      </c>
    </row>
    <row r="481" spans="2:28" ht="68">
      <c r="B481" s="45" t="s">
        <v>7</v>
      </c>
      <c r="C481" s="45">
        <v>472</v>
      </c>
      <c r="D481" s="7">
        <v>231</v>
      </c>
      <c r="J481" s="47" t="s">
        <v>31</v>
      </c>
      <c r="K481" s="47" t="s">
        <v>242</v>
      </c>
      <c r="L481" s="23" t="s">
        <v>466</v>
      </c>
      <c r="M481" s="56" t="s">
        <v>1066</v>
      </c>
      <c r="N481" s="47" t="s">
        <v>44</v>
      </c>
      <c r="O481" s="23">
        <v>50</v>
      </c>
      <c r="P481" s="47">
        <v>8.1199999999999992</v>
      </c>
      <c r="Q481" s="23">
        <v>405.99999999999994</v>
      </c>
      <c r="R481" s="46" t="s">
        <v>43</v>
      </c>
      <c r="S481" s="47" t="s">
        <v>2574</v>
      </c>
      <c r="AB481" s="23" t="s">
        <v>43</v>
      </c>
    </row>
    <row r="482" spans="2:28" ht="17">
      <c r="B482" s="45">
        <v>8</v>
      </c>
      <c r="C482" s="45">
        <v>473</v>
      </c>
      <c r="D482" s="7" t="s">
        <v>23</v>
      </c>
      <c r="E482" s="46" t="s">
        <v>1625</v>
      </c>
      <c r="F482" s="46" t="s">
        <v>24</v>
      </c>
      <c r="G482" s="46" t="s">
        <v>24</v>
      </c>
      <c r="H482" s="46" t="s">
        <v>35</v>
      </c>
      <c r="I482" s="47" t="s">
        <v>335</v>
      </c>
      <c r="J482" s="47">
        <v>0</v>
      </c>
      <c r="K482" s="47">
        <v>0</v>
      </c>
      <c r="L482" s="23">
        <v>0</v>
      </c>
      <c r="M482" s="56" t="s">
        <v>4616</v>
      </c>
      <c r="N482" s="47" t="s">
        <v>23</v>
      </c>
      <c r="O482" s="23" t="s">
        <v>23</v>
      </c>
      <c r="P482" s="47" t="s">
        <v>23</v>
      </c>
      <c r="Q482" s="23">
        <v>127.8</v>
      </c>
      <c r="R482" s="46">
        <v>0</v>
      </c>
      <c r="S482" s="47">
        <v>0</v>
      </c>
      <c r="AB482" s="23">
        <v>0</v>
      </c>
    </row>
    <row r="483" spans="2:28" ht="68">
      <c r="B483" s="45" t="s">
        <v>7</v>
      </c>
      <c r="C483" s="45">
        <v>474</v>
      </c>
      <c r="D483" s="7">
        <v>232</v>
      </c>
      <c r="J483" s="47" t="s">
        <v>31</v>
      </c>
      <c r="K483" s="47" t="s">
        <v>242</v>
      </c>
      <c r="L483" s="23" t="s">
        <v>467</v>
      </c>
      <c r="M483" s="56" t="s">
        <v>1067</v>
      </c>
      <c r="N483" s="47" t="s">
        <v>32</v>
      </c>
      <c r="O483" s="23">
        <v>20</v>
      </c>
      <c r="P483" s="47">
        <v>6.39</v>
      </c>
      <c r="Q483" s="23">
        <v>127.8</v>
      </c>
      <c r="R483" s="46" t="s">
        <v>43</v>
      </c>
      <c r="S483" s="47" t="s">
        <v>2575</v>
      </c>
      <c r="AB483" s="23" t="s">
        <v>43</v>
      </c>
    </row>
    <row r="484" spans="2:28" ht="17">
      <c r="B484" s="45">
        <v>8</v>
      </c>
      <c r="C484" s="45">
        <v>475</v>
      </c>
      <c r="D484" s="7" t="s">
        <v>23</v>
      </c>
      <c r="E484" s="46" t="s">
        <v>1625</v>
      </c>
      <c r="F484" s="46" t="s">
        <v>24</v>
      </c>
      <c r="G484" s="46" t="s">
        <v>24</v>
      </c>
      <c r="H484" s="46" t="s">
        <v>35</v>
      </c>
      <c r="I484" s="47" t="s">
        <v>336</v>
      </c>
      <c r="J484" s="47">
        <v>0</v>
      </c>
      <c r="K484" s="47">
        <v>0</v>
      </c>
      <c r="L484" s="23">
        <v>0</v>
      </c>
      <c r="M484" s="56" t="s">
        <v>4616</v>
      </c>
      <c r="N484" s="47" t="s">
        <v>23</v>
      </c>
      <c r="O484" s="23" t="s">
        <v>23</v>
      </c>
      <c r="P484" s="47" t="s">
        <v>23</v>
      </c>
      <c r="Q484" s="23">
        <v>63.6</v>
      </c>
      <c r="R484" s="46">
        <v>0</v>
      </c>
      <c r="S484" s="47">
        <v>0</v>
      </c>
      <c r="AB484" s="23">
        <v>0</v>
      </c>
    </row>
    <row r="485" spans="2:28" ht="68">
      <c r="B485" s="45" t="s">
        <v>7</v>
      </c>
      <c r="C485" s="45">
        <v>476</v>
      </c>
      <c r="D485" s="7">
        <v>233</v>
      </c>
      <c r="J485" s="47" t="s">
        <v>31</v>
      </c>
      <c r="K485" s="47" t="s">
        <v>242</v>
      </c>
      <c r="L485" s="23" t="s">
        <v>468</v>
      </c>
      <c r="M485" s="56" t="s">
        <v>1068</v>
      </c>
      <c r="N485" s="47" t="s">
        <v>32</v>
      </c>
      <c r="O485" s="23">
        <v>10</v>
      </c>
      <c r="P485" s="47">
        <v>6.36</v>
      </c>
      <c r="Q485" s="23">
        <v>63.6</v>
      </c>
      <c r="R485" s="46" t="s">
        <v>43</v>
      </c>
      <c r="S485" s="47" t="s">
        <v>2576</v>
      </c>
      <c r="AB485" s="23" t="s">
        <v>43</v>
      </c>
    </row>
    <row r="486" spans="2:28" ht="17">
      <c r="B486" s="45">
        <v>8</v>
      </c>
      <c r="C486" s="45">
        <v>477</v>
      </c>
      <c r="D486" s="7" t="s">
        <v>23</v>
      </c>
      <c r="E486" s="46" t="s">
        <v>1625</v>
      </c>
      <c r="F486" s="46" t="s">
        <v>24</v>
      </c>
      <c r="G486" s="46" t="s">
        <v>24</v>
      </c>
      <c r="H486" s="46" t="s">
        <v>35</v>
      </c>
      <c r="I486" s="47" t="s">
        <v>337</v>
      </c>
      <c r="J486" s="47">
        <v>0</v>
      </c>
      <c r="K486" s="47">
        <v>0</v>
      </c>
      <c r="L486" s="23">
        <v>0</v>
      </c>
      <c r="M486" s="56" t="s">
        <v>4616</v>
      </c>
      <c r="N486" s="47" t="s">
        <v>23</v>
      </c>
      <c r="O486" s="23" t="s">
        <v>23</v>
      </c>
      <c r="P486" s="47" t="s">
        <v>23</v>
      </c>
      <c r="Q486" s="23">
        <v>64.2</v>
      </c>
      <c r="R486" s="46">
        <v>0</v>
      </c>
      <c r="S486" s="47">
        <v>0</v>
      </c>
      <c r="AB486" s="23">
        <v>0</v>
      </c>
    </row>
    <row r="487" spans="2:28" ht="68">
      <c r="B487" s="45" t="s">
        <v>7</v>
      </c>
      <c r="C487" s="45">
        <v>478</v>
      </c>
      <c r="D487" s="7">
        <v>234</v>
      </c>
      <c r="J487" s="47" t="s">
        <v>31</v>
      </c>
      <c r="K487" s="47" t="s">
        <v>242</v>
      </c>
      <c r="L487" s="23" t="s">
        <v>469</v>
      </c>
      <c r="M487" s="56" t="s">
        <v>1069</v>
      </c>
      <c r="N487" s="47" t="s">
        <v>32</v>
      </c>
      <c r="O487" s="23">
        <v>10</v>
      </c>
      <c r="P487" s="47">
        <v>6.42</v>
      </c>
      <c r="Q487" s="23">
        <v>64.2</v>
      </c>
      <c r="R487" s="46" t="s">
        <v>43</v>
      </c>
      <c r="S487" s="47" t="s">
        <v>2577</v>
      </c>
      <c r="AB487" s="23" t="s">
        <v>43</v>
      </c>
    </row>
    <row r="488" spans="2:28" ht="17">
      <c r="B488" s="45">
        <v>8</v>
      </c>
      <c r="C488" s="45">
        <v>479</v>
      </c>
      <c r="D488" s="7" t="s">
        <v>23</v>
      </c>
      <c r="E488" s="46" t="s">
        <v>1625</v>
      </c>
      <c r="F488" s="46" t="s">
        <v>24</v>
      </c>
      <c r="G488" s="46" t="s">
        <v>24</v>
      </c>
      <c r="H488" s="46" t="s">
        <v>35</v>
      </c>
      <c r="I488" s="47" t="s">
        <v>338</v>
      </c>
      <c r="J488" s="47">
        <v>0</v>
      </c>
      <c r="K488" s="47">
        <v>0</v>
      </c>
      <c r="L488" s="23">
        <v>0</v>
      </c>
      <c r="M488" s="56" t="s">
        <v>1307</v>
      </c>
      <c r="N488" s="47" t="s">
        <v>23</v>
      </c>
      <c r="O488" s="23" t="s">
        <v>23</v>
      </c>
      <c r="P488" s="47" t="s">
        <v>23</v>
      </c>
      <c r="Q488" s="23">
        <v>299.60000000000002</v>
      </c>
      <c r="R488" s="46">
        <v>0</v>
      </c>
      <c r="S488" s="47">
        <v>0</v>
      </c>
      <c r="AB488" s="23">
        <v>0</v>
      </c>
    </row>
    <row r="489" spans="2:28" ht="68">
      <c r="B489" s="45" t="s">
        <v>7</v>
      </c>
      <c r="C489" s="45">
        <v>480</v>
      </c>
      <c r="D489" s="7">
        <v>235</v>
      </c>
      <c r="J489" s="47" t="s">
        <v>31</v>
      </c>
      <c r="K489" s="47" t="s">
        <v>242</v>
      </c>
      <c r="L489" s="23" t="s">
        <v>470</v>
      </c>
      <c r="M489" s="56" t="s">
        <v>1070</v>
      </c>
      <c r="N489" s="47" t="s">
        <v>32</v>
      </c>
      <c r="O489" s="23">
        <v>40</v>
      </c>
      <c r="P489" s="47">
        <v>7.49</v>
      </c>
      <c r="Q489" s="23">
        <v>299.60000000000002</v>
      </c>
      <c r="R489" s="46" t="s">
        <v>43</v>
      </c>
      <c r="S489" s="47" t="s">
        <v>2578</v>
      </c>
      <c r="AB489" s="23" t="s">
        <v>43</v>
      </c>
    </row>
    <row r="490" spans="2:28" ht="17">
      <c r="B490" s="45">
        <v>6</v>
      </c>
      <c r="C490" s="45">
        <v>481</v>
      </c>
      <c r="D490" s="7" t="s">
        <v>23</v>
      </c>
      <c r="E490" s="46" t="s">
        <v>1625</v>
      </c>
      <c r="F490" s="46" t="s">
        <v>24</v>
      </c>
      <c r="G490" s="46" t="s">
        <v>24</v>
      </c>
      <c r="H490" s="46" t="s">
        <v>35</v>
      </c>
      <c r="I490" s="47" t="s">
        <v>339</v>
      </c>
      <c r="J490" s="47">
        <v>0</v>
      </c>
      <c r="K490" s="47">
        <v>0</v>
      </c>
      <c r="L490" s="23">
        <v>0</v>
      </c>
      <c r="M490" s="56" t="s">
        <v>340</v>
      </c>
      <c r="N490" s="47" t="s">
        <v>23</v>
      </c>
      <c r="O490" s="23" t="s">
        <v>23</v>
      </c>
      <c r="P490" s="47" t="s">
        <v>23</v>
      </c>
      <c r="Q490" s="23">
        <v>456728.4571</v>
      </c>
      <c r="R490" s="46">
        <v>0</v>
      </c>
      <c r="S490" s="47">
        <v>0</v>
      </c>
      <c r="AB490" s="23">
        <v>0</v>
      </c>
    </row>
    <row r="491" spans="2:28" ht="17">
      <c r="B491" s="45">
        <v>7</v>
      </c>
      <c r="C491" s="45">
        <v>482</v>
      </c>
      <c r="D491" s="7" t="s">
        <v>23</v>
      </c>
      <c r="E491" s="46" t="s">
        <v>1625</v>
      </c>
      <c r="F491" s="46" t="s">
        <v>24</v>
      </c>
      <c r="G491" s="46" t="s">
        <v>24</v>
      </c>
      <c r="H491" s="46" t="s">
        <v>35</v>
      </c>
      <c r="I491" s="47" t="s">
        <v>341</v>
      </c>
      <c r="J491" s="47">
        <v>0</v>
      </c>
      <c r="K491" s="47">
        <v>0</v>
      </c>
      <c r="L491" s="23">
        <v>0</v>
      </c>
      <c r="M491" s="56" t="s">
        <v>51</v>
      </c>
      <c r="N491" s="47" t="s">
        <v>23</v>
      </c>
      <c r="O491" s="23" t="s">
        <v>23</v>
      </c>
      <c r="P491" s="47" t="s">
        <v>23</v>
      </c>
      <c r="Q491" s="23">
        <v>8891.99</v>
      </c>
      <c r="R491" s="46">
        <v>0</v>
      </c>
      <c r="S491" s="47">
        <v>0</v>
      </c>
      <c r="AB491" s="23">
        <v>0</v>
      </c>
    </row>
    <row r="492" spans="2:28" ht="17">
      <c r="B492" s="45">
        <v>8</v>
      </c>
      <c r="C492" s="45">
        <v>483</v>
      </c>
      <c r="D492" s="7" t="s">
        <v>23</v>
      </c>
      <c r="E492" s="46" t="s">
        <v>1625</v>
      </c>
      <c r="F492" s="46" t="s">
        <v>24</v>
      </c>
      <c r="G492" s="46" t="s">
        <v>24</v>
      </c>
      <c r="H492" s="46" t="s">
        <v>35</v>
      </c>
      <c r="I492" s="47" t="s">
        <v>342</v>
      </c>
      <c r="J492" s="47">
        <v>0</v>
      </c>
      <c r="K492" s="47">
        <v>0</v>
      </c>
      <c r="L492" s="23">
        <v>0</v>
      </c>
      <c r="M492" s="56" t="s">
        <v>4556</v>
      </c>
      <c r="N492" s="47" t="s">
        <v>23</v>
      </c>
      <c r="O492" s="23" t="s">
        <v>23</v>
      </c>
      <c r="P492" s="47" t="s">
        <v>23</v>
      </c>
      <c r="Q492" s="23">
        <v>31.54</v>
      </c>
      <c r="R492" s="46">
        <v>0</v>
      </c>
      <c r="S492" s="47">
        <v>0</v>
      </c>
      <c r="AB492" s="23">
        <v>0</v>
      </c>
    </row>
    <row r="493" spans="2:28" ht="34">
      <c r="B493" s="45" t="s">
        <v>7</v>
      </c>
      <c r="C493" s="45">
        <v>484</v>
      </c>
      <c r="D493" s="7">
        <v>236</v>
      </c>
      <c r="J493" s="47" t="s">
        <v>31</v>
      </c>
      <c r="K493" s="47" t="s">
        <v>242</v>
      </c>
      <c r="L493" s="23" t="s">
        <v>518</v>
      </c>
      <c r="M493" s="56" t="s">
        <v>519</v>
      </c>
      <c r="N493" s="47" t="s">
        <v>32</v>
      </c>
      <c r="O493" s="23">
        <v>1</v>
      </c>
      <c r="P493" s="47">
        <v>31.54</v>
      </c>
      <c r="Q493" s="23">
        <v>31.54</v>
      </c>
      <c r="R493" s="46" t="s">
        <v>43</v>
      </c>
      <c r="S493" s="47" t="s">
        <v>2579</v>
      </c>
      <c r="AB493" s="23" t="s">
        <v>43</v>
      </c>
    </row>
    <row r="494" spans="2:28" ht="17">
      <c r="B494" s="45">
        <v>8</v>
      </c>
      <c r="C494" s="45">
        <v>485</v>
      </c>
      <c r="D494" s="7" t="s">
        <v>23</v>
      </c>
      <c r="E494" s="46" t="s">
        <v>1625</v>
      </c>
      <c r="F494" s="46" t="s">
        <v>24</v>
      </c>
      <c r="G494" s="46" t="s">
        <v>24</v>
      </c>
      <c r="H494" s="46" t="s">
        <v>35</v>
      </c>
      <c r="I494" s="47" t="s">
        <v>343</v>
      </c>
      <c r="J494" s="47">
        <v>0</v>
      </c>
      <c r="K494" s="47">
        <v>0</v>
      </c>
      <c r="L494" s="23">
        <v>0</v>
      </c>
      <c r="M494" s="56" t="s">
        <v>1254</v>
      </c>
      <c r="N494" s="47" t="s">
        <v>23</v>
      </c>
      <c r="O494" s="23" t="s">
        <v>23</v>
      </c>
      <c r="P494" s="47" t="s">
        <v>23</v>
      </c>
      <c r="Q494" s="23">
        <v>387.16</v>
      </c>
      <c r="R494" s="46">
        <v>0</v>
      </c>
      <c r="S494" s="47">
        <v>0</v>
      </c>
      <c r="AB494" s="23">
        <v>0</v>
      </c>
    </row>
    <row r="495" spans="2:28" ht="85">
      <c r="B495" s="45" t="s">
        <v>7</v>
      </c>
      <c r="C495" s="45">
        <v>486</v>
      </c>
      <c r="D495" s="7">
        <v>237</v>
      </c>
      <c r="J495" s="47" t="s">
        <v>31</v>
      </c>
      <c r="K495" s="47" t="s">
        <v>242</v>
      </c>
      <c r="L495" s="23" t="s">
        <v>602</v>
      </c>
      <c r="M495" s="56" t="s">
        <v>1163</v>
      </c>
      <c r="N495" s="47" t="s">
        <v>32</v>
      </c>
      <c r="O495" s="23">
        <v>4</v>
      </c>
      <c r="P495" s="47">
        <v>96.79</v>
      </c>
      <c r="Q495" s="23">
        <v>387.16</v>
      </c>
      <c r="R495" s="46" t="s">
        <v>43</v>
      </c>
      <c r="S495" s="47" t="s">
        <v>2580</v>
      </c>
      <c r="AB495" s="23" t="s">
        <v>43</v>
      </c>
    </row>
    <row r="496" spans="2:28" ht="17">
      <c r="B496" s="45">
        <v>8</v>
      </c>
      <c r="C496" s="45">
        <v>487</v>
      </c>
      <c r="D496" s="7" t="s">
        <v>23</v>
      </c>
      <c r="E496" s="46" t="s">
        <v>1625</v>
      </c>
      <c r="F496" s="46" t="s">
        <v>24</v>
      </c>
      <c r="G496" s="46" t="s">
        <v>24</v>
      </c>
      <c r="H496" s="46" t="s">
        <v>35</v>
      </c>
      <c r="I496" s="47" t="s">
        <v>344</v>
      </c>
      <c r="J496" s="47">
        <v>0</v>
      </c>
      <c r="K496" s="47">
        <v>0</v>
      </c>
      <c r="L496" s="23">
        <v>0</v>
      </c>
      <c r="M496" s="56" t="s">
        <v>1259</v>
      </c>
      <c r="N496" s="47" t="s">
        <v>23</v>
      </c>
      <c r="O496" s="23" t="s">
        <v>23</v>
      </c>
      <c r="P496" s="47" t="s">
        <v>23</v>
      </c>
      <c r="Q496" s="23">
        <v>2204.5</v>
      </c>
      <c r="R496" s="46">
        <v>0</v>
      </c>
      <c r="S496" s="47">
        <v>0</v>
      </c>
      <c r="AB496" s="23">
        <v>0</v>
      </c>
    </row>
    <row r="497" spans="2:28" ht="85">
      <c r="B497" s="45" t="s">
        <v>7</v>
      </c>
      <c r="C497" s="45">
        <v>488</v>
      </c>
      <c r="D497" s="7">
        <v>238</v>
      </c>
      <c r="J497" s="47" t="s">
        <v>31</v>
      </c>
      <c r="K497" s="47" t="s">
        <v>242</v>
      </c>
      <c r="L497" s="23" t="s">
        <v>629</v>
      </c>
      <c r="M497" s="56" t="s">
        <v>1203</v>
      </c>
      <c r="N497" s="47" t="s">
        <v>44</v>
      </c>
      <c r="O497" s="23">
        <v>25</v>
      </c>
      <c r="P497" s="47">
        <v>88.18</v>
      </c>
      <c r="Q497" s="23">
        <v>2204.5</v>
      </c>
      <c r="R497" s="46" t="s">
        <v>43</v>
      </c>
      <c r="S497" s="47" t="s">
        <v>2581</v>
      </c>
      <c r="AB497" s="23" t="s">
        <v>43</v>
      </c>
    </row>
    <row r="498" spans="2:28" ht="17">
      <c r="B498" s="45">
        <v>8</v>
      </c>
      <c r="C498" s="45">
        <v>489</v>
      </c>
      <c r="D498" s="7" t="s">
        <v>23</v>
      </c>
      <c r="E498" s="46" t="s">
        <v>1625</v>
      </c>
      <c r="F498" s="46" t="s">
        <v>24</v>
      </c>
      <c r="G498" s="46" t="s">
        <v>24</v>
      </c>
      <c r="H498" s="46" t="s">
        <v>35</v>
      </c>
      <c r="I498" s="47" t="s">
        <v>1310</v>
      </c>
      <c r="J498" s="47">
        <v>0</v>
      </c>
      <c r="K498" s="47">
        <v>0</v>
      </c>
      <c r="L498" s="23">
        <v>0</v>
      </c>
      <c r="M498" s="56" t="s">
        <v>1262</v>
      </c>
      <c r="N498" s="47" t="s">
        <v>23</v>
      </c>
      <c r="O498" s="23" t="s">
        <v>23</v>
      </c>
      <c r="P498" s="47" t="s">
        <v>23</v>
      </c>
      <c r="Q498" s="23">
        <v>350.15999999999997</v>
      </c>
      <c r="R498" s="46">
        <v>0</v>
      </c>
      <c r="S498" s="47">
        <v>0</v>
      </c>
      <c r="AB498" s="23">
        <v>0</v>
      </c>
    </row>
    <row r="499" spans="2:28" ht="85">
      <c r="B499" s="45" t="s">
        <v>7</v>
      </c>
      <c r="C499" s="45">
        <v>490</v>
      </c>
      <c r="D499" s="7">
        <v>239</v>
      </c>
      <c r="J499" s="47" t="s">
        <v>31</v>
      </c>
      <c r="K499" s="47" t="s">
        <v>242</v>
      </c>
      <c r="L499" s="23" t="s">
        <v>638</v>
      </c>
      <c r="M499" s="56" t="s">
        <v>1214</v>
      </c>
      <c r="N499" s="47" t="s">
        <v>74</v>
      </c>
      <c r="O499" s="23">
        <v>12</v>
      </c>
      <c r="P499" s="47">
        <v>29.18</v>
      </c>
      <c r="Q499" s="23">
        <v>350.15999999999997</v>
      </c>
      <c r="R499" s="46" t="s">
        <v>43</v>
      </c>
      <c r="S499" s="47" t="s">
        <v>2582</v>
      </c>
      <c r="AB499" s="23" t="s">
        <v>43</v>
      </c>
    </row>
    <row r="500" spans="2:28" ht="17">
      <c r="B500" s="45">
        <v>8</v>
      </c>
      <c r="C500" s="45">
        <v>491</v>
      </c>
      <c r="D500" s="7" t="s">
        <v>23</v>
      </c>
      <c r="E500" s="46" t="s">
        <v>1625</v>
      </c>
      <c r="F500" s="46" t="s">
        <v>24</v>
      </c>
      <c r="G500" s="46" t="s">
        <v>24</v>
      </c>
      <c r="H500" s="46" t="s">
        <v>35</v>
      </c>
      <c r="I500" s="47" t="s">
        <v>2172</v>
      </c>
      <c r="J500" s="47">
        <v>0</v>
      </c>
      <c r="K500" s="47">
        <v>0</v>
      </c>
      <c r="L500" s="23">
        <v>0</v>
      </c>
      <c r="M500" s="56" t="s">
        <v>1254</v>
      </c>
      <c r="N500" s="47" t="s">
        <v>23</v>
      </c>
      <c r="O500" s="23" t="s">
        <v>23</v>
      </c>
      <c r="P500" s="47" t="s">
        <v>23</v>
      </c>
      <c r="Q500" s="23">
        <v>424.72</v>
      </c>
      <c r="R500" s="46">
        <v>0</v>
      </c>
      <c r="S500" s="47">
        <v>0</v>
      </c>
      <c r="AB500" s="23">
        <v>0</v>
      </c>
    </row>
    <row r="501" spans="2:28" ht="85">
      <c r="B501" s="45" t="s">
        <v>7</v>
      </c>
      <c r="C501" s="45">
        <v>492</v>
      </c>
      <c r="D501" s="7">
        <v>240</v>
      </c>
      <c r="J501" s="47" t="s">
        <v>31</v>
      </c>
      <c r="K501" s="47" t="s">
        <v>242</v>
      </c>
      <c r="L501" s="23" t="s">
        <v>603</v>
      </c>
      <c r="M501" s="56" t="s">
        <v>1164</v>
      </c>
      <c r="N501" s="47" t="s">
        <v>32</v>
      </c>
      <c r="O501" s="23">
        <v>4</v>
      </c>
      <c r="P501" s="47">
        <v>106.18</v>
      </c>
      <c r="Q501" s="23">
        <v>424.72</v>
      </c>
      <c r="R501" s="46" t="s">
        <v>43</v>
      </c>
      <c r="S501" s="47" t="s">
        <v>2583</v>
      </c>
      <c r="AB501" s="23" t="s">
        <v>43</v>
      </c>
    </row>
    <row r="502" spans="2:28" ht="17">
      <c r="B502" s="45">
        <v>8</v>
      </c>
      <c r="C502" s="45">
        <v>493</v>
      </c>
      <c r="D502" s="7" t="s">
        <v>23</v>
      </c>
      <c r="E502" s="46" t="s">
        <v>1625</v>
      </c>
      <c r="F502" s="46" t="s">
        <v>24</v>
      </c>
      <c r="G502" s="46" t="s">
        <v>24</v>
      </c>
      <c r="H502" s="46" t="s">
        <v>35</v>
      </c>
      <c r="I502" s="47" t="s">
        <v>2173</v>
      </c>
      <c r="J502" s="47">
        <v>0</v>
      </c>
      <c r="K502" s="47">
        <v>0</v>
      </c>
      <c r="L502" s="23">
        <v>0</v>
      </c>
      <c r="M502" s="56" t="s">
        <v>4617</v>
      </c>
      <c r="N502" s="47" t="s">
        <v>23</v>
      </c>
      <c r="O502" s="23" t="s">
        <v>23</v>
      </c>
      <c r="P502" s="47" t="s">
        <v>23</v>
      </c>
      <c r="Q502" s="23">
        <v>644.40000000000009</v>
      </c>
      <c r="R502" s="46">
        <v>0</v>
      </c>
      <c r="S502" s="47">
        <v>0</v>
      </c>
      <c r="AB502" s="23">
        <v>0</v>
      </c>
    </row>
    <row r="503" spans="2:28" ht="153">
      <c r="B503" s="45" t="s">
        <v>7</v>
      </c>
      <c r="C503" s="45">
        <v>494</v>
      </c>
      <c r="D503" s="7">
        <v>241</v>
      </c>
      <c r="J503" s="47" t="s">
        <v>31</v>
      </c>
      <c r="K503" s="47" t="s">
        <v>242</v>
      </c>
      <c r="L503" s="23" t="s">
        <v>1905</v>
      </c>
      <c r="M503" s="56" t="s">
        <v>1906</v>
      </c>
      <c r="N503" s="47" t="s">
        <v>74</v>
      </c>
      <c r="O503" s="23">
        <v>12</v>
      </c>
      <c r="P503" s="47">
        <v>53.7</v>
      </c>
      <c r="Q503" s="23">
        <v>644.40000000000009</v>
      </c>
      <c r="R503" s="46" t="s">
        <v>43</v>
      </c>
      <c r="S503" s="47" t="s">
        <v>2584</v>
      </c>
      <c r="AB503" s="23" t="s">
        <v>43</v>
      </c>
    </row>
    <row r="504" spans="2:28" ht="17">
      <c r="B504" s="45">
        <v>8</v>
      </c>
      <c r="C504" s="45">
        <v>495</v>
      </c>
      <c r="D504" s="7" t="s">
        <v>23</v>
      </c>
      <c r="E504" s="46" t="s">
        <v>1625</v>
      </c>
      <c r="F504" s="46" t="s">
        <v>24</v>
      </c>
      <c r="G504" s="46" t="s">
        <v>24</v>
      </c>
      <c r="H504" s="46" t="s">
        <v>35</v>
      </c>
      <c r="I504" s="47" t="s">
        <v>2174</v>
      </c>
      <c r="J504" s="47">
        <v>0</v>
      </c>
      <c r="K504" s="47">
        <v>0</v>
      </c>
      <c r="L504" s="23">
        <v>0</v>
      </c>
      <c r="M504" s="56" t="s">
        <v>1986</v>
      </c>
      <c r="N504" s="47" t="s">
        <v>23</v>
      </c>
      <c r="O504" s="23" t="s">
        <v>23</v>
      </c>
      <c r="P504" s="47" t="s">
        <v>23</v>
      </c>
      <c r="Q504" s="23">
        <v>910.49</v>
      </c>
      <c r="R504" s="46">
        <v>0</v>
      </c>
      <c r="S504" s="47">
        <v>0</v>
      </c>
      <c r="AB504" s="23">
        <v>0</v>
      </c>
    </row>
    <row r="505" spans="2:28" ht="34">
      <c r="B505" s="45" t="s">
        <v>7</v>
      </c>
      <c r="C505" s="45">
        <v>496</v>
      </c>
      <c r="D505" s="7">
        <v>242</v>
      </c>
      <c r="J505" s="47" t="s">
        <v>31</v>
      </c>
      <c r="K505" s="47" t="s">
        <v>242</v>
      </c>
      <c r="L505" s="23" t="s">
        <v>1985</v>
      </c>
      <c r="M505" s="56" t="s">
        <v>4552</v>
      </c>
      <c r="N505" s="47" t="s">
        <v>41</v>
      </c>
      <c r="O505" s="23">
        <v>1</v>
      </c>
      <c r="P505" s="47">
        <v>910.49</v>
      </c>
      <c r="Q505" s="23">
        <v>910.49</v>
      </c>
      <c r="R505" s="46" t="s">
        <v>43</v>
      </c>
      <c r="S505" s="47" t="s">
        <v>2585</v>
      </c>
      <c r="AB505" s="23" t="s">
        <v>43</v>
      </c>
    </row>
    <row r="506" spans="2:28" ht="17">
      <c r="B506" s="45">
        <v>8</v>
      </c>
      <c r="C506" s="45">
        <v>497</v>
      </c>
      <c r="D506" s="7" t="s">
        <v>23</v>
      </c>
      <c r="E506" s="46" t="s">
        <v>1625</v>
      </c>
      <c r="F506" s="46" t="s">
        <v>24</v>
      </c>
      <c r="G506" s="46" t="s">
        <v>24</v>
      </c>
      <c r="H506" s="46" t="s">
        <v>35</v>
      </c>
      <c r="I506" s="47" t="s">
        <v>4618</v>
      </c>
      <c r="J506" s="47">
        <v>0</v>
      </c>
      <c r="K506" s="47">
        <v>0</v>
      </c>
      <c r="L506" s="23">
        <v>0</v>
      </c>
      <c r="M506" s="56" t="s">
        <v>40</v>
      </c>
      <c r="N506" s="47" t="s">
        <v>23</v>
      </c>
      <c r="O506" s="23" t="s">
        <v>23</v>
      </c>
      <c r="P506" s="47" t="s">
        <v>23</v>
      </c>
      <c r="Q506" s="23">
        <v>3939.02</v>
      </c>
      <c r="R506" s="46">
        <v>0</v>
      </c>
      <c r="S506" s="47">
        <v>0</v>
      </c>
      <c r="AB506" s="23">
        <v>0</v>
      </c>
    </row>
    <row r="507" spans="2:28" ht="51">
      <c r="B507" s="45" t="s">
        <v>7</v>
      </c>
      <c r="C507" s="45">
        <v>498</v>
      </c>
      <c r="D507" s="7">
        <v>243</v>
      </c>
      <c r="J507" s="47" t="s">
        <v>31</v>
      </c>
      <c r="K507" s="47" t="s">
        <v>242</v>
      </c>
      <c r="L507" s="23" t="s">
        <v>4410</v>
      </c>
      <c r="M507" s="56" t="s">
        <v>4411</v>
      </c>
      <c r="N507" s="47" t="s">
        <v>32</v>
      </c>
      <c r="O507" s="23">
        <v>2</v>
      </c>
      <c r="P507" s="47">
        <v>1969.51</v>
      </c>
      <c r="Q507" s="23">
        <v>3939.02</v>
      </c>
      <c r="R507" s="46" t="s">
        <v>43</v>
      </c>
      <c r="S507" s="47" t="s">
        <v>4714</v>
      </c>
      <c r="AB507" s="23" t="s">
        <v>43</v>
      </c>
    </row>
    <row r="508" spans="2:28" ht="17">
      <c r="B508" s="45">
        <v>7</v>
      </c>
      <c r="C508" s="45">
        <v>499</v>
      </c>
      <c r="D508" s="7" t="s">
        <v>23</v>
      </c>
      <c r="E508" s="46" t="s">
        <v>1625</v>
      </c>
      <c r="F508" s="46" t="s">
        <v>24</v>
      </c>
      <c r="G508" s="46" t="s">
        <v>24</v>
      </c>
      <c r="H508" s="46" t="s">
        <v>35</v>
      </c>
      <c r="I508" s="47" t="s">
        <v>345</v>
      </c>
      <c r="J508" s="47">
        <v>0</v>
      </c>
      <c r="K508" s="47">
        <v>0</v>
      </c>
      <c r="L508" s="23">
        <v>0</v>
      </c>
      <c r="M508" s="56" t="s">
        <v>346</v>
      </c>
      <c r="N508" s="47" t="s">
        <v>23</v>
      </c>
      <c r="O508" s="23" t="s">
        <v>23</v>
      </c>
      <c r="P508" s="47" t="s">
        <v>23</v>
      </c>
      <c r="Q508" s="23">
        <v>186040.48999999996</v>
      </c>
      <c r="R508" s="46">
        <v>0</v>
      </c>
      <c r="S508" s="47">
        <v>0</v>
      </c>
      <c r="AB508" s="23">
        <v>0</v>
      </c>
    </row>
    <row r="509" spans="2:28" ht="17">
      <c r="B509" s="45">
        <v>8</v>
      </c>
      <c r="C509" s="45">
        <v>500</v>
      </c>
      <c r="D509" s="7" t="s">
        <v>23</v>
      </c>
      <c r="E509" s="46" t="s">
        <v>1625</v>
      </c>
      <c r="F509" s="46" t="s">
        <v>24</v>
      </c>
      <c r="G509" s="46" t="s">
        <v>24</v>
      </c>
      <c r="H509" s="46" t="s">
        <v>35</v>
      </c>
      <c r="I509" s="47" t="s">
        <v>4619</v>
      </c>
      <c r="J509" s="47">
        <v>0</v>
      </c>
      <c r="K509" s="47">
        <v>0</v>
      </c>
      <c r="L509" s="23">
        <v>0</v>
      </c>
      <c r="M509" s="56" t="s">
        <v>1311</v>
      </c>
      <c r="N509" s="47" t="s">
        <v>23</v>
      </c>
      <c r="O509" s="23" t="s">
        <v>23</v>
      </c>
      <c r="P509" s="47" t="s">
        <v>23</v>
      </c>
      <c r="Q509" s="23">
        <v>6664.56</v>
      </c>
      <c r="R509" s="46">
        <v>0</v>
      </c>
      <c r="S509" s="47">
        <v>0</v>
      </c>
      <c r="AB509" s="23">
        <v>0</v>
      </c>
    </row>
    <row r="510" spans="2:28" ht="51">
      <c r="B510" s="45" t="s">
        <v>7</v>
      </c>
      <c r="C510" s="45">
        <v>501</v>
      </c>
      <c r="D510" s="7">
        <v>244</v>
      </c>
      <c r="J510" s="47" t="s">
        <v>31</v>
      </c>
      <c r="K510" s="47" t="s">
        <v>242</v>
      </c>
      <c r="L510" s="23" t="s">
        <v>505</v>
      </c>
      <c r="M510" s="56" t="s">
        <v>1096</v>
      </c>
      <c r="N510" s="47" t="s">
        <v>32</v>
      </c>
      <c r="O510" s="23">
        <v>1</v>
      </c>
      <c r="P510" s="47">
        <v>6664.56</v>
      </c>
      <c r="Q510" s="23">
        <v>6664.56</v>
      </c>
      <c r="R510" s="46" t="s">
        <v>33</v>
      </c>
      <c r="S510" s="47" t="s">
        <v>4715</v>
      </c>
      <c r="AB510" s="23" t="s">
        <v>33</v>
      </c>
    </row>
    <row r="511" spans="2:28" ht="17">
      <c r="B511" s="45">
        <v>8</v>
      </c>
      <c r="C511" s="45">
        <v>502</v>
      </c>
      <c r="D511" s="7" t="s">
        <v>23</v>
      </c>
      <c r="E511" s="46" t="s">
        <v>1625</v>
      </c>
      <c r="F511" s="46" t="s">
        <v>24</v>
      </c>
      <c r="G511" s="46" t="s">
        <v>24</v>
      </c>
      <c r="H511" s="46" t="s">
        <v>35</v>
      </c>
      <c r="I511" s="47" t="s">
        <v>347</v>
      </c>
      <c r="J511" s="47">
        <v>0</v>
      </c>
      <c r="K511" s="47">
        <v>0</v>
      </c>
      <c r="L511" s="23">
        <v>0</v>
      </c>
      <c r="M511" s="56" t="s">
        <v>1312</v>
      </c>
      <c r="N511" s="47" t="s">
        <v>23</v>
      </c>
      <c r="O511" s="23" t="s">
        <v>23</v>
      </c>
      <c r="P511" s="47" t="s">
        <v>23</v>
      </c>
      <c r="Q511" s="23">
        <v>9304.56</v>
      </c>
      <c r="R511" s="46">
        <v>0</v>
      </c>
      <c r="S511" s="47">
        <v>0</v>
      </c>
      <c r="AB511" s="23">
        <v>0</v>
      </c>
    </row>
    <row r="512" spans="2:28" ht="51">
      <c r="B512" s="45" t="s">
        <v>7</v>
      </c>
      <c r="C512" s="45">
        <v>503</v>
      </c>
      <c r="D512" s="7">
        <v>245</v>
      </c>
      <c r="J512" s="47" t="s">
        <v>31</v>
      </c>
      <c r="K512" s="47" t="s">
        <v>242</v>
      </c>
      <c r="L512" s="23" t="s">
        <v>506</v>
      </c>
      <c r="M512" s="56" t="s">
        <v>1097</v>
      </c>
      <c r="N512" s="47" t="s">
        <v>32</v>
      </c>
      <c r="O512" s="23">
        <v>1</v>
      </c>
      <c r="P512" s="47">
        <v>9304.56</v>
      </c>
      <c r="Q512" s="23">
        <v>9304.56</v>
      </c>
      <c r="R512" s="46" t="s">
        <v>33</v>
      </c>
      <c r="S512" s="47" t="s">
        <v>2329</v>
      </c>
      <c r="AB512" s="23" t="s">
        <v>33</v>
      </c>
    </row>
    <row r="513" spans="2:28" ht="17">
      <c r="B513" s="45">
        <v>8</v>
      </c>
      <c r="C513" s="45">
        <v>504</v>
      </c>
      <c r="D513" s="7" t="s">
        <v>23</v>
      </c>
      <c r="E513" s="46" t="s">
        <v>1625</v>
      </c>
      <c r="F513" s="46" t="s">
        <v>24</v>
      </c>
      <c r="G513" s="46" t="s">
        <v>24</v>
      </c>
      <c r="H513" s="46" t="s">
        <v>35</v>
      </c>
      <c r="I513" s="47" t="s">
        <v>4620</v>
      </c>
      <c r="J513" s="47">
        <v>0</v>
      </c>
      <c r="K513" s="47">
        <v>0</v>
      </c>
      <c r="L513" s="23">
        <v>0</v>
      </c>
      <c r="M513" s="56" t="s">
        <v>4621</v>
      </c>
      <c r="N513" s="47" t="s">
        <v>23</v>
      </c>
      <c r="O513" s="23" t="s">
        <v>23</v>
      </c>
      <c r="P513" s="47" t="s">
        <v>23</v>
      </c>
      <c r="Q513" s="23">
        <v>2770.7</v>
      </c>
      <c r="R513" s="46">
        <v>0</v>
      </c>
      <c r="S513" s="47">
        <v>0</v>
      </c>
      <c r="AB513" s="23">
        <v>0</v>
      </c>
    </row>
    <row r="514" spans="2:28" ht="409.6">
      <c r="B514" s="45" t="s">
        <v>7</v>
      </c>
      <c r="C514" s="45">
        <v>505</v>
      </c>
      <c r="D514" s="7">
        <v>246</v>
      </c>
      <c r="J514" s="47" t="s">
        <v>31</v>
      </c>
      <c r="K514" s="47" t="s">
        <v>242</v>
      </c>
      <c r="L514" s="23" t="s">
        <v>4517</v>
      </c>
      <c r="M514" s="56" t="s">
        <v>4518</v>
      </c>
      <c r="N514" s="47" t="s">
        <v>41</v>
      </c>
      <c r="O514" s="23">
        <v>1</v>
      </c>
      <c r="P514" s="47">
        <v>2770.7</v>
      </c>
      <c r="Q514" s="23">
        <v>2770.7</v>
      </c>
      <c r="R514" s="46" t="s">
        <v>33</v>
      </c>
      <c r="S514" s="47" t="s">
        <v>4716</v>
      </c>
      <c r="AB514" s="23" t="s">
        <v>33</v>
      </c>
    </row>
    <row r="515" spans="2:28" ht="17">
      <c r="B515" s="45">
        <v>8</v>
      </c>
      <c r="C515" s="45">
        <v>506</v>
      </c>
      <c r="D515" s="7" t="s">
        <v>23</v>
      </c>
      <c r="E515" s="46" t="s">
        <v>1625</v>
      </c>
      <c r="F515" s="46" t="s">
        <v>24</v>
      </c>
      <c r="G515" s="46" t="s">
        <v>24</v>
      </c>
      <c r="H515" s="46" t="s">
        <v>35</v>
      </c>
      <c r="I515" s="47" t="s">
        <v>4622</v>
      </c>
      <c r="J515" s="47">
        <v>0</v>
      </c>
      <c r="K515" s="47">
        <v>0</v>
      </c>
      <c r="L515" s="23">
        <v>0</v>
      </c>
      <c r="M515" s="56" t="s">
        <v>4623</v>
      </c>
      <c r="N515" s="47" t="s">
        <v>23</v>
      </c>
      <c r="O515" s="23" t="s">
        <v>23</v>
      </c>
      <c r="P515" s="47" t="s">
        <v>23</v>
      </c>
      <c r="Q515" s="23">
        <v>2770.7</v>
      </c>
      <c r="R515" s="46">
        <v>0</v>
      </c>
      <c r="S515" s="47">
        <v>0</v>
      </c>
      <c r="AB515" s="23">
        <v>0</v>
      </c>
    </row>
    <row r="516" spans="2:28" ht="409.6">
      <c r="B516" s="45" t="s">
        <v>7</v>
      </c>
      <c r="C516" s="45">
        <v>507</v>
      </c>
      <c r="D516" s="7">
        <v>247</v>
      </c>
      <c r="J516" s="47" t="s">
        <v>31</v>
      </c>
      <c r="K516" s="47" t="s">
        <v>242</v>
      </c>
      <c r="L516" s="23" t="s">
        <v>4519</v>
      </c>
      <c r="M516" s="56" t="s">
        <v>4520</v>
      </c>
      <c r="N516" s="47" t="s">
        <v>41</v>
      </c>
      <c r="O516" s="23">
        <v>1</v>
      </c>
      <c r="P516" s="47">
        <v>2770.7</v>
      </c>
      <c r="Q516" s="23">
        <v>2770.7</v>
      </c>
      <c r="R516" s="46" t="s">
        <v>33</v>
      </c>
      <c r="S516" s="47" t="s">
        <v>4717</v>
      </c>
      <c r="AB516" s="23" t="s">
        <v>33</v>
      </c>
    </row>
    <row r="517" spans="2:28" ht="17">
      <c r="B517" s="45">
        <v>8</v>
      </c>
      <c r="C517" s="45">
        <v>508</v>
      </c>
      <c r="D517" s="7" t="s">
        <v>23</v>
      </c>
      <c r="E517" s="46" t="s">
        <v>1625</v>
      </c>
      <c r="F517" s="46" t="s">
        <v>24</v>
      </c>
      <c r="G517" s="46" t="s">
        <v>24</v>
      </c>
      <c r="H517" s="46" t="s">
        <v>35</v>
      </c>
      <c r="I517" s="47" t="s">
        <v>4624</v>
      </c>
      <c r="J517" s="47">
        <v>0</v>
      </c>
      <c r="K517" s="47">
        <v>0</v>
      </c>
      <c r="L517" s="23">
        <v>0</v>
      </c>
      <c r="M517" s="56" t="s">
        <v>4625</v>
      </c>
      <c r="N517" s="47" t="s">
        <v>23</v>
      </c>
      <c r="O517" s="23" t="s">
        <v>23</v>
      </c>
      <c r="P517" s="47" t="s">
        <v>23</v>
      </c>
      <c r="Q517" s="23">
        <v>2770.7</v>
      </c>
      <c r="R517" s="46">
        <v>0</v>
      </c>
      <c r="S517" s="47">
        <v>0</v>
      </c>
      <c r="AB517" s="23">
        <v>0</v>
      </c>
    </row>
    <row r="518" spans="2:28" ht="409.6">
      <c r="B518" s="45" t="s">
        <v>7</v>
      </c>
      <c r="C518" s="45">
        <v>509</v>
      </c>
      <c r="D518" s="7">
        <v>248</v>
      </c>
      <c r="J518" s="47" t="s">
        <v>31</v>
      </c>
      <c r="K518" s="47" t="s">
        <v>242</v>
      </c>
      <c r="L518" s="23" t="s">
        <v>4521</v>
      </c>
      <c r="M518" s="56" t="s">
        <v>4522</v>
      </c>
      <c r="N518" s="47" t="s">
        <v>41</v>
      </c>
      <c r="O518" s="23">
        <v>1</v>
      </c>
      <c r="P518" s="47">
        <v>2770.7</v>
      </c>
      <c r="Q518" s="23">
        <v>2770.7</v>
      </c>
      <c r="R518" s="46" t="s">
        <v>33</v>
      </c>
      <c r="S518" s="47" t="s">
        <v>4718</v>
      </c>
      <c r="AB518" s="23" t="s">
        <v>33</v>
      </c>
    </row>
    <row r="519" spans="2:28" ht="17">
      <c r="B519" s="45">
        <v>8</v>
      </c>
      <c r="C519" s="45">
        <v>510</v>
      </c>
      <c r="D519" s="7" t="s">
        <v>23</v>
      </c>
      <c r="E519" s="46" t="s">
        <v>1625</v>
      </c>
      <c r="F519" s="46" t="s">
        <v>24</v>
      </c>
      <c r="G519" s="46" t="s">
        <v>24</v>
      </c>
      <c r="H519" s="46" t="s">
        <v>35</v>
      </c>
      <c r="I519" s="47" t="s">
        <v>4626</v>
      </c>
      <c r="J519" s="47">
        <v>0</v>
      </c>
      <c r="K519" s="47">
        <v>0</v>
      </c>
      <c r="L519" s="23">
        <v>0</v>
      </c>
      <c r="M519" s="56" t="s">
        <v>4627</v>
      </c>
      <c r="N519" s="47" t="s">
        <v>23</v>
      </c>
      <c r="O519" s="23" t="s">
        <v>23</v>
      </c>
      <c r="P519" s="47" t="s">
        <v>23</v>
      </c>
      <c r="Q519" s="23">
        <v>2770.7</v>
      </c>
      <c r="R519" s="46">
        <v>0</v>
      </c>
      <c r="S519" s="47">
        <v>0</v>
      </c>
      <c r="AB519" s="23">
        <v>0</v>
      </c>
    </row>
    <row r="520" spans="2:28" ht="409.6">
      <c r="B520" s="45" t="s">
        <v>7</v>
      </c>
      <c r="C520" s="45">
        <v>511</v>
      </c>
      <c r="D520" s="7">
        <v>249</v>
      </c>
      <c r="J520" s="47" t="s">
        <v>31</v>
      </c>
      <c r="K520" s="47" t="s">
        <v>242</v>
      </c>
      <c r="L520" s="23" t="s">
        <v>4523</v>
      </c>
      <c r="M520" s="56" t="s">
        <v>4524</v>
      </c>
      <c r="N520" s="47" t="s">
        <v>41</v>
      </c>
      <c r="O520" s="23">
        <v>1</v>
      </c>
      <c r="P520" s="47">
        <v>2770.7</v>
      </c>
      <c r="Q520" s="23">
        <v>2770.7</v>
      </c>
      <c r="R520" s="46" t="s">
        <v>33</v>
      </c>
      <c r="S520" s="47" t="s">
        <v>4719</v>
      </c>
      <c r="AB520" s="23" t="s">
        <v>33</v>
      </c>
    </row>
    <row r="521" spans="2:28" ht="17">
      <c r="B521" s="45">
        <v>8</v>
      </c>
      <c r="C521" s="45">
        <v>512</v>
      </c>
      <c r="D521" s="7" t="s">
        <v>23</v>
      </c>
      <c r="E521" s="46" t="s">
        <v>1625</v>
      </c>
      <c r="F521" s="46" t="s">
        <v>24</v>
      </c>
      <c r="G521" s="46" t="s">
        <v>24</v>
      </c>
      <c r="H521" s="46" t="s">
        <v>35</v>
      </c>
      <c r="I521" s="47" t="s">
        <v>4628</v>
      </c>
      <c r="J521" s="47">
        <v>0</v>
      </c>
      <c r="K521" s="47">
        <v>0</v>
      </c>
      <c r="L521" s="23">
        <v>0</v>
      </c>
      <c r="M521" s="56" t="s">
        <v>683</v>
      </c>
      <c r="N521" s="47" t="s">
        <v>23</v>
      </c>
      <c r="O521" s="23" t="s">
        <v>23</v>
      </c>
      <c r="P521" s="47" t="s">
        <v>23</v>
      </c>
      <c r="Q521" s="23">
        <v>11393.4</v>
      </c>
      <c r="R521" s="46">
        <v>0</v>
      </c>
      <c r="S521" s="47">
        <v>0</v>
      </c>
      <c r="AB521" s="23">
        <v>0</v>
      </c>
    </row>
    <row r="522" spans="2:28" ht="221">
      <c r="B522" s="45" t="s">
        <v>7</v>
      </c>
      <c r="C522" s="45">
        <v>513</v>
      </c>
      <c r="D522" s="7">
        <v>250</v>
      </c>
      <c r="J522" s="47" t="s">
        <v>31</v>
      </c>
      <c r="K522" s="47" t="s">
        <v>242</v>
      </c>
      <c r="L522" s="23" t="s">
        <v>682</v>
      </c>
      <c r="M522" s="56" t="s">
        <v>4526</v>
      </c>
      <c r="N522" s="47" t="s">
        <v>41</v>
      </c>
      <c r="O522" s="23">
        <v>2</v>
      </c>
      <c r="P522" s="47">
        <v>5696.7</v>
      </c>
      <c r="Q522" s="23">
        <v>11393.4</v>
      </c>
      <c r="R522" s="46" t="s">
        <v>33</v>
      </c>
      <c r="S522" s="47" t="s">
        <v>4720</v>
      </c>
      <c r="AB522" s="23" t="s">
        <v>33</v>
      </c>
    </row>
    <row r="523" spans="2:28" ht="17">
      <c r="B523" s="45">
        <v>8</v>
      </c>
      <c r="C523" s="45">
        <v>514</v>
      </c>
      <c r="D523" s="7" t="s">
        <v>23</v>
      </c>
      <c r="E523" s="46" t="s">
        <v>1625</v>
      </c>
      <c r="F523" s="46" t="s">
        <v>24</v>
      </c>
      <c r="G523" s="46" t="s">
        <v>24</v>
      </c>
      <c r="H523" s="46" t="s">
        <v>35</v>
      </c>
      <c r="I523" s="47" t="s">
        <v>348</v>
      </c>
      <c r="J523" s="47">
        <v>0</v>
      </c>
      <c r="K523" s="47">
        <v>0</v>
      </c>
      <c r="L523" s="23">
        <v>0</v>
      </c>
      <c r="M523" s="56" t="s">
        <v>4556</v>
      </c>
      <c r="N523" s="47" t="s">
        <v>23</v>
      </c>
      <c r="O523" s="23" t="s">
        <v>23</v>
      </c>
      <c r="P523" s="47" t="s">
        <v>23</v>
      </c>
      <c r="Q523" s="23">
        <v>126.16</v>
      </c>
      <c r="R523" s="46">
        <v>0</v>
      </c>
      <c r="S523" s="47">
        <v>0</v>
      </c>
      <c r="AB523" s="23">
        <v>0</v>
      </c>
    </row>
    <row r="524" spans="2:28" ht="34">
      <c r="B524" s="45" t="s">
        <v>7</v>
      </c>
      <c r="C524" s="45">
        <v>515</v>
      </c>
      <c r="D524" s="7">
        <v>251</v>
      </c>
      <c r="J524" s="47" t="s">
        <v>31</v>
      </c>
      <c r="K524" s="47" t="s">
        <v>242</v>
      </c>
      <c r="L524" s="23" t="s">
        <v>518</v>
      </c>
      <c r="M524" s="56" t="s">
        <v>519</v>
      </c>
      <c r="N524" s="47" t="s">
        <v>32</v>
      </c>
      <c r="O524" s="23">
        <v>4</v>
      </c>
      <c r="P524" s="47">
        <v>31.54</v>
      </c>
      <c r="Q524" s="23">
        <v>126.16</v>
      </c>
      <c r="R524" s="46" t="s">
        <v>43</v>
      </c>
      <c r="S524" s="47" t="s">
        <v>2586</v>
      </c>
      <c r="AB524" s="23" t="s">
        <v>43</v>
      </c>
    </row>
    <row r="525" spans="2:28" ht="17">
      <c r="B525" s="45">
        <v>8</v>
      </c>
      <c r="C525" s="45">
        <v>516</v>
      </c>
      <c r="D525" s="7" t="s">
        <v>23</v>
      </c>
      <c r="E525" s="46" t="s">
        <v>1625</v>
      </c>
      <c r="F525" s="46" t="s">
        <v>24</v>
      </c>
      <c r="G525" s="46" t="s">
        <v>24</v>
      </c>
      <c r="H525" s="46" t="s">
        <v>35</v>
      </c>
      <c r="I525" s="47" t="s">
        <v>349</v>
      </c>
      <c r="J525" s="47">
        <v>0</v>
      </c>
      <c r="K525" s="47">
        <v>0</v>
      </c>
      <c r="L525" s="23">
        <v>0</v>
      </c>
      <c r="M525" s="56" t="s">
        <v>1308</v>
      </c>
      <c r="N525" s="47" t="s">
        <v>23</v>
      </c>
      <c r="O525" s="23" t="s">
        <v>23</v>
      </c>
      <c r="P525" s="47" t="s">
        <v>23</v>
      </c>
      <c r="Q525" s="23">
        <v>257.54000000000002</v>
      </c>
      <c r="R525" s="46">
        <v>0</v>
      </c>
      <c r="S525" s="47">
        <v>0</v>
      </c>
      <c r="AB525" s="23">
        <v>0</v>
      </c>
    </row>
    <row r="526" spans="2:28" ht="34">
      <c r="B526" s="45" t="s">
        <v>7</v>
      </c>
      <c r="C526" s="45">
        <v>517</v>
      </c>
      <c r="D526" s="7">
        <v>252</v>
      </c>
      <c r="J526" s="47" t="s">
        <v>31</v>
      </c>
      <c r="K526" s="47" t="s">
        <v>242</v>
      </c>
      <c r="L526" s="23" t="s">
        <v>522</v>
      </c>
      <c r="M526" s="56" t="s">
        <v>1106</v>
      </c>
      <c r="N526" s="47" t="s">
        <v>32</v>
      </c>
      <c r="O526" s="23">
        <v>1</v>
      </c>
      <c r="P526" s="47">
        <v>257.54000000000002</v>
      </c>
      <c r="Q526" s="23">
        <v>257.54000000000002</v>
      </c>
      <c r="R526" s="46" t="s">
        <v>43</v>
      </c>
      <c r="S526" s="47" t="s">
        <v>2587</v>
      </c>
      <c r="AB526" s="23" t="s">
        <v>43</v>
      </c>
    </row>
    <row r="527" spans="2:28" ht="17">
      <c r="B527" s="45">
        <v>8</v>
      </c>
      <c r="C527" s="45">
        <v>518</v>
      </c>
      <c r="D527" s="7" t="s">
        <v>23</v>
      </c>
      <c r="E527" s="46" t="s">
        <v>1625</v>
      </c>
      <c r="F527" s="46" t="s">
        <v>24</v>
      </c>
      <c r="G527" s="46" t="s">
        <v>24</v>
      </c>
      <c r="H527" s="46" t="s">
        <v>35</v>
      </c>
      <c r="I527" s="47" t="s">
        <v>350</v>
      </c>
      <c r="J527" s="47">
        <v>0</v>
      </c>
      <c r="K527" s="47">
        <v>0</v>
      </c>
      <c r="L527" s="23">
        <v>0</v>
      </c>
      <c r="M527" s="56" t="s">
        <v>1308</v>
      </c>
      <c r="N527" s="47" t="s">
        <v>23</v>
      </c>
      <c r="O527" s="23" t="s">
        <v>23</v>
      </c>
      <c r="P527" s="47" t="s">
        <v>23</v>
      </c>
      <c r="Q527" s="23">
        <v>923.58</v>
      </c>
      <c r="R527" s="46">
        <v>0</v>
      </c>
      <c r="S527" s="47">
        <v>0</v>
      </c>
      <c r="AB527" s="23">
        <v>0</v>
      </c>
    </row>
    <row r="528" spans="2:28" ht="34">
      <c r="B528" s="45" t="s">
        <v>7</v>
      </c>
      <c r="C528" s="45">
        <v>519</v>
      </c>
      <c r="D528" s="7">
        <v>253</v>
      </c>
      <c r="J528" s="47" t="s">
        <v>31</v>
      </c>
      <c r="K528" s="47" t="s">
        <v>242</v>
      </c>
      <c r="L528" s="23" t="s">
        <v>523</v>
      </c>
      <c r="M528" s="56" t="s">
        <v>1107</v>
      </c>
      <c r="N528" s="47" t="s">
        <v>32</v>
      </c>
      <c r="O528" s="23">
        <v>2</v>
      </c>
      <c r="P528" s="47">
        <v>461.79</v>
      </c>
      <c r="Q528" s="23">
        <v>923.58</v>
      </c>
      <c r="R528" s="46" t="s">
        <v>43</v>
      </c>
      <c r="S528" s="47" t="s">
        <v>2588</v>
      </c>
      <c r="AB528" s="23" t="s">
        <v>43</v>
      </c>
    </row>
    <row r="529" spans="2:28" ht="17">
      <c r="B529" s="45">
        <v>8</v>
      </c>
      <c r="C529" s="45">
        <v>520</v>
      </c>
      <c r="D529" s="7" t="s">
        <v>23</v>
      </c>
      <c r="E529" s="46" t="s">
        <v>1625</v>
      </c>
      <c r="F529" s="46" t="s">
        <v>24</v>
      </c>
      <c r="G529" s="46" t="s">
        <v>24</v>
      </c>
      <c r="H529" s="46" t="s">
        <v>35</v>
      </c>
      <c r="I529" s="47" t="s">
        <v>351</v>
      </c>
      <c r="J529" s="47">
        <v>0</v>
      </c>
      <c r="K529" s="47">
        <v>0</v>
      </c>
      <c r="L529" s="23">
        <v>0</v>
      </c>
      <c r="M529" s="56" t="s">
        <v>1253</v>
      </c>
      <c r="N529" s="47" t="s">
        <v>23</v>
      </c>
      <c r="O529" s="23" t="s">
        <v>23</v>
      </c>
      <c r="P529" s="47" t="s">
        <v>23</v>
      </c>
      <c r="Q529" s="23">
        <v>81.81</v>
      </c>
      <c r="R529" s="46">
        <v>0</v>
      </c>
      <c r="S529" s="47">
        <v>0</v>
      </c>
      <c r="AB529" s="23">
        <v>0</v>
      </c>
    </row>
    <row r="530" spans="2:28" ht="68">
      <c r="B530" s="45" t="s">
        <v>7</v>
      </c>
      <c r="C530" s="45">
        <v>521</v>
      </c>
      <c r="D530" s="7">
        <v>254</v>
      </c>
      <c r="J530" s="47" t="s">
        <v>31</v>
      </c>
      <c r="K530" s="47" t="s">
        <v>242</v>
      </c>
      <c r="L530" s="23" t="s">
        <v>584</v>
      </c>
      <c r="M530" s="56" t="s">
        <v>1148</v>
      </c>
      <c r="N530" s="47" t="s">
        <v>32</v>
      </c>
      <c r="O530" s="23">
        <v>9</v>
      </c>
      <c r="P530" s="47">
        <v>9.09</v>
      </c>
      <c r="Q530" s="23">
        <v>81.81</v>
      </c>
      <c r="R530" s="46" t="s">
        <v>43</v>
      </c>
      <c r="S530" s="47" t="s">
        <v>2589</v>
      </c>
      <c r="AB530" s="23" t="s">
        <v>43</v>
      </c>
    </row>
    <row r="531" spans="2:28" ht="17">
      <c r="B531" s="45">
        <v>8</v>
      </c>
      <c r="C531" s="45">
        <v>522</v>
      </c>
      <c r="D531" s="7" t="s">
        <v>23</v>
      </c>
      <c r="E531" s="46" t="s">
        <v>1625</v>
      </c>
      <c r="F531" s="46" t="s">
        <v>24</v>
      </c>
      <c r="G531" s="46" t="s">
        <v>24</v>
      </c>
      <c r="H531" s="46" t="s">
        <v>35</v>
      </c>
      <c r="I531" s="47" t="s">
        <v>352</v>
      </c>
      <c r="J531" s="47">
        <v>0</v>
      </c>
      <c r="K531" s="47">
        <v>0</v>
      </c>
      <c r="L531" s="23">
        <v>0</v>
      </c>
      <c r="M531" s="56" t="s">
        <v>1253</v>
      </c>
      <c r="N531" s="47" t="s">
        <v>23</v>
      </c>
      <c r="O531" s="23" t="s">
        <v>23</v>
      </c>
      <c r="P531" s="47" t="s">
        <v>23</v>
      </c>
      <c r="Q531" s="23">
        <v>191.9</v>
      </c>
      <c r="R531" s="46">
        <v>0</v>
      </c>
      <c r="S531" s="47">
        <v>0</v>
      </c>
      <c r="AB531" s="23">
        <v>0</v>
      </c>
    </row>
    <row r="532" spans="2:28" ht="68">
      <c r="B532" s="45" t="s">
        <v>7</v>
      </c>
      <c r="C532" s="45">
        <v>523</v>
      </c>
      <c r="D532" s="7">
        <v>255</v>
      </c>
      <c r="J532" s="47" t="s">
        <v>31</v>
      </c>
      <c r="K532" s="47" t="s">
        <v>242</v>
      </c>
      <c r="L532" s="23" t="s">
        <v>585</v>
      </c>
      <c r="M532" s="56" t="s">
        <v>1146</v>
      </c>
      <c r="N532" s="47" t="s">
        <v>32</v>
      </c>
      <c r="O532" s="23">
        <v>19</v>
      </c>
      <c r="P532" s="47">
        <v>10.1</v>
      </c>
      <c r="Q532" s="23">
        <v>191.9</v>
      </c>
      <c r="R532" s="46" t="s">
        <v>43</v>
      </c>
      <c r="S532" s="47" t="s">
        <v>2590</v>
      </c>
      <c r="AB532" s="23" t="s">
        <v>43</v>
      </c>
    </row>
    <row r="533" spans="2:28" ht="17">
      <c r="B533" s="45">
        <v>8</v>
      </c>
      <c r="C533" s="45">
        <v>524</v>
      </c>
      <c r="D533" s="7" t="s">
        <v>23</v>
      </c>
      <c r="E533" s="46" t="s">
        <v>1625</v>
      </c>
      <c r="F533" s="46" t="s">
        <v>24</v>
      </c>
      <c r="G533" s="46" t="s">
        <v>24</v>
      </c>
      <c r="H533" s="46" t="s">
        <v>35</v>
      </c>
      <c r="I533" s="47" t="s">
        <v>353</v>
      </c>
      <c r="J533" s="47">
        <v>0</v>
      </c>
      <c r="K533" s="47">
        <v>0</v>
      </c>
      <c r="L533" s="23">
        <v>0</v>
      </c>
      <c r="M533" s="56" t="s">
        <v>1253</v>
      </c>
      <c r="N533" s="47" t="s">
        <v>23</v>
      </c>
      <c r="O533" s="23" t="s">
        <v>23</v>
      </c>
      <c r="P533" s="47" t="s">
        <v>23</v>
      </c>
      <c r="Q533" s="23">
        <v>151.20000000000002</v>
      </c>
      <c r="R533" s="46">
        <v>0</v>
      </c>
      <c r="S533" s="47">
        <v>0</v>
      </c>
      <c r="AB533" s="23">
        <v>0</v>
      </c>
    </row>
    <row r="534" spans="2:28" ht="68">
      <c r="B534" s="45" t="s">
        <v>7</v>
      </c>
      <c r="C534" s="45">
        <v>525</v>
      </c>
      <c r="D534" s="7">
        <v>256</v>
      </c>
      <c r="J534" s="47" t="s">
        <v>31</v>
      </c>
      <c r="K534" s="47" t="s">
        <v>242</v>
      </c>
      <c r="L534" s="23" t="s">
        <v>600</v>
      </c>
      <c r="M534" s="56" t="s">
        <v>1167</v>
      </c>
      <c r="N534" s="47" t="s">
        <v>32</v>
      </c>
      <c r="O534" s="23">
        <v>9</v>
      </c>
      <c r="P534" s="47">
        <v>16.8</v>
      </c>
      <c r="Q534" s="23">
        <v>151.20000000000002</v>
      </c>
      <c r="R534" s="46" t="s">
        <v>43</v>
      </c>
      <c r="S534" s="47" t="s">
        <v>2591</v>
      </c>
      <c r="AB534" s="23" t="s">
        <v>43</v>
      </c>
    </row>
    <row r="535" spans="2:28" ht="17">
      <c r="B535" s="45">
        <v>8</v>
      </c>
      <c r="C535" s="45">
        <v>526</v>
      </c>
      <c r="D535" s="7" t="s">
        <v>23</v>
      </c>
      <c r="E535" s="46" t="s">
        <v>1625</v>
      </c>
      <c r="F535" s="46" t="s">
        <v>24</v>
      </c>
      <c r="G535" s="46" t="s">
        <v>24</v>
      </c>
      <c r="H535" s="46" t="s">
        <v>35</v>
      </c>
      <c r="I535" s="47" t="s">
        <v>354</v>
      </c>
      <c r="J535" s="47">
        <v>0</v>
      </c>
      <c r="K535" s="47">
        <v>0</v>
      </c>
      <c r="L535" s="23">
        <v>0</v>
      </c>
      <c r="M535" s="56" t="s">
        <v>1253</v>
      </c>
      <c r="N535" s="47" t="s">
        <v>23</v>
      </c>
      <c r="O535" s="23" t="s">
        <v>23</v>
      </c>
      <c r="P535" s="47" t="s">
        <v>23</v>
      </c>
      <c r="Q535" s="23">
        <v>2848.3399999999997</v>
      </c>
      <c r="R535" s="46">
        <v>0</v>
      </c>
      <c r="S535" s="47">
        <v>0</v>
      </c>
      <c r="AB535" s="23">
        <v>0</v>
      </c>
    </row>
    <row r="536" spans="2:28" ht="68">
      <c r="B536" s="45" t="s">
        <v>7</v>
      </c>
      <c r="C536" s="45">
        <v>527</v>
      </c>
      <c r="D536" s="7">
        <v>257</v>
      </c>
      <c r="J536" s="47" t="s">
        <v>31</v>
      </c>
      <c r="K536" s="47" t="s">
        <v>242</v>
      </c>
      <c r="L536" s="23" t="s">
        <v>586</v>
      </c>
      <c r="M536" s="56" t="s">
        <v>1149</v>
      </c>
      <c r="N536" s="47" t="s">
        <v>32</v>
      </c>
      <c r="O536" s="23">
        <v>121</v>
      </c>
      <c r="P536" s="47">
        <v>23.54</v>
      </c>
      <c r="Q536" s="23">
        <v>2848.3399999999997</v>
      </c>
      <c r="R536" s="46" t="s">
        <v>43</v>
      </c>
      <c r="S536" s="47" t="s">
        <v>2592</v>
      </c>
      <c r="AB536" s="23" t="s">
        <v>43</v>
      </c>
    </row>
    <row r="537" spans="2:28" ht="17">
      <c r="B537" s="45">
        <v>8</v>
      </c>
      <c r="C537" s="45">
        <v>528</v>
      </c>
      <c r="D537" s="7" t="s">
        <v>23</v>
      </c>
      <c r="E537" s="46" t="s">
        <v>1625</v>
      </c>
      <c r="F537" s="46" t="s">
        <v>24</v>
      </c>
      <c r="G537" s="46" t="s">
        <v>24</v>
      </c>
      <c r="H537" s="46" t="s">
        <v>35</v>
      </c>
      <c r="I537" s="47" t="s">
        <v>355</v>
      </c>
      <c r="J537" s="47">
        <v>0</v>
      </c>
      <c r="K537" s="47">
        <v>0</v>
      </c>
      <c r="L537" s="23">
        <v>0</v>
      </c>
      <c r="M537" s="56" t="s">
        <v>1253</v>
      </c>
      <c r="N537" s="47" t="s">
        <v>23</v>
      </c>
      <c r="O537" s="23" t="s">
        <v>23</v>
      </c>
      <c r="P537" s="47" t="s">
        <v>23</v>
      </c>
      <c r="Q537" s="23">
        <v>40.950000000000003</v>
      </c>
      <c r="R537" s="46">
        <v>0</v>
      </c>
      <c r="S537" s="47">
        <v>0</v>
      </c>
      <c r="AB537" s="23">
        <v>0</v>
      </c>
    </row>
    <row r="538" spans="2:28" ht="68">
      <c r="B538" s="45" t="s">
        <v>7</v>
      </c>
      <c r="C538" s="45">
        <v>529</v>
      </c>
      <c r="D538" s="7">
        <v>258</v>
      </c>
      <c r="J538" s="47" t="s">
        <v>31</v>
      </c>
      <c r="K538" s="47" t="s">
        <v>242</v>
      </c>
      <c r="L538" s="23" t="s">
        <v>595</v>
      </c>
      <c r="M538" s="56" t="s">
        <v>1158</v>
      </c>
      <c r="N538" s="47" t="s">
        <v>32</v>
      </c>
      <c r="O538" s="23">
        <v>1</v>
      </c>
      <c r="P538" s="47">
        <v>40.950000000000003</v>
      </c>
      <c r="Q538" s="23">
        <v>40.950000000000003</v>
      </c>
      <c r="R538" s="46" t="s">
        <v>43</v>
      </c>
      <c r="S538" s="47" t="s">
        <v>2593</v>
      </c>
      <c r="AB538" s="23" t="s">
        <v>43</v>
      </c>
    </row>
    <row r="539" spans="2:28" ht="17">
      <c r="B539" s="45">
        <v>8</v>
      </c>
      <c r="C539" s="45">
        <v>530</v>
      </c>
      <c r="D539" s="7" t="s">
        <v>23</v>
      </c>
      <c r="E539" s="46" t="s">
        <v>1625</v>
      </c>
      <c r="F539" s="46" t="s">
        <v>24</v>
      </c>
      <c r="G539" s="46" t="s">
        <v>24</v>
      </c>
      <c r="H539" s="46" t="s">
        <v>35</v>
      </c>
      <c r="I539" s="47" t="s">
        <v>356</v>
      </c>
      <c r="J539" s="47">
        <v>0</v>
      </c>
      <c r="K539" s="47">
        <v>0</v>
      </c>
      <c r="L539" s="23">
        <v>0</v>
      </c>
      <c r="M539" s="56" t="s">
        <v>1254</v>
      </c>
      <c r="N539" s="47" t="s">
        <v>23</v>
      </c>
      <c r="O539" s="23" t="s">
        <v>23</v>
      </c>
      <c r="P539" s="47" t="s">
        <v>23</v>
      </c>
      <c r="Q539" s="23">
        <v>70559.91</v>
      </c>
      <c r="R539" s="46">
        <v>0</v>
      </c>
      <c r="S539" s="47">
        <v>0</v>
      </c>
      <c r="AB539" s="23">
        <v>0</v>
      </c>
    </row>
    <row r="540" spans="2:28" ht="85">
      <c r="B540" s="45" t="s">
        <v>7</v>
      </c>
      <c r="C540" s="45">
        <v>531</v>
      </c>
      <c r="D540" s="7">
        <v>259</v>
      </c>
      <c r="J540" s="47" t="s">
        <v>31</v>
      </c>
      <c r="K540" s="47" t="s">
        <v>242</v>
      </c>
      <c r="L540" s="23" t="s">
        <v>602</v>
      </c>
      <c r="M540" s="56" t="s">
        <v>1163</v>
      </c>
      <c r="N540" s="47" t="s">
        <v>32</v>
      </c>
      <c r="O540" s="23">
        <v>729</v>
      </c>
      <c r="P540" s="47">
        <v>96.79</v>
      </c>
      <c r="Q540" s="23">
        <v>70559.91</v>
      </c>
      <c r="R540" s="46" t="s">
        <v>43</v>
      </c>
      <c r="S540" s="47" t="s">
        <v>2594</v>
      </c>
      <c r="AB540" s="23" t="s">
        <v>43</v>
      </c>
    </row>
    <row r="541" spans="2:28" ht="17">
      <c r="B541" s="45">
        <v>8</v>
      </c>
      <c r="C541" s="45">
        <v>532</v>
      </c>
      <c r="D541" s="7" t="s">
        <v>23</v>
      </c>
      <c r="E541" s="46" t="s">
        <v>1625</v>
      </c>
      <c r="F541" s="46" t="s">
        <v>24</v>
      </c>
      <c r="G541" s="46" t="s">
        <v>24</v>
      </c>
      <c r="H541" s="46" t="s">
        <v>35</v>
      </c>
      <c r="I541" s="47" t="s">
        <v>357</v>
      </c>
      <c r="J541" s="47">
        <v>0</v>
      </c>
      <c r="K541" s="47">
        <v>0</v>
      </c>
      <c r="L541" s="23">
        <v>0</v>
      </c>
      <c r="M541" s="56" t="s">
        <v>1254</v>
      </c>
      <c r="N541" s="47" t="s">
        <v>23</v>
      </c>
      <c r="O541" s="23" t="s">
        <v>23</v>
      </c>
      <c r="P541" s="47" t="s">
        <v>23</v>
      </c>
      <c r="Q541" s="23">
        <v>117.03</v>
      </c>
      <c r="R541" s="46">
        <v>0</v>
      </c>
      <c r="S541" s="47">
        <v>0</v>
      </c>
      <c r="AB541" s="23">
        <v>0</v>
      </c>
    </row>
    <row r="542" spans="2:28" ht="85">
      <c r="B542" s="45" t="s">
        <v>7</v>
      </c>
      <c r="C542" s="45">
        <v>533</v>
      </c>
      <c r="D542" s="7">
        <v>260</v>
      </c>
      <c r="J542" s="47" t="s">
        <v>31</v>
      </c>
      <c r="K542" s="47" t="s">
        <v>242</v>
      </c>
      <c r="L542" s="23" t="s">
        <v>587</v>
      </c>
      <c r="M542" s="56" t="s">
        <v>1150</v>
      </c>
      <c r="N542" s="47" t="s">
        <v>32</v>
      </c>
      <c r="O542" s="23">
        <v>1</v>
      </c>
      <c r="P542" s="47">
        <v>117.03</v>
      </c>
      <c r="Q542" s="23">
        <v>117.03</v>
      </c>
      <c r="R542" s="46" t="s">
        <v>43</v>
      </c>
      <c r="S542" s="47" t="s">
        <v>2595</v>
      </c>
      <c r="AB542" s="23" t="s">
        <v>43</v>
      </c>
    </row>
    <row r="543" spans="2:28" ht="17">
      <c r="B543" s="45">
        <v>8</v>
      </c>
      <c r="C543" s="45">
        <v>534</v>
      </c>
      <c r="D543" s="7" t="s">
        <v>23</v>
      </c>
      <c r="E543" s="46" t="s">
        <v>1625</v>
      </c>
      <c r="F543" s="46" t="s">
        <v>24</v>
      </c>
      <c r="G543" s="46" t="s">
        <v>24</v>
      </c>
      <c r="H543" s="46" t="s">
        <v>35</v>
      </c>
      <c r="I543" s="47" t="s">
        <v>358</v>
      </c>
      <c r="J543" s="47">
        <v>0</v>
      </c>
      <c r="K543" s="47">
        <v>0</v>
      </c>
      <c r="L543" s="23">
        <v>0</v>
      </c>
      <c r="M543" s="56" t="s">
        <v>1255</v>
      </c>
      <c r="N543" s="47" t="s">
        <v>23</v>
      </c>
      <c r="O543" s="23" t="s">
        <v>23</v>
      </c>
      <c r="P543" s="47" t="s">
        <v>23</v>
      </c>
      <c r="Q543" s="23">
        <v>37.880000000000003</v>
      </c>
      <c r="R543" s="46">
        <v>0</v>
      </c>
      <c r="S543" s="47">
        <v>0</v>
      </c>
      <c r="AB543" s="23">
        <v>0</v>
      </c>
    </row>
    <row r="544" spans="2:28" ht="68">
      <c r="B544" s="45" t="s">
        <v>7</v>
      </c>
      <c r="C544" s="45">
        <v>535</v>
      </c>
      <c r="D544" s="7">
        <v>261</v>
      </c>
      <c r="J544" s="47" t="s">
        <v>31</v>
      </c>
      <c r="K544" s="47" t="s">
        <v>242</v>
      </c>
      <c r="L544" s="23" t="s">
        <v>606</v>
      </c>
      <c r="M544" s="56" t="s">
        <v>1168</v>
      </c>
      <c r="N544" s="47" t="s">
        <v>32</v>
      </c>
      <c r="O544" s="23">
        <v>2</v>
      </c>
      <c r="P544" s="47">
        <v>18.940000000000001</v>
      </c>
      <c r="Q544" s="23">
        <v>37.880000000000003</v>
      </c>
      <c r="R544" s="46" t="s">
        <v>43</v>
      </c>
      <c r="S544" s="47" t="s">
        <v>2596</v>
      </c>
      <c r="AB544" s="23" t="s">
        <v>43</v>
      </c>
    </row>
    <row r="545" spans="2:28" ht="17">
      <c r="B545" s="45">
        <v>8</v>
      </c>
      <c r="C545" s="45">
        <v>536</v>
      </c>
      <c r="D545" s="7" t="s">
        <v>23</v>
      </c>
      <c r="E545" s="46" t="s">
        <v>1625</v>
      </c>
      <c r="F545" s="46" t="s">
        <v>24</v>
      </c>
      <c r="G545" s="46" t="s">
        <v>24</v>
      </c>
      <c r="H545" s="46" t="s">
        <v>35</v>
      </c>
      <c r="I545" s="47" t="s">
        <v>359</v>
      </c>
      <c r="J545" s="47">
        <v>0</v>
      </c>
      <c r="K545" s="47">
        <v>0</v>
      </c>
      <c r="L545" s="23">
        <v>0</v>
      </c>
      <c r="M545" s="56" t="s">
        <v>1255</v>
      </c>
      <c r="N545" s="47" t="s">
        <v>23</v>
      </c>
      <c r="O545" s="23" t="s">
        <v>23</v>
      </c>
      <c r="P545" s="47" t="s">
        <v>23</v>
      </c>
      <c r="Q545" s="23">
        <v>23.21</v>
      </c>
      <c r="R545" s="46">
        <v>0</v>
      </c>
      <c r="S545" s="47">
        <v>0</v>
      </c>
      <c r="AB545" s="23">
        <v>0</v>
      </c>
    </row>
    <row r="546" spans="2:28" ht="68">
      <c r="B546" s="45" t="s">
        <v>7</v>
      </c>
      <c r="C546" s="45">
        <v>537</v>
      </c>
      <c r="D546" s="7">
        <v>262</v>
      </c>
      <c r="J546" s="47" t="s">
        <v>31</v>
      </c>
      <c r="K546" s="47" t="s">
        <v>242</v>
      </c>
      <c r="L546" s="23" t="s">
        <v>607</v>
      </c>
      <c r="M546" s="56" t="s">
        <v>1169</v>
      </c>
      <c r="N546" s="47" t="s">
        <v>32</v>
      </c>
      <c r="O546" s="23">
        <v>1</v>
      </c>
      <c r="P546" s="47">
        <v>23.21</v>
      </c>
      <c r="Q546" s="23">
        <v>23.21</v>
      </c>
      <c r="R546" s="46" t="s">
        <v>43</v>
      </c>
      <c r="S546" s="47" t="s">
        <v>2597</v>
      </c>
      <c r="AB546" s="23" t="s">
        <v>43</v>
      </c>
    </row>
    <row r="547" spans="2:28" ht="17">
      <c r="B547" s="45">
        <v>8</v>
      </c>
      <c r="C547" s="45">
        <v>538</v>
      </c>
      <c r="D547" s="7" t="s">
        <v>23</v>
      </c>
      <c r="E547" s="46" t="s">
        <v>1625</v>
      </c>
      <c r="F547" s="46" t="s">
        <v>24</v>
      </c>
      <c r="G547" s="46" t="s">
        <v>24</v>
      </c>
      <c r="H547" s="46" t="s">
        <v>35</v>
      </c>
      <c r="I547" s="47" t="s">
        <v>360</v>
      </c>
      <c r="J547" s="47">
        <v>0</v>
      </c>
      <c r="K547" s="47">
        <v>0</v>
      </c>
      <c r="L547" s="23">
        <v>0</v>
      </c>
      <c r="M547" s="56" t="s">
        <v>1255</v>
      </c>
      <c r="N547" s="47" t="s">
        <v>23</v>
      </c>
      <c r="O547" s="23" t="s">
        <v>23</v>
      </c>
      <c r="P547" s="47" t="s">
        <v>23</v>
      </c>
      <c r="Q547" s="23">
        <v>40</v>
      </c>
      <c r="R547" s="46">
        <v>0</v>
      </c>
      <c r="S547" s="47">
        <v>0</v>
      </c>
      <c r="AB547" s="23">
        <v>0</v>
      </c>
    </row>
    <row r="548" spans="2:28" ht="68">
      <c r="B548" s="45" t="s">
        <v>7</v>
      </c>
      <c r="C548" s="45">
        <v>539</v>
      </c>
      <c r="D548" s="7">
        <v>263</v>
      </c>
      <c r="J548" s="47" t="s">
        <v>31</v>
      </c>
      <c r="K548" s="47" t="s">
        <v>242</v>
      </c>
      <c r="L548" s="23" t="s">
        <v>608</v>
      </c>
      <c r="M548" s="56" t="s">
        <v>1170</v>
      </c>
      <c r="N548" s="47" t="s">
        <v>32</v>
      </c>
      <c r="O548" s="23">
        <v>1</v>
      </c>
      <c r="P548" s="47">
        <v>40</v>
      </c>
      <c r="Q548" s="23">
        <v>40</v>
      </c>
      <c r="R548" s="46" t="s">
        <v>43</v>
      </c>
      <c r="S548" s="47" t="s">
        <v>2598</v>
      </c>
      <c r="AB548" s="23" t="s">
        <v>43</v>
      </c>
    </row>
    <row r="549" spans="2:28" ht="17">
      <c r="B549" s="45">
        <v>8</v>
      </c>
      <c r="C549" s="45">
        <v>540</v>
      </c>
      <c r="D549" s="7" t="s">
        <v>23</v>
      </c>
      <c r="E549" s="46" t="s">
        <v>1625</v>
      </c>
      <c r="F549" s="46" t="s">
        <v>24</v>
      </c>
      <c r="G549" s="46" t="s">
        <v>24</v>
      </c>
      <c r="H549" s="46" t="s">
        <v>35</v>
      </c>
      <c r="I549" s="47" t="s">
        <v>361</v>
      </c>
      <c r="J549" s="47">
        <v>0</v>
      </c>
      <c r="K549" s="47">
        <v>0</v>
      </c>
      <c r="L549" s="23">
        <v>0</v>
      </c>
      <c r="M549" s="56" t="s">
        <v>1255</v>
      </c>
      <c r="N549" s="47" t="s">
        <v>23</v>
      </c>
      <c r="O549" s="23" t="s">
        <v>23</v>
      </c>
      <c r="P549" s="47" t="s">
        <v>23</v>
      </c>
      <c r="Q549" s="23">
        <v>345.87</v>
      </c>
      <c r="R549" s="46">
        <v>0</v>
      </c>
      <c r="S549" s="47">
        <v>0</v>
      </c>
      <c r="AB549" s="23">
        <v>0</v>
      </c>
    </row>
    <row r="550" spans="2:28" ht="68">
      <c r="B550" s="45" t="s">
        <v>7</v>
      </c>
      <c r="C550" s="45">
        <v>541</v>
      </c>
      <c r="D550" s="7">
        <v>264</v>
      </c>
      <c r="J550" s="47" t="s">
        <v>31</v>
      </c>
      <c r="K550" s="47" t="s">
        <v>242</v>
      </c>
      <c r="L550" s="23" t="s">
        <v>609</v>
      </c>
      <c r="M550" s="56" t="s">
        <v>1171</v>
      </c>
      <c r="N550" s="47" t="s">
        <v>32</v>
      </c>
      <c r="O550" s="23">
        <v>7</v>
      </c>
      <c r="P550" s="47">
        <v>49.41</v>
      </c>
      <c r="Q550" s="23">
        <v>345.87</v>
      </c>
      <c r="R550" s="46" t="s">
        <v>43</v>
      </c>
      <c r="S550" s="47" t="s">
        <v>2599</v>
      </c>
      <c r="AB550" s="23" t="s">
        <v>43</v>
      </c>
    </row>
    <row r="551" spans="2:28" ht="17">
      <c r="B551" s="45">
        <v>8</v>
      </c>
      <c r="C551" s="45">
        <v>542</v>
      </c>
      <c r="D551" s="7" t="s">
        <v>23</v>
      </c>
      <c r="E551" s="46" t="s">
        <v>1625</v>
      </c>
      <c r="F551" s="46" t="s">
        <v>24</v>
      </c>
      <c r="G551" s="46" t="s">
        <v>24</v>
      </c>
      <c r="H551" s="46" t="s">
        <v>35</v>
      </c>
      <c r="I551" s="47" t="s">
        <v>362</v>
      </c>
      <c r="J551" s="47">
        <v>0</v>
      </c>
      <c r="K551" s="47">
        <v>0</v>
      </c>
      <c r="L551" s="23">
        <v>0</v>
      </c>
      <c r="M551" s="56" t="s">
        <v>1309</v>
      </c>
      <c r="N551" s="47" t="s">
        <v>23</v>
      </c>
      <c r="O551" s="23" t="s">
        <v>23</v>
      </c>
      <c r="P551" s="47" t="s">
        <v>23</v>
      </c>
      <c r="Q551" s="23">
        <v>228.15</v>
      </c>
      <c r="R551" s="46">
        <v>0</v>
      </c>
      <c r="S551" s="47">
        <v>0</v>
      </c>
      <c r="AB551" s="23">
        <v>0</v>
      </c>
    </row>
    <row r="552" spans="2:28" ht="85">
      <c r="B552" s="45" t="s">
        <v>7</v>
      </c>
      <c r="C552" s="45">
        <v>543</v>
      </c>
      <c r="D552" s="7">
        <v>265</v>
      </c>
      <c r="J552" s="47" t="s">
        <v>31</v>
      </c>
      <c r="K552" s="47" t="s">
        <v>242</v>
      </c>
      <c r="L552" s="23" t="s">
        <v>1172</v>
      </c>
      <c r="M552" s="56" t="s">
        <v>1173</v>
      </c>
      <c r="N552" s="47" t="s">
        <v>32</v>
      </c>
      <c r="O552" s="23">
        <v>1</v>
      </c>
      <c r="P552" s="47">
        <v>228.15</v>
      </c>
      <c r="Q552" s="23">
        <v>228.15</v>
      </c>
      <c r="R552" s="46" t="s">
        <v>43</v>
      </c>
      <c r="S552" s="47" t="s">
        <v>2600</v>
      </c>
      <c r="AB552" s="23" t="s">
        <v>43</v>
      </c>
    </row>
    <row r="553" spans="2:28" ht="17">
      <c r="B553" s="45">
        <v>8</v>
      </c>
      <c r="C553" s="45">
        <v>544</v>
      </c>
      <c r="D553" s="7" t="s">
        <v>23</v>
      </c>
      <c r="E553" s="46" t="s">
        <v>1625</v>
      </c>
      <c r="F553" s="46" t="s">
        <v>24</v>
      </c>
      <c r="G553" s="46" t="s">
        <v>24</v>
      </c>
      <c r="H553" s="46" t="s">
        <v>35</v>
      </c>
      <c r="I553" s="47" t="s">
        <v>363</v>
      </c>
      <c r="J553" s="47">
        <v>0</v>
      </c>
      <c r="K553" s="47">
        <v>0</v>
      </c>
      <c r="L553" s="23">
        <v>0</v>
      </c>
      <c r="M553" s="56" t="s">
        <v>1309</v>
      </c>
      <c r="N553" s="47" t="s">
        <v>23</v>
      </c>
      <c r="O553" s="23" t="s">
        <v>23</v>
      </c>
      <c r="P553" s="47" t="s">
        <v>23</v>
      </c>
      <c r="Q553" s="23">
        <v>316.94</v>
      </c>
      <c r="R553" s="46">
        <v>0</v>
      </c>
      <c r="S553" s="47">
        <v>0</v>
      </c>
      <c r="AB553" s="23">
        <v>0</v>
      </c>
    </row>
    <row r="554" spans="2:28" ht="85">
      <c r="B554" s="45" t="s">
        <v>7</v>
      </c>
      <c r="C554" s="45">
        <v>545</v>
      </c>
      <c r="D554" s="7">
        <v>266</v>
      </c>
      <c r="J554" s="47" t="s">
        <v>31</v>
      </c>
      <c r="K554" s="47" t="s">
        <v>242</v>
      </c>
      <c r="L554" s="23" t="s">
        <v>610</v>
      </c>
      <c r="M554" s="56" t="s">
        <v>1166</v>
      </c>
      <c r="N554" s="47" t="s">
        <v>32</v>
      </c>
      <c r="O554" s="23">
        <v>1</v>
      </c>
      <c r="P554" s="47">
        <v>316.94</v>
      </c>
      <c r="Q554" s="23">
        <v>316.94</v>
      </c>
      <c r="R554" s="46" t="s">
        <v>43</v>
      </c>
      <c r="S554" s="47" t="s">
        <v>2601</v>
      </c>
      <c r="AB554" s="23" t="s">
        <v>43</v>
      </c>
    </row>
    <row r="555" spans="2:28" ht="17">
      <c r="B555" s="45">
        <v>8</v>
      </c>
      <c r="C555" s="45">
        <v>546</v>
      </c>
      <c r="D555" s="7" t="s">
        <v>23</v>
      </c>
      <c r="E555" s="46" t="s">
        <v>1625</v>
      </c>
      <c r="F555" s="46" t="s">
        <v>24</v>
      </c>
      <c r="G555" s="46" t="s">
        <v>24</v>
      </c>
      <c r="H555" s="46" t="s">
        <v>35</v>
      </c>
      <c r="I555" s="47" t="s">
        <v>364</v>
      </c>
      <c r="J555" s="47">
        <v>0</v>
      </c>
      <c r="K555" s="47">
        <v>0</v>
      </c>
      <c r="L555" s="23">
        <v>0</v>
      </c>
      <c r="M555" s="56" t="s">
        <v>1309</v>
      </c>
      <c r="N555" s="47" t="s">
        <v>23</v>
      </c>
      <c r="O555" s="23" t="s">
        <v>23</v>
      </c>
      <c r="P555" s="47" t="s">
        <v>23</v>
      </c>
      <c r="Q555" s="23">
        <v>668.02</v>
      </c>
      <c r="R555" s="46">
        <v>0</v>
      </c>
      <c r="S555" s="47">
        <v>0</v>
      </c>
      <c r="AB555" s="23">
        <v>0</v>
      </c>
    </row>
    <row r="556" spans="2:28" ht="85">
      <c r="B556" s="45" t="s">
        <v>7</v>
      </c>
      <c r="C556" s="45">
        <v>547</v>
      </c>
      <c r="D556" s="7">
        <v>267</v>
      </c>
      <c r="J556" s="47" t="s">
        <v>31</v>
      </c>
      <c r="K556" s="47" t="s">
        <v>242</v>
      </c>
      <c r="L556" s="23" t="s">
        <v>611</v>
      </c>
      <c r="M556" s="56" t="s">
        <v>1174</v>
      </c>
      <c r="N556" s="47" t="s">
        <v>32</v>
      </c>
      <c r="O556" s="23">
        <v>1</v>
      </c>
      <c r="P556" s="47">
        <v>668.02</v>
      </c>
      <c r="Q556" s="23">
        <v>668.02</v>
      </c>
      <c r="R556" s="46" t="s">
        <v>43</v>
      </c>
      <c r="S556" s="47" t="s">
        <v>2602</v>
      </c>
      <c r="AB556" s="23" t="s">
        <v>43</v>
      </c>
    </row>
    <row r="557" spans="2:28" ht="17">
      <c r="B557" s="45">
        <v>8</v>
      </c>
      <c r="C557" s="45">
        <v>548</v>
      </c>
      <c r="D557" s="7" t="s">
        <v>23</v>
      </c>
      <c r="E557" s="46" t="s">
        <v>1625</v>
      </c>
      <c r="F557" s="46" t="s">
        <v>24</v>
      </c>
      <c r="G557" s="46" t="s">
        <v>24</v>
      </c>
      <c r="H557" s="46" t="s">
        <v>35</v>
      </c>
      <c r="I557" s="47" t="s">
        <v>365</v>
      </c>
      <c r="J557" s="47">
        <v>0</v>
      </c>
      <c r="K557" s="47">
        <v>0</v>
      </c>
      <c r="L557" s="23">
        <v>0</v>
      </c>
      <c r="M557" s="56" t="s">
        <v>1259</v>
      </c>
      <c r="N557" s="47" t="s">
        <v>23</v>
      </c>
      <c r="O557" s="23" t="s">
        <v>23</v>
      </c>
      <c r="P557" s="47" t="s">
        <v>23</v>
      </c>
      <c r="Q557" s="23">
        <v>1914.4</v>
      </c>
      <c r="R557" s="46">
        <v>0</v>
      </c>
      <c r="S557" s="47">
        <v>0</v>
      </c>
      <c r="AB557" s="23">
        <v>0</v>
      </c>
    </row>
    <row r="558" spans="2:28" ht="85">
      <c r="B558" s="45" t="s">
        <v>7</v>
      </c>
      <c r="C558" s="45">
        <v>549</v>
      </c>
      <c r="D558" s="7">
        <v>268</v>
      </c>
      <c r="J558" s="47" t="s">
        <v>31</v>
      </c>
      <c r="K558" s="47" t="s">
        <v>242</v>
      </c>
      <c r="L558" s="23" t="s">
        <v>630</v>
      </c>
      <c r="M558" s="56" t="s">
        <v>1204</v>
      </c>
      <c r="N558" s="47" t="s">
        <v>44</v>
      </c>
      <c r="O558" s="23">
        <v>80</v>
      </c>
      <c r="P558" s="47">
        <v>23.93</v>
      </c>
      <c r="Q558" s="23">
        <v>1914.4</v>
      </c>
      <c r="R558" s="46" t="s">
        <v>43</v>
      </c>
      <c r="S558" s="47" t="s">
        <v>2603</v>
      </c>
      <c r="AB558" s="23" t="s">
        <v>43</v>
      </c>
    </row>
    <row r="559" spans="2:28" ht="17">
      <c r="B559" s="45">
        <v>8</v>
      </c>
      <c r="C559" s="45">
        <v>550</v>
      </c>
      <c r="D559" s="7" t="s">
        <v>23</v>
      </c>
      <c r="E559" s="46" t="s">
        <v>1625</v>
      </c>
      <c r="F559" s="46" t="s">
        <v>24</v>
      </c>
      <c r="G559" s="46" t="s">
        <v>24</v>
      </c>
      <c r="H559" s="46" t="s">
        <v>35</v>
      </c>
      <c r="I559" s="47" t="s">
        <v>1314</v>
      </c>
      <c r="J559" s="47">
        <v>0</v>
      </c>
      <c r="K559" s="47">
        <v>0</v>
      </c>
      <c r="L559" s="23">
        <v>0</v>
      </c>
      <c r="M559" s="56" t="s">
        <v>1259</v>
      </c>
      <c r="N559" s="47" t="s">
        <v>23</v>
      </c>
      <c r="O559" s="23" t="s">
        <v>23</v>
      </c>
      <c r="P559" s="47" t="s">
        <v>23</v>
      </c>
      <c r="Q559" s="23">
        <v>1578</v>
      </c>
      <c r="R559" s="46">
        <v>0</v>
      </c>
      <c r="S559" s="47">
        <v>0</v>
      </c>
      <c r="AB559" s="23">
        <v>0</v>
      </c>
    </row>
    <row r="560" spans="2:28" ht="85">
      <c r="B560" s="45" t="s">
        <v>7</v>
      </c>
      <c r="C560" s="45">
        <v>551</v>
      </c>
      <c r="D560" s="7">
        <v>269</v>
      </c>
      <c r="J560" s="47" t="s">
        <v>31</v>
      </c>
      <c r="K560" s="47" t="s">
        <v>242</v>
      </c>
      <c r="L560" s="23" t="s">
        <v>631</v>
      </c>
      <c r="M560" s="56" t="s">
        <v>1205</v>
      </c>
      <c r="N560" s="47" t="s">
        <v>44</v>
      </c>
      <c r="O560" s="23">
        <v>50</v>
      </c>
      <c r="P560" s="47">
        <v>31.56</v>
      </c>
      <c r="Q560" s="23">
        <v>1578</v>
      </c>
      <c r="R560" s="46" t="s">
        <v>43</v>
      </c>
      <c r="S560" s="47" t="s">
        <v>2604</v>
      </c>
      <c r="AB560" s="23" t="s">
        <v>43</v>
      </c>
    </row>
    <row r="561" spans="2:28" ht="17">
      <c r="B561" s="45">
        <v>8</v>
      </c>
      <c r="C561" s="45">
        <v>552</v>
      </c>
      <c r="D561" s="7" t="s">
        <v>23</v>
      </c>
      <c r="E561" s="46" t="s">
        <v>1625</v>
      </c>
      <c r="F561" s="46" t="s">
        <v>24</v>
      </c>
      <c r="G561" s="46" t="s">
        <v>24</v>
      </c>
      <c r="H561" s="46" t="s">
        <v>35</v>
      </c>
      <c r="I561" s="47" t="s">
        <v>1315</v>
      </c>
      <c r="J561" s="47">
        <v>0</v>
      </c>
      <c r="K561" s="47">
        <v>0</v>
      </c>
      <c r="L561" s="23">
        <v>0</v>
      </c>
      <c r="M561" s="56" t="s">
        <v>1259</v>
      </c>
      <c r="N561" s="47" t="s">
        <v>23</v>
      </c>
      <c r="O561" s="23" t="s">
        <v>23</v>
      </c>
      <c r="P561" s="47" t="s">
        <v>23</v>
      </c>
      <c r="Q561" s="23">
        <v>2225.2000000000003</v>
      </c>
      <c r="R561" s="46">
        <v>0</v>
      </c>
      <c r="S561" s="47">
        <v>0</v>
      </c>
      <c r="AB561" s="23">
        <v>0</v>
      </c>
    </row>
    <row r="562" spans="2:28" ht="85">
      <c r="B562" s="45" t="s">
        <v>7</v>
      </c>
      <c r="C562" s="45">
        <v>553</v>
      </c>
      <c r="D562" s="7">
        <v>270</v>
      </c>
      <c r="J562" s="47" t="s">
        <v>31</v>
      </c>
      <c r="K562" s="47" t="s">
        <v>242</v>
      </c>
      <c r="L562" s="23" t="s">
        <v>632</v>
      </c>
      <c r="M562" s="56" t="s">
        <v>1192</v>
      </c>
      <c r="N562" s="47" t="s">
        <v>44</v>
      </c>
      <c r="O562" s="23">
        <v>40</v>
      </c>
      <c r="P562" s="47">
        <v>55.63</v>
      </c>
      <c r="Q562" s="23">
        <v>2225.2000000000003</v>
      </c>
      <c r="R562" s="46" t="s">
        <v>43</v>
      </c>
      <c r="S562" s="47" t="s">
        <v>2605</v>
      </c>
      <c r="AB562" s="23" t="s">
        <v>43</v>
      </c>
    </row>
    <row r="563" spans="2:28" ht="17">
      <c r="B563" s="45">
        <v>8</v>
      </c>
      <c r="C563" s="45">
        <v>554</v>
      </c>
      <c r="D563" s="7" t="s">
        <v>23</v>
      </c>
      <c r="E563" s="46" t="s">
        <v>1625</v>
      </c>
      <c r="F563" s="46" t="s">
        <v>24</v>
      </c>
      <c r="G563" s="46" t="s">
        <v>24</v>
      </c>
      <c r="H563" s="46" t="s">
        <v>35</v>
      </c>
      <c r="I563" s="47" t="s">
        <v>1316</v>
      </c>
      <c r="J563" s="47">
        <v>0</v>
      </c>
      <c r="K563" s="47">
        <v>0</v>
      </c>
      <c r="L563" s="23">
        <v>0</v>
      </c>
      <c r="M563" s="56" t="s">
        <v>1259</v>
      </c>
      <c r="N563" s="47" t="s">
        <v>23</v>
      </c>
      <c r="O563" s="23" t="s">
        <v>23</v>
      </c>
      <c r="P563" s="47" t="s">
        <v>23</v>
      </c>
      <c r="Q563" s="23">
        <v>1392.2</v>
      </c>
      <c r="R563" s="46">
        <v>0</v>
      </c>
      <c r="S563" s="47">
        <v>0</v>
      </c>
      <c r="AB563" s="23">
        <v>0</v>
      </c>
    </row>
    <row r="564" spans="2:28" ht="85">
      <c r="B564" s="45" t="s">
        <v>7</v>
      </c>
      <c r="C564" s="45">
        <v>555</v>
      </c>
      <c r="D564" s="7">
        <v>271</v>
      </c>
      <c r="J564" s="47" t="s">
        <v>31</v>
      </c>
      <c r="K564" s="47" t="s">
        <v>242</v>
      </c>
      <c r="L564" s="23" t="s">
        <v>633</v>
      </c>
      <c r="M564" s="56" t="s">
        <v>1206</v>
      </c>
      <c r="N564" s="47" t="s">
        <v>44</v>
      </c>
      <c r="O564" s="23">
        <v>20</v>
      </c>
      <c r="P564" s="47">
        <v>69.61</v>
      </c>
      <c r="Q564" s="23">
        <v>1392.2</v>
      </c>
      <c r="R564" s="46" t="s">
        <v>43</v>
      </c>
      <c r="S564" s="47" t="s">
        <v>2606</v>
      </c>
      <c r="AB564" s="23" t="s">
        <v>43</v>
      </c>
    </row>
    <row r="565" spans="2:28" ht="17">
      <c r="B565" s="45">
        <v>8</v>
      </c>
      <c r="C565" s="45">
        <v>556</v>
      </c>
      <c r="D565" s="7" t="s">
        <v>23</v>
      </c>
      <c r="E565" s="46" t="s">
        <v>1625</v>
      </c>
      <c r="F565" s="46" t="s">
        <v>24</v>
      </c>
      <c r="G565" s="46" t="s">
        <v>24</v>
      </c>
      <c r="H565" s="46" t="s">
        <v>35</v>
      </c>
      <c r="I565" s="47" t="s">
        <v>1317</v>
      </c>
      <c r="J565" s="47">
        <v>0</v>
      </c>
      <c r="K565" s="47">
        <v>0</v>
      </c>
      <c r="L565" s="23">
        <v>0</v>
      </c>
      <c r="M565" s="56" t="s">
        <v>1259</v>
      </c>
      <c r="N565" s="47" t="s">
        <v>23</v>
      </c>
      <c r="O565" s="23" t="s">
        <v>23</v>
      </c>
      <c r="P565" s="47" t="s">
        <v>23</v>
      </c>
      <c r="Q565" s="23">
        <v>11463.400000000001</v>
      </c>
      <c r="R565" s="46">
        <v>0</v>
      </c>
      <c r="S565" s="47">
        <v>0</v>
      </c>
      <c r="AB565" s="23">
        <v>0</v>
      </c>
    </row>
    <row r="566" spans="2:28" ht="85">
      <c r="B566" s="45" t="s">
        <v>7</v>
      </c>
      <c r="C566" s="45">
        <v>557</v>
      </c>
      <c r="D566" s="7">
        <v>272</v>
      </c>
      <c r="J566" s="47" t="s">
        <v>31</v>
      </c>
      <c r="K566" s="47" t="s">
        <v>242</v>
      </c>
      <c r="L566" s="23" t="s">
        <v>629</v>
      </c>
      <c r="M566" s="56" t="s">
        <v>1203</v>
      </c>
      <c r="N566" s="47" t="s">
        <v>44</v>
      </c>
      <c r="O566" s="23">
        <v>130</v>
      </c>
      <c r="P566" s="47">
        <v>88.18</v>
      </c>
      <c r="Q566" s="23">
        <v>11463.400000000001</v>
      </c>
      <c r="R566" s="46" t="s">
        <v>43</v>
      </c>
      <c r="S566" s="47" t="s">
        <v>2607</v>
      </c>
      <c r="AB566" s="23" t="s">
        <v>43</v>
      </c>
    </row>
    <row r="567" spans="2:28" ht="17">
      <c r="B567" s="45">
        <v>8</v>
      </c>
      <c r="C567" s="45">
        <v>558</v>
      </c>
      <c r="D567" s="7" t="s">
        <v>23</v>
      </c>
      <c r="E567" s="46" t="s">
        <v>1625</v>
      </c>
      <c r="F567" s="46" t="s">
        <v>24</v>
      </c>
      <c r="G567" s="46" t="s">
        <v>24</v>
      </c>
      <c r="H567" s="46" t="s">
        <v>35</v>
      </c>
      <c r="I567" s="47" t="s">
        <v>1318</v>
      </c>
      <c r="J567" s="47">
        <v>0</v>
      </c>
      <c r="K567" s="47">
        <v>0</v>
      </c>
      <c r="L567" s="23">
        <v>0</v>
      </c>
      <c r="M567" s="56" t="s">
        <v>4617</v>
      </c>
      <c r="N567" s="47" t="s">
        <v>23</v>
      </c>
      <c r="O567" s="23" t="s">
        <v>23</v>
      </c>
      <c r="P567" s="47" t="s">
        <v>23</v>
      </c>
      <c r="Q567" s="23">
        <v>741.59999999999991</v>
      </c>
      <c r="R567" s="46">
        <v>0</v>
      </c>
      <c r="S567" s="47">
        <v>0</v>
      </c>
      <c r="AB567" s="23">
        <v>0</v>
      </c>
    </row>
    <row r="568" spans="2:28" ht="153">
      <c r="B568" s="45" t="s">
        <v>7</v>
      </c>
      <c r="C568" s="45">
        <v>559</v>
      </c>
      <c r="D568" s="7">
        <v>273</v>
      </c>
      <c r="J568" s="47" t="s">
        <v>31</v>
      </c>
      <c r="K568" s="47" t="s">
        <v>242</v>
      </c>
      <c r="L568" s="23" t="s">
        <v>643</v>
      </c>
      <c r="M568" s="56" t="s">
        <v>1220</v>
      </c>
      <c r="N568" s="47" t="s">
        <v>44</v>
      </c>
      <c r="O568" s="23">
        <v>80</v>
      </c>
      <c r="P568" s="47">
        <v>9.27</v>
      </c>
      <c r="Q568" s="23">
        <v>741.59999999999991</v>
      </c>
      <c r="R568" s="46" t="s">
        <v>43</v>
      </c>
      <c r="S568" s="47" t="s">
        <v>2608</v>
      </c>
      <c r="AB568" s="23" t="s">
        <v>43</v>
      </c>
    </row>
    <row r="569" spans="2:28" ht="17">
      <c r="B569" s="45">
        <v>8</v>
      </c>
      <c r="C569" s="45">
        <v>560</v>
      </c>
      <c r="D569" s="7" t="s">
        <v>23</v>
      </c>
      <c r="E569" s="46" t="s">
        <v>1625</v>
      </c>
      <c r="F569" s="46" t="s">
        <v>24</v>
      </c>
      <c r="G569" s="46" t="s">
        <v>24</v>
      </c>
      <c r="H569" s="46" t="s">
        <v>35</v>
      </c>
      <c r="I569" s="47" t="s">
        <v>1319</v>
      </c>
      <c r="J569" s="47">
        <v>0</v>
      </c>
      <c r="K569" s="47">
        <v>0</v>
      </c>
      <c r="L569" s="23">
        <v>0</v>
      </c>
      <c r="M569" s="56" t="s">
        <v>4617</v>
      </c>
      <c r="N569" s="47" t="s">
        <v>23</v>
      </c>
      <c r="O569" s="23" t="s">
        <v>23</v>
      </c>
      <c r="P569" s="47" t="s">
        <v>23</v>
      </c>
      <c r="Q569" s="23">
        <v>490.5</v>
      </c>
      <c r="R569" s="46">
        <v>0</v>
      </c>
      <c r="S569" s="47">
        <v>0</v>
      </c>
      <c r="AB569" s="23">
        <v>0</v>
      </c>
    </row>
    <row r="570" spans="2:28" ht="153">
      <c r="B570" s="45" t="s">
        <v>7</v>
      </c>
      <c r="C570" s="45">
        <v>561</v>
      </c>
      <c r="D570" s="7">
        <v>274</v>
      </c>
      <c r="J570" s="47" t="s">
        <v>31</v>
      </c>
      <c r="K570" s="47" t="s">
        <v>242</v>
      </c>
      <c r="L570" s="23" t="s">
        <v>644</v>
      </c>
      <c r="M570" s="56" t="s">
        <v>1221</v>
      </c>
      <c r="N570" s="47" t="s">
        <v>44</v>
      </c>
      <c r="O570" s="23">
        <v>50</v>
      </c>
      <c r="P570" s="47">
        <v>9.81</v>
      </c>
      <c r="Q570" s="23">
        <v>490.5</v>
      </c>
      <c r="R570" s="46" t="s">
        <v>43</v>
      </c>
      <c r="S570" s="47" t="s">
        <v>2609</v>
      </c>
      <c r="AB570" s="23" t="s">
        <v>43</v>
      </c>
    </row>
    <row r="571" spans="2:28" ht="17">
      <c r="B571" s="45">
        <v>8</v>
      </c>
      <c r="C571" s="45">
        <v>562</v>
      </c>
      <c r="D571" s="7" t="s">
        <v>23</v>
      </c>
      <c r="E571" s="46" t="s">
        <v>1625</v>
      </c>
      <c r="F571" s="46" t="s">
        <v>24</v>
      </c>
      <c r="G571" s="46" t="s">
        <v>24</v>
      </c>
      <c r="H571" s="46" t="s">
        <v>35</v>
      </c>
      <c r="I571" s="47" t="s">
        <v>1320</v>
      </c>
      <c r="J571" s="47">
        <v>0</v>
      </c>
      <c r="K571" s="47">
        <v>0</v>
      </c>
      <c r="L571" s="23">
        <v>0</v>
      </c>
      <c r="M571" s="56" t="s">
        <v>4617</v>
      </c>
      <c r="N571" s="47" t="s">
        <v>23</v>
      </c>
      <c r="O571" s="23" t="s">
        <v>23</v>
      </c>
      <c r="P571" s="47" t="s">
        <v>23</v>
      </c>
      <c r="Q571" s="23">
        <v>478.8</v>
      </c>
      <c r="R571" s="46">
        <v>0</v>
      </c>
      <c r="S571" s="47">
        <v>0</v>
      </c>
      <c r="AB571" s="23">
        <v>0</v>
      </c>
    </row>
    <row r="572" spans="2:28" ht="153">
      <c r="B572" s="45" t="s">
        <v>7</v>
      </c>
      <c r="C572" s="45">
        <v>563</v>
      </c>
      <c r="D572" s="7">
        <v>275</v>
      </c>
      <c r="J572" s="47" t="s">
        <v>31</v>
      </c>
      <c r="K572" s="47" t="s">
        <v>242</v>
      </c>
      <c r="L572" s="23" t="s">
        <v>645</v>
      </c>
      <c r="M572" s="56" t="s">
        <v>1222</v>
      </c>
      <c r="N572" s="47" t="s">
        <v>44</v>
      </c>
      <c r="O572" s="23">
        <v>40</v>
      </c>
      <c r="P572" s="47">
        <v>11.97</v>
      </c>
      <c r="Q572" s="23">
        <v>478.8</v>
      </c>
      <c r="R572" s="46" t="s">
        <v>43</v>
      </c>
      <c r="S572" s="47" t="s">
        <v>2610</v>
      </c>
      <c r="AB572" s="23" t="s">
        <v>43</v>
      </c>
    </row>
    <row r="573" spans="2:28" ht="17">
      <c r="B573" s="45">
        <v>8</v>
      </c>
      <c r="C573" s="45">
        <v>564</v>
      </c>
      <c r="D573" s="7" t="s">
        <v>23</v>
      </c>
      <c r="E573" s="46" t="s">
        <v>1625</v>
      </c>
      <c r="F573" s="46" t="s">
        <v>24</v>
      </c>
      <c r="G573" s="46" t="s">
        <v>24</v>
      </c>
      <c r="H573" s="46" t="s">
        <v>35</v>
      </c>
      <c r="I573" s="47" t="s">
        <v>1321</v>
      </c>
      <c r="J573" s="47">
        <v>0</v>
      </c>
      <c r="K573" s="47">
        <v>0</v>
      </c>
      <c r="L573" s="23">
        <v>0</v>
      </c>
      <c r="M573" s="56" t="s">
        <v>4617</v>
      </c>
      <c r="N573" s="47" t="s">
        <v>23</v>
      </c>
      <c r="O573" s="23" t="s">
        <v>23</v>
      </c>
      <c r="P573" s="47" t="s">
        <v>23</v>
      </c>
      <c r="Q573" s="23">
        <v>297.39999999999998</v>
      </c>
      <c r="R573" s="46">
        <v>0</v>
      </c>
      <c r="S573" s="47">
        <v>0</v>
      </c>
      <c r="AB573" s="23">
        <v>0</v>
      </c>
    </row>
    <row r="574" spans="2:28" ht="153">
      <c r="B574" s="45" t="s">
        <v>7</v>
      </c>
      <c r="C574" s="45">
        <v>565</v>
      </c>
      <c r="D574" s="7">
        <v>276</v>
      </c>
      <c r="J574" s="47" t="s">
        <v>31</v>
      </c>
      <c r="K574" s="47" t="s">
        <v>242</v>
      </c>
      <c r="L574" s="23" t="s">
        <v>646</v>
      </c>
      <c r="M574" s="56" t="s">
        <v>1223</v>
      </c>
      <c r="N574" s="47" t="s">
        <v>44</v>
      </c>
      <c r="O574" s="23">
        <v>20</v>
      </c>
      <c r="P574" s="47">
        <v>14.87</v>
      </c>
      <c r="Q574" s="23">
        <v>297.39999999999998</v>
      </c>
      <c r="R574" s="46" t="s">
        <v>43</v>
      </c>
      <c r="S574" s="47" t="s">
        <v>2611</v>
      </c>
      <c r="AB574" s="23" t="s">
        <v>43</v>
      </c>
    </row>
    <row r="575" spans="2:28" ht="17">
      <c r="B575" s="45">
        <v>8</v>
      </c>
      <c r="C575" s="45">
        <v>566</v>
      </c>
      <c r="D575" s="7" t="s">
        <v>23</v>
      </c>
      <c r="E575" s="46" t="s">
        <v>1625</v>
      </c>
      <c r="F575" s="46" t="s">
        <v>24</v>
      </c>
      <c r="G575" s="46" t="s">
        <v>24</v>
      </c>
      <c r="H575" s="46" t="s">
        <v>35</v>
      </c>
      <c r="I575" s="47" t="s">
        <v>1322</v>
      </c>
      <c r="J575" s="47">
        <v>0</v>
      </c>
      <c r="K575" s="47">
        <v>0</v>
      </c>
      <c r="L575" s="23">
        <v>0</v>
      </c>
      <c r="M575" s="56" t="s">
        <v>4617</v>
      </c>
      <c r="N575" s="47" t="s">
        <v>23</v>
      </c>
      <c r="O575" s="23" t="s">
        <v>23</v>
      </c>
      <c r="P575" s="47" t="s">
        <v>23</v>
      </c>
      <c r="Q575" s="23">
        <v>2173.6</v>
      </c>
      <c r="R575" s="46">
        <v>0</v>
      </c>
      <c r="S575" s="47">
        <v>0</v>
      </c>
      <c r="AB575" s="23">
        <v>0</v>
      </c>
    </row>
    <row r="576" spans="2:28" ht="153">
      <c r="B576" s="45" t="s">
        <v>7</v>
      </c>
      <c r="C576" s="45">
        <v>567</v>
      </c>
      <c r="D576" s="7">
        <v>277</v>
      </c>
      <c r="J576" s="47" t="s">
        <v>31</v>
      </c>
      <c r="K576" s="47" t="s">
        <v>242</v>
      </c>
      <c r="L576" s="23" t="s">
        <v>642</v>
      </c>
      <c r="M576" s="56" t="s">
        <v>1219</v>
      </c>
      <c r="N576" s="47" t="s">
        <v>44</v>
      </c>
      <c r="O576" s="23">
        <v>130</v>
      </c>
      <c r="P576" s="47">
        <v>16.72</v>
      </c>
      <c r="Q576" s="23">
        <v>2173.6</v>
      </c>
      <c r="R576" s="46" t="s">
        <v>43</v>
      </c>
      <c r="S576" s="47" t="s">
        <v>2612</v>
      </c>
      <c r="AB576" s="23" t="s">
        <v>43</v>
      </c>
    </row>
    <row r="577" spans="2:28" ht="17">
      <c r="B577" s="45">
        <v>8</v>
      </c>
      <c r="C577" s="45">
        <v>568</v>
      </c>
      <c r="D577" s="7" t="s">
        <v>23</v>
      </c>
      <c r="E577" s="46" t="s">
        <v>1625</v>
      </c>
      <c r="F577" s="46" t="s">
        <v>24</v>
      </c>
      <c r="G577" s="46" t="s">
        <v>24</v>
      </c>
      <c r="H577" s="46" t="s">
        <v>35</v>
      </c>
      <c r="I577" s="47" t="s">
        <v>1323</v>
      </c>
      <c r="J577" s="47">
        <v>0</v>
      </c>
      <c r="K577" s="47">
        <v>0</v>
      </c>
      <c r="L577" s="23">
        <v>0</v>
      </c>
      <c r="M577" s="56" t="s">
        <v>1262</v>
      </c>
      <c r="N577" s="47" t="s">
        <v>23</v>
      </c>
      <c r="O577" s="23" t="s">
        <v>23</v>
      </c>
      <c r="P577" s="47" t="s">
        <v>23</v>
      </c>
      <c r="Q577" s="23">
        <v>2217.6799999999998</v>
      </c>
      <c r="R577" s="46">
        <v>0</v>
      </c>
      <c r="S577" s="47">
        <v>0</v>
      </c>
      <c r="AB577" s="23">
        <v>0</v>
      </c>
    </row>
    <row r="578" spans="2:28" ht="85">
      <c r="B578" s="45" t="s">
        <v>7</v>
      </c>
      <c r="C578" s="45">
        <v>569</v>
      </c>
      <c r="D578" s="7">
        <v>278</v>
      </c>
      <c r="J578" s="47" t="s">
        <v>31</v>
      </c>
      <c r="K578" s="47" t="s">
        <v>242</v>
      </c>
      <c r="L578" s="23" t="s">
        <v>638</v>
      </c>
      <c r="M578" s="56" t="s">
        <v>1214</v>
      </c>
      <c r="N578" s="47" t="s">
        <v>74</v>
      </c>
      <c r="O578" s="23">
        <v>76</v>
      </c>
      <c r="P578" s="47">
        <v>29.18</v>
      </c>
      <c r="Q578" s="23">
        <v>2217.6799999999998</v>
      </c>
      <c r="R578" s="46" t="s">
        <v>43</v>
      </c>
      <c r="S578" s="47" t="s">
        <v>2613</v>
      </c>
      <c r="AB578" s="23" t="s">
        <v>43</v>
      </c>
    </row>
    <row r="579" spans="2:28" ht="17">
      <c r="B579" s="45">
        <v>8</v>
      </c>
      <c r="C579" s="45">
        <v>570</v>
      </c>
      <c r="D579" s="7" t="s">
        <v>23</v>
      </c>
      <c r="E579" s="46" t="s">
        <v>1625</v>
      </c>
      <c r="F579" s="46" t="s">
        <v>24</v>
      </c>
      <c r="G579" s="46" t="s">
        <v>24</v>
      </c>
      <c r="H579" s="46" t="s">
        <v>35</v>
      </c>
      <c r="I579" s="47" t="s">
        <v>1324</v>
      </c>
      <c r="J579" s="47">
        <v>0</v>
      </c>
      <c r="K579" s="47">
        <v>0</v>
      </c>
      <c r="L579" s="23">
        <v>0</v>
      </c>
      <c r="M579" s="56" t="s">
        <v>4605</v>
      </c>
      <c r="N579" s="47" t="s">
        <v>23</v>
      </c>
      <c r="O579" s="23" t="s">
        <v>23</v>
      </c>
      <c r="P579" s="47" t="s">
        <v>23</v>
      </c>
      <c r="Q579" s="23">
        <v>854</v>
      </c>
      <c r="R579" s="46">
        <v>0</v>
      </c>
      <c r="S579" s="47">
        <v>0</v>
      </c>
      <c r="AB579" s="23">
        <v>0</v>
      </c>
    </row>
    <row r="580" spans="2:28" ht="17">
      <c r="B580" s="45" t="s">
        <v>7</v>
      </c>
      <c r="C580" s="45">
        <v>571</v>
      </c>
      <c r="D580" s="7">
        <v>279</v>
      </c>
      <c r="J580" s="47" t="s">
        <v>31</v>
      </c>
      <c r="K580" s="47" t="s">
        <v>242</v>
      </c>
      <c r="L580" s="23" t="s">
        <v>668</v>
      </c>
      <c r="M580" s="56" t="s">
        <v>669</v>
      </c>
      <c r="N580" s="47" t="s">
        <v>32</v>
      </c>
      <c r="O580" s="23">
        <v>10</v>
      </c>
      <c r="P580" s="47">
        <v>85.4</v>
      </c>
      <c r="Q580" s="23">
        <v>854</v>
      </c>
      <c r="R580" s="46" t="s">
        <v>43</v>
      </c>
      <c r="S580" s="47" t="s">
        <v>2614</v>
      </c>
      <c r="AB580" s="23" t="s">
        <v>43</v>
      </c>
    </row>
    <row r="581" spans="2:28" ht="17">
      <c r="B581" s="45">
        <v>8</v>
      </c>
      <c r="C581" s="45">
        <v>572</v>
      </c>
      <c r="D581" s="7" t="s">
        <v>23</v>
      </c>
      <c r="E581" s="46" t="s">
        <v>1625</v>
      </c>
      <c r="F581" s="46" t="s">
        <v>24</v>
      </c>
      <c r="G581" s="46" t="s">
        <v>24</v>
      </c>
      <c r="H581" s="46" t="s">
        <v>35</v>
      </c>
      <c r="I581" s="47" t="s">
        <v>1325</v>
      </c>
      <c r="J581" s="47">
        <v>0</v>
      </c>
      <c r="K581" s="47">
        <v>0</v>
      </c>
      <c r="L581" s="23">
        <v>0</v>
      </c>
      <c r="M581" s="56" t="s">
        <v>1252</v>
      </c>
      <c r="N581" s="47" t="s">
        <v>23</v>
      </c>
      <c r="O581" s="23" t="s">
        <v>23</v>
      </c>
      <c r="P581" s="47" t="s">
        <v>23</v>
      </c>
      <c r="Q581" s="23">
        <v>3215.2</v>
      </c>
      <c r="R581" s="46">
        <v>0</v>
      </c>
      <c r="S581" s="47">
        <v>0</v>
      </c>
      <c r="AB581" s="23">
        <v>0</v>
      </c>
    </row>
    <row r="582" spans="2:28" ht="34">
      <c r="B582" s="45" t="s">
        <v>7</v>
      </c>
      <c r="C582" s="45">
        <v>573</v>
      </c>
      <c r="D582" s="7">
        <v>280</v>
      </c>
      <c r="J582" s="47" t="s">
        <v>31</v>
      </c>
      <c r="K582" s="47" t="s">
        <v>242</v>
      </c>
      <c r="L582" s="23" t="s">
        <v>1251</v>
      </c>
      <c r="M582" s="56" t="s">
        <v>4549</v>
      </c>
      <c r="N582" s="47" t="s">
        <v>41</v>
      </c>
      <c r="O582" s="23">
        <v>4</v>
      </c>
      <c r="P582" s="47">
        <v>803.8</v>
      </c>
      <c r="Q582" s="23">
        <v>3215.2</v>
      </c>
      <c r="R582" s="46" t="s">
        <v>43</v>
      </c>
      <c r="S582" s="47" t="s">
        <v>2615</v>
      </c>
      <c r="AB582" s="23" t="s">
        <v>43</v>
      </c>
    </row>
    <row r="583" spans="2:28" ht="17">
      <c r="B583" s="45">
        <v>8</v>
      </c>
      <c r="C583" s="45">
        <v>574</v>
      </c>
      <c r="D583" s="7" t="s">
        <v>23</v>
      </c>
      <c r="E583" s="46" t="s">
        <v>1625</v>
      </c>
      <c r="F583" s="46" t="s">
        <v>24</v>
      </c>
      <c r="G583" s="46" t="s">
        <v>24</v>
      </c>
      <c r="H583" s="46" t="s">
        <v>35</v>
      </c>
      <c r="I583" s="47" t="s">
        <v>2055</v>
      </c>
      <c r="J583" s="47">
        <v>0</v>
      </c>
      <c r="K583" s="47">
        <v>0</v>
      </c>
      <c r="L583" s="23">
        <v>0</v>
      </c>
      <c r="M583" s="56" t="s">
        <v>2056</v>
      </c>
      <c r="N583" s="47" t="s">
        <v>23</v>
      </c>
      <c r="O583" s="23" t="s">
        <v>23</v>
      </c>
      <c r="P583" s="47" t="s">
        <v>23</v>
      </c>
      <c r="Q583" s="23">
        <v>7600</v>
      </c>
      <c r="R583" s="46">
        <v>0</v>
      </c>
      <c r="S583" s="47">
        <v>0</v>
      </c>
      <c r="AB583" s="23">
        <v>0</v>
      </c>
    </row>
    <row r="584" spans="2:28" ht="409.6">
      <c r="B584" s="45" t="s">
        <v>7</v>
      </c>
      <c r="C584" s="45">
        <v>575</v>
      </c>
      <c r="D584" s="7">
        <v>281</v>
      </c>
      <c r="J584" s="47" t="s">
        <v>31</v>
      </c>
      <c r="K584" s="47" t="s">
        <v>242</v>
      </c>
      <c r="L584" s="23" t="s">
        <v>1956</v>
      </c>
      <c r="M584" s="56" t="s">
        <v>4507</v>
      </c>
      <c r="N584" s="47" t="s">
        <v>41</v>
      </c>
      <c r="O584" s="23">
        <v>1</v>
      </c>
      <c r="P584" s="47">
        <v>7600</v>
      </c>
      <c r="Q584" s="23">
        <v>7600</v>
      </c>
      <c r="R584" s="46" t="s">
        <v>33</v>
      </c>
      <c r="S584" s="47" t="s">
        <v>2330</v>
      </c>
      <c r="AB584" s="23" t="s">
        <v>33</v>
      </c>
    </row>
    <row r="585" spans="2:28" ht="17">
      <c r="B585" s="45">
        <v>8</v>
      </c>
      <c r="C585" s="45">
        <v>576</v>
      </c>
      <c r="D585" s="7" t="s">
        <v>23</v>
      </c>
      <c r="E585" s="46" t="s">
        <v>1625</v>
      </c>
      <c r="F585" s="46" t="s">
        <v>24</v>
      </c>
      <c r="G585" s="46" t="s">
        <v>24</v>
      </c>
      <c r="H585" s="46" t="s">
        <v>35</v>
      </c>
      <c r="I585" s="47" t="s">
        <v>2057</v>
      </c>
      <c r="J585" s="47">
        <v>0</v>
      </c>
      <c r="K585" s="47">
        <v>0</v>
      </c>
      <c r="L585" s="23">
        <v>0</v>
      </c>
      <c r="M585" s="56" t="s">
        <v>2056</v>
      </c>
      <c r="N585" s="47" t="s">
        <v>23</v>
      </c>
      <c r="O585" s="23" t="s">
        <v>23</v>
      </c>
      <c r="P585" s="47" t="s">
        <v>23</v>
      </c>
      <c r="Q585" s="23">
        <v>4500</v>
      </c>
      <c r="R585" s="46">
        <v>0</v>
      </c>
      <c r="S585" s="47">
        <v>0</v>
      </c>
      <c r="AB585" s="23">
        <v>0</v>
      </c>
    </row>
    <row r="586" spans="2:28" ht="409.6">
      <c r="B586" s="45" t="s">
        <v>7</v>
      </c>
      <c r="C586" s="45">
        <v>577</v>
      </c>
      <c r="D586" s="7">
        <v>282</v>
      </c>
      <c r="J586" s="47" t="s">
        <v>31</v>
      </c>
      <c r="K586" s="47" t="s">
        <v>242</v>
      </c>
      <c r="L586" s="23" t="s">
        <v>1957</v>
      </c>
      <c r="M586" s="56" t="s">
        <v>4508</v>
      </c>
      <c r="N586" s="47" t="s">
        <v>41</v>
      </c>
      <c r="O586" s="23">
        <v>1</v>
      </c>
      <c r="P586" s="47">
        <v>4500</v>
      </c>
      <c r="Q586" s="23">
        <v>4500</v>
      </c>
      <c r="R586" s="46" t="s">
        <v>33</v>
      </c>
      <c r="S586" s="47" t="s">
        <v>2331</v>
      </c>
      <c r="AB586" s="23" t="s">
        <v>33</v>
      </c>
    </row>
    <row r="587" spans="2:28" ht="17">
      <c r="B587" s="45">
        <v>8</v>
      </c>
      <c r="C587" s="45">
        <v>578</v>
      </c>
      <c r="D587" s="7" t="s">
        <v>23</v>
      </c>
      <c r="E587" s="46" t="s">
        <v>1625</v>
      </c>
      <c r="F587" s="46" t="s">
        <v>24</v>
      </c>
      <c r="G587" s="46" t="s">
        <v>24</v>
      </c>
      <c r="H587" s="46" t="s">
        <v>35</v>
      </c>
      <c r="I587" s="47" t="s">
        <v>2175</v>
      </c>
      <c r="J587" s="47">
        <v>0</v>
      </c>
      <c r="K587" s="47">
        <v>0</v>
      </c>
      <c r="L587" s="23">
        <v>0</v>
      </c>
      <c r="M587" s="56" t="s">
        <v>1308</v>
      </c>
      <c r="N587" s="47" t="s">
        <v>23</v>
      </c>
      <c r="O587" s="23" t="s">
        <v>23</v>
      </c>
      <c r="P587" s="47" t="s">
        <v>23</v>
      </c>
      <c r="Q587" s="23">
        <v>221.57</v>
      </c>
      <c r="R587" s="46">
        <v>0</v>
      </c>
      <c r="S587" s="47">
        <v>0</v>
      </c>
      <c r="AB587" s="23">
        <v>0</v>
      </c>
    </row>
    <row r="588" spans="2:28" ht="34">
      <c r="B588" s="45" t="s">
        <v>7</v>
      </c>
      <c r="C588" s="45">
        <v>579</v>
      </c>
      <c r="D588" s="7">
        <v>283</v>
      </c>
      <c r="J588" s="47" t="s">
        <v>31</v>
      </c>
      <c r="K588" s="47" t="s">
        <v>242</v>
      </c>
      <c r="L588" s="23" t="s">
        <v>1816</v>
      </c>
      <c r="M588" s="56" t="s">
        <v>1817</v>
      </c>
      <c r="N588" s="47" t="s">
        <v>32</v>
      </c>
      <c r="O588" s="23">
        <v>1</v>
      </c>
      <c r="P588" s="47">
        <v>221.57</v>
      </c>
      <c r="Q588" s="23">
        <v>221.57</v>
      </c>
      <c r="R588" s="46" t="s">
        <v>43</v>
      </c>
      <c r="S588" s="47" t="s">
        <v>2616</v>
      </c>
      <c r="AB588" s="23" t="s">
        <v>43</v>
      </c>
    </row>
    <row r="589" spans="2:28" ht="17">
      <c r="B589" s="45">
        <v>8</v>
      </c>
      <c r="C589" s="45">
        <v>580</v>
      </c>
      <c r="D589" s="7" t="s">
        <v>23</v>
      </c>
      <c r="E589" s="46" t="s">
        <v>1625</v>
      </c>
      <c r="F589" s="46" t="s">
        <v>24</v>
      </c>
      <c r="G589" s="46" t="s">
        <v>24</v>
      </c>
      <c r="H589" s="46" t="s">
        <v>35</v>
      </c>
      <c r="I589" s="47" t="s">
        <v>2176</v>
      </c>
      <c r="J589" s="47">
        <v>0</v>
      </c>
      <c r="K589" s="47">
        <v>0</v>
      </c>
      <c r="L589" s="23">
        <v>0</v>
      </c>
      <c r="M589" s="56" t="s">
        <v>1253</v>
      </c>
      <c r="N589" s="47" t="s">
        <v>23</v>
      </c>
      <c r="O589" s="23" t="s">
        <v>23</v>
      </c>
      <c r="P589" s="47" t="s">
        <v>23</v>
      </c>
      <c r="Q589" s="23">
        <v>20.39</v>
      </c>
      <c r="R589" s="46">
        <v>0</v>
      </c>
      <c r="S589" s="47">
        <v>0</v>
      </c>
      <c r="AB589" s="23">
        <v>0</v>
      </c>
    </row>
    <row r="590" spans="2:28" ht="68">
      <c r="B590" s="45" t="s">
        <v>7</v>
      </c>
      <c r="C590" s="45">
        <v>581</v>
      </c>
      <c r="D590" s="7">
        <v>284</v>
      </c>
      <c r="J590" s="47" t="s">
        <v>31</v>
      </c>
      <c r="K590" s="47" t="s">
        <v>242</v>
      </c>
      <c r="L590" s="23" t="s">
        <v>601</v>
      </c>
      <c r="M590" s="56" t="s">
        <v>1176</v>
      </c>
      <c r="N590" s="47" t="s">
        <v>32</v>
      </c>
      <c r="O590" s="23">
        <v>1</v>
      </c>
      <c r="P590" s="47">
        <v>20.39</v>
      </c>
      <c r="Q590" s="23">
        <v>20.39</v>
      </c>
      <c r="R590" s="46" t="s">
        <v>43</v>
      </c>
      <c r="S590" s="47" t="s">
        <v>2617</v>
      </c>
      <c r="AB590" s="23" t="s">
        <v>43</v>
      </c>
    </row>
    <row r="591" spans="2:28" ht="17">
      <c r="B591" s="45">
        <v>8</v>
      </c>
      <c r="C591" s="45">
        <v>582</v>
      </c>
      <c r="D591" s="7" t="s">
        <v>23</v>
      </c>
      <c r="E591" s="46" t="s">
        <v>1625</v>
      </c>
      <c r="F591" s="46" t="s">
        <v>24</v>
      </c>
      <c r="G591" s="46" t="s">
        <v>24</v>
      </c>
      <c r="H591" s="46" t="s">
        <v>35</v>
      </c>
      <c r="I591" s="47" t="s">
        <v>2177</v>
      </c>
      <c r="J591" s="47">
        <v>0</v>
      </c>
      <c r="K591" s="47">
        <v>0</v>
      </c>
      <c r="L591" s="23">
        <v>0</v>
      </c>
      <c r="M591" s="56" t="s">
        <v>1254</v>
      </c>
      <c r="N591" s="47" t="s">
        <v>23</v>
      </c>
      <c r="O591" s="23" t="s">
        <v>23</v>
      </c>
      <c r="P591" s="47" t="s">
        <v>23</v>
      </c>
      <c r="Q591" s="23">
        <v>424.72</v>
      </c>
      <c r="R591" s="46">
        <v>0</v>
      </c>
      <c r="S591" s="47">
        <v>0</v>
      </c>
      <c r="AB591" s="23">
        <v>0</v>
      </c>
    </row>
    <row r="592" spans="2:28" ht="85">
      <c r="B592" s="45" t="s">
        <v>7</v>
      </c>
      <c r="C592" s="45">
        <v>583</v>
      </c>
      <c r="D592" s="7">
        <v>285</v>
      </c>
      <c r="J592" s="47" t="s">
        <v>31</v>
      </c>
      <c r="K592" s="47" t="s">
        <v>242</v>
      </c>
      <c r="L592" s="23" t="s">
        <v>603</v>
      </c>
      <c r="M592" s="56" t="s">
        <v>1164</v>
      </c>
      <c r="N592" s="47" t="s">
        <v>32</v>
      </c>
      <c r="O592" s="23">
        <v>4</v>
      </c>
      <c r="P592" s="47">
        <v>106.18</v>
      </c>
      <c r="Q592" s="23">
        <v>424.72</v>
      </c>
      <c r="R592" s="46" t="s">
        <v>43</v>
      </c>
      <c r="S592" s="47" t="s">
        <v>2618</v>
      </c>
      <c r="AB592" s="23" t="s">
        <v>43</v>
      </c>
    </row>
    <row r="593" spans="2:28" ht="17">
      <c r="B593" s="45">
        <v>8</v>
      </c>
      <c r="C593" s="45">
        <v>584</v>
      </c>
      <c r="D593" s="7" t="s">
        <v>23</v>
      </c>
      <c r="E593" s="46" t="s">
        <v>1625</v>
      </c>
      <c r="F593" s="46" t="s">
        <v>24</v>
      </c>
      <c r="G593" s="46" t="s">
        <v>24</v>
      </c>
      <c r="H593" s="46" t="s">
        <v>35</v>
      </c>
      <c r="I593" s="47" t="s">
        <v>2178</v>
      </c>
      <c r="J593" s="47">
        <v>0</v>
      </c>
      <c r="K593" s="47">
        <v>0</v>
      </c>
      <c r="L593" s="23">
        <v>0</v>
      </c>
      <c r="M593" s="56" t="s">
        <v>1313</v>
      </c>
      <c r="N593" s="47" t="s">
        <v>23</v>
      </c>
      <c r="O593" s="23" t="s">
        <v>23</v>
      </c>
      <c r="P593" s="47" t="s">
        <v>23</v>
      </c>
      <c r="Q593" s="23">
        <v>357.6</v>
      </c>
      <c r="R593" s="46">
        <v>0</v>
      </c>
      <c r="S593" s="47">
        <v>0</v>
      </c>
      <c r="AB593" s="23">
        <v>0</v>
      </c>
    </row>
    <row r="594" spans="2:28" ht="68">
      <c r="B594" s="45" t="s">
        <v>7</v>
      </c>
      <c r="C594" s="45">
        <v>585</v>
      </c>
      <c r="D594" s="7">
        <v>286</v>
      </c>
      <c r="J594" s="47" t="s">
        <v>31</v>
      </c>
      <c r="K594" s="47" t="s">
        <v>242</v>
      </c>
      <c r="L594" s="23" t="s">
        <v>1880</v>
      </c>
      <c r="M594" s="56" t="s">
        <v>1881</v>
      </c>
      <c r="N594" s="47" t="s">
        <v>32</v>
      </c>
      <c r="O594" s="23">
        <v>1</v>
      </c>
      <c r="P594" s="47">
        <v>357.6</v>
      </c>
      <c r="Q594" s="23">
        <v>357.6</v>
      </c>
      <c r="R594" s="46" t="s">
        <v>43</v>
      </c>
      <c r="S594" s="47" t="s">
        <v>2619</v>
      </c>
      <c r="AB594" s="23" t="s">
        <v>43</v>
      </c>
    </row>
    <row r="595" spans="2:28" ht="17">
      <c r="B595" s="45">
        <v>8</v>
      </c>
      <c r="C595" s="45">
        <v>586</v>
      </c>
      <c r="D595" s="7" t="s">
        <v>23</v>
      </c>
      <c r="E595" s="46" t="s">
        <v>1625</v>
      </c>
      <c r="F595" s="46" t="s">
        <v>24</v>
      </c>
      <c r="G595" s="46" t="s">
        <v>24</v>
      </c>
      <c r="H595" s="46" t="s">
        <v>35</v>
      </c>
      <c r="I595" s="47" t="s">
        <v>2179</v>
      </c>
      <c r="J595" s="47">
        <v>0</v>
      </c>
      <c r="K595" s="47">
        <v>0</v>
      </c>
      <c r="L595" s="23">
        <v>0</v>
      </c>
      <c r="M595" s="56" t="s">
        <v>1313</v>
      </c>
      <c r="N595" s="47" t="s">
        <v>23</v>
      </c>
      <c r="O595" s="23" t="s">
        <v>23</v>
      </c>
      <c r="P595" s="47" t="s">
        <v>23</v>
      </c>
      <c r="Q595" s="23">
        <v>525.03</v>
      </c>
      <c r="R595" s="46">
        <v>0</v>
      </c>
      <c r="S595" s="47">
        <v>0</v>
      </c>
      <c r="AB595" s="23">
        <v>0</v>
      </c>
    </row>
    <row r="596" spans="2:28" ht="68">
      <c r="B596" s="45" t="s">
        <v>7</v>
      </c>
      <c r="C596" s="45">
        <v>587</v>
      </c>
      <c r="D596" s="7">
        <v>287</v>
      </c>
      <c r="J596" s="47" t="s">
        <v>31</v>
      </c>
      <c r="K596" s="47" t="s">
        <v>242</v>
      </c>
      <c r="L596" s="23" t="s">
        <v>1882</v>
      </c>
      <c r="M596" s="56" t="s">
        <v>1883</v>
      </c>
      <c r="N596" s="47" t="s">
        <v>32</v>
      </c>
      <c r="O596" s="23">
        <v>1</v>
      </c>
      <c r="P596" s="47">
        <v>525.03</v>
      </c>
      <c r="Q596" s="23">
        <v>525.03</v>
      </c>
      <c r="R596" s="46" t="s">
        <v>43</v>
      </c>
      <c r="S596" s="47" t="s">
        <v>2620</v>
      </c>
      <c r="AB596" s="23" t="s">
        <v>43</v>
      </c>
    </row>
    <row r="597" spans="2:28" ht="17">
      <c r="B597" s="45">
        <v>8</v>
      </c>
      <c r="C597" s="45">
        <v>588</v>
      </c>
      <c r="D597" s="7" t="s">
        <v>23</v>
      </c>
      <c r="E597" s="46" t="s">
        <v>1625</v>
      </c>
      <c r="F597" s="46" t="s">
        <v>24</v>
      </c>
      <c r="G597" s="46" t="s">
        <v>24</v>
      </c>
      <c r="H597" s="46" t="s">
        <v>35</v>
      </c>
      <c r="I597" s="47" t="s">
        <v>2180</v>
      </c>
      <c r="J597" s="47">
        <v>0</v>
      </c>
      <c r="K597" s="47">
        <v>0</v>
      </c>
      <c r="L597" s="23">
        <v>0</v>
      </c>
      <c r="M597" s="56" t="s">
        <v>1255</v>
      </c>
      <c r="N597" s="47" t="s">
        <v>23</v>
      </c>
      <c r="O597" s="23" t="s">
        <v>23</v>
      </c>
      <c r="P597" s="47" t="s">
        <v>23</v>
      </c>
      <c r="Q597" s="23">
        <v>21.96</v>
      </c>
      <c r="R597" s="46">
        <v>0</v>
      </c>
      <c r="S597" s="47">
        <v>0</v>
      </c>
      <c r="AB597" s="23">
        <v>0</v>
      </c>
    </row>
    <row r="598" spans="2:28" ht="68">
      <c r="B598" s="45" t="s">
        <v>7</v>
      </c>
      <c r="C598" s="45">
        <v>589</v>
      </c>
      <c r="D598" s="7">
        <v>288</v>
      </c>
      <c r="J598" s="47" t="s">
        <v>31</v>
      </c>
      <c r="K598" s="47" t="s">
        <v>242</v>
      </c>
      <c r="L598" s="23" t="s">
        <v>589</v>
      </c>
      <c r="M598" s="56" t="s">
        <v>1152</v>
      </c>
      <c r="N598" s="47" t="s">
        <v>32</v>
      </c>
      <c r="O598" s="23">
        <v>2</v>
      </c>
      <c r="P598" s="47">
        <v>10.98</v>
      </c>
      <c r="Q598" s="23">
        <v>21.96</v>
      </c>
      <c r="R598" s="46" t="s">
        <v>43</v>
      </c>
      <c r="S598" s="47" t="s">
        <v>2621</v>
      </c>
      <c r="AB598" s="23" t="s">
        <v>43</v>
      </c>
    </row>
    <row r="599" spans="2:28" ht="17">
      <c r="B599" s="45">
        <v>8</v>
      </c>
      <c r="C599" s="45">
        <v>590</v>
      </c>
      <c r="D599" s="7" t="s">
        <v>23</v>
      </c>
      <c r="E599" s="46" t="s">
        <v>1625</v>
      </c>
      <c r="F599" s="46" t="s">
        <v>24</v>
      </c>
      <c r="G599" s="46" t="s">
        <v>24</v>
      </c>
      <c r="H599" s="46" t="s">
        <v>35</v>
      </c>
      <c r="I599" s="47" t="s">
        <v>2181</v>
      </c>
      <c r="J599" s="47">
        <v>0</v>
      </c>
      <c r="K599" s="47">
        <v>0</v>
      </c>
      <c r="L599" s="23">
        <v>0</v>
      </c>
      <c r="M599" s="56" t="s">
        <v>1255</v>
      </c>
      <c r="N599" s="47" t="s">
        <v>23</v>
      </c>
      <c r="O599" s="23" t="s">
        <v>23</v>
      </c>
      <c r="P599" s="47" t="s">
        <v>23</v>
      </c>
      <c r="Q599" s="23">
        <v>21.25</v>
      </c>
      <c r="R599" s="46">
        <v>0</v>
      </c>
      <c r="S599" s="47">
        <v>0</v>
      </c>
      <c r="AB599" s="23">
        <v>0</v>
      </c>
    </row>
    <row r="600" spans="2:28" ht="68">
      <c r="B600" s="45" t="s">
        <v>7</v>
      </c>
      <c r="C600" s="45">
        <v>591</v>
      </c>
      <c r="D600" s="7">
        <v>289</v>
      </c>
      <c r="J600" s="47" t="s">
        <v>31</v>
      </c>
      <c r="K600" s="47" t="s">
        <v>242</v>
      </c>
      <c r="L600" s="23" t="s">
        <v>1884</v>
      </c>
      <c r="M600" s="56" t="s">
        <v>1885</v>
      </c>
      <c r="N600" s="47" t="s">
        <v>32</v>
      </c>
      <c r="O600" s="23">
        <v>1</v>
      </c>
      <c r="P600" s="47">
        <v>21.25</v>
      </c>
      <c r="Q600" s="23">
        <v>21.25</v>
      </c>
      <c r="R600" s="46" t="s">
        <v>43</v>
      </c>
      <c r="S600" s="47" t="s">
        <v>2622</v>
      </c>
      <c r="AB600" s="23" t="s">
        <v>43</v>
      </c>
    </row>
    <row r="601" spans="2:28" ht="17">
      <c r="B601" s="45">
        <v>8</v>
      </c>
      <c r="C601" s="45">
        <v>592</v>
      </c>
      <c r="D601" s="7" t="s">
        <v>23</v>
      </c>
      <c r="E601" s="46" t="s">
        <v>1625</v>
      </c>
      <c r="F601" s="46" t="s">
        <v>24</v>
      </c>
      <c r="G601" s="46" t="s">
        <v>24</v>
      </c>
      <c r="H601" s="46" t="s">
        <v>35</v>
      </c>
      <c r="I601" s="47" t="s">
        <v>2182</v>
      </c>
      <c r="J601" s="47">
        <v>0</v>
      </c>
      <c r="K601" s="47">
        <v>0</v>
      </c>
      <c r="L601" s="23">
        <v>0</v>
      </c>
      <c r="M601" s="56" t="s">
        <v>1309</v>
      </c>
      <c r="N601" s="47" t="s">
        <v>23</v>
      </c>
      <c r="O601" s="23" t="s">
        <v>23</v>
      </c>
      <c r="P601" s="47" t="s">
        <v>23</v>
      </c>
      <c r="Q601" s="23">
        <v>630.97</v>
      </c>
      <c r="R601" s="46">
        <v>0</v>
      </c>
      <c r="S601" s="47">
        <v>0</v>
      </c>
      <c r="AB601" s="23">
        <v>0</v>
      </c>
    </row>
    <row r="602" spans="2:28" ht="85">
      <c r="B602" s="45" t="s">
        <v>7</v>
      </c>
      <c r="C602" s="45">
        <v>593</v>
      </c>
      <c r="D602" s="7">
        <v>290</v>
      </c>
      <c r="J602" s="47" t="s">
        <v>31</v>
      </c>
      <c r="K602" s="47" t="s">
        <v>242</v>
      </c>
      <c r="L602" s="23" t="s">
        <v>1886</v>
      </c>
      <c r="M602" s="56" t="s">
        <v>1887</v>
      </c>
      <c r="N602" s="47" t="s">
        <v>32</v>
      </c>
      <c r="O602" s="23">
        <v>1</v>
      </c>
      <c r="P602" s="47">
        <v>630.97</v>
      </c>
      <c r="Q602" s="23">
        <v>630.97</v>
      </c>
      <c r="R602" s="46" t="s">
        <v>43</v>
      </c>
      <c r="S602" s="47" t="s">
        <v>2623</v>
      </c>
      <c r="AB602" s="23" t="s">
        <v>43</v>
      </c>
    </row>
    <row r="603" spans="2:28" ht="17">
      <c r="B603" s="45">
        <v>8</v>
      </c>
      <c r="C603" s="45">
        <v>594</v>
      </c>
      <c r="D603" s="7" t="s">
        <v>23</v>
      </c>
      <c r="E603" s="46" t="s">
        <v>1625</v>
      </c>
      <c r="F603" s="46" t="s">
        <v>24</v>
      </c>
      <c r="G603" s="46" t="s">
        <v>24</v>
      </c>
      <c r="H603" s="46" t="s">
        <v>35</v>
      </c>
      <c r="I603" s="47" t="s">
        <v>2183</v>
      </c>
      <c r="J603" s="47">
        <v>0</v>
      </c>
      <c r="K603" s="47">
        <v>0</v>
      </c>
      <c r="L603" s="23">
        <v>0</v>
      </c>
      <c r="M603" s="56" t="s">
        <v>4629</v>
      </c>
      <c r="N603" s="47" t="s">
        <v>23</v>
      </c>
      <c r="O603" s="23" t="s">
        <v>23</v>
      </c>
      <c r="P603" s="47" t="s">
        <v>23</v>
      </c>
      <c r="Q603" s="23">
        <v>722.4</v>
      </c>
      <c r="R603" s="46">
        <v>0</v>
      </c>
      <c r="S603" s="47">
        <v>0</v>
      </c>
      <c r="AB603" s="23">
        <v>0</v>
      </c>
    </row>
    <row r="604" spans="2:28" ht="51">
      <c r="B604" s="45" t="s">
        <v>7</v>
      </c>
      <c r="C604" s="45">
        <v>595</v>
      </c>
      <c r="D604" s="7">
        <v>291</v>
      </c>
      <c r="J604" s="47" t="s">
        <v>31</v>
      </c>
      <c r="K604" s="47" t="s">
        <v>242</v>
      </c>
      <c r="L604" s="23" t="s">
        <v>1915</v>
      </c>
      <c r="M604" s="56" t="s">
        <v>1916</v>
      </c>
      <c r="N604" s="47" t="s">
        <v>32</v>
      </c>
      <c r="O604" s="23">
        <v>1</v>
      </c>
      <c r="P604" s="47">
        <v>722.4</v>
      </c>
      <c r="Q604" s="23">
        <v>722.4</v>
      </c>
      <c r="R604" s="46" t="s">
        <v>43</v>
      </c>
      <c r="S604" s="47" t="s">
        <v>2624</v>
      </c>
      <c r="AB604" s="23" t="s">
        <v>43</v>
      </c>
    </row>
    <row r="605" spans="2:28" ht="17">
      <c r="B605" s="45">
        <v>8</v>
      </c>
      <c r="C605" s="45">
        <v>596</v>
      </c>
      <c r="D605" s="7" t="s">
        <v>23</v>
      </c>
      <c r="E605" s="46" t="s">
        <v>1625</v>
      </c>
      <c r="F605" s="46" t="s">
        <v>24</v>
      </c>
      <c r="G605" s="46" t="s">
        <v>24</v>
      </c>
      <c r="H605" s="46" t="s">
        <v>35</v>
      </c>
      <c r="I605" s="47" t="s">
        <v>2184</v>
      </c>
      <c r="J605" s="47">
        <v>0</v>
      </c>
      <c r="K605" s="47">
        <v>0</v>
      </c>
      <c r="L605" s="23">
        <v>0</v>
      </c>
      <c r="M605" s="56" t="s">
        <v>4629</v>
      </c>
      <c r="N605" s="47" t="s">
        <v>23</v>
      </c>
      <c r="O605" s="23" t="s">
        <v>23</v>
      </c>
      <c r="P605" s="47" t="s">
        <v>23</v>
      </c>
      <c r="Q605" s="23">
        <v>740.52</v>
      </c>
      <c r="R605" s="46">
        <v>0</v>
      </c>
      <c r="S605" s="47">
        <v>0</v>
      </c>
      <c r="AB605" s="23">
        <v>0</v>
      </c>
    </row>
    <row r="606" spans="2:28" ht="51">
      <c r="B606" s="45" t="s">
        <v>7</v>
      </c>
      <c r="C606" s="45">
        <v>597</v>
      </c>
      <c r="D606" s="7">
        <v>292</v>
      </c>
      <c r="J606" s="47" t="s">
        <v>31</v>
      </c>
      <c r="K606" s="47" t="s">
        <v>242</v>
      </c>
      <c r="L606" s="23" t="s">
        <v>1917</v>
      </c>
      <c r="M606" s="56" t="s">
        <v>1918</v>
      </c>
      <c r="N606" s="47" t="s">
        <v>32</v>
      </c>
      <c r="O606" s="23">
        <v>1</v>
      </c>
      <c r="P606" s="47">
        <v>740.52</v>
      </c>
      <c r="Q606" s="23">
        <v>740.52</v>
      </c>
      <c r="R606" s="46" t="s">
        <v>43</v>
      </c>
      <c r="S606" s="47" t="s">
        <v>2625</v>
      </c>
      <c r="AB606" s="23" t="s">
        <v>43</v>
      </c>
    </row>
    <row r="607" spans="2:28" ht="17">
      <c r="B607" s="45">
        <v>8</v>
      </c>
      <c r="C607" s="45">
        <v>598</v>
      </c>
      <c r="D607" s="7" t="s">
        <v>23</v>
      </c>
      <c r="E607" s="46" t="s">
        <v>1625</v>
      </c>
      <c r="F607" s="46" t="s">
        <v>24</v>
      </c>
      <c r="G607" s="46" t="s">
        <v>24</v>
      </c>
      <c r="H607" s="46" t="s">
        <v>35</v>
      </c>
      <c r="I607" s="47" t="s">
        <v>4630</v>
      </c>
      <c r="J607" s="47">
        <v>0</v>
      </c>
      <c r="K607" s="47">
        <v>0</v>
      </c>
      <c r="L607" s="23">
        <v>0</v>
      </c>
      <c r="M607" s="56" t="s">
        <v>40</v>
      </c>
      <c r="N607" s="47" t="s">
        <v>23</v>
      </c>
      <c r="O607" s="23" t="s">
        <v>23</v>
      </c>
      <c r="P607" s="47" t="s">
        <v>23</v>
      </c>
      <c r="Q607" s="23">
        <v>731.05</v>
      </c>
      <c r="R607" s="46">
        <v>0</v>
      </c>
      <c r="S607" s="47">
        <v>0</v>
      </c>
      <c r="AB607" s="23">
        <v>0</v>
      </c>
    </row>
    <row r="608" spans="2:28" ht="34">
      <c r="B608" s="45" t="s">
        <v>7</v>
      </c>
      <c r="C608" s="45">
        <v>599</v>
      </c>
      <c r="D608" s="7">
        <v>293</v>
      </c>
      <c r="J608" s="47" t="s">
        <v>31</v>
      </c>
      <c r="K608" s="47" t="s">
        <v>242</v>
      </c>
      <c r="L608" s="23" t="s">
        <v>1098</v>
      </c>
      <c r="M608" s="56" t="s">
        <v>1099</v>
      </c>
      <c r="N608" s="47" t="s">
        <v>32</v>
      </c>
      <c r="O608" s="23">
        <v>1</v>
      </c>
      <c r="P608" s="47">
        <v>731.05</v>
      </c>
      <c r="Q608" s="23">
        <v>731.05</v>
      </c>
      <c r="R608" s="46" t="s">
        <v>33</v>
      </c>
      <c r="S608" s="47" t="s">
        <v>4721</v>
      </c>
      <c r="AB608" s="23" t="s">
        <v>33</v>
      </c>
    </row>
    <row r="609" spans="2:28" ht="17">
      <c r="B609" s="45">
        <v>8</v>
      </c>
      <c r="C609" s="45">
        <v>600</v>
      </c>
      <c r="D609" s="7" t="s">
        <v>23</v>
      </c>
      <c r="E609" s="46" t="s">
        <v>1625</v>
      </c>
      <c r="F609" s="46" t="s">
        <v>24</v>
      </c>
      <c r="G609" s="46" t="s">
        <v>24</v>
      </c>
      <c r="H609" s="46" t="s">
        <v>35</v>
      </c>
      <c r="I609" s="47" t="s">
        <v>4631</v>
      </c>
      <c r="J609" s="47">
        <v>0</v>
      </c>
      <c r="K609" s="47">
        <v>0</v>
      </c>
      <c r="L609" s="23">
        <v>0</v>
      </c>
      <c r="M609" s="56" t="s">
        <v>40</v>
      </c>
      <c r="N609" s="47" t="s">
        <v>23</v>
      </c>
      <c r="O609" s="23" t="s">
        <v>23</v>
      </c>
      <c r="P609" s="47" t="s">
        <v>23</v>
      </c>
      <c r="Q609" s="23">
        <v>22867.279999999999</v>
      </c>
      <c r="R609" s="46">
        <v>0</v>
      </c>
      <c r="S609" s="47">
        <v>0</v>
      </c>
      <c r="AB609" s="23">
        <v>0</v>
      </c>
    </row>
    <row r="610" spans="2:28" ht="85">
      <c r="B610" s="45" t="s">
        <v>7</v>
      </c>
      <c r="C610" s="45">
        <v>601</v>
      </c>
      <c r="D610" s="7">
        <v>294</v>
      </c>
      <c r="J610" s="47" t="s">
        <v>31</v>
      </c>
      <c r="K610" s="47" t="s">
        <v>242</v>
      </c>
      <c r="L610" s="23" t="s">
        <v>1804</v>
      </c>
      <c r="M610" s="56" t="s">
        <v>1805</v>
      </c>
      <c r="N610" s="47" t="s">
        <v>32</v>
      </c>
      <c r="O610" s="23">
        <v>1</v>
      </c>
      <c r="P610" s="47">
        <v>22867.279999999999</v>
      </c>
      <c r="Q610" s="23">
        <v>22867.279999999999</v>
      </c>
      <c r="R610" s="46" t="s">
        <v>33</v>
      </c>
      <c r="S610" s="47" t="s">
        <v>4722</v>
      </c>
      <c r="AB610" s="23" t="s">
        <v>33</v>
      </c>
    </row>
    <row r="611" spans="2:28" ht="17">
      <c r="B611" s="45">
        <v>8</v>
      </c>
      <c r="C611" s="45">
        <v>602</v>
      </c>
      <c r="D611" s="7" t="s">
        <v>23</v>
      </c>
      <c r="E611" s="46" t="s">
        <v>1625</v>
      </c>
      <c r="F611" s="46" t="s">
        <v>24</v>
      </c>
      <c r="G611" s="46" t="s">
        <v>24</v>
      </c>
      <c r="H611" s="46" t="s">
        <v>35</v>
      </c>
      <c r="I611" s="47" t="s">
        <v>4632</v>
      </c>
      <c r="J611" s="47">
        <v>0</v>
      </c>
      <c r="K611" s="47">
        <v>0</v>
      </c>
      <c r="L611" s="23">
        <v>0</v>
      </c>
      <c r="M611" s="56" t="s">
        <v>40</v>
      </c>
      <c r="N611" s="47" t="s">
        <v>23</v>
      </c>
      <c r="O611" s="23" t="s">
        <v>23</v>
      </c>
      <c r="P611" s="47" t="s">
        <v>23</v>
      </c>
      <c r="Q611" s="23">
        <v>2209.96</v>
      </c>
      <c r="R611" s="46">
        <v>0</v>
      </c>
      <c r="S611" s="47">
        <v>0</v>
      </c>
      <c r="AB611" s="23">
        <v>0</v>
      </c>
    </row>
    <row r="612" spans="2:28" ht="51">
      <c r="B612" s="45" t="s">
        <v>7</v>
      </c>
      <c r="C612" s="45">
        <v>603</v>
      </c>
      <c r="D612" s="7">
        <v>295</v>
      </c>
      <c r="J612" s="47" t="s">
        <v>31</v>
      </c>
      <c r="K612" s="47" t="s">
        <v>242</v>
      </c>
      <c r="L612" s="23" t="s">
        <v>4416</v>
      </c>
      <c r="M612" s="56" t="s">
        <v>4417</v>
      </c>
      <c r="N612" s="47" t="s">
        <v>32</v>
      </c>
      <c r="O612" s="23">
        <v>4</v>
      </c>
      <c r="P612" s="47">
        <v>552.49</v>
      </c>
      <c r="Q612" s="23">
        <v>2209.96</v>
      </c>
      <c r="R612" s="46" t="s">
        <v>33</v>
      </c>
      <c r="S612" s="47" t="s">
        <v>4723</v>
      </c>
      <c r="AB612" s="23" t="s">
        <v>33</v>
      </c>
    </row>
    <row r="613" spans="2:28" ht="17">
      <c r="B613" s="45">
        <v>7</v>
      </c>
      <c r="C613" s="45">
        <v>604</v>
      </c>
      <c r="D613" s="7" t="s">
        <v>23</v>
      </c>
      <c r="E613" s="46" t="s">
        <v>1625</v>
      </c>
      <c r="F613" s="46" t="s">
        <v>24</v>
      </c>
      <c r="G613" s="46" t="s">
        <v>24</v>
      </c>
      <c r="H613" s="46" t="s">
        <v>35</v>
      </c>
      <c r="I613" s="47" t="s">
        <v>366</v>
      </c>
      <c r="J613" s="47">
        <v>0</v>
      </c>
      <c r="K613" s="47">
        <v>0</v>
      </c>
      <c r="L613" s="23">
        <v>0</v>
      </c>
      <c r="M613" s="56" t="s">
        <v>367</v>
      </c>
      <c r="N613" s="47" t="s">
        <v>23</v>
      </c>
      <c r="O613" s="23" t="s">
        <v>23</v>
      </c>
      <c r="P613" s="47" t="s">
        <v>23</v>
      </c>
      <c r="Q613" s="23">
        <v>48070.66</v>
      </c>
      <c r="R613" s="46">
        <v>0</v>
      </c>
      <c r="S613" s="47">
        <v>0</v>
      </c>
      <c r="AB613" s="23">
        <v>0</v>
      </c>
    </row>
    <row r="614" spans="2:28" ht="17">
      <c r="B614" s="45">
        <v>8</v>
      </c>
      <c r="C614" s="45">
        <v>605</v>
      </c>
      <c r="D614" s="7" t="s">
        <v>23</v>
      </c>
      <c r="E614" s="46" t="s">
        <v>1625</v>
      </c>
      <c r="F614" s="46" t="s">
        <v>24</v>
      </c>
      <c r="G614" s="46" t="s">
        <v>24</v>
      </c>
      <c r="H614" s="46" t="s">
        <v>35</v>
      </c>
      <c r="I614" s="47" t="s">
        <v>368</v>
      </c>
      <c r="J614" s="47">
        <v>0</v>
      </c>
      <c r="K614" s="47">
        <v>0</v>
      </c>
      <c r="L614" s="23">
        <v>0</v>
      </c>
      <c r="M614" s="56" t="s">
        <v>4556</v>
      </c>
      <c r="N614" s="47" t="s">
        <v>23</v>
      </c>
      <c r="O614" s="23" t="s">
        <v>23</v>
      </c>
      <c r="P614" s="47" t="s">
        <v>23</v>
      </c>
      <c r="Q614" s="23">
        <v>63.08</v>
      </c>
      <c r="R614" s="46">
        <v>0</v>
      </c>
      <c r="S614" s="47">
        <v>0</v>
      </c>
      <c r="AB614" s="23">
        <v>0</v>
      </c>
    </row>
    <row r="615" spans="2:28" ht="34">
      <c r="B615" s="45" t="s">
        <v>7</v>
      </c>
      <c r="C615" s="45">
        <v>606</v>
      </c>
      <c r="D615" s="7">
        <v>296</v>
      </c>
      <c r="J615" s="47" t="s">
        <v>31</v>
      </c>
      <c r="K615" s="47" t="s">
        <v>242</v>
      </c>
      <c r="L615" s="23" t="s">
        <v>518</v>
      </c>
      <c r="M615" s="56" t="s">
        <v>519</v>
      </c>
      <c r="N615" s="47" t="s">
        <v>32</v>
      </c>
      <c r="O615" s="23">
        <v>2</v>
      </c>
      <c r="P615" s="47">
        <v>31.54</v>
      </c>
      <c r="Q615" s="23">
        <v>63.08</v>
      </c>
      <c r="R615" s="46" t="s">
        <v>43</v>
      </c>
      <c r="S615" s="47" t="s">
        <v>2626</v>
      </c>
      <c r="AB615" s="23" t="s">
        <v>43</v>
      </c>
    </row>
    <row r="616" spans="2:28" ht="17">
      <c r="B616" s="45">
        <v>8</v>
      </c>
      <c r="C616" s="45">
        <v>607</v>
      </c>
      <c r="D616" s="7" t="s">
        <v>23</v>
      </c>
      <c r="E616" s="46" t="s">
        <v>1625</v>
      </c>
      <c r="F616" s="46" t="s">
        <v>24</v>
      </c>
      <c r="G616" s="46" t="s">
        <v>24</v>
      </c>
      <c r="H616" s="46" t="s">
        <v>35</v>
      </c>
      <c r="I616" s="47" t="s">
        <v>369</v>
      </c>
      <c r="J616" s="47">
        <v>0</v>
      </c>
      <c r="K616" s="47">
        <v>0</v>
      </c>
      <c r="L616" s="23">
        <v>0</v>
      </c>
      <c r="M616" s="56" t="s">
        <v>1253</v>
      </c>
      <c r="N616" s="47" t="s">
        <v>23</v>
      </c>
      <c r="O616" s="23" t="s">
        <v>23</v>
      </c>
      <c r="P616" s="47" t="s">
        <v>23</v>
      </c>
      <c r="Q616" s="23">
        <v>245.70000000000002</v>
      </c>
      <c r="R616" s="46">
        <v>0</v>
      </c>
      <c r="S616" s="47">
        <v>0</v>
      </c>
      <c r="AB616" s="23">
        <v>0</v>
      </c>
    </row>
    <row r="617" spans="2:28" ht="68">
      <c r="B617" s="45" t="s">
        <v>7</v>
      </c>
      <c r="C617" s="45">
        <v>608</v>
      </c>
      <c r="D617" s="7">
        <v>297</v>
      </c>
      <c r="J617" s="47" t="s">
        <v>31</v>
      </c>
      <c r="K617" s="47" t="s">
        <v>242</v>
      </c>
      <c r="L617" s="23" t="s">
        <v>595</v>
      </c>
      <c r="M617" s="56" t="s">
        <v>1158</v>
      </c>
      <c r="N617" s="47" t="s">
        <v>32</v>
      </c>
      <c r="O617" s="23">
        <v>6</v>
      </c>
      <c r="P617" s="47">
        <v>40.950000000000003</v>
      </c>
      <c r="Q617" s="23">
        <v>245.70000000000002</v>
      </c>
      <c r="R617" s="46" t="s">
        <v>43</v>
      </c>
      <c r="S617" s="47" t="s">
        <v>2627</v>
      </c>
      <c r="AB617" s="23" t="s">
        <v>43</v>
      </c>
    </row>
    <row r="618" spans="2:28" ht="17">
      <c r="B618" s="45">
        <v>8</v>
      </c>
      <c r="C618" s="45">
        <v>609</v>
      </c>
      <c r="D618" s="7" t="s">
        <v>23</v>
      </c>
      <c r="E618" s="46" t="s">
        <v>1625</v>
      </c>
      <c r="F618" s="46" t="s">
        <v>24</v>
      </c>
      <c r="G618" s="46" t="s">
        <v>24</v>
      </c>
      <c r="H618" s="46" t="s">
        <v>35</v>
      </c>
      <c r="I618" s="47" t="s">
        <v>370</v>
      </c>
      <c r="J618" s="47">
        <v>0</v>
      </c>
      <c r="K618" s="47">
        <v>0</v>
      </c>
      <c r="L618" s="23">
        <v>0</v>
      </c>
      <c r="M618" s="56" t="s">
        <v>1255</v>
      </c>
      <c r="N618" s="47" t="s">
        <v>23</v>
      </c>
      <c r="O618" s="23" t="s">
        <v>23</v>
      </c>
      <c r="P618" s="47" t="s">
        <v>23</v>
      </c>
      <c r="Q618" s="23">
        <v>80</v>
      </c>
      <c r="R618" s="46">
        <v>0</v>
      </c>
      <c r="S618" s="47">
        <v>0</v>
      </c>
      <c r="AB618" s="23">
        <v>0</v>
      </c>
    </row>
    <row r="619" spans="2:28" ht="68">
      <c r="B619" s="45" t="s">
        <v>7</v>
      </c>
      <c r="C619" s="45">
        <v>610</v>
      </c>
      <c r="D619" s="7">
        <v>298</v>
      </c>
      <c r="J619" s="47" t="s">
        <v>31</v>
      </c>
      <c r="K619" s="47" t="s">
        <v>242</v>
      </c>
      <c r="L619" s="23" t="s">
        <v>608</v>
      </c>
      <c r="M619" s="56" t="s">
        <v>1170</v>
      </c>
      <c r="N619" s="47" t="s">
        <v>32</v>
      </c>
      <c r="O619" s="23">
        <v>2</v>
      </c>
      <c r="P619" s="47">
        <v>40</v>
      </c>
      <c r="Q619" s="23">
        <v>80</v>
      </c>
      <c r="R619" s="46" t="s">
        <v>43</v>
      </c>
      <c r="S619" s="47" t="s">
        <v>2628</v>
      </c>
      <c r="AB619" s="23" t="s">
        <v>43</v>
      </c>
    </row>
    <row r="620" spans="2:28" ht="17">
      <c r="B620" s="45">
        <v>8</v>
      </c>
      <c r="C620" s="45">
        <v>611</v>
      </c>
      <c r="D620" s="7" t="s">
        <v>23</v>
      </c>
      <c r="E620" s="46" t="s">
        <v>1625</v>
      </c>
      <c r="F620" s="46" t="s">
        <v>24</v>
      </c>
      <c r="G620" s="46" t="s">
        <v>24</v>
      </c>
      <c r="H620" s="46" t="s">
        <v>35</v>
      </c>
      <c r="I620" s="47" t="s">
        <v>371</v>
      </c>
      <c r="J620" s="47">
        <v>0</v>
      </c>
      <c r="K620" s="47">
        <v>0</v>
      </c>
      <c r="L620" s="23">
        <v>0</v>
      </c>
      <c r="M620" s="56" t="s">
        <v>4559</v>
      </c>
      <c r="N620" s="47" t="s">
        <v>23</v>
      </c>
      <c r="O620" s="23" t="s">
        <v>23</v>
      </c>
      <c r="P620" s="47" t="s">
        <v>23</v>
      </c>
      <c r="Q620" s="23">
        <v>198.28</v>
      </c>
      <c r="R620" s="46">
        <v>0</v>
      </c>
      <c r="S620" s="47">
        <v>0</v>
      </c>
      <c r="AB620" s="23">
        <v>0</v>
      </c>
    </row>
    <row r="621" spans="2:28" ht="85">
      <c r="B621" s="45" t="s">
        <v>7</v>
      </c>
      <c r="C621" s="45">
        <v>612</v>
      </c>
      <c r="D621" s="7">
        <v>299</v>
      </c>
      <c r="J621" s="47" t="s">
        <v>31</v>
      </c>
      <c r="K621" s="47" t="s">
        <v>242</v>
      </c>
      <c r="L621" s="23" t="s">
        <v>612</v>
      </c>
      <c r="M621" s="56" t="s">
        <v>1175</v>
      </c>
      <c r="N621" s="47" t="s">
        <v>32</v>
      </c>
      <c r="O621" s="23">
        <v>2</v>
      </c>
      <c r="P621" s="47">
        <v>99.14</v>
      </c>
      <c r="Q621" s="23">
        <v>198.28</v>
      </c>
      <c r="R621" s="46" t="s">
        <v>43</v>
      </c>
      <c r="S621" s="47" t="s">
        <v>2629</v>
      </c>
      <c r="AB621" s="23" t="s">
        <v>43</v>
      </c>
    </row>
    <row r="622" spans="2:28" ht="17">
      <c r="B622" s="45">
        <v>8</v>
      </c>
      <c r="C622" s="45">
        <v>613</v>
      </c>
      <c r="D622" s="7" t="s">
        <v>23</v>
      </c>
      <c r="E622" s="46" t="s">
        <v>1625</v>
      </c>
      <c r="F622" s="46" t="s">
        <v>24</v>
      </c>
      <c r="G622" s="46" t="s">
        <v>24</v>
      </c>
      <c r="H622" s="46" t="s">
        <v>35</v>
      </c>
      <c r="I622" s="47" t="s">
        <v>1327</v>
      </c>
      <c r="J622" s="47">
        <v>0</v>
      </c>
      <c r="K622" s="47">
        <v>0</v>
      </c>
      <c r="L622" s="23">
        <v>0</v>
      </c>
      <c r="M622" s="56" t="s">
        <v>1262</v>
      </c>
      <c r="N622" s="47" t="s">
        <v>23</v>
      </c>
      <c r="O622" s="23" t="s">
        <v>23</v>
      </c>
      <c r="P622" s="47" t="s">
        <v>23</v>
      </c>
      <c r="Q622" s="23">
        <v>875.4</v>
      </c>
      <c r="R622" s="46">
        <v>0</v>
      </c>
      <c r="S622" s="47">
        <v>0</v>
      </c>
      <c r="AB622" s="23">
        <v>0</v>
      </c>
    </row>
    <row r="623" spans="2:28" ht="85">
      <c r="B623" s="45" t="s">
        <v>7</v>
      </c>
      <c r="C623" s="45">
        <v>614</v>
      </c>
      <c r="D623" s="7">
        <v>300</v>
      </c>
      <c r="J623" s="47" t="s">
        <v>31</v>
      </c>
      <c r="K623" s="47" t="s">
        <v>242</v>
      </c>
      <c r="L623" s="23" t="s">
        <v>638</v>
      </c>
      <c r="M623" s="56" t="s">
        <v>1214</v>
      </c>
      <c r="N623" s="47" t="s">
        <v>74</v>
      </c>
      <c r="O623" s="23">
        <v>30</v>
      </c>
      <c r="P623" s="47">
        <v>29.18</v>
      </c>
      <c r="Q623" s="23">
        <v>875.4</v>
      </c>
      <c r="R623" s="46" t="s">
        <v>43</v>
      </c>
      <c r="S623" s="47" t="s">
        <v>2630</v>
      </c>
      <c r="AB623" s="23" t="s">
        <v>43</v>
      </c>
    </row>
    <row r="624" spans="2:28" ht="17">
      <c r="B624" s="45">
        <v>8</v>
      </c>
      <c r="C624" s="45">
        <v>615</v>
      </c>
      <c r="D624" s="7" t="s">
        <v>23</v>
      </c>
      <c r="E624" s="46" t="s">
        <v>1625</v>
      </c>
      <c r="F624" s="46" t="s">
        <v>24</v>
      </c>
      <c r="G624" s="46" t="s">
        <v>24</v>
      </c>
      <c r="H624" s="46" t="s">
        <v>35</v>
      </c>
      <c r="I624" s="47" t="s">
        <v>2058</v>
      </c>
      <c r="J624" s="47">
        <v>0</v>
      </c>
      <c r="K624" s="47">
        <v>0</v>
      </c>
      <c r="L624" s="23">
        <v>0</v>
      </c>
      <c r="M624" s="56" t="s">
        <v>1326</v>
      </c>
      <c r="N624" s="47" t="s">
        <v>23</v>
      </c>
      <c r="O624" s="23" t="s">
        <v>23</v>
      </c>
      <c r="P624" s="47" t="s">
        <v>23</v>
      </c>
      <c r="Q624" s="23">
        <v>9454.98</v>
      </c>
      <c r="R624" s="46">
        <v>0</v>
      </c>
      <c r="S624" s="47">
        <v>0</v>
      </c>
      <c r="AB624" s="23">
        <v>0</v>
      </c>
    </row>
    <row r="625" spans="2:28" ht="85">
      <c r="B625" s="45" t="s">
        <v>7</v>
      </c>
      <c r="C625" s="45">
        <v>616</v>
      </c>
      <c r="D625" s="7">
        <v>301</v>
      </c>
      <c r="J625" s="47" t="s">
        <v>31</v>
      </c>
      <c r="K625" s="47" t="s">
        <v>242</v>
      </c>
      <c r="L625" s="23" t="s">
        <v>1802</v>
      </c>
      <c r="M625" s="56" t="s">
        <v>1803</v>
      </c>
      <c r="N625" s="47" t="s">
        <v>32</v>
      </c>
      <c r="O625" s="23">
        <v>2</v>
      </c>
      <c r="P625" s="47">
        <v>4727.49</v>
      </c>
      <c r="Q625" s="23">
        <v>9454.98</v>
      </c>
      <c r="R625" s="46" t="s">
        <v>33</v>
      </c>
      <c r="S625" s="47" t="s">
        <v>2332</v>
      </c>
      <c r="AB625" s="23" t="s">
        <v>33</v>
      </c>
    </row>
    <row r="626" spans="2:28" ht="17">
      <c r="B626" s="45">
        <v>8</v>
      </c>
      <c r="C626" s="45">
        <v>617</v>
      </c>
      <c r="D626" s="7" t="s">
        <v>23</v>
      </c>
      <c r="E626" s="46" t="s">
        <v>1625</v>
      </c>
      <c r="F626" s="46" t="s">
        <v>24</v>
      </c>
      <c r="G626" s="46" t="s">
        <v>24</v>
      </c>
      <c r="H626" s="46" t="s">
        <v>35</v>
      </c>
      <c r="I626" s="47" t="s">
        <v>2185</v>
      </c>
      <c r="J626" s="47">
        <v>0</v>
      </c>
      <c r="K626" s="47">
        <v>0</v>
      </c>
      <c r="L626" s="23">
        <v>0</v>
      </c>
      <c r="M626" s="56" t="s">
        <v>1254</v>
      </c>
      <c r="N626" s="47" t="s">
        <v>23</v>
      </c>
      <c r="O626" s="23" t="s">
        <v>23</v>
      </c>
      <c r="P626" s="47" t="s">
        <v>23</v>
      </c>
      <c r="Q626" s="23">
        <v>580.74</v>
      </c>
      <c r="R626" s="46">
        <v>0</v>
      </c>
      <c r="S626" s="47">
        <v>0</v>
      </c>
      <c r="AB626" s="23">
        <v>0</v>
      </c>
    </row>
    <row r="627" spans="2:28" ht="85">
      <c r="B627" s="45" t="s">
        <v>7</v>
      </c>
      <c r="C627" s="45">
        <v>618</v>
      </c>
      <c r="D627" s="7">
        <v>302</v>
      </c>
      <c r="J627" s="47" t="s">
        <v>31</v>
      </c>
      <c r="K627" s="47" t="s">
        <v>242</v>
      </c>
      <c r="L627" s="23" t="s">
        <v>602</v>
      </c>
      <c r="M627" s="56" t="s">
        <v>1163</v>
      </c>
      <c r="N627" s="47" t="s">
        <v>32</v>
      </c>
      <c r="O627" s="23">
        <v>6</v>
      </c>
      <c r="P627" s="47">
        <v>96.79</v>
      </c>
      <c r="Q627" s="23">
        <v>580.74</v>
      </c>
      <c r="R627" s="46" t="s">
        <v>43</v>
      </c>
      <c r="S627" s="47" t="s">
        <v>2631</v>
      </c>
      <c r="AB627" s="23" t="s">
        <v>43</v>
      </c>
    </row>
    <row r="628" spans="2:28" ht="17">
      <c r="B628" s="45">
        <v>8</v>
      </c>
      <c r="C628" s="45">
        <v>619</v>
      </c>
      <c r="D628" s="7" t="s">
        <v>23</v>
      </c>
      <c r="E628" s="46" t="s">
        <v>1625</v>
      </c>
      <c r="F628" s="46" t="s">
        <v>24</v>
      </c>
      <c r="G628" s="46" t="s">
        <v>24</v>
      </c>
      <c r="H628" s="46" t="s">
        <v>35</v>
      </c>
      <c r="I628" s="47" t="s">
        <v>2186</v>
      </c>
      <c r="J628" s="47">
        <v>0</v>
      </c>
      <c r="K628" s="47">
        <v>0</v>
      </c>
      <c r="L628" s="23">
        <v>0</v>
      </c>
      <c r="M628" s="56" t="s">
        <v>1255</v>
      </c>
      <c r="N628" s="47" t="s">
        <v>23</v>
      </c>
      <c r="O628" s="23" t="s">
        <v>23</v>
      </c>
      <c r="P628" s="47" t="s">
        <v>23</v>
      </c>
      <c r="Q628" s="23">
        <v>46.42</v>
      </c>
      <c r="R628" s="46">
        <v>0</v>
      </c>
      <c r="S628" s="47">
        <v>0</v>
      </c>
      <c r="AB628" s="23">
        <v>0</v>
      </c>
    </row>
    <row r="629" spans="2:28" ht="68">
      <c r="B629" s="45" t="s">
        <v>7</v>
      </c>
      <c r="C629" s="45">
        <v>620</v>
      </c>
      <c r="D629" s="7">
        <v>303</v>
      </c>
      <c r="J629" s="47" t="s">
        <v>31</v>
      </c>
      <c r="K629" s="47" t="s">
        <v>242</v>
      </c>
      <c r="L629" s="23" t="s">
        <v>607</v>
      </c>
      <c r="M629" s="56" t="s">
        <v>1169</v>
      </c>
      <c r="N629" s="47" t="s">
        <v>32</v>
      </c>
      <c r="O629" s="23">
        <v>2</v>
      </c>
      <c r="P629" s="47">
        <v>23.21</v>
      </c>
      <c r="Q629" s="23">
        <v>46.42</v>
      </c>
      <c r="R629" s="46" t="s">
        <v>43</v>
      </c>
      <c r="S629" s="47" t="s">
        <v>2632</v>
      </c>
      <c r="AB629" s="23" t="s">
        <v>43</v>
      </c>
    </row>
    <row r="630" spans="2:28" ht="17">
      <c r="B630" s="45">
        <v>8</v>
      </c>
      <c r="C630" s="45">
        <v>621</v>
      </c>
      <c r="D630" s="7" t="s">
        <v>23</v>
      </c>
      <c r="E630" s="46" t="s">
        <v>1625</v>
      </c>
      <c r="F630" s="46" t="s">
        <v>24</v>
      </c>
      <c r="G630" s="46" t="s">
        <v>24</v>
      </c>
      <c r="H630" s="46" t="s">
        <v>35</v>
      </c>
      <c r="I630" s="47" t="s">
        <v>2187</v>
      </c>
      <c r="J630" s="47">
        <v>0</v>
      </c>
      <c r="K630" s="47">
        <v>0</v>
      </c>
      <c r="L630" s="23">
        <v>0</v>
      </c>
      <c r="M630" s="56" t="s">
        <v>1255</v>
      </c>
      <c r="N630" s="47" t="s">
        <v>23</v>
      </c>
      <c r="O630" s="23" t="s">
        <v>23</v>
      </c>
      <c r="P630" s="47" t="s">
        <v>23</v>
      </c>
      <c r="Q630" s="23">
        <v>98.82</v>
      </c>
      <c r="R630" s="46">
        <v>0</v>
      </c>
      <c r="S630" s="47">
        <v>0</v>
      </c>
      <c r="AB630" s="23">
        <v>0</v>
      </c>
    </row>
    <row r="631" spans="2:28" ht="68">
      <c r="B631" s="45" t="s">
        <v>7</v>
      </c>
      <c r="C631" s="45">
        <v>622</v>
      </c>
      <c r="D631" s="7">
        <v>304</v>
      </c>
      <c r="J631" s="47" t="s">
        <v>31</v>
      </c>
      <c r="K631" s="47" t="s">
        <v>242</v>
      </c>
      <c r="L631" s="23" t="s">
        <v>609</v>
      </c>
      <c r="M631" s="56" t="s">
        <v>1171</v>
      </c>
      <c r="N631" s="47" t="s">
        <v>32</v>
      </c>
      <c r="O631" s="23">
        <v>2</v>
      </c>
      <c r="P631" s="47">
        <v>49.41</v>
      </c>
      <c r="Q631" s="23">
        <v>98.82</v>
      </c>
      <c r="R631" s="46" t="s">
        <v>43</v>
      </c>
      <c r="S631" s="47" t="s">
        <v>2633</v>
      </c>
      <c r="AB631" s="23" t="s">
        <v>43</v>
      </c>
    </row>
    <row r="632" spans="2:28" ht="17">
      <c r="B632" s="45">
        <v>8</v>
      </c>
      <c r="C632" s="45">
        <v>623</v>
      </c>
      <c r="D632" s="7" t="s">
        <v>23</v>
      </c>
      <c r="E632" s="46" t="s">
        <v>1625</v>
      </c>
      <c r="F632" s="46" t="s">
        <v>24</v>
      </c>
      <c r="G632" s="46" t="s">
        <v>24</v>
      </c>
      <c r="H632" s="46" t="s">
        <v>35</v>
      </c>
      <c r="I632" s="47" t="s">
        <v>2188</v>
      </c>
      <c r="J632" s="47">
        <v>0</v>
      </c>
      <c r="K632" s="47">
        <v>0</v>
      </c>
      <c r="L632" s="23">
        <v>0</v>
      </c>
      <c r="M632" s="56" t="s">
        <v>4633</v>
      </c>
      <c r="N632" s="47" t="s">
        <v>23</v>
      </c>
      <c r="O632" s="23" t="s">
        <v>23</v>
      </c>
      <c r="P632" s="47" t="s">
        <v>23</v>
      </c>
      <c r="Q632" s="23">
        <v>1330.04</v>
      </c>
      <c r="R632" s="46">
        <v>0</v>
      </c>
      <c r="S632" s="47">
        <v>0</v>
      </c>
      <c r="AB632" s="23">
        <v>0</v>
      </c>
    </row>
    <row r="633" spans="2:28" ht="102">
      <c r="B633" s="45" t="s">
        <v>7</v>
      </c>
      <c r="C633" s="45">
        <v>624</v>
      </c>
      <c r="D633" s="7">
        <v>305</v>
      </c>
      <c r="J633" s="47" t="s">
        <v>31</v>
      </c>
      <c r="K633" s="47" t="s">
        <v>242</v>
      </c>
      <c r="L633" s="23" t="s">
        <v>1888</v>
      </c>
      <c r="M633" s="56" t="s">
        <v>1889</v>
      </c>
      <c r="N633" s="47" t="s">
        <v>32</v>
      </c>
      <c r="O633" s="23">
        <v>2</v>
      </c>
      <c r="P633" s="47">
        <v>665.02</v>
      </c>
      <c r="Q633" s="23">
        <v>1330.04</v>
      </c>
      <c r="R633" s="46" t="s">
        <v>43</v>
      </c>
      <c r="S633" s="47" t="s">
        <v>2634</v>
      </c>
      <c r="AB633" s="23" t="s">
        <v>43</v>
      </c>
    </row>
    <row r="634" spans="2:28" ht="17">
      <c r="B634" s="45">
        <v>8</v>
      </c>
      <c r="C634" s="45">
        <v>625</v>
      </c>
      <c r="D634" s="7" t="s">
        <v>23</v>
      </c>
      <c r="E634" s="46" t="s">
        <v>1625</v>
      </c>
      <c r="F634" s="46" t="s">
        <v>24</v>
      </c>
      <c r="G634" s="46" t="s">
        <v>24</v>
      </c>
      <c r="H634" s="46" t="s">
        <v>35</v>
      </c>
      <c r="I634" s="47" t="s">
        <v>2189</v>
      </c>
      <c r="J634" s="47">
        <v>0</v>
      </c>
      <c r="K634" s="47">
        <v>0</v>
      </c>
      <c r="L634" s="23">
        <v>0</v>
      </c>
      <c r="M634" s="56" t="s">
        <v>1259</v>
      </c>
      <c r="N634" s="47" t="s">
        <v>23</v>
      </c>
      <c r="O634" s="23" t="s">
        <v>23</v>
      </c>
      <c r="P634" s="47" t="s">
        <v>23</v>
      </c>
      <c r="Q634" s="23">
        <v>1966.3999999999999</v>
      </c>
      <c r="R634" s="46">
        <v>0</v>
      </c>
      <c r="S634" s="47">
        <v>0</v>
      </c>
      <c r="AB634" s="23">
        <v>0</v>
      </c>
    </row>
    <row r="635" spans="2:28" ht="85">
      <c r="B635" s="45" t="s">
        <v>7</v>
      </c>
      <c r="C635" s="45">
        <v>626</v>
      </c>
      <c r="D635" s="7">
        <v>306</v>
      </c>
      <c r="J635" s="47" t="s">
        <v>31</v>
      </c>
      <c r="K635" s="47" t="s">
        <v>242</v>
      </c>
      <c r="L635" s="23" t="s">
        <v>1896</v>
      </c>
      <c r="M635" s="56" t="s">
        <v>1897</v>
      </c>
      <c r="N635" s="47" t="s">
        <v>44</v>
      </c>
      <c r="O635" s="23">
        <v>40</v>
      </c>
      <c r="P635" s="47">
        <v>49.16</v>
      </c>
      <c r="Q635" s="23">
        <v>1966.3999999999999</v>
      </c>
      <c r="R635" s="46" t="s">
        <v>43</v>
      </c>
      <c r="S635" s="47" t="s">
        <v>2635</v>
      </c>
      <c r="AB635" s="23" t="s">
        <v>43</v>
      </c>
    </row>
    <row r="636" spans="2:28" ht="17">
      <c r="B636" s="45">
        <v>8</v>
      </c>
      <c r="C636" s="45">
        <v>627</v>
      </c>
      <c r="D636" s="7" t="s">
        <v>23</v>
      </c>
      <c r="E636" s="46" t="s">
        <v>1625</v>
      </c>
      <c r="F636" s="46" t="s">
        <v>24</v>
      </c>
      <c r="G636" s="46" t="s">
        <v>24</v>
      </c>
      <c r="H636" s="46" t="s">
        <v>35</v>
      </c>
      <c r="I636" s="47" t="s">
        <v>2190</v>
      </c>
      <c r="J636" s="47">
        <v>0</v>
      </c>
      <c r="K636" s="47">
        <v>0</v>
      </c>
      <c r="L636" s="23">
        <v>0</v>
      </c>
      <c r="M636" s="56" t="s">
        <v>1259</v>
      </c>
      <c r="N636" s="47" t="s">
        <v>23</v>
      </c>
      <c r="O636" s="23" t="s">
        <v>23</v>
      </c>
      <c r="P636" s="47" t="s">
        <v>23</v>
      </c>
      <c r="Q636" s="23">
        <v>5290.8</v>
      </c>
      <c r="R636" s="46">
        <v>0</v>
      </c>
      <c r="S636" s="47">
        <v>0</v>
      </c>
      <c r="AB636" s="23">
        <v>0</v>
      </c>
    </row>
    <row r="637" spans="2:28" ht="85">
      <c r="B637" s="45" t="s">
        <v>7</v>
      </c>
      <c r="C637" s="45">
        <v>628</v>
      </c>
      <c r="D637" s="7">
        <v>307</v>
      </c>
      <c r="J637" s="47" t="s">
        <v>31</v>
      </c>
      <c r="K637" s="47" t="s">
        <v>242</v>
      </c>
      <c r="L637" s="23" t="s">
        <v>629</v>
      </c>
      <c r="M637" s="56" t="s">
        <v>1203</v>
      </c>
      <c r="N637" s="47" t="s">
        <v>44</v>
      </c>
      <c r="O637" s="23">
        <v>60</v>
      </c>
      <c r="P637" s="47">
        <v>88.18</v>
      </c>
      <c r="Q637" s="23">
        <v>5290.8</v>
      </c>
      <c r="R637" s="46" t="s">
        <v>43</v>
      </c>
      <c r="S637" s="47" t="s">
        <v>2636</v>
      </c>
      <c r="AB637" s="23" t="s">
        <v>43</v>
      </c>
    </row>
    <row r="638" spans="2:28" ht="17">
      <c r="B638" s="45">
        <v>8</v>
      </c>
      <c r="C638" s="45">
        <v>629</v>
      </c>
      <c r="D638" s="7" t="s">
        <v>23</v>
      </c>
      <c r="E638" s="46" t="s">
        <v>1625</v>
      </c>
      <c r="F638" s="46" t="s">
        <v>24</v>
      </c>
      <c r="G638" s="46" t="s">
        <v>24</v>
      </c>
      <c r="H638" s="46" t="s">
        <v>35</v>
      </c>
      <c r="I638" s="47" t="s">
        <v>2191</v>
      </c>
      <c r="J638" s="47">
        <v>0</v>
      </c>
      <c r="K638" s="47">
        <v>0</v>
      </c>
      <c r="L638" s="23">
        <v>0</v>
      </c>
      <c r="M638" s="56" t="s">
        <v>4617</v>
      </c>
      <c r="N638" s="47" t="s">
        <v>23</v>
      </c>
      <c r="O638" s="23" t="s">
        <v>23</v>
      </c>
      <c r="P638" s="47" t="s">
        <v>23</v>
      </c>
      <c r="Q638" s="23">
        <v>729.59999999999991</v>
      </c>
      <c r="R638" s="46">
        <v>0</v>
      </c>
      <c r="S638" s="47">
        <v>0</v>
      </c>
      <c r="AB638" s="23">
        <v>0</v>
      </c>
    </row>
    <row r="639" spans="2:28" ht="153">
      <c r="B639" s="45" t="s">
        <v>7</v>
      </c>
      <c r="C639" s="45">
        <v>630</v>
      </c>
      <c r="D639" s="7">
        <v>308</v>
      </c>
      <c r="J639" s="47" t="s">
        <v>31</v>
      </c>
      <c r="K639" s="47" t="s">
        <v>242</v>
      </c>
      <c r="L639" s="23" t="s">
        <v>1907</v>
      </c>
      <c r="M639" s="56" t="s">
        <v>1908</v>
      </c>
      <c r="N639" s="47" t="s">
        <v>44</v>
      </c>
      <c r="O639" s="23">
        <v>40</v>
      </c>
      <c r="P639" s="47">
        <v>18.239999999999998</v>
      </c>
      <c r="Q639" s="23">
        <v>729.59999999999991</v>
      </c>
      <c r="R639" s="46" t="s">
        <v>43</v>
      </c>
      <c r="S639" s="47" t="s">
        <v>2637</v>
      </c>
      <c r="AB639" s="23" t="s">
        <v>43</v>
      </c>
    </row>
    <row r="640" spans="2:28" ht="17">
      <c r="B640" s="45">
        <v>8</v>
      </c>
      <c r="C640" s="45">
        <v>631</v>
      </c>
      <c r="D640" s="7" t="s">
        <v>23</v>
      </c>
      <c r="E640" s="46" t="s">
        <v>1625</v>
      </c>
      <c r="F640" s="46" t="s">
        <v>24</v>
      </c>
      <c r="G640" s="46" t="s">
        <v>24</v>
      </c>
      <c r="H640" s="46" t="s">
        <v>35</v>
      </c>
      <c r="I640" s="47" t="s">
        <v>2192</v>
      </c>
      <c r="J640" s="47">
        <v>0</v>
      </c>
      <c r="K640" s="47">
        <v>0</v>
      </c>
      <c r="L640" s="23">
        <v>0</v>
      </c>
      <c r="M640" s="56" t="s">
        <v>4617</v>
      </c>
      <c r="N640" s="47" t="s">
        <v>23</v>
      </c>
      <c r="O640" s="23" t="s">
        <v>23</v>
      </c>
      <c r="P640" s="47" t="s">
        <v>23</v>
      </c>
      <c r="Q640" s="23">
        <v>1686.6</v>
      </c>
      <c r="R640" s="46">
        <v>0</v>
      </c>
      <c r="S640" s="47">
        <v>0</v>
      </c>
      <c r="AB640" s="23">
        <v>0</v>
      </c>
    </row>
    <row r="641" spans="2:28" ht="153">
      <c r="B641" s="45" t="s">
        <v>7</v>
      </c>
      <c r="C641" s="45">
        <v>632</v>
      </c>
      <c r="D641" s="7">
        <v>309</v>
      </c>
      <c r="J641" s="47" t="s">
        <v>31</v>
      </c>
      <c r="K641" s="47" t="s">
        <v>242</v>
      </c>
      <c r="L641" s="23" t="s">
        <v>1909</v>
      </c>
      <c r="M641" s="56" t="s">
        <v>1910</v>
      </c>
      <c r="N641" s="47" t="s">
        <v>44</v>
      </c>
      <c r="O641" s="23">
        <v>60</v>
      </c>
      <c r="P641" s="47">
        <v>28.11</v>
      </c>
      <c r="Q641" s="23">
        <v>1686.6</v>
      </c>
      <c r="R641" s="46" t="s">
        <v>43</v>
      </c>
      <c r="S641" s="47" t="s">
        <v>2638</v>
      </c>
      <c r="AB641" s="23" t="s">
        <v>43</v>
      </c>
    </row>
    <row r="642" spans="2:28" ht="17">
      <c r="B642" s="45">
        <v>8</v>
      </c>
      <c r="C642" s="45">
        <v>633</v>
      </c>
      <c r="D642" s="7" t="s">
        <v>23</v>
      </c>
      <c r="E642" s="46" t="s">
        <v>1625</v>
      </c>
      <c r="F642" s="46" t="s">
        <v>24</v>
      </c>
      <c r="G642" s="46" t="s">
        <v>24</v>
      </c>
      <c r="H642" s="46" t="s">
        <v>35</v>
      </c>
      <c r="I642" s="47" t="s">
        <v>2193</v>
      </c>
      <c r="J642" s="47">
        <v>0</v>
      </c>
      <c r="K642" s="47">
        <v>0</v>
      </c>
      <c r="L642" s="23">
        <v>0</v>
      </c>
      <c r="M642" s="56" t="s">
        <v>4570</v>
      </c>
      <c r="N642" s="47" t="s">
        <v>23</v>
      </c>
      <c r="O642" s="23" t="s">
        <v>23</v>
      </c>
      <c r="P642" s="47" t="s">
        <v>23</v>
      </c>
      <c r="Q642" s="23">
        <v>146.22</v>
      </c>
      <c r="R642" s="46">
        <v>0</v>
      </c>
      <c r="S642" s="47">
        <v>0</v>
      </c>
      <c r="AB642" s="23">
        <v>0</v>
      </c>
    </row>
    <row r="643" spans="2:28" ht="17">
      <c r="B643" s="45" t="s">
        <v>7</v>
      </c>
      <c r="C643" s="45">
        <v>634</v>
      </c>
      <c r="D643" s="7">
        <v>310</v>
      </c>
      <c r="J643" s="47" t="s">
        <v>31</v>
      </c>
      <c r="K643" s="47" t="s">
        <v>242</v>
      </c>
      <c r="L643" s="23" t="s">
        <v>652</v>
      </c>
      <c r="M643" s="56" t="s">
        <v>653</v>
      </c>
      <c r="N643" s="47" t="s">
        <v>32</v>
      </c>
      <c r="O643" s="23">
        <v>2</v>
      </c>
      <c r="P643" s="47">
        <v>73.11</v>
      </c>
      <c r="Q643" s="23">
        <v>146.22</v>
      </c>
      <c r="R643" s="46" t="s">
        <v>43</v>
      </c>
      <c r="S643" s="47" t="s">
        <v>2639</v>
      </c>
      <c r="AB643" s="23" t="s">
        <v>43</v>
      </c>
    </row>
    <row r="644" spans="2:28" ht="17">
      <c r="B644" s="45">
        <v>8</v>
      </c>
      <c r="C644" s="45">
        <v>635</v>
      </c>
      <c r="D644" s="7" t="s">
        <v>23</v>
      </c>
      <c r="E644" s="46" t="s">
        <v>1625</v>
      </c>
      <c r="F644" s="46" t="s">
        <v>24</v>
      </c>
      <c r="G644" s="46" t="s">
        <v>24</v>
      </c>
      <c r="H644" s="46" t="s">
        <v>35</v>
      </c>
      <c r="I644" s="47" t="s">
        <v>2194</v>
      </c>
      <c r="J644" s="47">
        <v>0</v>
      </c>
      <c r="K644" s="47">
        <v>0</v>
      </c>
      <c r="L644" s="23">
        <v>0</v>
      </c>
      <c r="M644" s="56" t="s">
        <v>1934</v>
      </c>
      <c r="N644" s="47" t="s">
        <v>23</v>
      </c>
      <c r="O644" s="23" t="s">
        <v>23</v>
      </c>
      <c r="P644" s="47" t="s">
        <v>23</v>
      </c>
      <c r="Q644" s="23">
        <v>25277.58</v>
      </c>
      <c r="R644" s="46">
        <v>0</v>
      </c>
      <c r="S644" s="47">
        <v>0</v>
      </c>
      <c r="AB644" s="23">
        <v>0</v>
      </c>
    </row>
    <row r="645" spans="2:28" ht="51">
      <c r="B645" s="45" t="s">
        <v>7</v>
      </c>
      <c r="C645" s="45">
        <v>636</v>
      </c>
      <c r="D645" s="7">
        <v>311</v>
      </c>
      <c r="J645" s="47" t="s">
        <v>31</v>
      </c>
      <c r="K645" s="47" t="s">
        <v>242</v>
      </c>
      <c r="L645" s="23" t="s">
        <v>1933</v>
      </c>
      <c r="M645" s="56" t="s">
        <v>4464</v>
      </c>
      <c r="N645" s="47" t="s">
        <v>41</v>
      </c>
      <c r="O645" s="23">
        <v>2</v>
      </c>
      <c r="P645" s="47">
        <v>12638.79</v>
      </c>
      <c r="Q645" s="23">
        <v>25277.58</v>
      </c>
      <c r="R645" s="46" t="s">
        <v>43</v>
      </c>
      <c r="S645" s="47" t="s">
        <v>2640</v>
      </c>
      <c r="AB645" s="23" t="s">
        <v>43</v>
      </c>
    </row>
    <row r="646" spans="2:28" ht="17">
      <c r="B646" s="45">
        <v>7</v>
      </c>
      <c r="C646" s="45">
        <v>637</v>
      </c>
      <c r="D646" s="7" t="s">
        <v>23</v>
      </c>
      <c r="E646" s="46" t="s">
        <v>1625</v>
      </c>
      <c r="F646" s="46" t="s">
        <v>24</v>
      </c>
      <c r="G646" s="46" t="s">
        <v>24</v>
      </c>
      <c r="H646" s="46" t="s">
        <v>35</v>
      </c>
      <c r="I646" s="47" t="s">
        <v>372</v>
      </c>
      <c r="J646" s="47">
        <v>0</v>
      </c>
      <c r="K646" s="47">
        <v>0</v>
      </c>
      <c r="L646" s="23">
        <v>0</v>
      </c>
      <c r="M646" s="56" t="s">
        <v>373</v>
      </c>
      <c r="N646" s="47" t="s">
        <v>23</v>
      </c>
      <c r="O646" s="23" t="s">
        <v>23</v>
      </c>
      <c r="P646" s="47" t="s">
        <v>23</v>
      </c>
      <c r="Q646" s="23">
        <v>80262.710499999972</v>
      </c>
      <c r="R646" s="46">
        <v>0</v>
      </c>
      <c r="S646" s="47">
        <v>0</v>
      </c>
      <c r="AB646" s="23">
        <v>0</v>
      </c>
    </row>
    <row r="647" spans="2:28" ht="17">
      <c r="B647" s="45">
        <v>8</v>
      </c>
      <c r="C647" s="45">
        <v>638</v>
      </c>
      <c r="D647" s="7" t="s">
        <v>23</v>
      </c>
      <c r="E647" s="46" t="s">
        <v>1625</v>
      </c>
      <c r="F647" s="46" t="s">
        <v>24</v>
      </c>
      <c r="G647" s="46" t="s">
        <v>24</v>
      </c>
      <c r="H647" s="46" t="s">
        <v>35</v>
      </c>
      <c r="I647" s="47" t="s">
        <v>374</v>
      </c>
      <c r="J647" s="47">
        <v>0</v>
      </c>
      <c r="K647" s="47">
        <v>0</v>
      </c>
      <c r="L647" s="23">
        <v>0</v>
      </c>
      <c r="M647" s="56" t="s">
        <v>4634</v>
      </c>
      <c r="N647" s="47" t="s">
        <v>23</v>
      </c>
      <c r="O647" s="23" t="s">
        <v>23</v>
      </c>
      <c r="P647" s="47" t="s">
        <v>23</v>
      </c>
      <c r="Q647" s="23">
        <v>210.82</v>
      </c>
      <c r="R647" s="46">
        <v>0</v>
      </c>
      <c r="S647" s="47">
        <v>0</v>
      </c>
      <c r="AB647" s="23">
        <v>0</v>
      </c>
    </row>
    <row r="648" spans="2:28" ht="51">
      <c r="B648" s="45" t="s">
        <v>7</v>
      </c>
      <c r="C648" s="45">
        <v>639</v>
      </c>
      <c r="D648" s="7">
        <v>312</v>
      </c>
      <c r="J648" s="47" t="s">
        <v>31</v>
      </c>
      <c r="K648" s="47" t="s">
        <v>242</v>
      </c>
      <c r="L648" s="23" t="s">
        <v>471</v>
      </c>
      <c r="M648" s="56" t="s">
        <v>472</v>
      </c>
      <c r="N648" s="47" t="s">
        <v>32</v>
      </c>
      <c r="O648" s="23">
        <v>1</v>
      </c>
      <c r="P648" s="47">
        <v>210.82</v>
      </c>
      <c r="Q648" s="23">
        <v>210.82</v>
      </c>
      <c r="R648" s="46" t="s">
        <v>33</v>
      </c>
      <c r="S648" s="47" t="s">
        <v>2333</v>
      </c>
      <c r="AB648" s="23" t="s">
        <v>33</v>
      </c>
    </row>
    <row r="649" spans="2:28" ht="17">
      <c r="B649" s="45">
        <v>8</v>
      </c>
      <c r="C649" s="45">
        <v>640</v>
      </c>
      <c r="D649" s="7" t="s">
        <v>23</v>
      </c>
      <c r="E649" s="46" t="s">
        <v>1625</v>
      </c>
      <c r="F649" s="46" t="s">
        <v>24</v>
      </c>
      <c r="G649" s="46" t="s">
        <v>24</v>
      </c>
      <c r="H649" s="46" t="s">
        <v>35</v>
      </c>
      <c r="I649" s="47" t="s">
        <v>375</v>
      </c>
      <c r="J649" s="47">
        <v>0</v>
      </c>
      <c r="K649" s="47">
        <v>0</v>
      </c>
      <c r="L649" s="23">
        <v>0</v>
      </c>
      <c r="M649" s="56" t="s">
        <v>551</v>
      </c>
      <c r="N649" s="47" t="s">
        <v>23</v>
      </c>
      <c r="O649" s="23" t="s">
        <v>23</v>
      </c>
      <c r="P649" s="47" t="s">
        <v>23</v>
      </c>
      <c r="Q649" s="23">
        <v>778.14</v>
      </c>
      <c r="R649" s="46">
        <v>0</v>
      </c>
      <c r="S649" s="47">
        <v>0</v>
      </c>
      <c r="AB649" s="23">
        <v>0</v>
      </c>
    </row>
    <row r="650" spans="2:28" ht="17">
      <c r="B650" s="45" t="s">
        <v>7</v>
      </c>
      <c r="C650" s="45">
        <v>641</v>
      </c>
      <c r="D650" s="7">
        <v>313</v>
      </c>
      <c r="J650" s="47" t="s">
        <v>31</v>
      </c>
      <c r="K650" s="47" t="s">
        <v>242</v>
      </c>
      <c r="L650" s="23" t="s">
        <v>550</v>
      </c>
      <c r="M650" s="56" t="s">
        <v>551</v>
      </c>
      <c r="N650" s="47" t="s">
        <v>32</v>
      </c>
      <c r="O650" s="23">
        <v>18</v>
      </c>
      <c r="P650" s="47">
        <v>43.23</v>
      </c>
      <c r="Q650" s="23">
        <v>778.14</v>
      </c>
      <c r="R650" s="46" t="s">
        <v>33</v>
      </c>
      <c r="S650" s="47" t="s">
        <v>2334</v>
      </c>
      <c r="AB650" s="23" t="s">
        <v>33</v>
      </c>
    </row>
    <row r="651" spans="2:28" ht="17">
      <c r="B651" s="45">
        <v>8</v>
      </c>
      <c r="C651" s="45">
        <v>642</v>
      </c>
      <c r="D651" s="7" t="s">
        <v>23</v>
      </c>
      <c r="E651" s="46" t="s">
        <v>1625</v>
      </c>
      <c r="F651" s="46" t="s">
        <v>24</v>
      </c>
      <c r="G651" s="46" t="s">
        <v>24</v>
      </c>
      <c r="H651" s="46" t="s">
        <v>35</v>
      </c>
      <c r="I651" s="47" t="s">
        <v>376</v>
      </c>
      <c r="J651" s="47">
        <v>0</v>
      </c>
      <c r="K651" s="47">
        <v>0</v>
      </c>
      <c r="L651" s="23">
        <v>0</v>
      </c>
      <c r="M651" s="56" t="s">
        <v>1253</v>
      </c>
      <c r="N651" s="47" t="s">
        <v>23</v>
      </c>
      <c r="O651" s="23" t="s">
        <v>23</v>
      </c>
      <c r="P651" s="47" t="s">
        <v>23</v>
      </c>
      <c r="Q651" s="23">
        <v>50.5</v>
      </c>
      <c r="R651" s="46">
        <v>0</v>
      </c>
      <c r="S651" s="47">
        <v>0</v>
      </c>
      <c r="AB651" s="23">
        <v>0</v>
      </c>
    </row>
    <row r="652" spans="2:28" ht="68">
      <c r="B652" s="45" t="s">
        <v>7</v>
      </c>
      <c r="C652" s="45">
        <v>643</v>
      </c>
      <c r="D652" s="7">
        <v>314</v>
      </c>
      <c r="J652" s="47" t="s">
        <v>31</v>
      </c>
      <c r="K652" s="47" t="s">
        <v>242</v>
      </c>
      <c r="L652" s="23" t="s">
        <v>585</v>
      </c>
      <c r="M652" s="56" t="s">
        <v>1146</v>
      </c>
      <c r="N652" s="47" t="s">
        <v>32</v>
      </c>
      <c r="O652" s="23">
        <v>5</v>
      </c>
      <c r="P652" s="47">
        <v>10.1</v>
      </c>
      <c r="Q652" s="23">
        <v>50.5</v>
      </c>
      <c r="R652" s="46" t="s">
        <v>33</v>
      </c>
      <c r="S652" s="47" t="s">
        <v>2335</v>
      </c>
      <c r="AB652" s="23" t="s">
        <v>33</v>
      </c>
    </row>
    <row r="653" spans="2:28" ht="17">
      <c r="B653" s="45">
        <v>8</v>
      </c>
      <c r="C653" s="45">
        <v>644</v>
      </c>
      <c r="D653" s="7" t="s">
        <v>23</v>
      </c>
      <c r="E653" s="46" t="s">
        <v>1625</v>
      </c>
      <c r="F653" s="46" t="s">
        <v>24</v>
      </c>
      <c r="G653" s="46" t="s">
        <v>24</v>
      </c>
      <c r="H653" s="46" t="s">
        <v>35</v>
      </c>
      <c r="I653" s="47" t="s">
        <v>377</v>
      </c>
      <c r="J653" s="47">
        <v>0</v>
      </c>
      <c r="K653" s="47">
        <v>0</v>
      </c>
      <c r="L653" s="23">
        <v>0</v>
      </c>
      <c r="M653" s="56" t="s">
        <v>1253</v>
      </c>
      <c r="N653" s="47" t="s">
        <v>23</v>
      </c>
      <c r="O653" s="23" t="s">
        <v>23</v>
      </c>
      <c r="P653" s="47" t="s">
        <v>23</v>
      </c>
      <c r="Q653" s="23">
        <v>50.400000000000006</v>
      </c>
      <c r="R653" s="46">
        <v>0</v>
      </c>
      <c r="S653" s="47">
        <v>0</v>
      </c>
      <c r="AB653" s="23">
        <v>0</v>
      </c>
    </row>
    <row r="654" spans="2:28" ht="68">
      <c r="B654" s="45" t="s">
        <v>7</v>
      </c>
      <c r="C654" s="45">
        <v>645</v>
      </c>
      <c r="D654" s="7">
        <v>315</v>
      </c>
      <c r="J654" s="47" t="s">
        <v>31</v>
      </c>
      <c r="K654" s="47" t="s">
        <v>242</v>
      </c>
      <c r="L654" s="23" t="s">
        <v>600</v>
      </c>
      <c r="M654" s="56" t="s">
        <v>1167</v>
      </c>
      <c r="N654" s="47" t="s">
        <v>32</v>
      </c>
      <c r="O654" s="23">
        <v>3</v>
      </c>
      <c r="P654" s="47">
        <v>16.8</v>
      </c>
      <c r="Q654" s="23">
        <v>50.400000000000006</v>
      </c>
      <c r="R654" s="46" t="s">
        <v>33</v>
      </c>
      <c r="S654" s="47" t="s">
        <v>2336</v>
      </c>
      <c r="AB654" s="23" t="s">
        <v>33</v>
      </c>
    </row>
    <row r="655" spans="2:28" ht="17">
      <c r="B655" s="45">
        <v>8</v>
      </c>
      <c r="C655" s="45">
        <v>646</v>
      </c>
      <c r="D655" s="7" t="s">
        <v>23</v>
      </c>
      <c r="E655" s="46" t="s">
        <v>1625</v>
      </c>
      <c r="F655" s="46" t="s">
        <v>24</v>
      </c>
      <c r="G655" s="46" t="s">
        <v>24</v>
      </c>
      <c r="H655" s="46" t="s">
        <v>35</v>
      </c>
      <c r="I655" s="47" t="s">
        <v>378</v>
      </c>
      <c r="J655" s="47">
        <v>0</v>
      </c>
      <c r="K655" s="47">
        <v>0</v>
      </c>
      <c r="L655" s="23">
        <v>0</v>
      </c>
      <c r="M655" s="56" t="s">
        <v>1253</v>
      </c>
      <c r="N655" s="47" t="s">
        <v>23</v>
      </c>
      <c r="O655" s="23" t="s">
        <v>23</v>
      </c>
      <c r="P655" s="47" t="s">
        <v>23</v>
      </c>
      <c r="Q655" s="23">
        <v>122.34</v>
      </c>
      <c r="R655" s="46">
        <v>0</v>
      </c>
      <c r="S655" s="47">
        <v>0</v>
      </c>
      <c r="AB655" s="23">
        <v>0</v>
      </c>
    </row>
    <row r="656" spans="2:28" ht="68">
      <c r="B656" s="45" t="s">
        <v>7</v>
      </c>
      <c r="C656" s="45">
        <v>647</v>
      </c>
      <c r="D656" s="7">
        <v>316</v>
      </c>
      <c r="J656" s="47" t="s">
        <v>31</v>
      </c>
      <c r="K656" s="47" t="s">
        <v>242</v>
      </c>
      <c r="L656" s="23" t="s">
        <v>601</v>
      </c>
      <c r="M656" s="56" t="s">
        <v>1176</v>
      </c>
      <c r="N656" s="47" t="s">
        <v>32</v>
      </c>
      <c r="O656" s="23">
        <v>6</v>
      </c>
      <c r="P656" s="47">
        <v>20.39</v>
      </c>
      <c r="Q656" s="23">
        <v>122.34</v>
      </c>
      <c r="R656" s="46" t="s">
        <v>33</v>
      </c>
      <c r="S656" s="47" t="s">
        <v>2337</v>
      </c>
      <c r="AB656" s="23" t="s">
        <v>33</v>
      </c>
    </row>
    <row r="657" spans="2:28" ht="17">
      <c r="B657" s="45">
        <v>8</v>
      </c>
      <c r="C657" s="45">
        <v>648</v>
      </c>
      <c r="D657" s="7" t="s">
        <v>23</v>
      </c>
      <c r="E657" s="46" t="s">
        <v>1625</v>
      </c>
      <c r="F657" s="46" t="s">
        <v>24</v>
      </c>
      <c r="G657" s="46" t="s">
        <v>24</v>
      </c>
      <c r="H657" s="46" t="s">
        <v>35</v>
      </c>
      <c r="I657" s="47" t="s">
        <v>379</v>
      </c>
      <c r="J657" s="47">
        <v>0</v>
      </c>
      <c r="K657" s="47">
        <v>0</v>
      </c>
      <c r="L657" s="23">
        <v>0</v>
      </c>
      <c r="M657" s="56" t="s">
        <v>1253</v>
      </c>
      <c r="N657" s="47" t="s">
        <v>23</v>
      </c>
      <c r="O657" s="23" t="s">
        <v>23</v>
      </c>
      <c r="P657" s="47" t="s">
        <v>23</v>
      </c>
      <c r="Q657" s="23">
        <v>23.54</v>
      </c>
      <c r="R657" s="46">
        <v>0</v>
      </c>
      <c r="S657" s="47">
        <v>0</v>
      </c>
      <c r="AB657" s="23">
        <v>0</v>
      </c>
    </row>
    <row r="658" spans="2:28" ht="68">
      <c r="B658" s="45" t="s">
        <v>7</v>
      </c>
      <c r="C658" s="45">
        <v>649</v>
      </c>
      <c r="D658" s="7">
        <v>317</v>
      </c>
      <c r="J658" s="47" t="s">
        <v>31</v>
      </c>
      <c r="K658" s="47" t="s">
        <v>242</v>
      </c>
      <c r="L658" s="23" t="s">
        <v>586</v>
      </c>
      <c r="M658" s="56" t="s">
        <v>1149</v>
      </c>
      <c r="N658" s="47" t="s">
        <v>32</v>
      </c>
      <c r="O658" s="23">
        <v>1</v>
      </c>
      <c r="P658" s="47">
        <v>23.54</v>
      </c>
      <c r="Q658" s="23">
        <v>23.54</v>
      </c>
      <c r="R658" s="46" t="s">
        <v>33</v>
      </c>
      <c r="S658" s="47" t="s">
        <v>2338</v>
      </c>
      <c r="AB658" s="23" t="s">
        <v>33</v>
      </c>
    </row>
    <row r="659" spans="2:28" ht="17">
      <c r="B659" s="45">
        <v>8</v>
      </c>
      <c r="C659" s="45">
        <v>650</v>
      </c>
      <c r="D659" s="7" t="s">
        <v>23</v>
      </c>
      <c r="E659" s="46" t="s">
        <v>1625</v>
      </c>
      <c r="F659" s="46" t="s">
        <v>24</v>
      </c>
      <c r="G659" s="46" t="s">
        <v>24</v>
      </c>
      <c r="H659" s="46" t="s">
        <v>35</v>
      </c>
      <c r="I659" s="47" t="s">
        <v>380</v>
      </c>
      <c r="J659" s="47">
        <v>0</v>
      </c>
      <c r="K659" s="47">
        <v>0</v>
      </c>
      <c r="L659" s="23">
        <v>0</v>
      </c>
      <c r="M659" s="56" t="s">
        <v>1253</v>
      </c>
      <c r="N659" s="47" t="s">
        <v>23</v>
      </c>
      <c r="O659" s="23" t="s">
        <v>23</v>
      </c>
      <c r="P659" s="47" t="s">
        <v>23</v>
      </c>
      <c r="Q659" s="23">
        <v>40.950000000000003</v>
      </c>
      <c r="R659" s="46">
        <v>0</v>
      </c>
      <c r="S659" s="47">
        <v>0</v>
      </c>
      <c r="AB659" s="23">
        <v>0</v>
      </c>
    </row>
    <row r="660" spans="2:28" ht="68">
      <c r="B660" s="45" t="s">
        <v>7</v>
      </c>
      <c r="C660" s="45">
        <v>651</v>
      </c>
      <c r="D660" s="7">
        <v>318</v>
      </c>
      <c r="J660" s="47" t="s">
        <v>31</v>
      </c>
      <c r="K660" s="47" t="s">
        <v>242</v>
      </c>
      <c r="L660" s="23" t="s">
        <v>595</v>
      </c>
      <c r="M660" s="56" t="s">
        <v>1158</v>
      </c>
      <c r="N660" s="47" t="s">
        <v>32</v>
      </c>
      <c r="O660" s="23">
        <v>1</v>
      </c>
      <c r="P660" s="47">
        <v>40.950000000000003</v>
      </c>
      <c r="Q660" s="23">
        <v>40.950000000000003</v>
      </c>
      <c r="R660" s="46" t="s">
        <v>33</v>
      </c>
      <c r="S660" s="47" t="s">
        <v>2339</v>
      </c>
      <c r="AB660" s="23" t="s">
        <v>33</v>
      </c>
    </row>
    <row r="661" spans="2:28" ht="17">
      <c r="B661" s="45">
        <v>8</v>
      </c>
      <c r="C661" s="45">
        <v>652</v>
      </c>
      <c r="D661" s="7" t="s">
        <v>23</v>
      </c>
      <c r="E661" s="46" t="s">
        <v>1625</v>
      </c>
      <c r="F661" s="46" t="s">
        <v>24</v>
      </c>
      <c r="G661" s="46" t="s">
        <v>24</v>
      </c>
      <c r="H661" s="46" t="s">
        <v>35</v>
      </c>
      <c r="I661" s="47" t="s">
        <v>381</v>
      </c>
      <c r="J661" s="47">
        <v>0</v>
      </c>
      <c r="K661" s="47">
        <v>0</v>
      </c>
      <c r="L661" s="23">
        <v>0</v>
      </c>
      <c r="M661" s="56" t="s">
        <v>1253</v>
      </c>
      <c r="N661" s="47" t="s">
        <v>23</v>
      </c>
      <c r="O661" s="23" t="s">
        <v>23</v>
      </c>
      <c r="P661" s="47" t="s">
        <v>23</v>
      </c>
      <c r="Q661" s="23">
        <v>175.56</v>
      </c>
      <c r="R661" s="46">
        <v>0</v>
      </c>
      <c r="S661" s="47">
        <v>0</v>
      </c>
      <c r="AB661" s="23">
        <v>0</v>
      </c>
    </row>
    <row r="662" spans="2:28" ht="68">
      <c r="B662" s="45" t="s">
        <v>7</v>
      </c>
      <c r="C662" s="45">
        <v>653</v>
      </c>
      <c r="D662" s="7">
        <v>319</v>
      </c>
      <c r="J662" s="47" t="s">
        <v>31</v>
      </c>
      <c r="K662" s="47" t="s">
        <v>242</v>
      </c>
      <c r="L662" s="23" t="s">
        <v>1177</v>
      </c>
      <c r="M662" s="56" t="s">
        <v>1178</v>
      </c>
      <c r="N662" s="47" t="s">
        <v>32</v>
      </c>
      <c r="O662" s="23">
        <v>3</v>
      </c>
      <c r="P662" s="47">
        <v>58.52</v>
      </c>
      <c r="Q662" s="23">
        <v>175.56</v>
      </c>
      <c r="R662" s="46" t="s">
        <v>33</v>
      </c>
      <c r="S662" s="47" t="s">
        <v>2340</v>
      </c>
      <c r="AB662" s="23" t="s">
        <v>33</v>
      </c>
    </row>
    <row r="663" spans="2:28" ht="17">
      <c r="B663" s="45">
        <v>8</v>
      </c>
      <c r="C663" s="45">
        <v>654</v>
      </c>
      <c r="D663" s="7" t="s">
        <v>23</v>
      </c>
      <c r="E663" s="46" t="s">
        <v>1625</v>
      </c>
      <c r="F663" s="46" t="s">
        <v>24</v>
      </c>
      <c r="G663" s="46" t="s">
        <v>24</v>
      </c>
      <c r="H663" s="46" t="s">
        <v>35</v>
      </c>
      <c r="I663" s="47" t="s">
        <v>383</v>
      </c>
      <c r="J663" s="47">
        <v>0</v>
      </c>
      <c r="K663" s="47">
        <v>0</v>
      </c>
      <c r="L663" s="23">
        <v>0</v>
      </c>
      <c r="M663" s="56" t="s">
        <v>4635</v>
      </c>
      <c r="N663" s="47" t="s">
        <v>23</v>
      </c>
      <c r="O663" s="23" t="s">
        <v>23</v>
      </c>
      <c r="P663" s="47" t="s">
        <v>23</v>
      </c>
      <c r="Q663" s="23">
        <v>3283.0650000000001</v>
      </c>
      <c r="R663" s="46">
        <v>0</v>
      </c>
      <c r="S663" s="47">
        <v>0</v>
      </c>
      <c r="AB663" s="23">
        <v>0</v>
      </c>
    </row>
    <row r="664" spans="2:28" ht="85">
      <c r="B664" s="45" t="s">
        <v>7</v>
      </c>
      <c r="C664" s="45">
        <v>655</v>
      </c>
      <c r="D664" s="7">
        <v>320</v>
      </c>
      <c r="J664" s="47" t="s">
        <v>31</v>
      </c>
      <c r="K664" s="47" t="s">
        <v>242</v>
      </c>
      <c r="L664" s="23" t="s">
        <v>1207</v>
      </c>
      <c r="M664" s="56" t="s">
        <v>1208</v>
      </c>
      <c r="N664" s="47" t="s">
        <v>44</v>
      </c>
      <c r="O664" s="23">
        <v>486.38</v>
      </c>
      <c r="P664" s="47">
        <v>6.75</v>
      </c>
      <c r="Q664" s="23">
        <v>3283.0650000000001</v>
      </c>
      <c r="R664" s="46" t="s">
        <v>33</v>
      </c>
      <c r="S664" s="47" t="s">
        <v>2341</v>
      </c>
      <c r="AB664" s="23" t="s">
        <v>33</v>
      </c>
    </row>
    <row r="665" spans="2:28" ht="17">
      <c r="B665" s="45">
        <v>8</v>
      </c>
      <c r="C665" s="45">
        <v>656</v>
      </c>
      <c r="D665" s="7" t="s">
        <v>23</v>
      </c>
      <c r="E665" s="46" t="s">
        <v>1625</v>
      </c>
      <c r="F665" s="46" t="s">
        <v>24</v>
      </c>
      <c r="G665" s="46" t="s">
        <v>24</v>
      </c>
      <c r="H665" s="46" t="s">
        <v>35</v>
      </c>
      <c r="I665" s="47" t="s">
        <v>384</v>
      </c>
      <c r="J665" s="47">
        <v>0</v>
      </c>
      <c r="K665" s="47">
        <v>0</v>
      </c>
      <c r="L665" s="23">
        <v>0</v>
      </c>
      <c r="M665" s="56" t="s">
        <v>4567</v>
      </c>
      <c r="N665" s="47" t="s">
        <v>23</v>
      </c>
      <c r="O665" s="23" t="s">
        <v>23</v>
      </c>
      <c r="P665" s="47" t="s">
        <v>23</v>
      </c>
      <c r="Q665" s="23">
        <v>5241.3849</v>
      </c>
      <c r="R665" s="46">
        <v>0</v>
      </c>
      <c r="S665" s="47">
        <v>0</v>
      </c>
      <c r="AB665" s="23">
        <v>0</v>
      </c>
    </row>
    <row r="666" spans="2:28" ht="153">
      <c r="B666" s="45" t="s">
        <v>7</v>
      </c>
      <c r="C666" s="45">
        <v>657</v>
      </c>
      <c r="D666" s="7">
        <v>321</v>
      </c>
      <c r="J666" s="47" t="s">
        <v>31</v>
      </c>
      <c r="K666" s="47" t="s">
        <v>242</v>
      </c>
      <c r="L666" s="23" t="s">
        <v>5121</v>
      </c>
      <c r="M666" s="56" t="s">
        <v>5168</v>
      </c>
      <c r="N666" s="47" t="s">
        <v>44</v>
      </c>
      <c r="O666" s="23">
        <v>534.29</v>
      </c>
      <c r="P666" s="47">
        <v>9.81</v>
      </c>
      <c r="Q666" s="23">
        <v>5241.3849</v>
      </c>
      <c r="R666" s="46" t="s">
        <v>33</v>
      </c>
      <c r="S666" s="47" t="s">
        <v>2342</v>
      </c>
      <c r="AB666" s="23" t="s">
        <v>33</v>
      </c>
    </row>
    <row r="667" spans="2:28" ht="17">
      <c r="B667" s="45">
        <v>8</v>
      </c>
      <c r="C667" s="45">
        <v>658</v>
      </c>
      <c r="D667" s="7" t="s">
        <v>23</v>
      </c>
      <c r="E667" s="46" t="s">
        <v>1625</v>
      </c>
      <c r="F667" s="46" t="s">
        <v>24</v>
      </c>
      <c r="G667" s="46" t="s">
        <v>24</v>
      </c>
      <c r="H667" s="46" t="s">
        <v>35</v>
      </c>
      <c r="I667" s="47" t="s">
        <v>385</v>
      </c>
      <c r="J667" s="47">
        <v>0</v>
      </c>
      <c r="K667" s="47">
        <v>0</v>
      </c>
      <c r="L667" s="23">
        <v>0</v>
      </c>
      <c r="M667" s="56" t="s">
        <v>4567</v>
      </c>
      <c r="N667" s="47" t="s">
        <v>23</v>
      </c>
      <c r="O667" s="23" t="s">
        <v>23</v>
      </c>
      <c r="P667" s="47" t="s">
        <v>23</v>
      </c>
      <c r="Q667" s="23">
        <v>3289.8060000000005</v>
      </c>
      <c r="R667" s="46">
        <v>0</v>
      </c>
      <c r="S667" s="47">
        <v>0</v>
      </c>
      <c r="AB667" s="23">
        <v>0</v>
      </c>
    </row>
    <row r="668" spans="2:28" ht="153">
      <c r="B668" s="45" t="s">
        <v>7</v>
      </c>
      <c r="C668" s="45">
        <v>659</v>
      </c>
      <c r="D668" s="7">
        <v>322</v>
      </c>
      <c r="J668" s="47" t="s">
        <v>31</v>
      </c>
      <c r="K668" s="47" t="s">
        <v>242</v>
      </c>
      <c r="L668" s="23" t="s">
        <v>5115</v>
      </c>
      <c r="M668" s="56" t="s">
        <v>5165</v>
      </c>
      <c r="N668" s="47" t="s">
        <v>44</v>
      </c>
      <c r="O668" s="23">
        <v>148.86000000000001</v>
      </c>
      <c r="P668" s="47">
        <v>22.1</v>
      </c>
      <c r="Q668" s="23">
        <v>3289.8060000000005</v>
      </c>
      <c r="R668" s="46" t="s">
        <v>33</v>
      </c>
      <c r="S668" s="47" t="s">
        <v>2343</v>
      </c>
      <c r="AB668" s="23" t="s">
        <v>33</v>
      </c>
    </row>
    <row r="669" spans="2:28" ht="17">
      <c r="B669" s="45">
        <v>8</v>
      </c>
      <c r="C669" s="45">
        <v>660</v>
      </c>
      <c r="D669" s="7" t="s">
        <v>23</v>
      </c>
      <c r="E669" s="46" t="s">
        <v>1625</v>
      </c>
      <c r="F669" s="46" t="s">
        <v>24</v>
      </c>
      <c r="G669" s="46" t="s">
        <v>24</v>
      </c>
      <c r="H669" s="46" t="s">
        <v>35</v>
      </c>
      <c r="I669" s="47" t="s">
        <v>1328</v>
      </c>
      <c r="J669" s="47">
        <v>0</v>
      </c>
      <c r="K669" s="47">
        <v>0</v>
      </c>
      <c r="L669" s="23">
        <v>0</v>
      </c>
      <c r="M669" s="56" t="s">
        <v>4567</v>
      </c>
      <c r="N669" s="47" t="s">
        <v>23</v>
      </c>
      <c r="O669" s="23" t="s">
        <v>23</v>
      </c>
      <c r="P669" s="47" t="s">
        <v>23</v>
      </c>
      <c r="Q669" s="23">
        <v>3994.7074999999995</v>
      </c>
      <c r="R669" s="46">
        <v>0</v>
      </c>
      <c r="S669" s="47">
        <v>0</v>
      </c>
      <c r="AB669" s="23">
        <v>0</v>
      </c>
    </row>
    <row r="670" spans="2:28" ht="153">
      <c r="B670" s="45" t="s">
        <v>7</v>
      </c>
      <c r="C670" s="45">
        <v>661</v>
      </c>
      <c r="D670" s="7">
        <v>323</v>
      </c>
      <c r="J670" s="47" t="s">
        <v>31</v>
      </c>
      <c r="K670" s="47" t="s">
        <v>242</v>
      </c>
      <c r="L670" s="23" t="s">
        <v>649</v>
      </c>
      <c r="M670" s="56" t="s">
        <v>1215</v>
      </c>
      <c r="N670" s="47" t="s">
        <v>44</v>
      </c>
      <c r="O670" s="23">
        <v>170.35</v>
      </c>
      <c r="P670" s="47">
        <v>23.45</v>
      </c>
      <c r="Q670" s="23">
        <v>3994.7074999999995</v>
      </c>
      <c r="R670" s="46" t="s">
        <v>33</v>
      </c>
      <c r="S670" s="47" t="s">
        <v>2344</v>
      </c>
      <c r="AB670" s="23" t="s">
        <v>33</v>
      </c>
    </row>
    <row r="671" spans="2:28" ht="17">
      <c r="B671" s="45">
        <v>8</v>
      </c>
      <c r="C671" s="45">
        <v>662</v>
      </c>
      <c r="D671" s="7" t="s">
        <v>23</v>
      </c>
      <c r="E671" s="46" t="s">
        <v>1625</v>
      </c>
      <c r="F671" s="46" t="s">
        <v>24</v>
      </c>
      <c r="G671" s="46" t="s">
        <v>24</v>
      </c>
      <c r="H671" s="46" t="s">
        <v>35</v>
      </c>
      <c r="I671" s="47" t="s">
        <v>1329</v>
      </c>
      <c r="J671" s="47">
        <v>0</v>
      </c>
      <c r="K671" s="47">
        <v>0</v>
      </c>
      <c r="L671" s="23">
        <v>0</v>
      </c>
      <c r="M671" s="56" t="s">
        <v>4567</v>
      </c>
      <c r="N671" s="47" t="s">
        <v>23</v>
      </c>
      <c r="O671" s="23" t="s">
        <v>23</v>
      </c>
      <c r="P671" s="47" t="s">
        <v>23</v>
      </c>
      <c r="Q671" s="23">
        <v>458.67759999999998</v>
      </c>
      <c r="R671" s="46">
        <v>0</v>
      </c>
      <c r="S671" s="47">
        <v>0</v>
      </c>
      <c r="AB671" s="23">
        <v>0</v>
      </c>
    </row>
    <row r="672" spans="2:28" ht="153">
      <c r="B672" s="45" t="s">
        <v>7</v>
      </c>
      <c r="C672" s="45">
        <v>663</v>
      </c>
      <c r="D672" s="7">
        <v>324</v>
      </c>
      <c r="J672" s="47" t="s">
        <v>31</v>
      </c>
      <c r="K672" s="47" t="s">
        <v>242</v>
      </c>
      <c r="L672" s="23" t="s">
        <v>5122</v>
      </c>
      <c r="M672" s="56" t="s">
        <v>5169</v>
      </c>
      <c r="N672" s="47" t="s">
        <v>44</v>
      </c>
      <c r="O672" s="23">
        <v>12.08</v>
      </c>
      <c r="P672" s="47">
        <v>37.97</v>
      </c>
      <c r="Q672" s="23">
        <v>458.67759999999998</v>
      </c>
      <c r="R672" s="46" t="s">
        <v>33</v>
      </c>
      <c r="S672" s="47" t="s">
        <v>2345</v>
      </c>
      <c r="AB672" s="23" t="s">
        <v>33</v>
      </c>
    </row>
    <row r="673" spans="2:28" ht="17">
      <c r="B673" s="45">
        <v>8</v>
      </c>
      <c r="C673" s="45">
        <v>664</v>
      </c>
      <c r="D673" s="7" t="s">
        <v>23</v>
      </c>
      <c r="E673" s="46" t="s">
        <v>1625</v>
      </c>
      <c r="F673" s="46" t="s">
        <v>24</v>
      </c>
      <c r="G673" s="46" t="s">
        <v>24</v>
      </c>
      <c r="H673" s="46" t="s">
        <v>35</v>
      </c>
      <c r="I673" s="47" t="s">
        <v>1330</v>
      </c>
      <c r="J673" s="47">
        <v>0</v>
      </c>
      <c r="K673" s="47">
        <v>0</v>
      </c>
      <c r="L673" s="23">
        <v>0</v>
      </c>
      <c r="M673" s="56" t="s">
        <v>4567</v>
      </c>
      <c r="N673" s="47" t="s">
        <v>23</v>
      </c>
      <c r="O673" s="23" t="s">
        <v>23</v>
      </c>
      <c r="P673" s="47" t="s">
        <v>23</v>
      </c>
      <c r="Q673" s="23">
        <v>7383.0688000000009</v>
      </c>
      <c r="R673" s="46">
        <v>0</v>
      </c>
      <c r="S673" s="47">
        <v>0</v>
      </c>
      <c r="AB673" s="23">
        <v>0</v>
      </c>
    </row>
    <row r="674" spans="2:28" ht="153">
      <c r="B674" s="45" t="s">
        <v>7</v>
      </c>
      <c r="C674" s="45">
        <v>665</v>
      </c>
      <c r="D674" s="7">
        <v>325</v>
      </c>
      <c r="J674" s="47" t="s">
        <v>31</v>
      </c>
      <c r="K674" s="47" t="s">
        <v>242</v>
      </c>
      <c r="L674" s="23" t="s">
        <v>5123</v>
      </c>
      <c r="M674" s="56" t="s">
        <v>5170</v>
      </c>
      <c r="N674" s="47" t="s">
        <v>44</v>
      </c>
      <c r="O674" s="23">
        <v>157.12</v>
      </c>
      <c r="P674" s="47">
        <v>46.99</v>
      </c>
      <c r="Q674" s="23">
        <v>7383.0688000000009</v>
      </c>
      <c r="R674" s="46" t="s">
        <v>33</v>
      </c>
      <c r="S674" s="47" t="s">
        <v>2346</v>
      </c>
      <c r="AB674" s="23" t="s">
        <v>33</v>
      </c>
    </row>
    <row r="675" spans="2:28" ht="17">
      <c r="B675" s="45">
        <v>8</v>
      </c>
      <c r="C675" s="45">
        <v>666</v>
      </c>
      <c r="D675" s="7" t="s">
        <v>23</v>
      </c>
      <c r="E675" s="46" t="s">
        <v>1625</v>
      </c>
      <c r="F675" s="46" t="s">
        <v>24</v>
      </c>
      <c r="G675" s="46" t="s">
        <v>24</v>
      </c>
      <c r="H675" s="46" t="s">
        <v>35</v>
      </c>
      <c r="I675" s="47" t="s">
        <v>1331</v>
      </c>
      <c r="J675" s="47">
        <v>0</v>
      </c>
      <c r="K675" s="47">
        <v>0</v>
      </c>
      <c r="L675" s="23">
        <v>0</v>
      </c>
      <c r="M675" s="56" t="s">
        <v>1241</v>
      </c>
      <c r="N675" s="47" t="s">
        <v>23</v>
      </c>
      <c r="O675" s="23" t="s">
        <v>23</v>
      </c>
      <c r="P675" s="47" t="s">
        <v>23</v>
      </c>
      <c r="Q675" s="23">
        <v>112.58530000000002</v>
      </c>
      <c r="R675" s="46">
        <v>0</v>
      </c>
      <c r="S675" s="47">
        <v>0</v>
      </c>
      <c r="AB675" s="23">
        <v>0</v>
      </c>
    </row>
    <row r="676" spans="2:28" ht="409.6">
      <c r="B676" s="45" t="s">
        <v>7</v>
      </c>
      <c r="C676" s="45">
        <v>667</v>
      </c>
      <c r="D676" s="7">
        <v>326</v>
      </c>
      <c r="J676" s="47" t="s">
        <v>31</v>
      </c>
      <c r="K676" s="47" t="s">
        <v>242</v>
      </c>
      <c r="L676" s="23" t="s">
        <v>5124</v>
      </c>
      <c r="M676" s="56" t="s">
        <v>4441</v>
      </c>
      <c r="N676" s="47" t="s">
        <v>1428</v>
      </c>
      <c r="O676" s="23">
        <v>4.1900000000000004</v>
      </c>
      <c r="P676" s="47">
        <v>26.87</v>
      </c>
      <c r="Q676" s="23">
        <v>112.58530000000002</v>
      </c>
      <c r="R676" s="46" t="s">
        <v>33</v>
      </c>
      <c r="S676" s="47" t="s">
        <v>2347</v>
      </c>
      <c r="AB676" s="23" t="s">
        <v>33</v>
      </c>
    </row>
    <row r="677" spans="2:28" ht="17">
      <c r="B677" s="45">
        <v>8</v>
      </c>
      <c r="C677" s="45">
        <v>668</v>
      </c>
      <c r="D677" s="7" t="s">
        <v>23</v>
      </c>
      <c r="E677" s="46" t="s">
        <v>1625</v>
      </c>
      <c r="F677" s="46" t="s">
        <v>24</v>
      </c>
      <c r="G677" s="46" t="s">
        <v>24</v>
      </c>
      <c r="H677" s="46" t="s">
        <v>35</v>
      </c>
      <c r="I677" s="47" t="s">
        <v>1332</v>
      </c>
      <c r="J677" s="47">
        <v>0</v>
      </c>
      <c r="K677" s="47">
        <v>0</v>
      </c>
      <c r="L677" s="23">
        <v>0</v>
      </c>
      <c r="M677" s="56" t="s">
        <v>1242</v>
      </c>
      <c r="N677" s="47" t="s">
        <v>23</v>
      </c>
      <c r="O677" s="23" t="s">
        <v>23</v>
      </c>
      <c r="P677" s="47" t="s">
        <v>23</v>
      </c>
      <c r="Q677" s="23">
        <v>4545.0570000000007</v>
      </c>
      <c r="R677" s="46">
        <v>0</v>
      </c>
      <c r="S677" s="47">
        <v>0</v>
      </c>
      <c r="AB677" s="23">
        <v>0</v>
      </c>
    </row>
    <row r="678" spans="2:28" ht="17">
      <c r="B678" s="45" t="s">
        <v>7</v>
      </c>
      <c r="C678" s="45">
        <v>669</v>
      </c>
      <c r="D678" s="7">
        <v>327</v>
      </c>
      <c r="J678" s="47" t="s">
        <v>31</v>
      </c>
      <c r="K678" s="47" t="s">
        <v>242</v>
      </c>
      <c r="L678" s="23" t="s">
        <v>5125</v>
      </c>
      <c r="M678" s="56" t="s">
        <v>5171</v>
      </c>
      <c r="N678" s="47" t="s">
        <v>1428</v>
      </c>
      <c r="O678" s="23">
        <v>141.9</v>
      </c>
      <c r="P678" s="47">
        <v>32.03</v>
      </c>
      <c r="Q678" s="23">
        <v>4545.0570000000007</v>
      </c>
      <c r="R678" s="46" t="s">
        <v>33</v>
      </c>
      <c r="S678" s="47" t="s">
        <v>2348</v>
      </c>
      <c r="AB678" s="23" t="s">
        <v>33</v>
      </c>
    </row>
    <row r="679" spans="2:28" ht="17">
      <c r="B679" s="45">
        <v>8</v>
      </c>
      <c r="C679" s="45">
        <v>670</v>
      </c>
      <c r="D679" s="7" t="s">
        <v>23</v>
      </c>
      <c r="E679" s="46" t="s">
        <v>1625</v>
      </c>
      <c r="F679" s="46" t="s">
        <v>24</v>
      </c>
      <c r="G679" s="46" t="s">
        <v>24</v>
      </c>
      <c r="H679" s="46" t="s">
        <v>35</v>
      </c>
      <c r="I679" s="47" t="s">
        <v>1333</v>
      </c>
      <c r="J679" s="47">
        <v>0</v>
      </c>
      <c r="K679" s="47">
        <v>0</v>
      </c>
      <c r="L679" s="23">
        <v>0</v>
      </c>
      <c r="M679" s="56" t="s">
        <v>4636</v>
      </c>
      <c r="N679" s="47" t="s">
        <v>23</v>
      </c>
      <c r="O679" s="23" t="s">
        <v>23</v>
      </c>
      <c r="P679" s="47" t="s">
        <v>23</v>
      </c>
      <c r="Q679" s="23">
        <v>8291.2103999999999</v>
      </c>
      <c r="R679" s="46">
        <v>0</v>
      </c>
      <c r="S679" s="47">
        <v>0</v>
      </c>
      <c r="AB679" s="23">
        <v>0</v>
      </c>
    </row>
    <row r="680" spans="2:28" ht="17">
      <c r="B680" s="45" t="s">
        <v>7</v>
      </c>
      <c r="C680" s="45">
        <v>671</v>
      </c>
      <c r="D680" s="7">
        <v>328</v>
      </c>
      <c r="J680" s="47" t="s">
        <v>31</v>
      </c>
      <c r="K680" s="47" t="s">
        <v>242</v>
      </c>
      <c r="L680" s="23" t="s">
        <v>5126</v>
      </c>
      <c r="M680" s="56" t="s">
        <v>5172</v>
      </c>
      <c r="N680" s="47" t="s">
        <v>1428</v>
      </c>
      <c r="O680" s="23">
        <v>221.04</v>
      </c>
      <c r="P680" s="47">
        <v>37.51</v>
      </c>
      <c r="Q680" s="23">
        <v>8291.2103999999999</v>
      </c>
      <c r="R680" s="46" t="s">
        <v>33</v>
      </c>
      <c r="S680" s="47" t="s">
        <v>2349</v>
      </c>
      <c r="AB680" s="23" t="s">
        <v>33</v>
      </c>
    </row>
    <row r="681" spans="2:28" ht="17">
      <c r="B681" s="45">
        <v>8</v>
      </c>
      <c r="C681" s="45">
        <v>672</v>
      </c>
      <c r="D681" s="7" t="s">
        <v>23</v>
      </c>
      <c r="E681" s="46" t="s">
        <v>1625</v>
      </c>
      <c r="F681" s="46" t="s">
        <v>24</v>
      </c>
      <c r="G681" s="46" t="s">
        <v>24</v>
      </c>
      <c r="H681" s="46" t="s">
        <v>35</v>
      </c>
      <c r="I681" s="47" t="s">
        <v>1334</v>
      </c>
      <c r="J681" s="47">
        <v>0</v>
      </c>
      <c r="K681" s="47">
        <v>0</v>
      </c>
      <c r="L681" s="23">
        <v>0</v>
      </c>
      <c r="M681" s="56" t="s">
        <v>1243</v>
      </c>
      <c r="N681" s="47" t="s">
        <v>23</v>
      </c>
      <c r="O681" s="23" t="s">
        <v>23</v>
      </c>
      <c r="P681" s="47" t="s">
        <v>23</v>
      </c>
      <c r="Q681" s="23">
        <v>7881.0450000000001</v>
      </c>
      <c r="R681" s="46">
        <v>0</v>
      </c>
      <c r="S681" s="47">
        <v>0</v>
      </c>
      <c r="AB681" s="23">
        <v>0</v>
      </c>
    </row>
    <row r="682" spans="2:28" ht="17">
      <c r="B682" s="45" t="s">
        <v>7</v>
      </c>
      <c r="C682" s="45">
        <v>673</v>
      </c>
      <c r="D682" s="7">
        <v>329</v>
      </c>
      <c r="J682" s="47" t="s">
        <v>31</v>
      </c>
      <c r="K682" s="47" t="s">
        <v>242</v>
      </c>
      <c r="L682" s="23" t="s">
        <v>5127</v>
      </c>
      <c r="M682" s="56" t="s">
        <v>5173</v>
      </c>
      <c r="N682" s="47" t="s">
        <v>1428</v>
      </c>
      <c r="O682" s="23">
        <v>154.5</v>
      </c>
      <c r="P682" s="47">
        <v>51.01</v>
      </c>
      <c r="Q682" s="23">
        <v>7881.0450000000001</v>
      </c>
      <c r="R682" s="46" t="s">
        <v>33</v>
      </c>
      <c r="S682" s="47" t="s">
        <v>2350</v>
      </c>
      <c r="AB682" s="23" t="s">
        <v>33</v>
      </c>
    </row>
    <row r="683" spans="2:28" ht="17">
      <c r="B683" s="45">
        <v>8</v>
      </c>
      <c r="C683" s="45">
        <v>674</v>
      </c>
      <c r="D683" s="7" t="s">
        <v>23</v>
      </c>
      <c r="E683" s="46" t="s">
        <v>1625</v>
      </c>
      <c r="F683" s="46" t="s">
        <v>24</v>
      </c>
      <c r="G683" s="46" t="s">
        <v>24</v>
      </c>
      <c r="H683" s="46" t="s">
        <v>35</v>
      </c>
      <c r="I683" s="47" t="s">
        <v>1335</v>
      </c>
      <c r="J683" s="47">
        <v>0</v>
      </c>
      <c r="K683" s="47">
        <v>0</v>
      </c>
      <c r="L683" s="23">
        <v>0</v>
      </c>
      <c r="M683" s="56" t="s">
        <v>1244</v>
      </c>
      <c r="N683" s="47" t="s">
        <v>23</v>
      </c>
      <c r="O683" s="23" t="s">
        <v>23</v>
      </c>
      <c r="P683" s="47" t="s">
        <v>23</v>
      </c>
      <c r="Q683" s="23">
        <v>788.22360000000003</v>
      </c>
      <c r="R683" s="46">
        <v>0</v>
      </c>
      <c r="S683" s="47">
        <v>0</v>
      </c>
      <c r="AB683" s="23">
        <v>0</v>
      </c>
    </row>
    <row r="684" spans="2:28" ht="17">
      <c r="B684" s="45" t="s">
        <v>7</v>
      </c>
      <c r="C684" s="45">
        <v>675</v>
      </c>
      <c r="D684" s="7">
        <v>330</v>
      </c>
      <c r="J684" s="47" t="s">
        <v>31</v>
      </c>
      <c r="K684" s="47" t="s">
        <v>242</v>
      </c>
      <c r="L684" s="23" t="s">
        <v>5128</v>
      </c>
      <c r="M684" s="56" t="s">
        <v>5174</v>
      </c>
      <c r="N684" s="47" t="s">
        <v>1428</v>
      </c>
      <c r="O684" s="23">
        <v>11.74</v>
      </c>
      <c r="P684" s="47">
        <v>67.14</v>
      </c>
      <c r="Q684" s="23">
        <v>788.22360000000003</v>
      </c>
      <c r="R684" s="46" t="s">
        <v>33</v>
      </c>
      <c r="S684" s="47" t="s">
        <v>2351</v>
      </c>
      <c r="AB684" s="23" t="s">
        <v>33</v>
      </c>
    </row>
    <row r="685" spans="2:28" ht="17">
      <c r="B685" s="45">
        <v>8</v>
      </c>
      <c r="C685" s="45">
        <v>676</v>
      </c>
      <c r="D685" s="7" t="s">
        <v>23</v>
      </c>
      <c r="E685" s="46" t="s">
        <v>1625</v>
      </c>
      <c r="F685" s="46" t="s">
        <v>24</v>
      </c>
      <c r="G685" s="46" t="s">
        <v>24</v>
      </c>
      <c r="H685" s="46" t="s">
        <v>35</v>
      </c>
      <c r="I685" s="47" t="s">
        <v>1336</v>
      </c>
      <c r="J685" s="47">
        <v>0</v>
      </c>
      <c r="K685" s="47">
        <v>0</v>
      </c>
      <c r="L685" s="23">
        <v>0</v>
      </c>
      <c r="M685" s="56" t="s">
        <v>1245</v>
      </c>
      <c r="N685" s="47" t="s">
        <v>23</v>
      </c>
      <c r="O685" s="23" t="s">
        <v>23</v>
      </c>
      <c r="P685" s="47" t="s">
        <v>23</v>
      </c>
      <c r="Q685" s="23">
        <v>1076.2072000000001</v>
      </c>
      <c r="R685" s="46">
        <v>0</v>
      </c>
      <c r="S685" s="47">
        <v>0</v>
      </c>
      <c r="AB685" s="23">
        <v>0</v>
      </c>
    </row>
    <row r="686" spans="2:28" ht="17">
      <c r="B686" s="45" t="s">
        <v>7</v>
      </c>
      <c r="C686" s="45">
        <v>677</v>
      </c>
      <c r="D686" s="7">
        <v>331</v>
      </c>
      <c r="J686" s="47" t="s">
        <v>31</v>
      </c>
      <c r="K686" s="47" t="s">
        <v>242</v>
      </c>
      <c r="L686" s="23" t="s">
        <v>5129</v>
      </c>
      <c r="M686" s="56" t="s">
        <v>5175</v>
      </c>
      <c r="N686" s="47" t="s">
        <v>1428</v>
      </c>
      <c r="O686" s="23">
        <v>12.08</v>
      </c>
      <c r="P686" s="47">
        <v>89.09</v>
      </c>
      <c r="Q686" s="23">
        <v>1076.2072000000001</v>
      </c>
      <c r="R686" s="46" t="s">
        <v>33</v>
      </c>
      <c r="S686" s="47" t="s">
        <v>2352</v>
      </c>
      <c r="AB686" s="23" t="s">
        <v>33</v>
      </c>
    </row>
    <row r="687" spans="2:28" ht="17">
      <c r="B687" s="45">
        <v>8</v>
      </c>
      <c r="C687" s="45">
        <v>678</v>
      </c>
      <c r="D687" s="7" t="s">
        <v>23</v>
      </c>
      <c r="E687" s="46" t="s">
        <v>1625</v>
      </c>
      <c r="F687" s="46" t="s">
        <v>24</v>
      </c>
      <c r="G687" s="46" t="s">
        <v>24</v>
      </c>
      <c r="H687" s="46" t="s">
        <v>35</v>
      </c>
      <c r="I687" s="47" t="s">
        <v>1337</v>
      </c>
      <c r="J687" s="47">
        <v>0</v>
      </c>
      <c r="K687" s="47">
        <v>0</v>
      </c>
      <c r="L687" s="23">
        <v>0</v>
      </c>
      <c r="M687" s="56" t="s">
        <v>1246</v>
      </c>
      <c r="N687" s="47" t="s">
        <v>23</v>
      </c>
      <c r="O687" s="23" t="s">
        <v>23</v>
      </c>
      <c r="P687" s="47" t="s">
        <v>23</v>
      </c>
      <c r="Q687" s="23">
        <v>20202.489600000001</v>
      </c>
      <c r="R687" s="46">
        <v>0</v>
      </c>
      <c r="S687" s="47">
        <v>0</v>
      </c>
      <c r="AB687" s="23">
        <v>0</v>
      </c>
    </row>
    <row r="688" spans="2:28" ht="17">
      <c r="B688" s="45" t="s">
        <v>7</v>
      </c>
      <c r="C688" s="45">
        <v>679</v>
      </c>
      <c r="D688" s="7">
        <v>332</v>
      </c>
      <c r="J688" s="47" t="s">
        <v>31</v>
      </c>
      <c r="K688" s="47" t="s">
        <v>242</v>
      </c>
      <c r="L688" s="23" t="s">
        <v>5130</v>
      </c>
      <c r="M688" s="56" t="s">
        <v>5176</v>
      </c>
      <c r="N688" s="47" t="s">
        <v>1428</v>
      </c>
      <c r="O688" s="23">
        <v>157.12</v>
      </c>
      <c r="P688" s="47">
        <v>128.58000000000001</v>
      </c>
      <c r="Q688" s="23">
        <v>20202.489600000001</v>
      </c>
      <c r="R688" s="46" t="s">
        <v>33</v>
      </c>
      <c r="S688" s="47" t="s">
        <v>2353</v>
      </c>
      <c r="AB688" s="23" t="s">
        <v>33</v>
      </c>
    </row>
    <row r="689" spans="2:28" ht="17">
      <c r="B689" s="45">
        <v>8</v>
      </c>
      <c r="C689" s="45">
        <v>680</v>
      </c>
      <c r="D689" s="7" t="s">
        <v>23</v>
      </c>
      <c r="E689" s="46" t="s">
        <v>1625</v>
      </c>
      <c r="F689" s="46" t="s">
        <v>24</v>
      </c>
      <c r="G689" s="46" t="s">
        <v>24</v>
      </c>
      <c r="H689" s="46" t="s">
        <v>35</v>
      </c>
      <c r="I689" s="47" t="s">
        <v>1338</v>
      </c>
      <c r="J689" s="47">
        <v>0</v>
      </c>
      <c r="K689" s="47">
        <v>0</v>
      </c>
      <c r="L689" s="23">
        <v>0</v>
      </c>
      <c r="M689" s="56" t="s">
        <v>4637</v>
      </c>
      <c r="N689" s="47" t="s">
        <v>23</v>
      </c>
      <c r="O689" s="23" t="s">
        <v>23</v>
      </c>
      <c r="P689" s="47" t="s">
        <v>23</v>
      </c>
      <c r="Q689" s="23">
        <v>74.540000000000006</v>
      </c>
      <c r="R689" s="46">
        <v>0</v>
      </c>
      <c r="S689" s="47">
        <v>0</v>
      </c>
      <c r="AB689" s="23">
        <v>0</v>
      </c>
    </row>
    <row r="690" spans="2:28" ht="34">
      <c r="B690" s="45" t="s">
        <v>7</v>
      </c>
      <c r="C690" s="45">
        <v>681</v>
      </c>
      <c r="D690" s="7">
        <v>333</v>
      </c>
      <c r="J690" s="47" t="s">
        <v>31</v>
      </c>
      <c r="K690" s="47" t="s">
        <v>242</v>
      </c>
      <c r="L690" s="23" t="s">
        <v>473</v>
      </c>
      <c r="M690" s="56" t="s">
        <v>474</v>
      </c>
      <c r="N690" s="47" t="s">
        <v>32</v>
      </c>
      <c r="O690" s="23">
        <v>1</v>
      </c>
      <c r="P690" s="47">
        <v>74.540000000000006</v>
      </c>
      <c r="Q690" s="23">
        <v>74.540000000000006</v>
      </c>
      <c r="R690" s="46" t="s">
        <v>43</v>
      </c>
      <c r="S690" s="47" t="s">
        <v>2354</v>
      </c>
      <c r="AB690" s="23" t="s">
        <v>43</v>
      </c>
    </row>
    <row r="691" spans="2:28" ht="17">
      <c r="B691" s="45">
        <v>8</v>
      </c>
      <c r="C691" s="45">
        <v>682</v>
      </c>
      <c r="D691" s="7" t="s">
        <v>23</v>
      </c>
      <c r="E691" s="46" t="s">
        <v>1625</v>
      </c>
      <c r="F691" s="46" t="s">
        <v>24</v>
      </c>
      <c r="G691" s="46" t="s">
        <v>24</v>
      </c>
      <c r="H691" s="46" t="s">
        <v>35</v>
      </c>
      <c r="I691" s="47" t="s">
        <v>1339</v>
      </c>
      <c r="J691" s="47">
        <v>0</v>
      </c>
      <c r="K691" s="47">
        <v>0</v>
      </c>
      <c r="L691" s="23">
        <v>0</v>
      </c>
      <c r="M691" s="56" t="s">
        <v>1262</v>
      </c>
      <c r="N691" s="47" t="s">
        <v>23</v>
      </c>
      <c r="O691" s="23" t="s">
        <v>23</v>
      </c>
      <c r="P691" s="47" t="s">
        <v>23</v>
      </c>
      <c r="Q691" s="23">
        <v>6522.6054000000004</v>
      </c>
      <c r="R691" s="46">
        <v>0</v>
      </c>
      <c r="S691" s="47">
        <v>0</v>
      </c>
      <c r="AB691" s="23">
        <v>0</v>
      </c>
    </row>
    <row r="692" spans="2:28" ht="85">
      <c r="B692" s="45" t="s">
        <v>7</v>
      </c>
      <c r="C692" s="45">
        <v>683</v>
      </c>
      <c r="D692" s="7">
        <v>334</v>
      </c>
      <c r="J692" s="47" t="s">
        <v>31</v>
      </c>
      <c r="K692" s="47" t="s">
        <v>242</v>
      </c>
      <c r="L692" s="23" t="s">
        <v>638</v>
      </c>
      <c r="M692" s="56" t="s">
        <v>1214</v>
      </c>
      <c r="N692" s="47" t="s">
        <v>74</v>
      </c>
      <c r="O692" s="23">
        <v>223.53</v>
      </c>
      <c r="P692" s="47">
        <v>29.18</v>
      </c>
      <c r="Q692" s="23">
        <v>6522.6054000000004</v>
      </c>
      <c r="R692" s="46" t="s">
        <v>33</v>
      </c>
      <c r="S692" s="47" t="s">
        <v>2355</v>
      </c>
      <c r="AB692" s="23" t="s">
        <v>33</v>
      </c>
    </row>
    <row r="693" spans="2:28" ht="17">
      <c r="B693" s="45">
        <v>8</v>
      </c>
      <c r="C693" s="45">
        <v>684</v>
      </c>
      <c r="D693" s="7" t="s">
        <v>23</v>
      </c>
      <c r="E693" s="46" t="s">
        <v>1625</v>
      </c>
      <c r="F693" s="46" t="s">
        <v>24</v>
      </c>
      <c r="G693" s="46" t="s">
        <v>24</v>
      </c>
      <c r="H693" s="46" t="s">
        <v>35</v>
      </c>
      <c r="I693" s="47" t="s">
        <v>382</v>
      </c>
      <c r="J693" s="47">
        <v>0</v>
      </c>
      <c r="K693" s="47">
        <v>0</v>
      </c>
      <c r="L693" s="23">
        <v>0</v>
      </c>
      <c r="M693" s="56" t="s">
        <v>4638</v>
      </c>
      <c r="N693" s="47" t="s">
        <v>23</v>
      </c>
      <c r="O693" s="23" t="s">
        <v>23</v>
      </c>
      <c r="P693" s="47" t="s">
        <v>23</v>
      </c>
      <c r="Q693" s="23">
        <v>26.744399999999995</v>
      </c>
      <c r="R693" s="46">
        <v>0</v>
      </c>
      <c r="S693" s="47">
        <v>0</v>
      </c>
      <c r="AB693" s="23">
        <v>0</v>
      </c>
    </row>
    <row r="694" spans="2:28" ht="85">
      <c r="B694" s="45" t="s">
        <v>7</v>
      </c>
      <c r="C694" s="45">
        <v>685</v>
      </c>
      <c r="D694" s="7">
        <v>335</v>
      </c>
      <c r="J694" s="47" t="s">
        <v>31</v>
      </c>
      <c r="K694" s="47" t="s">
        <v>242</v>
      </c>
      <c r="L694" s="23" t="s">
        <v>634</v>
      </c>
      <c r="M694" s="56" t="s">
        <v>1209</v>
      </c>
      <c r="N694" s="47" t="s">
        <v>44</v>
      </c>
      <c r="O694" s="23">
        <v>1.38</v>
      </c>
      <c r="P694" s="47">
        <v>19.38</v>
      </c>
      <c r="Q694" s="23">
        <v>26.744399999999995</v>
      </c>
      <c r="R694" s="46" t="s">
        <v>33</v>
      </c>
      <c r="S694" s="47" t="s">
        <v>2356</v>
      </c>
      <c r="AB694" s="23" t="s">
        <v>33</v>
      </c>
    </row>
    <row r="695" spans="2:28" ht="17">
      <c r="B695" s="45">
        <v>8</v>
      </c>
      <c r="C695" s="45">
        <v>686</v>
      </c>
      <c r="D695" s="7" t="s">
        <v>23</v>
      </c>
      <c r="E695" s="46" t="s">
        <v>1625</v>
      </c>
      <c r="F695" s="46" t="s">
        <v>24</v>
      </c>
      <c r="G695" s="46" t="s">
        <v>24</v>
      </c>
      <c r="H695" s="46" t="s">
        <v>35</v>
      </c>
      <c r="I695" s="47" t="s">
        <v>4639</v>
      </c>
      <c r="J695" s="47">
        <v>0</v>
      </c>
      <c r="K695" s="47">
        <v>0</v>
      </c>
      <c r="L695" s="23">
        <v>0</v>
      </c>
      <c r="M695" s="56" t="s">
        <v>686</v>
      </c>
      <c r="N695" s="47" t="s">
        <v>23</v>
      </c>
      <c r="O695" s="23" t="s">
        <v>23</v>
      </c>
      <c r="P695" s="47" t="s">
        <v>23</v>
      </c>
      <c r="Q695" s="23">
        <v>308.14999999999998</v>
      </c>
      <c r="R695" s="46">
        <v>0</v>
      </c>
      <c r="S695" s="47">
        <v>0</v>
      </c>
      <c r="AB695" s="23">
        <v>0</v>
      </c>
    </row>
    <row r="696" spans="2:28" ht="170">
      <c r="B696" s="45" t="s">
        <v>7</v>
      </c>
      <c r="C696" s="45">
        <v>687</v>
      </c>
      <c r="D696" s="7">
        <v>336</v>
      </c>
      <c r="J696" s="47" t="s">
        <v>31</v>
      </c>
      <c r="K696" s="47" t="s">
        <v>242</v>
      </c>
      <c r="L696" s="23" t="s">
        <v>685</v>
      </c>
      <c r="M696" s="56" t="s">
        <v>4533</v>
      </c>
      <c r="N696" s="47" t="s">
        <v>41</v>
      </c>
      <c r="O696" s="23">
        <v>1</v>
      </c>
      <c r="P696" s="47">
        <v>308.14999999999998</v>
      </c>
      <c r="Q696" s="23">
        <v>308.14999999999998</v>
      </c>
      <c r="R696" s="46" t="s">
        <v>43</v>
      </c>
      <c r="S696" s="47" t="s">
        <v>4724</v>
      </c>
      <c r="AB696" s="23" t="s">
        <v>43</v>
      </c>
    </row>
    <row r="697" spans="2:28" ht="17">
      <c r="B697" s="45">
        <v>8</v>
      </c>
      <c r="C697" s="45">
        <v>688</v>
      </c>
      <c r="D697" s="7" t="s">
        <v>23</v>
      </c>
      <c r="E697" s="46" t="s">
        <v>1625</v>
      </c>
      <c r="F697" s="46" t="s">
        <v>24</v>
      </c>
      <c r="G697" s="46" t="s">
        <v>24</v>
      </c>
      <c r="H697" s="46" t="s">
        <v>35</v>
      </c>
      <c r="I697" s="47" t="s">
        <v>4640</v>
      </c>
      <c r="J697" s="47">
        <v>0</v>
      </c>
      <c r="K697" s="47">
        <v>0</v>
      </c>
      <c r="L697" s="23">
        <v>0</v>
      </c>
      <c r="M697" s="56" t="s">
        <v>688</v>
      </c>
      <c r="N697" s="47" t="s">
        <v>23</v>
      </c>
      <c r="O697" s="23" t="s">
        <v>23</v>
      </c>
      <c r="P697" s="47" t="s">
        <v>23</v>
      </c>
      <c r="Q697" s="23">
        <v>355.58</v>
      </c>
      <c r="R697" s="46">
        <v>0</v>
      </c>
      <c r="S697" s="47">
        <v>0</v>
      </c>
      <c r="AB697" s="23">
        <v>0</v>
      </c>
    </row>
    <row r="698" spans="2:28" ht="170">
      <c r="B698" s="45" t="s">
        <v>7</v>
      </c>
      <c r="C698" s="45">
        <v>689</v>
      </c>
      <c r="D698" s="7">
        <v>337</v>
      </c>
      <c r="J698" s="47" t="s">
        <v>31</v>
      </c>
      <c r="K698" s="47" t="s">
        <v>242</v>
      </c>
      <c r="L698" s="23" t="s">
        <v>687</v>
      </c>
      <c r="M698" s="56" t="s">
        <v>4534</v>
      </c>
      <c r="N698" s="47" t="s">
        <v>41</v>
      </c>
      <c r="O698" s="23">
        <v>1</v>
      </c>
      <c r="P698" s="47">
        <v>355.58</v>
      </c>
      <c r="Q698" s="23">
        <v>355.58</v>
      </c>
      <c r="R698" s="46" t="s">
        <v>43</v>
      </c>
      <c r="S698" s="47" t="s">
        <v>4725</v>
      </c>
      <c r="AB698" s="23" t="s">
        <v>43</v>
      </c>
    </row>
    <row r="699" spans="2:28" ht="17">
      <c r="B699" s="45">
        <v>8</v>
      </c>
      <c r="C699" s="45">
        <v>690</v>
      </c>
      <c r="D699" s="7" t="s">
        <v>23</v>
      </c>
      <c r="E699" s="46" t="s">
        <v>1625</v>
      </c>
      <c r="F699" s="46" t="s">
        <v>24</v>
      </c>
      <c r="G699" s="46" t="s">
        <v>24</v>
      </c>
      <c r="H699" s="46" t="s">
        <v>35</v>
      </c>
      <c r="I699" s="47" t="s">
        <v>2059</v>
      </c>
      <c r="J699" s="47">
        <v>0</v>
      </c>
      <c r="K699" s="47">
        <v>0</v>
      </c>
      <c r="L699" s="23">
        <v>0</v>
      </c>
      <c r="M699" s="56" t="s">
        <v>1364</v>
      </c>
      <c r="N699" s="47" t="s">
        <v>23</v>
      </c>
      <c r="O699" s="23" t="s">
        <v>23</v>
      </c>
      <c r="P699" s="47" t="s">
        <v>23</v>
      </c>
      <c r="Q699" s="23">
        <v>278.02999999999997</v>
      </c>
      <c r="R699" s="46">
        <v>0</v>
      </c>
      <c r="S699" s="47">
        <v>0</v>
      </c>
      <c r="AB699" s="23">
        <v>0</v>
      </c>
    </row>
    <row r="700" spans="2:28" ht="51">
      <c r="B700" s="45" t="s">
        <v>7</v>
      </c>
      <c r="C700" s="45">
        <v>691</v>
      </c>
      <c r="D700" s="7">
        <v>338</v>
      </c>
      <c r="J700" s="47" t="s">
        <v>31</v>
      </c>
      <c r="K700" s="47" t="s">
        <v>242</v>
      </c>
      <c r="L700" s="23" t="s">
        <v>614</v>
      </c>
      <c r="M700" s="56" t="s">
        <v>1142</v>
      </c>
      <c r="N700" s="47" t="s">
        <v>32</v>
      </c>
      <c r="O700" s="23">
        <v>1</v>
      </c>
      <c r="P700" s="47">
        <v>278.02999999999997</v>
      </c>
      <c r="Q700" s="23">
        <v>278.02999999999997</v>
      </c>
      <c r="R700" s="46" t="s">
        <v>33</v>
      </c>
      <c r="S700" s="47" t="s">
        <v>2357</v>
      </c>
      <c r="AB700" s="23" t="s">
        <v>33</v>
      </c>
    </row>
    <row r="701" spans="2:28" ht="17">
      <c r="B701" s="45">
        <v>8</v>
      </c>
      <c r="C701" s="45">
        <v>692</v>
      </c>
      <c r="D701" s="7" t="s">
        <v>23</v>
      </c>
      <c r="E701" s="46" t="s">
        <v>1625</v>
      </c>
      <c r="F701" s="46" t="s">
        <v>24</v>
      </c>
      <c r="G701" s="46" t="s">
        <v>24</v>
      </c>
      <c r="H701" s="46" t="s">
        <v>35</v>
      </c>
      <c r="I701" s="47" t="s">
        <v>2060</v>
      </c>
      <c r="J701" s="47">
        <v>0</v>
      </c>
      <c r="K701" s="47">
        <v>0</v>
      </c>
      <c r="L701" s="23">
        <v>0</v>
      </c>
      <c r="M701" s="56" t="s">
        <v>1259</v>
      </c>
      <c r="N701" s="47" t="s">
        <v>23</v>
      </c>
      <c r="O701" s="23" t="s">
        <v>23</v>
      </c>
      <c r="P701" s="47" t="s">
        <v>23</v>
      </c>
      <c r="Q701" s="23">
        <v>450.05799999999999</v>
      </c>
      <c r="R701" s="46">
        <v>0</v>
      </c>
      <c r="S701" s="47">
        <v>0</v>
      </c>
      <c r="AB701" s="23">
        <v>0</v>
      </c>
    </row>
    <row r="702" spans="2:28" ht="85">
      <c r="B702" s="45" t="s">
        <v>7</v>
      </c>
      <c r="C702" s="45">
        <v>693</v>
      </c>
      <c r="D702" s="7">
        <v>339</v>
      </c>
      <c r="J702" s="47" t="s">
        <v>31</v>
      </c>
      <c r="K702" s="47" t="s">
        <v>242</v>
      </c>
      <c r="L702" s="23" t="s">
        <v>1892</v>
      </c>
      <c r="M702" s="56" t="s">
        <v>1893</v>
      </c>
      <c r="N702" s="47" t="s">
        <v>44</v>
      </c>
      <c r="O702" s="23">
        <v>4.34</v>
      </c>
      <c r="P702" s="47">
        <v>103.7</v>
      </c>
      <c r="Q702" s="23">
        <v>450.05799999999999</v>
      </c>
      <c r="R702" s="46" t="s">
        <v>33</v>
      </c>
      <c r="S702" s="47" t="s">
        <v>2358</v>
      </c>
      <c r="AB702" s="23" t="s">
        <v>33</v>
      </c>
    </row>
    <row r="703" spans="2:28" ht="17">
      <c r="B703" s="45">
        <v>8</v>
      </c>
      <c r="C703" s="45">
        <v>694</v>
      </c>
      <c r="D703" s="7" t="s">
        <v>23</v>
      </c>
      <c r="E703" s="46" t="s">
        <v>1625</v>
      </c>
      <c r="F703" s="46" t="s">
        <v>24</v>
      </c>
      <c r="G703" s="46" t="s">
        <v>24</v>
      </c>
      <c r="H703" s="46" t="s">
        <v>35</v>
      </c>
      <c r="I703" s="47" t="s">
        <v>2061</v>
      </c>
      <c r="J703" s="47">
        <v>0</v>
      </c>
      <c r="K703" s="47">
        <v>0</v>
      </c>
      <c r="L703" s="23">
        <v>0</v>
      </c>
      <c r="M703" s="56" t="s">
        <v>4567</v>
      </c>
      <c r="N703" s="47" t="s">
        <v>23</v>
      </c>
      <c r="O703" s="23" t="s">
        <v>23</v>
      </c>
      <c r="P703" s="47" t="s">
        <v>23</v>
      </c>
      <c r="Q703" s="23">
        <v>3891.855</v>
      </c>
      <c r="R703" s="46">
        <v>0</v>
      </c>
      <c r="S703" s="47">
        <v>0</v>
      </c>
      <c r="AB703" s="23">
        <v>0</v>
      </c>
    </row>
    <row r="704" spans="2:28" ht="153">
      <c r="B704" s="45" t="s">
        <v>7</v>
      </c>
      <c r="C704" s="45">
        <v>695</v>
      </c>
      <c r="D704" s="7">
        <v>340</v>
      </c>
      <c r="J704" s="47" t="s">
        <v>31</v>
      </c>
      <c r="K704" s="47" t="s">
        <v>242</v>
      </c>
      <c r="L704" s="23" t="s">
        <v>640</v>
      </c>
      <c r="M704" s="56" t="s">
        <v>1216</v>
      </c>
      <c r="N704" s="47" t="s">
        <v>44</v>
      </c>
      <c r="O704" s="23">
        <v>154.5</v>
      </c>
      <c r="P704" s="47">
        <v>25.19</v>
      </c>
      <c r="Q704" s="23">
        <v>3891.855</v>
      </c>
      <c r="R704" s="46" t="s">
        <v>33</v>
      </c>
      <c r="S704" s="47" t="s">
        <v>2359</v>
      </c>
      <c r="AB704" s="23" t="s">
        <v>33</v>
      </c>
    </row>
    <row r="705" spans="2:28" ht="17">
      <c r="B705" s="45">
        <v>8</v>
      </c>
      <c r="C705" s="45">
        <v>696</v>
      </c>
      <c r="D705" s="7" t="s">
        <v>23</v>
      </c>
      <c r="E705" s="46" t="s">
        <v>1625</v>
      </c>
      <c r="F705" s="46" t="s">
        <v>24</v>
      </c>
      <c r="G705" s="46" t="s">
        <v>24</v>
      </c>
      <c r="H705" s="46" t="s">
        <v>35</v>
      </c>
      <c r="I705" s="47" t="s">
        <v>2062</v>
      </c>
      <c r="J705" s="47">
        <v>0</v>
      </c>
      <c r="K705" s="47">
        <v>0</v>
      </c>
      <c r="L705" s="23">
        <v>0</v>
      </c>
      <c r="M705" s="56" t="s">
        <v>4567</v>
      </c>
      <c r="N705" s="47" t="s">
        <v>23</v>
      </c>
      <c r="O705" s="23" t="s">
        <v>23</v>
      </c>
      <c r="P705" s="47" t="s">
        <v>23</v>
      </c>
      <c r="Q705" s="23">
        <v>355.3698</v>
      </c>
      <c r="R705" s="46">
        <v>0</v>
      </c>
      <c r="S705" s="47">
        <v>0</v>
      </c>
      <c r="AB705" s="23">
        <v>0</v>
      </c>
    </row>
    <row r="706" spans="2:28" ht="153">
      <c r="B706" s="45" t="s">
        <v>7</v>
      </c>
      <c r="C706" s="45">
        <v>697</v>
      </c>
      <c r="D706" s="7">
        <v>341</v>
      </c>
      <c r="J706" s="47" t="s">
        <v>31</v>
      </c>
      <c r="K706" s="47" t="s">
        <v>242</v>
      </c>
      <c r="L706" s="23" t="s">
        <v>641</v>
      </c>
      <c r="M706" s="56" t="s">
        <v>1217</v>
      </c>
      <c r="N706" s="47" t="s">
        <v>44</v>
      </c>
      <c r="O706" s="23">
        <v>11.74</v>
      </c>
      <c r="P706" s="47">
        <v>30.27</v>
      </c>
      <c r="Q706" s="23">
        <v>355.3698</v>
      </c>
      <c r="R706" s="46" t="s">
        <v>33</v>
      </c>
      <c r="S706" s="47" t="s">
        <v>2360</v>
      </c>
      <c r="AB706" s="23" t="s">
        <v>33</v>
      </c>
    </row>
    <row r="707" spans="2:28" ht="17">
      <c r="B707" s="45">
        <v>7</v>
      </c>
      <c r="C707" s="45">
        <v>698</v>
      </c>
      <c r="D707" s="7" t="s">
        <v>23</v>
      </c>
      <c r="E707" s="46" t="s">
        <v>1625</v>
      </c>
      <c r="F707" s="46" t="s">
        <v>24</v>
      </c>
      <c r="G707" s="46" t="s">
        <v>24</v>
      </c>
      <c r="H707" s="46" t="s">
        <v>35</v>
      </c>
      <c r="I707" s="47" t="s">
        <v>386</v>
      </c>
      <c r="J707" s="47">
        <v>0</v>
      </c>
      <c r="K707" s="47">
        <v>0</v>
      </c>
      <c r="L707" s="23">
        <v>0</v>
      </c>
      <c r="M707" s="56" t="s">
        <v>387</v>
      </c>
      <c r="N707" s="47" t="s">
        <v>23</v>
      </c>
      <c r="O707" s="23" t="s">
        <v>23</v>
      </c>
      <c r="P707" s="47" t="s">
        <v>23</v>
      </c>
      <c r="Q707" s="23">
        <v>47190.568400000011</v>
      </c>
      <c r="R707" s="46">
        <v>0</v>
      </c>
      <c r="S707" s="47">
        <v>0</v>
      </c>
      <c r="AB707" s="23">
        <v>0</v>
      </c>
    </row>
    <row r="708" spans="2:28" ht="17">
      <c r="B708" s="45">
        <v>8</v>
      </c>
      <c r="C708" s="45">
        <v>699</v>
      </c>
      <c r="D708" s="7" t="s">
        <v>23</v>
      </c>
      <c r="E708" s="46" t="s">
        <v>1625</v>
      </c>
      <c r="F708" s="46" t="s">
        <v>24</v>
      </c>
      <c r="G708" s="46" t="s">
        <v>24</v>
      </c>
      <c r="H708" s="46" t="s">
        <v>35</v>
      </c>
      <c r="I708" s="47" t="s">
        <v>388</v>
      </c>
      <c r="J708" s="47">
        <v>0</v>
      </c>
      <c r="K708" s="47">
        <v>0</v>
      </c>
      <c r="L708" s="23">
        <v>0</v>
      </c>
      <c r="M708" s="56" t="s">
        <v>1253</v>
      </c>
      <c r="N708" s="47" t="s">
        <v>23</v>
      </c>
      <c r="O708" s="23" t="s">
        <v>23</v>
      </c>
      <c r="P708" s="47" t="s">
        <v>23</v>
      </c>
      <c r="Q708" s="23">
        <v>61.17</v>
      </c>
      <c r="R708" s="46">
        <v>0</v>
      </c>
      <c r="S708" s="47">
        <v>0</v>
      </c>
      <c r="AB708" s="23">
        <v>0</v>
      </c>
    </row>
    <row r="709" spans="2:28" ht="68">
      <c r="B709" s="45" t="s">
        <v>7</v>
      </c>
      <c r="C709" s="45">
        <v>700</v>
      </c>
      <c r="D709" s="7">
        <v>342</v>
      </c>
      <c r="J709" s="47" t="s">
        <v>31</v>
      </c>
      <c r="K709" s="47" t="s">
        <v>242</v>
      </c>
      <c r="L709" s="23" t="s">
        <v>601</v>
      </c>
      <c r="M709" s="56" t="s">
        <v>1176</v>
      </c>
      <c r="N709" s="47" t="s">
        <v>32</v>
      </c>
      <c r="O709" s="23">
        <v>3</v>
      </c>
      <c r="P709" s="47">
        <v>20.39</v>
      </c>
      <c r="Q709" s="23">
        <v>61.17</v>
      </c>
      <c r="R709" s="46" t="s">
        <v>33</v>
      </c>
      <c r="S709" s="47" t="s">
        <v>2361</v>
      </c>
      <c r="AB709" s="23" t="s">
        <v>33</v>
      </c>
    </row>
    <row r="710" spans="2:28" ht="17">
      <c r="B710" s="45">
        <v>8</v>
      </c>
      <c r="C710" s="45">
        <v>701</v>
      </c>
      <c r="D710" s="7" t="s">
        <v>23</v>
      </c>
      <c r="E710" s="46" t="s">
        <v>1625</v>
      </c>
      <c r="F710" s="46" t="s">
        <v>24</v>
      </c>
      <c r="G710" s="46" t="s">
        <v>24</v>
      </c>
      <c r="H710" s="46" t="s">
        <v>35</v>
      </c>
      <c r="I710" s="47" t="s">
        <v>389</v>
      </c>
      <c r="J710" s="47">
        <v>0</v>
      </c>
      <c r="K710" s="47">
        <v>0</v>
      </c>
      <c r="L710" s="23">
        <v>0</v>
      </c>
      <c r="M710" s="56" t="s">
        <v>1253</v>
      </c>
      <c r="N710" s="47" t="s">
        <v>23</v>
      </c>
      <c r="O710" s="23" t="s">
        <v>23</v>
      </c>
      <c r="P710" s="47" t="s">
        <v>23</v>
      </c>
      <c r="Q710" s="23">
        <v>23.54</v>
      </c>
      <c r="R710" s="46">
        <v>0</v>
      </c>
      <c r="S710" s="47">
        <v>0</v>
      </c>
      <c r="AB710" s="23">
        <v>0</v>
      </c>
    </row>
    <row r="711" spans="2:28" ht="68">
      <c r="B711" s="45" t="s">
        <v>7</v>
      </c>
      <c r="C711" s="45">
        <v>702</v>
      </c>
      <c r="D711" s="7">
        <v>343</v>
      </c>
      <c r="J711" s="47" t="s">
        <v>31</v>
      </c>
      <c r="K711" s="47" t="s">
        <v>242</v>
      </c>
      <c r="L711" s="23" t="s">
        <v>586</v>
      </c>
      <c r="M711" s="56" t="s">
        <v>1149</v>
      </c>
      <c r="N711" s="47" t="s">
        <v>32</v>
      </c>
      <c r="O711" s="23">
        <v>1</v>
      </c>
      <c r="P711" s="47">
        <v>23.54</v>
      </c>
      <c r="Q711" s="23">
        <v>23.54</v>
      </c>
      <c r="R711" s="46" t="s">
        <v>33</v>
      </c>
      <c r="S711" s="47" t="s">
        <v>2362</v>
      </c>
      <c r="AB711" s="23" t="s">
        <v>33</v>
      </c>
    </row>
    <row r="712" spans="2:28" ht="17">
      <c r="B712" s="45">
        <v>8</v>
      </c>
      <c r="C712" s="45">
        <v>703</v>
      </c>
      <c r="D712" s="7" t="s">
        <v>23</v>
      </c>
      <c r="E712" s="46" t="s">
        <v>1625</v>
      </c>
      <c r="F712" s="46" t="s">
        <v>24</v>
      </c>
      <c r="G712" s="46" t="s">
        <v>24</v>
      </c>
      <c r="H712" s="46" t="s">
        <v>35</v>
      </c>
      <c r="I712" s="47" t="s">
        <v>390</v>
      </c>
      <c r="J712" s="47">
        <v>0</v>
      </c>
      <c r="K712" s="47">
        <v>0</v>
      </c>
      <c r="L712" s="23">
        <v>0</v>
      </c>
      <c r="M712" s="56" t="s">
        <v>4641</v>
      </c>
      <c r="N712" s="47" t="s">
        <v>23</v>
      </c>
      <c r="O712" s="23" t="s">
        <v>23</v>
      </c>
      <c r="P712" s="47" t="s">
        <v>23</v>
      </c>
      <c r="Q712" s="23">
        <v>1653.345</v>
      </c>
      <c r="R712" s="46">
        <v>0</v>
      </c>
      <c r="S712" s="47">
        <v>0</v>
      </c>
      <c r="AB712" s="23">
        <v>0</v>
      </c>
    </row>
    <row r="713" spans="2:28" ht="85">
      <c r="B713" s="45" t="s">
        <v>7</v>
      </c>
      <c r="C713" s="45">
        <v>704</v>
      </c>
      <c r="D713" s="7">
        <v>344</v>
      </c>
      <c r="J713" s="47" t="s">
        <v>31</v>
      </c>
      <c r="K713" s="47" t="s">
        <v>242</v>
      </c>
      <c r="L713" s="23" t="s">
        <v>1207</v>
      </c>
      <c r="M713" s="56" t="s">
        <v>1208</v>
      </c>
      <c r="N713" s="47" t="s">
        <v>44</v>
      </c>
      <c r="O713" s="23">
        <v>244.94</v>
      </c>
      <c r="P713" s="47">
        <v>6.75</v>
      </c>
      <c r="Q713" s="23">
        <v>1653.345</v>
      </c>
      <c r="R713" s="46" t="s">
        <v>33</v>
      </c>
      <c r="S713" s="47" t="s">
        <v>2363</v>
      </c>
      <c r="AB713" s="23" t="s">
        <v>33</v>
      </c>
    </row>
    <row r="714" spans="2:28" ht="17">
      <c r="B714" s="45">
        <v>8</v>
      </c>
      <c r="C714" s="45">
        <v>705</v>
      </c>
      <c r="D714" s="7" t="s">
        <v>23</v>
      </c>
      <c r="E714" s="46" t="s">
        <v>1625</v>
      </c>
      <c r="F714" s="46" t="s">
        <v>24</v>
      </c>
      <c r="G714" s="46" t="s">
        <v>24</v>
      </c>
      <c r="H714" s="46" t="s">
        <v>35</v>
      </c>
      <c r="I714" s="47" t="s">
        <v>391</v>
      </c>
      <c r="J714" s="47">
        <v>0</v>
      </c>
      <c r="K714" s="47">
        <v>0</v>
      </c>
      <c r="L714" s="23">
        <v>0</v>
      </c>
      <c r="M714" s="56" t="s">
        <v>4567</v>
      </c>
      <c r="N714" s="47" t="s">
        <v>23</v>
      </c>
      <c r="O714" s="23" t="s">
        <v>23</v>
      </c>
      <c r="P714" s="47" t="s">
        <v>23</v>
      </c>
      <c r="Q714" s="23">
        <v>2402.8614000000002</v>
      </c>
      <c r="R714" s="46">
        <v>0</v>
      </c>
      <c r="S714" s="47">
        <v>0</v>
      </c>
      <c r="AB714" s="23">
        <v>0</v>
      </c>
    </row>
    <row r="715" spans="2:28" ht="153">
      <c r="B715" s="45" t="s">
        <v>7</v>
      </c>
      <c r="C715" s="45">
        <v>706</v>
      </c>
      <c r="D715" s="7">
        <v>345</v>
      </c>
      <c r="J715" s="47" t="s">
        <v>31</v>
      </c>
      <c r="K715" s="47" t="s">
        <v>242</v>
      </c>
      <c r="L715" s="23" t="s">
        <v>5121</v>
      </c>
      <c r="M715" s="56" t="s">
        <v>5168</v>
      </c>
      <c r="N715" s="47" t="s">
        <v>44</v>
      </c>
      <c r="O715" s="23">
        <v>244.94</v>
      </c>
      <c r="P715" s="47">
        <v>9.81</v>
      </c>
      <c r="Q715" s="23">
        <v>2402.8614000000002</v>
      </c>
      <c r="R715" s="46" t="s">
        <v>33</v>
      </c>
      <c r="S715" s="47" t="s">
        <v>2364</v>
      </c>
      <c r="AB715" s="23" t="s">
        <v>33</v>
      </c>
    </row>
    <row r="716" spans="2:28" ht="17">
      <c r="B716" s="45">
        <v>8</v>
      </c>
      <c r="C716" s="45">
        <v>707</v>
      </c>
      <c r="D716" s="7" t="s">
        <v>23</v>
      </c>
      <c r="E716" s="46" t="s">
        <v>1625</v>
      </c>
      <c r="F716" s="46" t="s">
        <v>24</v>
      </c>
      <c r="G716" s="46" t="s">
        <v>24</v>
      </c>
      <c r="H716" s="46" t="s">
        <v>35</v>
      </c>
      <c r="I716" s="47" t="s">
        <v>392</v>
      </c>
      <c r="J716" s="47">
        <v>0</v>
      </c>
      <c r="K716" s="47">
        <v>0</v>
      </c>
      <c r="L716" s="23">
        <v>0</v>
      </c>
      <c r="M716" s="56" t="s">
        <v>678</v>
      </c>
      <c r="N716" s="47" t="s">
        <v>23</v>
      </c>
      <c r="O716" s="23" t="s">
        <v>23</v>
      </c>
      <c r="P716" s="47" t="s">
        <v>23</v>
      </c>
      <c r="Q716" s="23">
        <v>15425.529600000002</v>
      </c>
      <c r="R716" s="46">
        <v>0</v>
      </c>
      <c r="S716" s="47">
        <v>0</v>
      </c>
      <c r="AB716" s="23">
        <v>0</v>
      </c>
    </row>
    <row r="717" spans="2:28" ht="221">
      <c r="B717" s="45" t="s">
        <v>7</v>
      </c>
      <c r="C717" s="45">
        <v>708</v>
      </c>
      <c r="D717" s="7">
        <v>346</v>
      </c>
      <c r="J717" s="47" t="s">
        <v>31</v>
      </c>
      <c r="K717" s="47" t="s">
        <v>242</v>
      </c>
      <c r="L717" s="23" t="s">
        <v>5107</v>
      </c>
      <c r="M717" s="56" t="s">
        <v>4426</v>
      </c>
      <c r="N717" s="47" t="s">
        <v>4369</v>
      </c>
      <c r="O717" s="23">
        <v>143.52000000000001</v>
      </c>
      <c r="P717" s="47">
        <v>107.48</v>
      </c>
      <c r="Q717" s="23">
        <v>15425.529600000002</v>
      </c>
      <c r="R717" s="46" t="s">
        <v>33</v>
      </c>
      <c r="S717" s="47" t="s">
        <v>2365</v>
      </c>
      <c r="AB717" s="23" t="s">
        <v>33</v>
      </c>
    </row>
    <row r="718" spans="2:28" ht="17">
      <c r="B718" s="45">
        <v>8</v>
      </c>
      <c r="C718" s="45">
        <v>709</v>
      </c>
      <c r="D718" s="7" t="s">
        <v>23</v>
      </c>
      <c r="E718" s="46" t="s">
        <v>1625</v>
      </c>
      <c r="F718" s="46" t="s">
        <v>24</v>
      </c>
      <c r="G718" s="46" t="s">
        <v>24</v>
      </c>
      <c r="H718" s="46" t="s">
        <v>35</v>
      </c>
      <c r="I718" s="47" t="s">
        <v>1340</v>
      </c>
      <c r="J718" s="47">
        <v>0</v>
      </c>
      <c r="K718" s="47">
        <v>0</v>
      </c>
      <c r="L718" s="23">
        <v>0</v>
      </c>
      <c r="M718" s="56" t="s">
        <v>4636</v>
      </c>
      <c r="N718" s="47" t="s">
        <v>23</v>
      </c>
      <c r="O718" s="23" t="s">
        <v>23</v>
      </c>
      <c r="P718" s="47" t="s">
        <v>23</v>
      </c>
      <c r="Q718" s="23">
        <v>1721.3338999999999</v>
      </c>
      <c r="R718" s="46">
        <v>0</v>
      </c>
      <c r="S718" s="47">
        <v>0</v>
      </c>
      <c r="AB718" s="23">
        <v>0</v>
      </c>
    </row>
    <row r="719" spans="2:28" ht="17">
      <c r="B719" s="45" t="s">
        <v>7</v>
      </c>
      <c r="C719" s="45">
        <v>710</v>
      </c>
      <c r="D719" s="7">
        <v>347</v>
      </c>
      <c r="J719" s="47" t="s">
        <v>31</v>
      </c>
      <c r="K719" s="47" t="s">
        <v>242</v>
      </c>
      <c r="L719" s="23" t="s">
        <v>5126</v>
      </c>
      <c r="M719" s="56" t="s">
        <v>5172</v>
      </c>
      <c r="N719" s="47" t="s">
        <v>1428</v>
      </c>
      <c r="O719" s="23">
        <v>45.89</v>
      </c>
      <c r="P719" s="47">
        <v>37.51</v>
      </c>
      <c r="Q719" s="23">
        <v>1721.3338999999999</v>
      </c>
      <c r="R719" s="46" t="s">
        <v>33</v>
      </c>
      <c r="S719" s="47" t="s">
        <v>2366</v>
      </c>
      <c r="AB719" s="23" t="s">
        <v>33</v>
      </c>
    </row>
    <row r="720" spans="2:28" ht="17">
      <c r="B720" s="45">
        <v>8</v>
      </c>
      <c r="C720" s="45">
        <v>711</v>
      </c>
      <c r="D720" s="7" t="s">
        <v>23</v>
      </c>
      <c r="E720" s="46" t="s">
        <v>1625</v>
      </c>
      <c r="F720" s="46" t="s">
        <v>24</v>
      </c>
      <c r="G720" s="46" t="s">
        <v>24</v>
      </c>
      <c r="H720" s="46" t="s">
        <v>35</v>
      </c>
      <c r="I720" s="47" t="s">
        <v>1341</v>
      </c>
      <c r="J720" s="47">
        <v>0</v>
      </c>
      <c r="K720" s="47">
        <v>0</v>
      </c>
      <c r="L720" s="23">
        <v>0</v>
      </c>
      <c r="M720" s="56" t="s">
        <v>1243</v>
      </c>
      <c r="N720" s="47" t="s">
        <v>23</v>
      </c>
      <c r="O720" s="23" t="s">
        <v>23</v>
      </c>
      <c r="P720" s="47" t="s">
        <v>23</v>
      </c>
      <c r="Q720" s="23">
        <v>3400.3265999999999</v>
      </c>
      <c r="R720" s="46">
        <v>0</v>
      </c>
      <c r="S720" s="47">
        <v>0</v>
      </c>
      <c r="AB720" s="23">
        <v>0</v>
      </c>
    </row>
    <row r="721" spans="2:28" ht="17">
      <c r="B721" s="45" t="s">
        <v>7</v>
      </c>
      <c r="C721" s="45">
        <v>712</v>
      </c>
      <c r="D721" s="7">
        <v>348</v>
      </c>
      <c r="J721" s="47" t="s">
        <v>31</v>
      </c>
      <c r="K721" s="47" t="s">
        <v>242</v>
      </c>
      <c r="L721" s="23" t="s">
        <v>5127</v>
      </c>
      <c r="M721" s="56" t="s">
        <v>5173</v>
      </c>
      <c r="N721" s="47" t="s">
        <v>1428</v>
      </c>
      <c r="O721" s="23">
        <v>66.66</v>
      </c>
      <c r="P721" s="47">
        <v>51.01</v>
      </c>
      <c r="Q721" s="23">
        <v>3400.3265999999999</v>
      </c>
      <c r="R721" s="46" t="s">
        <v>33</v>
      </c>
      <c r="S721" s="47" t="s">
        <v>2367</v>
      </c>
      <c r="AB721" s="23" t="s">
        <v>33</v>
      </c>
    </row>
    <row r="722" spans="2:28" ht="17">
      <c r="B722" s="45">
        <v>8</v>
      </c>
      <c r="C722" s="45">
        <v>713</v>
      </c>
      <c r="D722" s="7" t="s">
        <v>23</v>
      </c>
      <c r="E722" s="46" t="s">
        <v>1625</v>
      </c>
      <c r="F722" s="46" t="s">
        <v>24</v>
      </c>
      <c r="G722" s="46" t="s">
        <v>24</v>
      </c>
      <c r="H722" s="46" t="s">
        <v>35</v>
      </c>
      <c r="I722" s="47" t="s">
        <v>1342</v>
      </c>
      <c r="J722" s="47">
        <v>0</v>
      </c>
      <c r="K722" s="47">
        <v>0</v>
      </c>
      <c r="L722" s="23">
        <v>0</v>
      </c>
      <c r="M722" s="56" t="s">
        <v>1244</v>
      </c>
      <c r="N722" s="47" t="s">
        <v>23</v>
      </c>
      <c r="O722" s="23" t="s">
        <v>23</v>
      </c>
      <c r="P722" s="47" t="s">
        <v>23</v>
      </c>
      <c r="Q722" s="23">
        <v>763.3818</v>
      </c>
      <c r="R722" s="46">
        <v>0</v>
      </c>
      <c r="S722" s="47">
        <v>0</v>
      </c>
      <c r="AB722" s="23">
        <v>0</v>
      </c>
    </row>
    <row r="723" spans="2:28" ht="17">
      <c r="B723" s="45" t="s">
        <v>7</v>
      </c>
      <c r="C723" s="45">
        <v>714</v>
      </c>
      <c r="D723" s="7">
        <v>349</v>
      </c>
      <c r="J723" s="47" t="s">
        <v>31</v>
      </c>
      <c r="K723" s="47" t="s">
        <v>242</v>
      </c>
      <c r="L723" s="23" t="s">
        <v>5128</v>
      </c>
      <c r="M723" s="56" t="s">
        <v>5174</v>
      </c>
      <c r="N723" s="47" t="s">
        <v>1428</v>
      </c>
      <c r="O723" s="23">
        <v>11.37</v>
      </c>
      <c r="P723" s="47">
        <v>67.14</v>
      </c>
      <c r="Q723" s="23">
        <v>763.3818</v>
      </c>
      <c r="R723" s="46" t="s">
        <v>33</v>
      </c>
      <c r="S723" s="47" t="s">
        <v>2368</v>
      </c>
      <c r="AB723" s="23" t="s">
        <v>33</v>
      </c>
    </row>
    <row r="724" spans="2:28" ht="17">
      <c r="B724" s="45">
        <v>8</v>
      </c>
      <c r="C724" s="45">
        <v>715</v>
      </c>
      <c r="D724" s="7" t="s">
        <v>23</v>
      </c>
      <c r="E724" s="46" t="s">
        <v>1625</v>
      </c>
      <c r="F724" s="46" t="s">
        <v>24</v>
      </c>
      <c r="G724" s="46" t="s">
        <v>24</v>
      </c>
      <c r="H724" s="46" t="s">
        <v>35</v>
      </c>
      <c r="I724" s="47" t="s">
        <v>1343</v>
      </c>
      <c r="J724" s="47">
        <v>0</v>
      </c>
      <c r="K724" s="47">
        <v>0</v>
      </c>
      <c r="L724" s="23">
        <v>0</v>
      </c>
      <c r="M724" s="56" t="s">
        <v>1245</v>
      </c>
      <c r="N724" s="47" t="s">
        <v>23</v>
      </c>
      <c r="O724" s="23" t="s">
        <v>23</v>
      </c>
      <c r="P724" s="47" t="s">
        <v>23</v>
      </c>
      <c r="Q724" s="23">
        <v>666.39320000000009</v>
      </c>
      <c r="R724" s="46">
        <v>0</v>
      </c>
      <c r="S724" s="47">
        <v>0</v>
      </c>
      <c r="AB724" s="23">
        <v>0</v>
      </c>
    </row>
    <row r="725" spans="2:28" ht="17">
      <c r="B725" s="45" t="s">
        <v>7</v>
      </c>
      <c r="C725" s="45">
        <v>716</v>
      </c>
      <c r="D725" s="7">
        <v>350</v>
      </c>
      <c r="J725" s="47" t="s">
        <v>31</v>
      </c>
      <c r="K725" s="47" t="s">
        <v>242</v>
      </c>
      <c r="L725" s="23" t="s">
        <v>5129</v>
      </c>
      <c r="M725" s="56" t="s">
        <v>5175</v>
      </c>
      <c r="N725" s="47" t="s">
        <v>1428</v>
      </c>
      <c r="O725" s="23">
        <v>7.48</v>
      </c>
      <c r="P725" s="47">
        <v>89.09</v>
      </c>
      <c r="Q725" s="23">
        <v>666.39320000000009</v>
      </c>
      <c r="R725" s="46" t="s">
        <v>33</v>
      </c>
      <c r="S725" s="47" t="s">
        <v>2369</v>
      </c>
      <c r="AB725" s="23" t="s">
        <v>33</v>
      </c>
    </row>
    <row r="726" spans="2:28" ht="17">
      <c r="B726" s="45">
        <v>8</v>
      </c>
      <c r="C726" s="45">
        <v>717</v>
      </c>
      <c r="D726" s="7" t="s">
        <v>23</v>
      </c>
      <c r="E726" s="46" t="s">
        <v>1625</v>
      </c>
      <c r="F726" s="46" t="s">
        <v>24</v>
      </c>
      <c r="G726" s="46" t="s">
        <v>24</v>
      </c>
      <c r="H726" s="46" t="s">
        <v>35</v>
      </c>
      <c r="I726" s="47" t="s">
        <v>1344</v>
      </c>
      <c r="J726" s="47">
        <v>0</v>
      </c>
      <c r="K726" s="47">
        <v>0</v>
      </c>
      <c r="L726" s="23">
        <v>0</v>
      </c>
      <c r="M726" s="56" t="s">
        <v>1262</v>
      </c>
      <c r="N726" s="47" t="s">
        <v>23</v>
      </c>
      <c r="O726" s="23" t="s">
        <v>23</v>
      </c>
      <c r="P726" s="47" t="s">
        <v>23</v>
      </c>
      <c r="Q726" s="23">
        <v>4187.9135999999999</v>
      </c>
      <c r="R726" s="46">
        <v>0</v>
      </c>
      <c r="S726" s="47">
        <v>0</v>
      </c>
      <c r="AB726" s="23">
        <v>0</v>
      </c>
    </row>
    <row r="727" spans="2:28" ht="85">
      <c r="B727" s="45" t="s">
        <v>7</v>
      </c>
      <c r="C727" s="45">
        <v>718</v>
      </c>
      <c r="D727" s="7">
        <v>351</v>
      </c>
      <c r="J727" s="47" t="s">
        <v>31</v>
      </c>
      <c r="K727" s="47" t="s">
        <v>242</v>
      </c>
      <c r="L727" s="23" t="s">
        <v>638</v>
      </c>
      <c r="M727" s="56" t="s">
        <v>1214</v>
      </c>
      <c r="N727" s="47" t="s">
        <v>74</v>
      </c>
      <c r="O727" s="23">
        <v>143.52000000000001</v>
      </c>
      <c r="P727" s="47">
        <v>29.18</v>
      </c>
      <c r="Q727" s="23">
        <v>4187.9135999999999</v>
      </c>
      <c r="R727" s="46" t="s">
        <v>33</v>
      </c>
      <c r="S727" s="47" t="s">
        <v>2370</v>
      </c>
      <c r="AB727" s="23" t="s">
        <v>33</v>
      </c>
    </row>
    <row r="728" spans="2:28" ht="17">
      <c r="B728" s="45">
        <v>8</v>
      </c>
      <c r="C728" s="45">
        <v>719</v>
      </c>
      <c r="D728" s="7" t="s">
        <v>23</v>
      </c>
      <c r="E728" s="46" t="s">
        <v>1625</v>
      </c>
      <c r="F728" s="46" t="s">
        <v>24</v>
      </c>
      <c r="G728" s="46" t="s">
        <v>24</v>
      </c>
      <c r="H728" s="46" t="s">
        <v>35</v>
      </c>
      <c r="I728" s="47" t="s">
        <v>4642</v>
      </c>
      <c r="J728" s="47">
        <v>0</v>
      </c>
      <c r="K728" s="47">
        <v>0</v>
      </c>
      <c r="L728" s="23">
        <v>0</v>
      </c>
      <c r="M728" s="56" t="s">
        <v>686</v>
      </c>
      <c r="N728" s="47" t="s">
        <v>23</v>
      </c>
      <c r="O728" s="23" t="s">
        <v>23</v>
      </c>
      <c r="P728" s="47" t="s">
        <v>23</v>
      </c>
      <c r="Q728" s="23">
        <v>308.14999999999998</v>
      </c>
      <c r="R728" s="46">
        <v>0</v>
      </c>
      <c r="S728" s="47">
        <v>0</v>
      </c>
      <c r="AB728" s="23">
        <v>0</v>
      </c>
    </row>
    <row r="729" spans="2:28" ht="170">
      <c r="B729" s="45" t="s">
        <v>7</v>
      </c>
      <c r="C729" s="45">
        <v>720</v>
      </c>
      <c r="D729" s="7">
        <v>352</v>
      </c>
      <c r="J729" s="47" t="s">
        <v>31</v>
      </c>
      <c r="K729" s="47" t="s">
        <v>242</v>
      </c>
      <c r="L729" s="23" t="s">
        <v>685</v>
      </c>
      <c r="M729" s="56" t="s">
        <v>4533</v>
      </c>
      <c r="N729" s="47" t="s">
        <v>41</v>
      </c>
      <c r="O729" s="23">
        <v>1</v>
      </c>
      <c r="P729" s="47">
        <v>308.14999999999998</v>
      </c>
      <c r="Q729" s="23">
        <v>308.14999999999998</v>
      </c>
      <c r="R729" s="46" t="s">
        <v>43</v>
      </c>
      <c r="S729" s="47" t="s">
        <v>4726</v>
      </c>
      <c r="AB729" s="23" t="s">
        <v>43</v>
      </c>
    </row>
    <row r="730" spans="2:28" ht="17">
      <c r="B730" s="45">
        <v>8</v>
      </c>
      <c r="C730" s="45">
        <v>721</v>
      </c>
      <c r="D730" s="7" t="s">
        <v>23</v>
      </c>
      <c r="E730" s="46" t="s">
        <v>1625</v>
      </c>
      <c r="F730" s="46" t="s">
        <v>24</v>
      </c>
      <c r="G730" s="46" t="s">
        <v>24</v>
      </c>
      <c r="H730" s="46" t="s">
        <v>35</v>
      </c>
      <c r="I730" s="47" t="s">
        <v>2063</v>
      </c>
      <c r="J730" s="47">
        <v>0</v>
      </c>
      <c r="K730" s="47">
        <v>0</v>
      </c>
      <c r="L730" s="23">
        <v>0</v>
      </c>
      <c r="M730" s="56" t="s">
        <v>1253</v>
      </c>
      <c r="N730" s="47" t="s">
        <v>23</v>
      </c>
      <c r="O730" s="23" t="s">
        <v>23</v>
      </c>
      <c r="P730" s="47" t="s">
        <v>23</v>
      </c>
      <c r="Q730" s="23">
        <v>117.04</v>
      </c>
      <c r="R730" s="46">
        <v>0</v>
      </c>
      <c r="S730" s="47">
        <v>0</v>
      </c>
      <c r="AB730" s="23">
        <v>0</v>
      </c>
    </row>
    <row r="731" spans="2:28" ht="68">
      <c r="B731" s="45" t="s">
        <v>7</v>
      </c>
      <c r="C731" s="45">
        <v>722</v>
      </c>
      <c r="D731" s="7">
        <v>353</v>
      </c>
      <c r="J731" s="47" t="s">
        <v>31</v>
      </c>
      <c r="K731" s="47" t="s">
        <v>242</v>
      </c>
      <c r="L731" s="23" t="s">
        <v>1177</v>
      </c>
      <c r="M731" s="56" t="s">
        <v>1178</v>
      </c>
      <c r="N731" s="47" t="s">
        <v>32</v>
      </c>
      <c r="O731" s="23">
        <v>2</v>
      </c>
      <c r="P731" s="47">
        <v>58.52</v>
      </c>
      <c r="Q731" s="23">
        <v>117.04</v>
      </c>
      <c r="R731" s="46" t="s">
        <v>33</v>
      </c>
      <c r="S731" s="47" t="s">
        <v>2371</v>
      </c>
      <c r="AB731" s="23" t="s">
        <v>33</v>
      </c>
    </row>
    <row r="732" spans="2:28" ht="17">
      <c r="B732" s="45">
        <v>8</v>
      </c>
      <c r="C732" s="45">
        <v>723</v>
      </c>
      <c r="D732" s="7" t="s">
        <v>23</v>
      </c>
      <c r="E732" s="46" t="s">
        <v>1625</v>
      </c>
      <c r="F732" s="46" t="s">
        <v>24</v>
      </c>
      <c r="G732" s="46" t="s">
        <v>24</v>
      </c>
      <c r="H732" s="46" t="s">
        <v>35</v>
      </c>
      <c r="I732" s="47" t="s">
        <v>2064</v>
      </c>
      <c r="J732" s="47">
        <v>0</v>
      </c>
      <c r="K732" s="47">
        <v>0</v>
      </c>
      <c r="L732" s="23">
        <v>0</v>
      </c>
      <c r="M732" s="56" t="s">
        <v>1242</v>
      </c>
      <c r="N732" s="47" t="s">
        <v>23</v>
      </c>
      <c r="O732" s="23" t="s">
        <v>23</v>
      </c>
      <c r="P732" s="47" t="s">
        <v>23</v>
      </c>
      <c r="Q732" s="23">
        <v>2385.2741000000001</v>
      </c>
      <c r="R732" s="46">
        <v>0</v>
      </c>
      <c r="S732" s="47">
        <v>0</v>
      </c>
      <c r="AB732" s="23">
        <v>0</v>
      </c>
    </row>
    <row r="733" spans="2:28" ht="17">
      <c r="B733" s="45" t="s">
        <v>7</v>
      </c>
      <c r="C733" s="45">
        <v>724</v>
      </c>
      <c r="D733" s="7">
        <v>354</v>
      </c>
      <c r="J733" s="47" t="s">
        <v>31</v>
      </c>
      <c r="K733" s="47" t="s">
        <v>242</v>
      </c>
      <c r="L733" s="23" t="s">
        <v>5125</v>
      </c>
      <c r="M733" s="56" t="s">
        <v>5171</v>
      </c>
      <c r="N733" s="47" t="s">
        <v>1428</v>
      </c>
      <c r="O733" s="23">
        <v>74.47</v>
      </c>
      <c r="P733" s="47">
        <v>32.03</v>
      </c>
      <c r="Q733" s="23">
        <v>2385.2741000000001</v>
      </c>
      <c r="R733" s="46" t="s">
        <v>33</v>
      </c>
      <c r="S733" s="47" t="s">
        <v>2372</v>
      </c>
      <c r="AB733" s="23" t="s">
        <v>33</v>
      </c>
    </row>
    <row r="734" spans="2:28" ht="17">
      <c r="B734" s="45">
        <v>8</v>
      </c>
      <c r="C734" s="45">
        <v>725</v>
      </c>
      <c r="D734" s="7" t="s">
        <v>23</v>
      </c>
      <c r="E734" s="46" t="s">
        <v>1625</v>
      </c>
      <c r="F734" s="46" t="s">
        <v>24</v>
      </c>
      <c r="G734" s="46" t="s">
        <v>24</v>
      </c>
      <c r="H734" s="46" t="s">
        <v>35</v>
      </c>
      <c r="I734" s="47" t="s">
        <v>2065</v>
      </c>
      <c r="J734" s="47">
        <v>0</v>
      </c>
      <c r="K734" s="47">
        <v>0</v>
      </c>
      <c r="L734" s="23">
        <v>0</v>
      </c>
      <c r="M734" s="56" t="s">
        <v>1246</v>
      </c>
      <c r="N734" s="47" t="s">
        <v>23</v>
      </c>
      <c r="O734" s="23" t="s">
        <v>23</v>
      </c>
      <c r="P734" s="47" t="s">
        <v>23</v>
      </c>
      <c r="Q734" s="23">
        <v>13853.209200000001</v>
      </c>
      <c r="R734" s="46">
        <v>0</v>
      </c>
      <c r="S734" s="47">
        <v>0</v>
      </c>
      <c r="AB734" s="23">
        <v>0</v>
      </c>
    </row>
    <row r="735" spans="2:28" ht="17">
      <c r="B735" s="45" t="s">
        <v>7</v>
      </c>
      <c r="C735" s="45">
        <v>726</v>
      </c>
      <c r="D735" s="7">
        <v>355</v>
      </c>
      <c r="J735" s="47" t="s">
        <v>31</v>
      </c>
      <c r="K735" s="47" t="s">
        <v>242</v>
      </c>
      <c r="L735" s="23" t="s">
        <v>5130</v>
      </c>
      <c r="M735" s="56" t="s">
        <v>5176</v>
      </c>
      <c r="N735" s="47" t="s">
        <v>1428</v>
      </c>
      <c r="O735" s="23">
        <v>107.74</v>
      </c>
      <c r="P735" s="47">
        <v>128.58000000000001</v>
      </c>
      <c r="Q735" s="23">
        <v>13853.209200000001</v>
      </c>
      <c r="R735" s="46" t="s">
        <v>33</v>
      </c>
      <c r="S735" s="47" t="s">
        <v>2373</v>
      </c>
      <c r="AB735" s="23" t="s">
        <v>33</v>
      </c>
    </row>
    <row r="736" spans="2:28" ht="17">
      <c r="B736" s="45">
        <v>8</v>
      </c>
      <c r="C736" s="45">
        <v>727</v>
      </c>
      <c r="D736" s="7" t="s">
        <v>23</v>
      </c>
      <c r="E736" s="46" t="s">
        <v>1625</v>
      </c>
      <c r="F736" s="46" t="s">
        <v>24</v>
      </c>
      <c r="G736" s="46" t="s">
        <v>24</v>
      </c>
      <c r="H736" s="46" t="s">
        <v>35</v>
      </c>
      <c r="I736" s="47" t="s">
        <v>2066</v>
      </c>
      <c r="J736" s="47">
        <v>0</v>
      </c>
      <c r="K736" s="47">
        <v>0</v>
      </c>
      <c r="L736" s="23">
        <v>0</v>
      </c>
      <c r="M736" s="56" t="s">
        <v>4643</v>
      </c>
      <c r="N736" s="47" t="s">
        <v>23</v>
      </c>
      <c r="O736" s="23" t="s">
        <v>23</v>
      </c>
      <c r="P736" s="47" t="s">
        <v>23</v>
      </c>
      <c r="Q736" s="23">
        <v>221.1</v>
      </c>
      <c r="R736" s="46">
        <v>0</v>
      </c>
      <c r="S736" s="47">
        <v>0</v>
      </c>
      <c r="AB736" s="23">
        <v>0</v>
      </c>
    </row>
    <row r="737" spans="2:28" ht="170">
      <c r="B737" s="45" t="s">
        <v>7</v>
      </c>
      <c r="C737" s="45">
        <v>728</v>
      </c>
      <c r="D737" s="7">
        <v>356</v>
      </c>
      <c r="J737" s="47" t="s">
        <v>31</v>
      </c>
      <c r="K737" s="47" t="s">
        <v>242</v>
      </c>
      <c r="L737" s="23" t="s">
        <v>1973</v>
      </c>
      <c r="M737" s="56" t="s">
        <v>4535</v>
      </c>
      <c r="N737" s="47" t="s">
        <v>41</v>
      </c>
      <c r="O737" s="23">
        <v>1</v>
      </c>
      <c r="P737" s="47">
        <v>221.1</v>
      </c>
      <c r="Q737" s="23">
        <v>221.1</v>
      </c>
      <c r="R737" s="46" t="s">
        <v>43</v>
      </c>
      <c r="S737" s="47" t="s">
        <v>2374</v>
      </c>
      <c r="AB737" s="23" t="s">
        <v>43</v>
      </c>
    </row>
    <row r="738" spans="2:28" ht="17">
      <c r="B738" s="45">
        <v>7</v>
      </c>
      <c r="C738" s="45">
        <v>729</v>
      </c>
      <c r="D738" s="7" t="s">
        <v>23</v>
      </c>
      <c r="E738" s="46" t="s">
        <v>1625</v>
      </c>
      <c r="F738" s="46" t="s">
        <v>24</v>
      </c>
      <c r="G738" s="46" t="s">
        <v>24</v>
      </c>
      <c r="H738" s="46" t="s">
        <v>35</v>
      </c>
      <c r="I738" s="47" t="s">
        <v>393</v>
      </c>
      <c r="J738" s="47">
        <v>0</v>
      </c>
      <c r="K738" s="47">
        <v>0</v>
      </c>
      <c r="L738" s="23">
        <v>0</v>
      </c>
      <c r="M738" s="56" t="s">
        <v>394</v>
      </c>
      <c r="N738" s="47" t="s">
        <v>23</v>
      </c>
      <c r="O738" s="23" t="s">
        <v>23</v>
      </c>
      <c r="P738" s="47" t="s">
        <v>23</v>
      </c>
      <c r="Q738" s="23">
        <v>31854.498200000002</v>
      </c>
      <c r="R738" s="46">
        <v>0</v>
      </c>
      <c r="S738" s="47">
        <v>0</v>
      </c>
      <c r="AB738" s="23">
        <v>0</v>
      </c>
    </row>
    <row r="739" spans="2:28" ht="17">
      <c r="B739" s="45">
        <v>8</v>
      </c>
      <c r="C739" s="45">
        <v>730</v>
      </c>
      <c r="D739" s="7" t="s">
        <v>23</v>
      </c>
      <c r="E739" s="46" t="s">
        <v>1625</v>
      </c>
      <c r="F739" s="46" t="s">
        <v>24</v>
      </c>
      <c r="G739" s="46" t="s">
        <v>24</v>
      </c>
      <c r="H739" s="46" t="s">
        <v>35</v>
      </c>
      <c r="I739" s="47" t="s">
        <v>4644</v>
      </c>
      <c r="J739" s="47">
        <v>0</v>
      </c>
      <c r="K739" s="47">
        <v>0</v>
      </c>
      <c r="L739" s="23">
        <v>0</v>
      </c>
      <c r="M739" s="56" t="s">
        <v>1253</v>
      </c>
      <c r="N739" s="47" t="s">
        <v>23</v>
      </c>
      <c r="O739" s="23" t="s">
        <v>23</v>
      </c>
      <c r="P739" s="47" t="s">
        <v>23</v>
      </c>
      <c r="Q739" s="23">
        <v>72.72</v>
      </c>
      <c r="R739" s="46">
        <v>0</v>
      </c>
      <c r="S739" s="47">
        <v>0</v>
      </c>
      <c r="AB739" s="23">
        <v>0</v>
      </c>
    </row>
    <row r="740" spans="2:28" ht="68">
      <c r="B740" s="45" t="s">
        <v>7</v>
      </c>
      <c r="C740" s="45">
        <v>731</v>
      </c>
      <c r="D740" s="7">
        <v>357</v>
      </c>
      <c r="J740" s="47" t="s">
        <v>31</v>
      </c>
      <c r="K740" s="47" t="s">
        <v>242</v>
      </c>
      <c r="L740" s="23" t="s">
        <v>584</v>
      </c>
      <c r="M740" s="56" t="s">
        <v>1148</v>
      </c>
      <c r="N740" s="47" t="s">
        <v>32</v>
      </c>
      <c r="O740" s="23">
        <v>8</v>
      </c>
      <c r="P740" s="47">
        <v>9.09</v>
      </c>
      <c r="Q740" s="23">
        <v>72.72</v>
      </c>
      <c r="R740" s="46" t="s">
        <v>43</v>
      </c>
      <c r="S740" s="47" t="s">
        <v>4727</v>
      </c>
      <c r="AB740" s="23" t="s">
        <v>43</v>
      </c>
    </row>
    <row r="741" spans="2:28" ht="17">
      <c r="B741" s="45">
        <v>8</v>
      </c>
      <c r="C741" s="45">
        <v>732</v>
      </c>
      <c r="D741" s="7" t="s">
        <v>23</v>
      </c>
      <c r="E741" s="46" t="s">
        <v>1625</v>
      </c>
      <c r="F741" s="46" t="s">
        <v>24</v>
      </c>
      <c r="G741" s="46" t="s">
        <v>24</v>
      </c>
      <c r="H741" s="46" t="s">
        <v>35</v>
      </c>
      <c r="I741" s="47" t="s">
        <v>395</v>
      </c>
      <c r="J741" s="47">
        <v>0</v>
      </c>
      <c r="K741" s="47">
        <v>0</v>
      </c>
      <c r="L741" s="23">
        <v>0</v>
      </c>
      <c r="M741" s="56" t="s">
        <v>1253</v>
      </c>
      <c r="N741" s="47" t="s">
        <v>23</v>
      </c>
      <c r="O741" s="23" t="s">
        <v>23</v>
      </c>
      <c r="P741" s="47" t="s">
        <v>23</v>
      </c>
      <c r="Q741" s="23">
        <v>70.699999999999989</v>
      </c>
      <c r="R741" s="46">
        <v>0</v>
      </c>
      <c r="S741" s="47">
        <v>0</v>
      </c>
      <c r="AB741" s="23">
        <v>0</v>
      </c>
    </row>
    <row r="742" spans="2:28" ht="68">
      <c r="B742" s="45" t="s">
        <v>7</v>
      </c>
      <c r="C742" s="45">
        <v>733</v>
      </c>
      <c r="D742" s="7">
        <v>358</v>
      </c>
      <c r="J742" s="47" t="s">
        <v>31</v>
      </c>
      <c r="K742" s="47" t="s">
        <v>242</v>
      </c>
      <c r="L742" s="23" t="s">
        <v>585</v>
      </c>
      <c r="M742" s="56" t="s">
        <v>1146</v>
      </c>
      <c r="N742" s="47" t="s">
        <v>32</v>
      </c>
      <c r="O742" s="23">
        <v>3</v>
      </c>
      <c r="P742" s="47">
        <v>10.1</v>
      </c>
      <c r="Q742" s="23">
        <v>30.299999999999997</v>
      </c>
      <c r="R742" s="46" t="s">
        <v>33</v>
      </c>
      <c r="S742" s="47" t="s">
        <v>2375</v>
      </c>
      <c r="AB742" s="23" t="s">
        <v>33</v>
      </c>
    </row>
    <row r="743" spans="2:28" ht="68">
      <c r="B743" s="45" t="s">
        <v>7</v>
      </c>
      <c r="C743" s="45">
        <v>734</v>
      </c>
      <c r="D743" s="7">
        <v>359</v>
      </c>
      <c r="J743" s="47" t="s">
        <v>31</v>
      </c>
      <c r="K743" s="47" t="s">
        <v>242</v>
      </c>
      <c r="L743" s="23" t="s">
        <v>585</v>
      </c>
      <c r="M743" s="56" t="s">
        <v>1146</v>
      </c>
      <c r="N743" s="47" t="s">
        <v>32</v>
      </c>
      <c r="O743" s="23">
        <v>4</v>
      </c>
      <c r="P743" s="47">
        <v>10.1</v>
      </c>
      <c r="Q743" s="23">
        <v>40.4</v>
      </c>
      <c r="R743" s="46" t="s">
        <v>43</v>
      </c>
      <c r="S743" s="47" t="s">
        <v>2375</v>
      </c>
      <c r="AB743" s="23" t="s">
        <v>43</v>
      </c>
    </row>
    <row r="744" spans="2:28" ht="17">
      <c r="B744" s="45">
        <v>8</v>
      </c>
      <c r="C744" s="45">
        <v>735</v>
      </c>
      <c r="D744" s="7" t="s">
        <v>23</v>
      </c>
      <c r="E744" s="46" t="s">
        <v>1625</v>
      </c>
      <c r="F744" s="46" t="s">
        <v>24</v>
      </c>
      <c r="G744" s="46" t="s">
        <v>24</v>
      </c>
      <c r="H744" s="46" t="s">
        <v>35</v>
      </c>
      <c r="I744" s="47" t="s">
        <v>396</v>
      </c>
      <c r="J744" s="47">
        <v>0</v>
      </c>
      <c r="K744" s="47">
        <v>0</v>
      </c>
      <c r="L744" s="23">
        <v>0</v>
      </c>
      <c r="M744" s="56" t="s">
        <v>4645</v>
      </c>
      <c r="N744" s="47" t="s">
        <v>23</v>
      </c>
      <c r="O744" s="23" t="s">
        <v>23</v>
      </c>
      <c r="P744" s="47" t="s">
        <v>23</v>
      </c>
      <c r="Q744" s="23">
        <v>537.84</v>
      </c>
      <c r="R744" s="46">
        <v>0</v>
      </c>
      <c r="S744" s="47">
        <v>0</v>
      </c>
      <c r="AB744" s="23">
        <v>0</v>
      </c>
    </row>
    <row r="745" spans="2:28" ht="136">
      <c r="B745" s="45" t="s">
        <v>7</v>
      </c>
      <c r="C745" s="45">
        <v>736</v>
      </c>
      <c r="D745" s="7">
        <v>360</v>
      </c>
      <c r="J745" s="47" t="s">
        <v>31</v>
      </c>
      <c r="K745" s="47" t="s">
        <v>242</v>
      </c>
      <c r="L745" s="23" t="s">
        <v>613</v>
      </c>
      <c r="M745" s="56" t="s">
        <v>1179</v>
      </c>
      <c r="N745" s="47" t="s">
        <v>32</v>
      </c>
      <c r="O745" s="23">
        <v>3</v>
      </c>
      <c r="P745" s="47">
        <v>179.28</v>
      </c>
      <c r="Q745" s="23">
        <v>537.84</v>
      </c>
      <c r="R745" s="46" t="s">
        <v>33</v>
      </c>
      <c r="S745" s="47" t="s">
        <v>2376</v>
      </c>
      <c r="AB745" s="23" t="s">
        <v>33</v>
      </c>
    </row>
    <row r="746" spans="2:28" ht="17">
      <c r="B746" s="45">
        <v>8</v>
      </c>
      <c r="C746" s="45">
        <v>737</v>
      </c>
      <c r="D746" s="7" t="s">
        <v>23</v>
      </c>
      <c r="E746" s="46" t="s">
        <v>1625</v>
      </c>
      <c r="F746" s="46" t="s">
        <v>24</v>
      </c>
      <c r="G746" s="46" t="s">
        <v>24</v>
      </c>
      <c r="H746" s="46" t="s">
        <v>35</v>
      </c>
      <c r="I746" s="47" t="s">
        <v>1345</v>
      </c>
      <c r="J746" s="47">
        <v>0</v>
      </c>
      <c r="K746" s="47">
        <v>0</v>
      </c>
      <c r="L746" s="23">
        <v>0</v>
      </c>
      <c r="M746" s="56" t="s">
        <v>1241</v>
      </c>
      <c r="N746" s="47" t="s">
        <v>23</v>
      </c>
      <c r="O746" s="23" t="s">
        <v>23</v>
      </c>
      <c r="P746" s="47" t="s">
        <v>23</v>
      </c>
      <c r="Q746" s="23">
        <v>1625.0976000000001</v>
      </c>
      <c r="R746" s="46">
        <v>0</v>
      </c>
      <c r="S746" s="47">
        <v>0</v>
      </c>
      <c r="AB746" s="23">
        <v>0</v>
      </c>
    </row>
    <row r="747" spans="2:28" ht="409.6">
      <c r="B747" s="45" t="s">
        <v>7</v>
      </c>
      <c r="C747" s="45">
        <v>738</v>
      </c>
      <c r="D747" s="7">
        <v>361</v>
      </c>
      <c r="J747" s="47" t="s">
        <v>31</v>
      </c>
      <c r="K747" s="47" t="s">
        <v>242</v>
      </c>
      <c r="L747" s="23" t="s">
        <v>5124</v>
      </c>
      <c r="M747" s="56" t="s">
        <v>4441</v>
      </c>
      <c r="N747" s="47" t="s">
        <v>1428</v>
      </c>
      <c r="O747" s="23">
        <v>60.48</v>
      </c>
      <c r="P747" s="47">
        <v>26.87</v>
      </c>
      <c r="Q747" s="23">
        <v>1625.0976000000001</v>
      </c>
      <c r="R747" s="46" t="s">
        <v>33</v>
      </c>
      <c r="S747" s="47" t="s">
        <v>2377</v>
      </c>
      <c r="AB747" s="23" t="s">
        <v>33</v>
      </c>
    </row>
    <row r="748" spans="2:28" ht="17">
      <c r="B748" s="45">
        <v>8</v>
      </c>
      <c r="C748" s="45">
        <v>739</v>
      </c>
      <c r="D748" s="7" t="s">
        <v>23</v>
      </c>
      <c r="E748" s="46" t="s">
        <v>1625</v>
      </c>
      <c r="F748" s="46" t="s">
        <v>24</v>
      </c>
      <c r="G748" s="46" t="s">
        <v>24</v>
      </c>
      <c r="H748" s="46" t="s">
        <v>35</v>
      </c>
      <c r="I748" s="47" t="s">
        <v>1346</v>
      </c>
      <c r="J748" s="47">
        <v>0</v>
      </c>
      <c r="K748" s="47">
        <v>0</v>
      </c>
      <c r="L748" s="23">
        <v>0</v>
      </c>
      <c r="M748" s="56" t="s">
        <v>1242</v>
      </c>
      <c r="N748" s="47" t="s">
        <v>23</v>
      </c>
      <c r="O748" s="23" t="s">
        <v>23</v>
      </c>
      <c r="P748" s="47" t="s">
        <v>23</v>
      </c>
      <c r="Q748" s="23">
        <v>2873.0910000000003</v>
      </c>
      <c r="R748" s="46">
        <v>0</v>
      </c>
      <c r="S748" s="47">
        <v>0</v>
      </c>
      <c r="AB748" s="23">
        <v>0</v>
      </c>
    </row>
    <row r="749" spans="2:28" ht="17">
      <c r="B749" s="45" t="s">
        <v>7</v>
      </c>
      <c r="C749" s="45">
        <v>740</v>
      </c>
      <c r="D749" s="7">
        <v>362</v>
      </c>
      <c r="J749" s="47" t="s">
        <v>31</v>
      </c>
      <c r="K749" s="47" t="s">
        <v>242</v>
      </c>
      <c r="L749" s="23" t="s">
        <v>5125</v>
      </c>
      <c r="M749" s="56" t="s">
        <v>5171</v>
      </c>
      <c r="N749" s="47" t="s">
        <v>1428</v>
      </c>
      <c r="O749" s="23">
        <v>89.7</v>
      </c>
      <c r="P749" s="47">
        <v>32.03</v>
      </c>
      <c r="Q749" s="23">
        <v>2873.0910000000003</v>
      </c>
      <c r="R749" s="46" t="s">
        <v>33</v>
      </c>
      <c r="S749" s="47" t="s">
        <v>2378</v>
      </c>
      <c r="AB749" s="23" t="s">
        <v>33</v>
      </c>
    </row>
    <row r="750" spans="2:28" ht="17">
      <c r="B750" s="45">
        <v>8</v>
      </c>
      <c r="C750" s="45">
        <v>741</v>
      </c>
      <c r="D750" s="7" t="s">
        <v>23</v>
      </c>
      <c r="E750" s="46" t="s">
        <v>1625</v>
      </c>
      <c r="F750" s="46" t="s">
        <v>24</v>
      </c>
      <c r="G750" s="46" t="s">
        <v>24</v>
      </c>
      <c r="H750" s="46" t="s">
        <v>35</v>
      </c>
      <c r="I750" s="47" t="s">
        <v>1347</v>
      </c>
      <c r="J750" s="47">
        <v>0</v>
      </c>
      <c r="K750" s="47">
        <v>0</v>
      </c>
      <c r="L750" s="23">
        <v>0</v>
      </c>
      <c r="M750" s="56" t="s">
        <v>1348</v>
      </c>
      <c r="N750" s="47" t="s">
        <v>23</v>
      </c>
      <c r="O750" s="23" t="s">
        <v>23</v>
      </c>
      <c r="P750" s="47" t="s">
        <v>23</v>
      </c>
      <c r="Q750" s="23">
        <v>661.18</v>
      </c>
      <c r="R750" s="46">
        <v>0</v>
      </c>
      <c r="S750" s="47">
        <v>0</v>
      </c>
      <c r="AB750" s="23">
        <v>0</v>
      </c>
    </row>
    <row r="751" spans="2:28" ht="51">
      <c r="B751" s="45" t="s">
        <v>7</v>
      </c>
      <c r="C751" s="45">
        <v>742</v>
      </c>
      <c r="D751" s="7">
        <v>363</v>
      </c>
      <c r="J751" s="47" t="s">
        <v>31</v>
      </c>
      <c r="K751" s="47" t="s">
        <v>242</v>
      </c>
      <c r="L751" s="23" t="s">
        <v>1108</v>
      </c>
      <c r="M751" s="56" t="s">
        <v>1109</v>
      </c>
      <c r="N751" s="47" t="s">
        <v>32</v>
      </c>
      <c r="O751" s="23">
        <v>2</v>
      </c>
      <c r="P751" s="47">
        <v>330.59</v>
      </c>
      <c r="Q751" s="23">
        <v>661.18</v>
      </c>
      <c r="R751" s="46" t="s">
        <v>43</v>
      </c>
      <c r="S751" s="47" t="s">
        <v>2641</v>
      </c>
      <c r="AB751" s="23" t="s">
        <v>43</v>
      </c>
    </row>
    <row r="752" spans="2:28" ht="17">
      <c r="B752" s="45">
        <v>8</v>
      </c>
      <c r="C752" s="45">
        <v>743</v>
      </c>
      <c r="D752" s="7" t="s">
        <v>23</v>
      </c>
      <c r="E752" s="46" t="s">
        <v>1625</v>
      </c>
      <c r="F752" s="46" t="s">
        <v>24</v>
      </c>
      <c r="G752" s="46" t="s">
        <v>24</v>
      </c>
      <c r="H752" s="46" t="s">
        <v>35</v>
      </c>
      <c r="I752" s="47" t="s">
        <v>1349</v>
      </c>
      <c r="J752" s="47">
        <v>0</v>
      </c>
      <c r="K752" s="47">
        <v>0</v>
      </c>
      <c r="L752" s="23">
        <v>0</v>
      </c>
      <c r="M752" s="56" t="s">
        <v>4556</v>
      </c>
      <c r="N752" s="47" t="s">
        <v>23</v>
      </c>
      <c r="O752" s="23" t="s">
        <v>23</v>
      </c>
      <c r="P752" s="47" t="s">
        <v>23</v>
      </c>
      <c r="Q752" s="23">
        <v>126.16</v>
      </c>
      <c r="R752" s="46">
        <v>0</v>
      </c>
      <c r="S752" s="47">
        <v>0</v>
      </c>
      <c r="AB752" s="23">
        <v>0</v>
      </c>
    </row>
    <row r="753" spans="2:28" ht="34">
      <c r="B753" s="45" t="s">
        <v>7</v>
      </c>
      <c r="C753" s="45">
        <v>744</v>
      </c>
      <c r="D753" s="7">
        <v>364</v>
      </c>
      <c r="J753" s="47" t="s">
        <v>31</v>
      </c>
      <c r="K753" s="47" t="s">
        <v>242</v>
      </c>
      <c r="L753" s="23" t="s">
        <v>518</v>
      </c>
      <c r="M753" s="56" t="s">
        <v>519</v>
      </c>
      <c r="N753" s="47" t="s">
        <v>32</v>
      </c>
      <c r="O753" s="23">
        <v>4</v>
      </c>
      <c r="P753" s="47">
        <v>31.54</v>
      </c>
      <c r="Q753" s="23">
        <v>126.16</v>
      </c>
      <c r="R753" s="46" t="s">
        <v>43</v>
      </c>
      <c r="S753" s="47" t="s">
        <v>2642</v>
      </c>
      <c r="AB753" s="23" t="s">
        <v>43</v>
      </c>
    </row>
    <row r="754" spans="2:28" ht="17">
      <c r="B754" s="45">
        <v>8</v>
      </c>
      <c r="C754" s="45">
        <v>745</v>
      </c>
      <c r="D754" s="7" t="s">
        <v>23</v>
      </c>
      <c r="E754" s="46" t="s">
        <v>1625</v>
      </c>
      <c r="F754" s="46" t="s">
        <v>24</v>
      </c>
      <c r="G754" s="46" t="s">
        <v>24</v>
      </c>
      <c r="H754" s="46" t="s">
        <v>35</v>
      </c>
      <c r="I754" s="47" t="s">
        <v>4646</v>
      </c>
      <c r="J754" s="47">
        <v>0</v>
      </c>
      <c r="K754" s="47">
        <v>0</v>
      </c>
      <c r="L754" s="23">
        <v>0</v>
      </c>
      <c r="M754" s="56" t="s">
        <v>1255</v>
      </c>
      <c r="N754" s="47" t="s">
        <v>23</v>
      </c>
      <c r="O754" s="23" t="s">
        <v>23</v>
      </c>
      <c r="P754" s="47" t="s">
        <v>23</v>
      </c>
      <c r="Q754" s="23">
        <v>85</v>
      </c>
      <c r="R754" s="46">
        <v>0</v>
      </c>
      <c r="S754" s="47">
        <v>0</v>
      </c>
      <c r="AB754" s="23">
        <v>0</v>
      </c>
    </row>
    <row r="755" spans="2:28" ht="68">
      <c r="B755" s="45" t="s">
        <v>7</v>
      </c>
      <c r="C755" s="45">
        <v>746</v>
      </c>
      <c r="D755" s="7">
        <v>365</v>
      </c>
      <c r="J755" s="47" t="s">
        <v>31</v>
      </c>
      <c r="K755" s="47" t="s">
        <v>242</v>
      </c>
      <c r="L755" s="23" t="s">
        <v>1884</v>
      </c>
      <c r="M755" s="56" t="s">
        <v>1885</v>
      </c>
      <c r="N755" s="47" t="s">
        <v>32</v>
      </c>
      <c r="O755" s="23">
        <v>4</v>
      </c>
      <c r="P755" s="47">
        <v>21.25</v>
      </c>
      <c r="Q755" s="23">
        <v>85</v>
      </c>
      <c r="R755" s="46" t="s">
        <v>43</v>
      </c>
      <c r="S755" s="47" t="s">
        <v>4728</v>
      </c>
      <c r="AB755" s="23" t="s">
        <v>43</v>
      </c>
    </row>
    <row r="756" spans="2:28" ht="17">
      <c r="B756" s="45">
        <v>8</v>
      </c>
      <c r="C756" s="45">
        <v>747</v>
      </c>
      <c r="D756" s="7" t="s">
        <v>23</v>
      </c>
      <c r="E756" s="46" t="s">
        <v>1625</v>
      </c>
      <c r="F756" s="46" t="s">
        <v>24</v>
      </c>
      <c r="G756" s="46" t="s">
        <v>24</v>
      </c>
      <c r="H756" s="46" t="s">
        <v>35</v>
      </c>
      <c r="I756" s="47" t="s">
        <v>4647</v>
      </c>
      <c r="J756" s="47">
        <v>0</v>
      </c>
      <c r="K756" s="47">
        <v>0</v>
      </c>
      <c r="L756" s="23">
        <v>0</v>
      </c>
      <c r="M756" s="56" t="s">
        <v>1259</v>
      </c>
      <c r="N756" s="47" t="s">
        <v>23</v>
      </c>
      <c r="O756" s="23" t="s">
        <v>23</v>
      </c>
      <c r="P756" s="47" t="s">
        <v>23</v>
      </c>
      <c r="Q756" s="23">
        <v>1769.7599999999998</v>
      </c>
      <c r="R756" s="46">
        <v>0</v>
      </c>
      <c r="S756" s="47">
        <v>0</v>
      </c>
      <c r="AB756" s="23">
        <v>0</v>
      </c>
    </row>
    <row r="757" spans="2:28" ht="85">
      <c r="B757" s="45" t="s">
        <v>7</v>
      </c>
      <c r="C757" s="45">
        <v>748</v>
      </c>
      <c r="D757" s="7">
        <v>366</v>
      </c>
      <c r="J757" s="47" t="s">
        <v>31</v>
      </c>
      <c r="K757" s="47" t="s">
        <v>242</v>
      </c>
      <c r="L757" s="23" t="s">
        <v>1896</v>
      </c>
      <c r="M757" s="56" t="s">
        <v>1897</v>
      </c>
      <c r="N757" s="47" t="s">
        <v>44</v>
      </c>
      <c r="O757" s="23">
        <v>36</v>
      </c>
      <c r="P757" s="47">
        <v>49.16</v>
      </c>
      <c r="Q757" s="23">
        <v>1769.7599999999998</v>
      </c>
      <c r="R757" s="46" t="s">
        <v>43</v>
      </c>
      <c r="S757" s="47" t="s">
        <v>4729</v>
      </c>
      <c r="AB757" s="23" t="s">
        <v>43</v>
      </c>
    </row>
    <row r="758" spans="2:28" ht="17">
      <c r="B758" s="45">
        <v>8</v>
      </c>
      <c r="C758" s="45">
        <v>749</v>
      </c>
      <c r="D758" s="7" t="s">
        <v>23</v>
      </c>
      <c r="E758" s="46" t="s">
        <v>1625</v>
      </c>
      <c r="F758" s="46" t="s">
        <v>24</v>
      </c>
      <c r="G758" s="46" t="s">
        <v>24</v>
      </c>
      <c r="H758" s="46" t="s">
        <v>35</v>
      </c>
      <c r="I758" s="47" t="s">
        <v>4648</v>
      </c>
      <c r="J758" s="47">
        <v>0</v>
      </c>
      <c r="K758" s="47">
        <v>0</v>
      </c>
      <c r="L758" s="23">
        <v>0</v>
      </c>
      <c r="M758" s="56" t="s">
        <v>4617</v>
      </c>
      <c r="N758" s="47" t="s">
        <v>23</v>
      </c>
      <c r="O758" s="23" t="s">
        <v>23</v>
      </c>
      <c r="P758" s="47" t="s">
        <v>23</v>
      </c>
      <c r="Q758" s="23">
        <v>410.04</v>
      </c>
      <c r="R758" s="46">
        <v>0</v>
      </c>
      <c r="S758" s="47">
        <v>0</v>
      </c>
      <c r="AB758" s="23">
        <v>0</v>
      </c>
    </row>
    <row r="759" spans="2:28" ht="153">
      <c r="B759" s="45" t="s">
        <v>7</v>
      </c>
      <c r="C759" s="45">
        <v>750</v>
      </c>
      <c r="D759" s="7">
        <v>367</v>
      </c>
      <c r="J759" s="47" t="s">
        <v>31</v>
      </c>
      <c r="K759" s="47" t="s">
        <v>242</v>
      </c>
      <c r="L759" s="23" t="s">
        <v>1911</v>
      </c>
      <c r="M759" s="56" t="s">
        <v>1912</v>
      </c>
      <c r="N759" s="47" t="s">
        <v>44</v>
      </c>
      <c r="O759" s="23">
        <v>36</v>
      </c>
      <c r="P759" s="47">
        <v>11.39</v>
      </c>
      <c r="Q759" s="23">
        <v>410.04</v>
      </c>
      <c r="R759" s="46" t="s">
        <v>43</v>
      </c>
      <c r="S759" s="47" t="s">
        <v>4730</v>
      </c>
      <c r="AB759" s="23" t="s">
        <v>43</v>
      </c>
    </row>
    <row r="760" spans="2:28" ht="17">
      <c r="B760" s="45">
        <v>8</v>
      </c>
      <c r="C760" s="45">
        <v>751</v>
      </c>
      <c r="D760" s="7" t="s">
        <v>23</v>
      </c>
      <c r="E760" s="46" t="s">
        <v>1625</v>
      </c>
      <c r="F760" s="46" t="s">
        <v>24</v>
      </c>
      <c r="G760" s="46" t="s">
        <v>24</v>
      </c>
      <c r="H760" s="46" t="s">
        <v>35</v>
      </c>
      <c r="I760" s="47" t="s">
        <v>2067</v>
      </c>
      <c r="J760" s="47">
        <v>0</v>
      </c>
      <c r="K760" s="47">
        <v>0</v>
      </c>
      <c r="L760" s="23">
        <v>0</v>
      </c>
      <c r="M760" s="56" t="s">
        <v>1253</v>
      </c>
      <c r="N760" s="47" t="s">
        <v>23</v>
      </c>
      <c r="O760" s="23" t="s">
        <v>23</v>
      </c>
      <c r="P760" s="47" t="s">
        <v>23</v>
      </c>
      <c r="Q760" s="23">
        <v>33.6</v>
      </c>
      <c r="R760" s="46">
        <v>0</v>
      </c>
      <c r="S760" s="47">
        <v>0</v>
      </c>
      <c r="AB760" s="23">
        <v>0</v>
      </c>
    </row>
    <row r="761" spans="2:28" ht="68">
      <c r="B761" s="45" t="s">
        <v>7</v>
      </c>
      <c r="C761" s="45">
        <v>752</v>
      </c>
      <c r="D761" s="7">
        <v>368</v>
      </c>
      <c r="J761" s="47" t="s">
        <v>31</v>
      </c>
      <c r="K761" s="47" t="s">
        <v>242</v>
      </c>
      <c r="L761" s="23" t="s">
        <v>600</v>
      </c>
      <c r="M761" s="56" t="s">
        <v>1167</v>
      </c>
      <c r="N761" s="47" t="s">
        <v>32</v>
      </c>
      <c r="O761" s="23">
        <v>2</v>
      </c>
      <c r="P761" s="47">
        <v>16.8</v>
      </c>
      <c r="Q761" s="23">
        <v>33.6</v>
      </c>
      <c r="R761" s="46" t="s">
        <v>33</v>
      </c>
      <c r="S761" s="47" t="s">
        <v>2379</v>
      </c>
      <c r="AB761" s="23" t="s">
        <v>33</v>
      </c>
    </row>
    <row r="762" spans="2:28" ht="17">
      <c r="B762" s="45">
        <v>8</v>
      </c>
      <c r="C762" s="45">
        <v>753</v>
      </c>
      <c r="D762" s="7" t="s">
        <v>23</v>
      </c>
      <c r="E762" s="46" t="s">
        <v>1625</v>
      </c>
      <c r="F762" s="46" t="s">
        <v>24</v>
      </c>
      <c r="G762" s="46" t="s">
        <v>24</v>
      </c>
      <c r="H762" s="46" t="s">
        <v>35</v>
      </c>
      <c r="I762" s="47" t="s">
        <v>2068</v>
      </c>
      <c r="J762" s="47">
        <v>0</v>
      </c>
      <c r="K762" s="47">
        <v>0</v>
      </c>
      <c r="L762" s="23">
        <v>0</v>
      </c>
      <c r="M762" s="56" t="s">
        <v>1253</v>
      </c>
      <c r="N762" s="47" t="s">
        <v>23</v>
      </c>
      <c r="O762" s="23" t="s">
        <v>23</v>
      </c>
      <c r="P762" s="47" t="s">
        <v>23</v>
      </c>
      <c r="Q762" s="23">
        <v>203.9</v>
      </c>
      <c r="R762" s="46">
        <v>0</v>
      </c>
      <c r="S762" s="47">
        <v>0</v>
      </c>
      <c r="AB762" s="23">
        <v>0</v>
      </c>
    </row>
    <row r="763" spans="2:28" ht="68">
      <c r="B763" s="45" t="s">
        <v>7</v>
      </c>
      <c r="C763" s="45">
        <v>754</v>
      </c>
      <c r="D763" s="7">
        <v>369</v>
      </c>
      <c r="J763" s="47" t="s">
        <v>31</v>
      </c>
      <c r="K763" s="47" t="s">
        <v>242</v>
      </c>
      <c r="L763" s="23" t="s">
        <v>601</v>
      </c>
      <c r="M763" s="56" t="s">
        <v>1176</v>
      </c>
      <c r="N763" s="47" t="s">
        <v>32</v>
      </c>
      <c r="O763" s="23">
        <v>2</v>
      </c>
      <c r="P763" s="47">
        <v>20.39</v>
      </c>
      <c r="Q763" s="23">
        <v>40.78</v>
      </c>
      <c r="R763" s="46" t="s">
        <v>33</v>
      </c>
      <c r="S763" s="47" t="s">
        <v>2380</v>
      </c>
      <c r="AB763" s="23" t="s">
        <v>33</v>
      </c>
    </row>
    <row r="764" spans="2:28" ht="68">
      <c r="B764" s="45" t="s">
        <v>7</v>
      </c>
      <c r="C764" s="45">
        <v>755</v>
      </c>
      <c r="D764" s="7">
        <v>370</v>
      </c>
      <c r="J764" s="47" t="s">
        <v>31</v>
      </c>
      <c r="K764" s="47" t="s">
        <v>242</v>
      </c>
      <c r="L764" s="23" t="s">
        <v>601</v>
      </c>
      <c r="M764" s="56" t="s">
        <v>1176</v>
      </c>
      <c r="N764" s="47" t="s">
        <v>32</v>
      </c>
      <c r="O764" s="23">
        <v>8</v>
      </c>
      <c r="P764" s="47">
        <v>20.39</v>
      </c>
      <c r="Q764" s="23">
        <v>163.12</v>
      </c>
      <c r="R764" s="46" t="s">
        <v>43</v>
      </c>
      <c r="S764" s="47" t="s">
        <v>2380</v>
      </c>
      <c r="AB764" s="23" t="s">
        <v>43</v>
      </c>
    </row>
    <row r="765" spans="2:28" ht="17">
      <c r="B765" s="45">
        <v>8</v>
      </c>
      <c r="C765" s="45">
        <v>756</v>
      </c>
      <c r="D765" s="7" t="s">
        <v>23</v>
      </c>
      <c r="E765" s="46" t="s">
        <v>1625</v>
      </c>
      <c r="F765" s="46" t="s">
        <v>24</v>
      </c>
      <c r="G765" s="46" t="s">
        <v>24</v>
      </c>
      <c r="H765" s="46" t="s">
        <v>35</v>
      </c>
      <c r="I765" s="47" t="s">
        <v>2069</v>
      </c>
      <c r="J765" s="47">
        <v>0</v>
      </c>
      <c r="K765" s="47">
        <v>0</v>
      </c>
      <c r="L765" s="23">
        <v>0</v>
      </c>
      <c r="M765" s="56" t="s">
        <v>4645</v>
      </c>
      <c r="N765" s="47" t="s">
        <v>23</v>
      </c>
      <c r="O765" s="23" t="s">
        <v>23</v>
      </c>
      <c r="P765" s="47" t="s">
        <v>23</v>
      </c>
      <c r="Q765" s="23">
        <v>374.38</v>
      </c>
      <c r="R765" s="46">
        <v>0</v>
      </c>
      <c r="S765" s="47">
        <v>0</v>
      </c>
      <c r="AB765" s="23">
        <v>0</v>
      </c>
    </row>
    <row r="766" spans="2:28" ht="136">
      <c r="B766" s="45" t="s">
        <v>7</v>
      </c>
      <c r="C766" s="45">
        <v>757</v>
      </c>
      <c r="D766" s="7">
        <v>371</v>
      </c>
      <c r="J766" s="47" t="s">
        <v>31</v>
      </c>
      <c r="K766" s="47" t="s">
        <v>242</v>
      </c>
      <c r="L766" s="23" t="s">
        <v>1856</v>
      </c>
      <c r="M766" s="56" t="s">
        <v>1857</v>
      </c>
      <c r="N766" s="47" t="s">
        <v>32</v>
      </c>
      <c r="O766" s="23">
        <v>2</v>
      </c>
      <c r="P766" s="47">
        <v>187.19</v>
      </c>
      <c r="Q766" s="23">
        <v>374.38</v>
      </c>
      <c r="R766" s="46" t="s">
        <v>33</v>
      </c>
      <c r="S766" s="47" t="s">
        <v>2381</v>
      </c>
      <c r="AB766" s="23" t="s">
        <v>33</v>
      </c>
    </row>
    <row r="767" spans="2:28" ht="17">
      <c r="B767" s="45">
        <v>8</v>
      </c>
      <c r="C767" s="45">
        <v>758</v>
      </c>
      <c r="D767" s="7" t="s">
        <v>23</v>
      </c>
      <c r="E767" s="46" t="s">
        <v>1625</v>
      </c>
      <c r="F767" s="46" t="s">
        <v>24</v>
      </c>
      <c r="G767" s="46" t="s">
        <v>24</v>
      </c>
      <c r="H767" s="46" t="s">
        <v>35</v>
      </c>
      <c r="I767" s="47" t="s">
        <v>2070</v>
      </c>
      <c r="J767" s="47">
        <v>0</v>
      </c>
      <c r="K767" s="47">
        <v>0</v>
      </c>
      <c r="L767" s="23">
        <v>0</v>
      </c>
      <c r="M767" s="56" t="s">
        <v>4645</v>
      </c>
      <c r="N767" s="47" t="s">
        <v>23</v>
      </c>
      <c r="O767" s="23" t="s">
        <v>23</v>
      </c>
      <c r="P767" s="47" t="s">
        <v>23</v>
      </c>
      <c r="Q767" s="23">
        <v>438.6</v>
      </c>
      <c r="R767" s="46">
        <v>0</v>
      </c>
      <c r="S767" s="47">
        <v>0</v>
      </c>
      <c r="AB767" s="23">
        <v>0</v>
      </c>
    </row>
    <row r="768" spans="2:28" ht="136">
      <c r="B768" s="45" t="s">
        <v>7</v>
      </c>
      <c r="C768" s="45">
        <v>759</v>
      </c>
      <c r="D768" s="7">
        <v>372</v>
      </c>
      <c r="J768" s="47" t="s">
        <v>31</v>
      </c>
      <c r="K768" s="47" t="s">
        <v>242</v>
      </c>
      <c r="L768" s="23" t="s">
        <v>1858</v>
      </c>
      <c r="M768" s="56" t="s">
        <v>1859</v>
      </c>
      <c r="N768" s="47" t="s">
        <v>32</v>
      </c>
      <c r="O768" s="23">
        <v>2</v>
      </c>
      <c r="P768" s="47">
        <v>219.3</v>
      </c>
      <c r="Q768" s="23">
        <v>438.6</v>
      </c>
      <c r="R768" s="46" t="s">
        <v>33</v>
      </c>
      <c r="S768" s="47" t="s">
        <v>2382</v>
      </c>
      <c r="AB768" s="23" t="s">
        <v>33</v>
      </c>
    </row>
    <row r="769" spans="2:28" ht="17">
      <c r="B769" s="45">
        <v>8</v>
      </c>
      <c r="C769" s="45">
        <v>760</v>
      </c>
      <c r="D769" s="7" t="s">
        <v>23</v>
      </c>
      <c r="E769" s="46" t="s">
        <v>1625</v>
      </c>
      <c r="F769" s="46" t="s">
        <v>24</v>
      </c>
      <c r="G769" s="46" t="s">
        <v>24</v>
      </c>
      <c r="H769" s="46" t="s">
        <v>35</v>
      </c>
      <c r="I769" s="47" t="s">
        <v>2071</v>
      </c>
      <c r="J769" s="47">
        <v>0</v>
      </c>
      <c r="K769" s="47">
        <v>0</v>
      </c>
      <c r="L769" s="23">
        <v>0</v>
      </c>
      <c r="M769" s="56" t="s">
        <v>678</v>
      </c>
      <c r="N769" s="47" t="s">
        <v>23</v>
      </c>
      <c r="O769" s="23" t="s">
        <v>23</v>
      </c>
      <c r="P769" s="47" t="s">
        <v>23</v>
      </c>
      <c r="Q769" s="23">
        <v>11928.1304</v>
      </c>
      <c r="R769" s="46">
        <v>0</v>
      </c>
      <c r="S769" s="47">
        <v>0</v>
      </c>
      <c r="AB769" s="23">
        <v>0</v>
      </c>
    </row>
    <row r="770" spans="2:28" ht="221">
      <c r="B770" s="45" t="s">
        <v>7</v>
      </c>
      <c r="C770" s="45">
        <v>761</v>
      </c>
      <c r="D770" s="7">
        <v>373</v>
      </c>
      <c r="J770" s="47" t="s">
        <v>31</v>
      </c>
      <c r="K770" s="47" t="s">
        <v>242</v>
      </c>
      <c r="L770" s="23" t="s">
        <v>5107</v>
      </c>
      <c r="M770" s="56" t="s">
        <v>4426</v>
      </c>
      <c r="N770" s="47" t="s">
        <v>4369</v>
      </c>
      <c r="O770" s="23">
        <v>110.98</v>
      </c>
      <c r="P770" s="47">
        <v>107.48</v>
      </c>
      <c r="Q770" s="23">
        <v>11928.1304</v>
      </c>
      <c r="R770" s="46" t="s">
        <v>33</v>
      </c>
      <c r="S770" s="47" t="s">
        <v>2383</v>
      </c>
      <c r="AB770" s="23" t="s">
        <v>33</v>
      </c>
    </row>
    <row r="771" spans="2:28" ht="17">
      <c r="B771" s="45">
        <v>8</v>
      </c>
      <c r="C771" s="45">
        <v>762</v>
      </c>
      <c r="D771" s="7" t="s">
        <v>23</v>
      </c>
      <c r="E771" s="46" t="s">
        <v>1625</v>
      </c>
      <c r="F771" s="46" t="s">
        <v>24</v>
      </c>
      <c r="G771" s="46" t="s">
        <v>24</v>
      </c>
      <c r="H771" s="46" t="s">
        <v>35</v>
      </c>
      <c r="I771" s="47" t="s">
        <v>2072</v>
      </c>
      <c r="J771" s="47">
        <v>0</v>
      </c>
      <c r="K771" s="47">
        <v>0</v>
      </c>
      <c r="L771" s="23">
        <v>0</v>
      </c>
      <c r="M771" s="56" t="s">
        <v>4636</v>
      </c>
      <c r="N771" s="47" t="s">
        <v>23</v>
      </c>
      <c r="O771" s="23" t="s">
        <v>23</v>
      </c>
      <c r="P771" s="47" t="s">
        <v>23</v>
      </c>
      <c r="Q771" s="23">
        <v>752.82569999999998</v>
      </c>
      <c r="R771" s="46">
        <v>0</v>
      </c>
      <c r="S771" s="47">
        <v>0</v>
      </c>
      <c r="AB771" s="23">
        <v>0</v>
      </c>
    </row>
    <row r="772" spans="2:28" ht="17">
      <c r="B772" s="45" t="s">
        <v>7</v>
      </c>
      <c r="C772" s="45">
        <v>763</v>
      </c>
      <c r="D772" s="7">
        <v>374</v>
      </c>
      <c r="J772" s="47" t="s">
        <v>31</v>
      </c>
      <c r="K772" s="47" t="s">
        <v>242</v>
      </c>
      <c r="L772" s="23" t="s">
        <v>5126</v>
      </c>
      <c r="M772" s="56" t="s">
        <v>5172</v>
      </c>
      <c r="N772" s="47" t="s">
        <v>1428</v>
      </c>
      <c r="O772" s="23">
        <v>20.07</v>
      </c>
      <c r="P772" s="47">
        <v>37.51</v>
      </c>
      <c r="Q772" s="23">
        <v>752.82569999999998</v>
      </c>
      <c r="R772" s="46" t="s">
        <v>33</v>
      </c>
      <c r="S772" s="47" t="s">
        <v>2384</v>
      </c>
      <c r="AB772" s="23" t="s">
        <v>33</v>
      </c>
    </row>
    <row r="773" spans="2:28" ht="17">
      <c r="B773" s="45">
        <v>8</v>
      </c>
      <c r="C773" s="45">
        <v>764</v>
      </c>
      <c r="D773" s="7" t="s">
        <v>23</v>
      </c>
      <c r="E773" s="46" t="s">
        <v>1625</v>
      </c>
      <c r="F773" s="46" t="s">
        <v>24</v>
      </c>
      <c r="G773" s="46" t="s">
        <v>24</v>
      </c>
      <c r="H773" s="46" t="s">
        <v>35</v>
      </c>
      <c r="I773" s="47" t="s">
        <v>2073</v>
      </c>
      <c r="J773" s="47">
        <v>0</v>
      </c>
      <c r="K773" s="47">
        <v>0</v>
      </c>
      <c r="L773" s="23">
        <v>0</v>
      </c>
      <c r="M773" s="56" t="s">
        <v>1243</v>
      </c>
      <c r="N773" s="47" t="s">
        <v>23</v>
      </c>
      <c r="O773" s="23" t="s">
        <v>23</v>
      </c>
      <c r="P773" s="47" t="s">
        <v>23</v>
      </c>
      <c r="Q773" s="23">
        <v>5545.2970999999998</v>
      </c>
      <c r="R773" s="46">
        <v>0</v>
      </c>
      <c r="S773" s="47">
        <v>0</v>
      </c>
      <c r="AB773" s="23">
        <v>0</v>
      </c>
    </row>
    <row r="774" spans="2:28" ht="17">
      <c r="B774" s="45" t="s">
        <v>7</v>
      </c>
      <c r="C774" s="45">
        <v>765</v>
      </c>
      <c r="D774" s="7">
        <v>375</v>
      </c>
      <c r="J774" s="47" t="s">
        <v>31</v>
      </c>
      <c r="K774" s="47" t="s">
        <v>242</v>
      </c>
      <c r="L774" s="23" t="s">
        <v>5127</v>
      </c>
      <c r="M774" s="56" t="s">
        <v>5173</v>
      </c>
      <c r="N774" s="47" t="s">
        <v>1428</v>
      </c>
      <c r="O774" s="23">
        <v>108.71</v>
      </c>
      <c r="P774" s="47">
        <v>51.01</v>
      </c>
      <c r="Q774" s="23">
        <v>5545.2970999999998</v>
      </c>
      <c r="R774" s="46" t="s">
        <v>33</v>
      </c>
      <c r="S774" s="47" t="s">
        <v>2385</v>
      </c>
      <c r="AB774" s="23" t="s">
        <v>33</v>
      </c>
    </row>
    <row r="775" spans="2:28" ht="17">
      <c r="B775" s="45">
        <v>8</v>
      </c>
      <c r="C775" s="45">
        <v>766</v>
      </c>
      <c r="D775" s="7" t="s">
        <v>23</v>
      </c>
      <c r="E775" s="46" t="s">
        <v>1625</v>
      </c>
      <c r="F775" s="46" t="s">
        <v>24</v>
      </c>
      <c r="G775" s="46" t="s">
        <v>24</v>
      </c>
      <c r="H775" s="46" t="s">
        <v>35</v>
      </c>
      <c r="I775" s="47" t="s">
        <v>2195</v>
      </c>
      <c r="J775" s="47">
        <v>0</v>
      </c>
      <c r="K775" s="47">
        <v>0</v>
      </c>
      <c r="L775" s="23">
        <v>0</v>
      </c>
      <c r="M775" s="56" t="s">
        <v>1348</v>
      </c>
      <c r="N775" s="47" t="s">
        <v>23</v>
      </c>
      <c r="O775" s="23" t="s">
        <v>23</v>
      </c>
      <c r="P775" s="47" t="s">
        <v>23</v>
      </c>
      <c r="Q775" s="23">
        <v>874.34</v>
      </c>
      <c r="R775" s="46">
        <v>0</v>
      </c>
      <c r="S775" s="47">
        <v>0</v>
      </c>
      <c r="AB775" s="23">
        <v>0</v>
      </c>
    </row>
    <row r="776" spans="2:28" ht="51">
      <c r="B776" s="45" t="s">
        <v>7</v>
      </c>
      <c r="C776" s="45">
        <v>767</v>
      </c>
      <c r="D776" s="7">
        <v>376</v>
      </c>
      <c r="J776" s="47" t="s">
        <v>31</v>
      </c>
      <c r="K776" s="47" t="s">
        <v>242</v>
      </c>
      <c r="L776" s="23" t="s">
        <v>1818</v>
      </c>
      <c r="M776" s="56" t="s">
        <v>1819</v>
      </c>
      <c r="N776" s="47" t="s">
        <v>32</v>
      </c>
      <c r="O776" s="23">
        <v>2</v>
      </c>
      <c r="P776" s="47">
        <v>437.17</v>
      </c>
      <c r="Q776" s="23">
        <v>874.34</v>
      </c>
      <c r="R776" s="46" t="s">
        <v>43</v>
      </c>
      <c r="S776" s="47" t="s">
        <v>2643</v>
      </c>
      <c r="AB776" s="23" t="s">
        <v>43</v>
      </c>
    </row>
    <row r="777" spans="2:28" ht="17">
      <c r="B777" s="45">
        <v>8</v>
      </c>
      <c r="C777" s="45">
        <v>768</v>
      </c>
      <c r="D777" s="7" t="s">
        <v>23</v>
      </c>
      <c r="E777" s="46" t="s">
        <v>1625</v>
      </c>
      <c r="F777" s="46" t="s">
        <v>24</v>
      </c>
      <c r="G777" s="46" t="s">
        <v>24</v>
      </c>
      <c r="H777" s="46" t="s">
        <v>35</v>
      </c>
      <c r="I777" s="47" t="s">
        <v>2196</v>
      </c>
      <c r="J777" s="47">
        <v>0</v>
      </c>
      <c r="K777" s="47">
        <v>0</v>
      </c>
      <c r="L777" s="23">
        <v>0</v>
      </c>
      <c r="M777" s="56" t="s">
        <v>4617</v>
      </c>
      <c r="N777" s="47" t="s">
        <v>23</v>
      </c>
      <c r="O777" s="23" t="s">
        <v>23</v>
      </c>
      <c r="P777" s="47" t="s">
        <v>23</v>
      </c>
      <c r="Q777" s="23">
        <v>3471.8364000000001</v>
      </c>
      <c r="R777" s="46">
        <v>0</v>
      </c>
      <c r="S777" s="47">
        <v>0</v>
      </c>
      <c r="AB777" s="23">
        <v>0</v>
      </c>
    </row>
    <row r="778" spans="2:28" ht="85">
      <c r="B778" s="45" t="s">
        <v>7</v>
      </c>
      <c r="C778" s="45">
        <v>769</v>
      </c>
      <c r="D778" s="7">
        <v>377</v>
      </c>
      <c r="J778" s="47" t="s">
        <v>31</v>
      </c>
      <c r="K778" s="47" t="s">
        <v>242</v>
      </c>
      <c r="L778" s="23" t="s">
        <v>638</v>
      </c>
      <c r="M778" s="56" t="s">
        <v>1214</v>
      </c>
      <c r="N778" s="47" t="s">
        <v>74</v>
      </c>
      <c r="O778" s="23">
        <v>110.98</v>
      </c>
      <c r="P778" s="47">
        <v>29.18</v>
      </c>
      <c r="Q778" s="23">
        <v>3238.3964000000001</v>
      </c>
      <c r="R778" s="46" t="s">
        <v>33</v>
      </c>
      <c r="S778" s="47" t="s">
        <v>2644</v>
      </c>
      <c r="AB778" s="23" t="s">
        <v>33</v>
      </c>
    </row>
    <row r="779" spans="2:28" ht="85">
      <c r="B779" s="45" t="s">
        <v>7</v>
      </c>
      <c r="C779" s="45">
        <v>770</v>
      </c>
      <c r="D779" s="7">
        <v>378</v>
      </c>
      <c r="J779" s="47" t="s">
        <v>31</v>
      </c>
      <c r="K779" s="47" t="s">
        <v>242</v>
      </c>
      <c r="L779" s="23" t="s">
        <v>638</v>
      </c>
      <c r="M779" s="56" t="s">
        <v>1214</v>
      </c>
      <c r="N779" s="47" t="s">
        <v>74</v>
      </c>
      <c r="O779" s="23">
        <v>8</v>
      </c>
      <c r="P779" s="47">
        <v>29.18</v>
      </c>
      <c r="Q779" s="23">
        <v>233.44</v>
      </c>
      <c r="R779" s="46" t="s">
        <v>43</v>
      </c>
      <c r="S779" s="47" t="s">
        <v>2644</v>
      </c>
      <c r="AB779" s="23" t="s">
        <v>43</v>
      </c>
    </row>
    <row r="780" spans="2:28" ht="17">
      <c r="B780" s="45">
        <v>7</v>
      </c>
      <c r="C780" s="45">
        <v>771</v>
      </c>
      <c r="D780" s="7" t="s">
        <v>23</v>
      </c>
      <c r="E780" s="46" t="s">
        <v>1625</v>
      </c>
      <c r="F780" s="46" t="s">
        <v>24</v>
      </c>
      <c r="G780" s="46" t="s">
        <v>24</v>
      </c>
      <c r="H780" s="46" t="s">
        <v>35</v>
      </c>
      <c r="I780" s="47" t="s">
        <v>397</v>
      </c>
      <c r="J780" s="47">
        <v>0</v>
      </c>
      <c r="K780" s="47">
        <v>0</v>
      </c>
      <c r="L780" s="23">
        <v>0</v>
      </c>
      <c r="M780" s="56" t="s">
        <v>398</v>
      </c>
      <c r="N780" s="47" t="s">
        <v>23</v>
      </c>
      <c r="O780" s="23" t="s">
        <v>23</v>
      </c>
      <c r="P780" s="47" t="s">
        <v>23</v>
      </c>
      <c r="Q780" s="23">
        <v>54417.539999999994</v>
      </c>
      <c r="R780" s="46">
        <v>0</v>
      </c>
      <c r="S780" s="47">
        <v>0</v>
      </c>
      <c r="AB780" s="23">
        <v>0</v>
      </c>
    </row>
    <row r="781" spans="2:28" ht="17">
      <c r="B781" s="45">
        <v>8</v>
      </c>
      <c r="C781" s="45">
        <v>772</v>
      </c>
      <c r="D781" s="7" t="s">
        <v>23</v>
      </c>
      <c r="E781" s="46" t="s">
        <v>1625</v>
      </c>
      <c r="F781" s="46" t="s">
        <v>24</v>
      </c>
      <c r="G781" s="46" t="s">
        <v>24</v>
      </c>
      <c r="H781" s="46" t="s">
        <v>35</v>
      </c>
      <c r="I781" s="47" t="s">
        <v>4649</v>
      </c>
      <c r="J781" s="47">
        <v>0</v>
      </c>
      <c r="K781" s="47">
        <v>0</v>
      </c>
      <c r="L781" s="23">
        <v>0</v>
      </c>
      <c r="M781" s="56" t="s">
        <v>4650</v>
      </c>
      <c r="N781" s="47" t="s">
        <v>23</v>
      </c>
      <c r="O781" s="23" t="s">
        <v>23</v>
      </c>
      <c r="P781" s="47" t="s">
        <v>23</v>
      </c>
      <c r="Q781" s="23">
        <v>5785.34</v>
      </c>
      <c r="R781" s="46">
        <v>0</v>
      </c>
      <c r="S781" s="47">
        <v>0</v>
      </c>
      <c r="AB781" s="23">
        <v>0</v>
      </c>
    </row>
    <row r="782" spans="2:28" ht="34">
      <c r="B782" s="45" t="s">
        <v>7</v>
      </c>
      <c r="C782" s="45">
        <v>773</v>
      </c>
      <c r="D782" s="7">
        <v>379</v>
      </c>
      <c r="J782" s="47" t="s">
        <v>31</v>
      </c>
      <c r="K782" s="47" t="s">
        <v>242</v>
      </c>
      <c r="L782" s="23" t="s">
        <v>552</v>
      </c>
      <c r="M782" s="56" t="s">
        <v>553</v>
      </c>
      <c r="N782" s="47" t="s">
        <v>32</v>
      </c>
      <c r="O782" s="23">
        <v>22</v>
      </c>
      <c r="P782" s="47">
        <v>262.97000000000003</v>
      </c>
      <c r="Q782" s="23">
        <v>5785.34</v>
      </c>
      <c r="R782" s="46" t="s">
        <v>33</v>
      </c>
      <c r="S782" s="47" t="s">
        <v>4731</v>
      </c>
      <c r="AB782" s="23" t="s">
        <v>33</v>
      </c>
    </row>
    <row r="783" spans="2:28" ht="17">
      <c r="B783" s="45">
        <v>8</v>
      </c>
      <c r="C783" s="45">
        <v>774</v>
      </c>
      <c r="D783" s="7" t="s">
        <v>23</v>
      </c>
      <c r="E783" s="46" t="s">
        <v>1625</v>
      </c>
      <c r="F783" s="46" t="s">
        <v>24</v>
      </c>
      <c r="G783" s="46" t="s">
        <v>24</v>
      </c>
      <c r="H783" s="46" t="s">
        <v>35</v>
      </c>
      <c r="I783" s="47" t="s">
        <v>4651</v>
      </c>
      <c r="J783" s="47">
        <v>0</v>
      </c>
      <c r="K783" s="47">
        <v>0</v>
      </c>
      <c r="L783" s="23">
        <v>0</v>
      </c>
      <c r="M783" s="56" t="s">
        <v>4652</v>
      </c>
      <c r="N783" s="47" t="s">
        <v>23</v>
      </c>
      <c r="O783" s="23" t="s">
        <v>23</v>
      </c>
      <c r="P783" s="47" t="s">
        <v>23</v>
      </c>
      <c r="Q783" s="23">
        <v>442.04</v>
      </c>
      <c r="R783" s="46">
        <v>0</v>
      </c>
      <c r="S783" s="47">
        <v>0</v>
      </c>
      <c r="AB783" s="23">
        <v>0</v>
      </c>
    </row>
    <row r="784" spans="2:28" ht="17">
      <c r="B784" s="45" t="s">
        <v>7</v>
      </c>
      <c r="C784" s="45">
        <v>775</v>
      </c>
      <c r="D784" s="7">
        <v>380</v>
      </c>
      <c r="J784" s="47" t="s">
        <v>31</v>
      </c>
      <c r="K784" s="47" t="s">
        <v>242</v>
      </c>
      <c r="L784" s="23" t="s">
        <v>1134</v>
      </c>
      <c r="M784" s="56" t="s">
        <v>1135</v>
      </c>
      <c r="N784" s="47" t="s">
        <v>32</v>
      </c>
      <c r="O784" s="23">
        <v>4</v>
      </c>
      <c r="P784" s="47">
        <v>110.51</v>
      </c>
      <c r="Q784" s="23">
        <v>442.04</v>
      </c>
      <c r="R784" s="46" t="s">
        <v>33</v>
      </c>
      <c r="S784" s="47" t="s">
        <v>4732</v>
      </c>
      <c r="AB784" s="23" t="s">
        <v>33</v>
      </c>
    </row>
    <row r="785" spans="2:28" ht="17">
      <c r="B785" s="45">
        <v>8</v>
      </c>
      <c r="C785" s="45">
        <v>776</v>
      </c>
      <c r="D785" s="7" t="s">
        <v>23</v>
      </c>
      <c r="E785" s="46" t="s">
        <v>1625</v>
      </c>
      <c r="F785" s="46" t="s">
        <v>24</v>
      </c>
      <c r="G785" s="46" t="s">
        <v>24</v>
      </c>
      <c r="H785" s="46" t="s">
        <v>35</v>
      </c>
      <c r="I785" s="47" t="s">
        <v>3750</v>
      </c>
      <c r="J785" s="47">
        <v>0</v>
      </c>
      <c r="K785" s="47">
        <v>0</v>
      </c>
      <c r="L785" s="23">
        <v>0</v>
      </c>
      <c r="M785" s="56" t="s">
        <v>4653</v>
      </c>
      <c r="N785" s="47" t="s">
        <v>23</v>
      </c>
      <c r="O785" s="23" t="s">
        <v>23</v>
      </c>
      <c r="P785" s="47" t="s">
        <v>23</v>
      </c>
      <c r="Q785" s="23">
        <v>2755.84</v>
      </c>
      <c r="R785" s="46">
        <v>0</v>
      </c>
      <c r="S785" s="47">
        <v>0</v>
      </c>
      <c r="AB785" s="23">
        <v>0</v>
      </c>
    </row>
    <row r="786" spans="2:28" ht="17">
      <c r="B786" s="45" t="s">
        <v>7</v>
      </c>
      <c r="C786" s="45">
        <v>777</v>
      </c>
      <c r="D786" s="7">
        <v>381</v>
      </c>
      <c r="J786" s="47" t="s">
        <v>31</v>
      </c>
      <c r="K786" s="47" t="s">
        <v>242</v>
      </c>
      <c r="L786" s="23" t="s">
        <v>561</v>
      </c>
      <c r="M786" s="56" t="s">
        <v>562</v>
      </c>
      <c r="N786" s="47" t="s">
        <v>32</v>
      </c>
      <c r="O786" s="23">
        <v>16</v>
      </c>
      <c r="P786" s="47">
        <v>172.24</v>
      </c>
      <c r="Q786" s="23">
        <v>2755.84</v>
      </c>
      <c r="R786" s="46" t="s">
        <v>33</v>
      </c>
      <c r="S786" s="47" t="s">
        <v>4165</v>
      </c>
      <c r="AB786" s="23" t="s">
        <v>33</v>
      </c>
    </row>
    <row r="787" spans="2:28" ht="17">
      <c r="B787" s="45">
        <v>8</v>
      </c>
      <c r="C787" s="45">
        <v>778</v>
      </c>
      <c r="D787" s="7" t="s">
        <v>23</v>
      </c>
      <c r="E787" s="46" t="s">
        <v>1625</v>
      </c>
      <c r="F787" s="46" t="s">
        <v>24</v>
      </c>
      <c r="G787" s="46" t="s">
        <v>24</v>
      </c>
      <c r="H787" s="46" t="s">
        <v>35</v>
      </c>
      <c r="I787" s="47" t="s">
        <v>4654</v>
      </c>
      <c r="J787" s="47">
        <v>0</v>
      </c>
      <c r="K787" s="47">
        <v>0</v>
      </c>
      <c r="L787" s="23">
        <v>0</v>
      </c>
      <c r="M787" s="56" t="s">
        <v>4655</v>
      </c>
      <c r="N787" s="47" t="s">
        <v>23</v>
      </c>
      <c r="O787" s="23" t="s">
        <v>23</v>
      </c>
      <c r="P787" s="47" t="s">
        <v>23</v>
      </c>
      <c r="Q787" s="23">
        <v>2452.84</v>
      </c>
      <c r="R787" s="46">
        <v>0</v>
      </c>
      <c r="S787" s="47">
        <v>0</v>
      </c>
      <c r="AB787" s="23">
        <v>0</v>
      </c>
    </row>
    <row r="788" spans="2:28" ht="102">
      <c r="B788" s="45" t="s">
        <v>7</v>
      </c>
      <c r="C788" s="45">
        <v>779</v>
      </c>
      <c r="D788" s="7">
        <v>382</v>
      </c>
      <c r="J788" s="47" t="s">
        <v>31</v>
      </c>
      <c r="K788" s="47" t="s">
        <v>242</v>
      </c>
      <c r="L788" s="23" t="s">
        <v>567</v>
      </c>
      <c r="M788" s="56" t="s">
        <v>568</v>
      </c>
      <c r="N788" s="47" t="s">
        <v>32</v>
      </c>
      <c r="O788" s="23">
        <v>4</v>
      </c>
      <c r="P788" s="47">
        <v>613.21</v>
      </c>
      <c r="Q788" s="23">
        <v>2452.84</v>
      </c>
      <c r="R788" s="46" t="s">
        <v>33</v>
      </c>
      <c r="S788" s="47" t="s">
        <v>4733</v>
      </c>
      <c r="AB788" s="23" t="s">
        <v>33</v>
      </c>
    </row>
    <row r="789" spans="2:28" ht="17">
      <c r="B789" s="45">
        <v>8</v>
      </c>
      <c r="C789" s="45">
        <v>780</v>
      </c>
      <c r="D789" s="7" t="s">
        <v>23</v>
      </c>
      <c r="E789" s="46" t="s">
        <v>1625</v>
      </c>
      <c r="F789" s="46" t="s">
        <v>24</v>
      </c>
      <c r="G789" s="46" t="s">
        <v>24</v>
      </c>
      <c r="H789" s="46" t="s">
        <v>35</v>
      </c>
      <c r="I789" s="47" t="s">
        <v>3752</v>
      </c>
      <c r="J789" s="47">
        <v>0</v>
      </c>
      <c r="K789" s="47">
        <v>0</v>
      </c>
      <c r="L789" s="23">
        <v>0</v>
      </c>
      <c r="M789" s="56" t="s">
        <v>4656</v>
      </c>
      <c r="N789" s="47" t="s">
        <v>23</v>
      </c>
      <c r="O789" s="23" t="s">
        <v>23</v>
      </c>
      <c r="P789" s="47" t="s">
        <v>23</v>
      </c>
      <c r="Q789" s="23">
        <v>10522.54</v>
      </c>
      <c r="R789" s="46">
        <v>0</v>
      </c>
      <c r="S789" s="47">
        <v>0</v>
      </c>
      <c r="AB789" s="23">
        <v>0</v>
      </c>
    </row>
    <row r="790" spans="2:28" ht="68">
      <c r="B790" s="45" t="s">
        <v>7</v>
      </c>
      <c r="C790" s="45">
        <v>781</v>
      </c>
      <c r="D790" s="7">
        <v>383</v>
      </c>
      <c r="J790" s="47" t="s">
        <v>31</v>
      </c>
      <c r="K790" s="47" t="s">
        <v>242</v>
      </c>
      <c r="L790" s="23" t="s">
        <v>575</v>
      </c>
      <c r="M790" s="56" t="s">
        <v>1136</v>
      </c>
      <c r="N790" s="47" t="s">
        <v>32</v>
      </c>
      <c r="O790" s="23">
        <v>14</v>
      </c>
      <c r="P790" s="47">
        <v>751.61</v>
      </c>
      <c r="Q790" s="23">
        <v>10522.54</v>
      </c>
      <c r="R790" s="46" t="s">
        <v>33</v>
      </c>
      <c r="S790" s="47" t="s">
        <v>4166</v>
      </c>
      <c r="AB790" s="23" t="s">
        <v>33</v>
      </c>
    </row>
    <row r="791" spans="2:28" ht="17">
      <c r="B791" s="45">
        <v>8</v>
      </c>
      <c r="C791" s="45">
        <v>782</v>
      </c>
      <c r="D791" s="7" t="s">
        <v>23</v>
      </c>
      <c r="E791" s="46" t="s">
        <v>1625</v>
      </c>
      <c r="F791" s="46" t="s">
        <v>24</v>
      </c>
      <c r="G791" s="46" t="s">
        <v>24</v>
      </c>
      <c r="H791" s="46" t="s">
        <v>35</v>
      </c>
      <c r="I791" s="47" t="s">
        <v>399</v>
      </c>
      <c r="J791" s="47">
        <v>0</v>
      </c>
      <c r="K791" s="47">
        <v>0</v>
      </c>
      <c r="L791" s="23">
        <v>0</v>
      </c>
      <c r="M791" s="56" t="s">
        <v>4657</v>
      </c>
      <c r="N791" s="47" t="s">
        <v>23</v>
      </c>
      <c r="O791" s="23" t="s">
        <v>23</v>
      </c>
      <c r="P791" s="47" t="s">
        <v>23</v>
      </c>
      <c r="Q791" s="23">
        <v>2866.6000000000004</v>
      </c>
      <c r="R791" s="46">
        <v>0</v>
      </c>
      <c r="S791" s="47">
        <v>0</v>
      </c>
      <c r="AB791" s="23">
        <v>0</v>
      </c>
    </row>
    <row r="792" spans="2:28" ht="51">
      <c r="B792" s="45" t="s">
        <v>7</v>
      </c>
      <c r="C792" s="45">
        <v>783</v>
      </c>
      <c r="D792" s="7">
        <v>384</v>
      </c>
      <c r="J792" s="47" t="s">
        <v>31</v>
      </c>
      <c r="K792" s="47" t="s">
        <v>242</v>
      </c>
      <c r="L792" s="23" t="s">
        <v>554</v>
      </c>
      <c r="M792" s="56" t="s">
        <v>555</v>
      </c>
      <c r="N792" s="47" t="s">
        <v>32</v>
      </c>
      <c r="O792" s="23">
        <v>22</v>
      </c>
      <c r="P792" s="47">
        <v>130.30000000000001</v>
      </c>
      <c r="Q792" s="23">
        <v>2866.6000000000004</v>
      </c>
      <c r="R792" s="46" t="s">
        <v>43</v>
      </c>
      <c r="S792" s="47" t="s">
        <v>2645</v>
      </c>
      <c r="AB792" s="23" t="s">
        <v>43</v>
      </c>
    </row>
    <row r="793" spans="2:28" ht="17">
      <c r="B793" s="45">
        <v>8</v>
      </c>
      <c r="C793" s="45">
        <v>784</v>
      </c>
      <c r="D793" s="7" t="s">
        <v>23</v>
      </c>
      <c r="E793" s="46" t="s">
        <v>1625</v>
      </c>
      <c r="F793" s="46" t="s">
        <v>24</v>
      </c>
      <c r="G793" s="46" t="s">
        <v>24</v>
      </c>
      <c r="H793" s="46" t="s">
        <v>35</v>
      </c>
      <c r="I793" s="47" t="s">
        <v>400</v>
      </c>
      <c r="J793" s="47">
        <v>0</v>
      </c>
      <c r="K793" s="47">
        <v>0</v>
      </c>
      <c r="L793" s="23">
        <v>0</v>
      </c>
      <c r="M793" s="56" t="s">
        <v>4658</v>
      </c>
      <c r="N793" s="47" t="s">
        <v>23</v>
      </c>
      <c r="O793" s="23" t="s">
        <v>23</v>
      </c>
      <c r="P793" s="47" t="s">
        <v>23</v>
      </c>
      <c r="Q793" s="23">
        <v>779.46</v>
      </c>
      <c r="R793" s="46">
        <v>0</v>
      </c>
      <c r="S793" s="47">
        <v>0</v>
      </c>
      <c r="AB793" s="23">
        <v>0</v>
      </c>
    </row>
    <row r="794" spans="2:28" ht="17">
      <c r="B794" s="45" t="s">
        <v>7</v>
      </c>
      <c r="C794" s="45">
        <v>785</v>
      </c>
      <c r="D794" s="7">
        <v>385</v>
      </c>
      <c r="J794" s="47" t="s">
        <v>31</v>
      </c>
      <c r="K794" s="47" t="s">
        <v>242</v>
      </c>
      <c r="L794" s="23" t="s">
        <v>556</v>
      </c>
      <c r="M794" s="56" t="s">
        <v>557</v>
      </c>
      <c r="N794" s="47" t="s">
        <v>32</v>
      </c>
      <c r="O794" s="23">
        <v>22</v>
      </c>
      <c r="P794" s="47">
        <v>35.43</v>
      </c>
      <c r="Q794" s="23">
        <v>779.46</v>
      </c>
      <c r="R794" s="46" t="s">
        <v>43</v>
      </c>
      <c r="S794" s="47" t="s">
        <v>2646</v>
      </c>
      <c r="AB794" s="23" t="s">
        <v>43</v>
      </c>
    </row>
    <row r="795" spans="2:28" ht="17">
      <c r="B795" s="45">
        <v>8</v>
      </c>
      <c r="C795" s="45">
        <v>786</v>
      </c>
      <c r="D795" s="7" t="s">
        <v>23</v>
      </c>
      <c r="E795" s="46" t="s">
        <v>1625</v>
      </c>
      <c r="F795" s="46" t="s">
        <v>24</v>
      </c>
      <c r="G795" s="46" t="s">
        <v>24</v>
      </c>
      <c r="H795" s="46" t="s">
        <v>35</v>
      </c>
      <c r="I795" s="47" t="s">
        <v>401</v>
      </c>
      <c r="J795" s="47">
        <v>0</v>
      </c>
      <c r="K795" s="47">
        <v>0</v>
      </c>
      <c r="L795" s="23">
        <v>0</v>
      </c>
      <c r="M795" s="56" t="s">
        <v>4659</v>
      </c>
      <c r="N795" s="47" t="s">
        <v>23</v>
      </c>
      <c r="O795" s="23" t="s">
        <v>23</v>
      </c>
      <c r="P795" s="47" t="s">
        <v>23</v>
      </c>
      <c r="Q795" s="23">
        <v>1508.48</v>
      </c>
      <c r="R795" s="46">
        <v>0</v>
      </c>
      <c r="S795" s="47">
        <v>0</v>
      </c>
      <c r="AB795" s="23">
        <v>0</v>
      </c>
    </row>
    <row r="796" spans="2:28" ht="85">
      <c r="B796" s="45" t="s">
        <v>7</v>
      </c>
      <c r="C796" s="45">
        <v>787</v>
      </c>
      <c r="D796" s="7">
        <v>386</v>
      </c>
      <c r="J796" s="47" t="s">
        <v>31</v>
      </c>
      <c r="K796" s="47" t="s">
        <v>242</v>
      </c>
      <c r="L796" s="23" t="s">
        <v>558</v>
      </c>
      <c r="M796" s="56" t="s">
        <v>1137</v>
      </c>
      <c r="N796" s="47" t="s">
        <v>32</v>
      </c>
      <c r="O796" s="23">
        <v>4</v>
      </c>
      <c r="P796" s="47">
        <v>377.12</v>
      </c>
      <c r="Q796" s="23">
        <v>1508.48</v>
      </c>
      <c r="R796" s="46" t="s">
        <v>43</v>
      </c>
      <c r="S796" s="47" t="s">
        <v>2647</v>
      </c>
      <c r="AB796" s="23" t="s">
        <v>43</v>
      </c>
    </row>
    <row r="797" spans="2:28" ht="17">
      <c r="B797" s="45">
        <v>8</v>
      </c>
      <c r="C797" s="45">
        <v>788</v>
      </c>
      <c r="D797" s="7" t="s">
        <v>23</v>
      </c>
      <c r="E797" s="46" t="s">
        <v>1625</v>
      </c>
      <c r="F797" s="46" t="s">
        <v>24</v>
      </c>
      <c r="G797" s="46" t="s">
        <v>24</v>
      </c>
      <c r="H797" s="46" t="s">
        <v>35</v>
      </c>
      <c r="I797" s="47" t="s">
        <v>402</v>
      </c>
      <c r="J797" s="47">
        <v>0</v>
      </c>
      <c r="K797" s="47">
        <v>0</v>
      </c>
      <c r="L797" s="23">
        <v>0</v>
      </c>
      <c r="M797" s="56" t="s">
        <v>4660</v>
      </c>
      <c r="N797" s="47" t="s">
        <v>23</v>
      </c>
      <c r="O797" s="23" t="s">
        <v>23</v>
      </c>
      <c r="P797" s="47" t="s">
        <v>23</v>
      </c>
      <c r="Q797" s="23">
        <v>216.08</v>
      </c>
      <c r="R797" s="46">
        <v>0</v>
      </c>
      <c r="S797" s="47">
        <v>0</v>
      </c>
      <c r="AB797" s="23">
        <v>0</v>
      </c>
    </row>
    <row r="798" spans="2:28" ht="34">
      <c r="B798" s="45" t="s">
        <v>7</v>
      </c>
      <c r="C798" s="45">
        <v>789</v>
      </c>
      <c r="D798" s="7">
        <v>387</v>
      </c>
      <c r="J798" s="47" t="s">
        <v>31</v>
      </c>
      <c r="K798" s="47" t="s">
        <v>242</v>
      </c>
      <c r="L798" s="23" t="s">
        <v>559</v>
      </c>
      <c r="M798" s="56" t="s">
        <v>560</v>
      </c>
      <c r="N798" s="47" t="s">
        <v>32</v>
      </c>
      <c r="O798" s="23">
        <v>4</v>
      </c>
      <c r="P798" s="47">
        <v>54.02</v>
      </c>
      <c r="Q798" s="23">
        <v>216.08</v>
      </c>
      <c r="R798" s="46" t="s">
        <v>43</v>
      </c>
      <c r="S798" s="47" t="s">
        <v>2648</v>
      </c>
      <c r="AB798" s="23" t="s">
        <v>43</v>
      </c>
    </row>
    <row r="799" spans="2:28" ht="17">
      <c r="B799" s="45">
        <v>8</v>
      </c>
      <c r="C799" s="45">
        <v>790</v>
      </c>
      <c r="D799" s="7" t="s">
        <v>23</v>
      </c>
      <c r="E799" s="46" t="s">
        <v>1625</v>
      </c>
      <c r="F799" s="46" t="s">
        <v>24</v>
      </c>
      <c r="G799" s="46" t="s">
        <v>24</v>
      </c>
      <c r="H799" s="46" t="s">
        <v>35</v>
      </c>
      <c r="I799" s="47" t="s">
        <v>403</v>
      </c>
      <c r="J799" s="47">
        <v>0</v>
      </c>
      <c r="K799" s="47">
        <v>0</v>
      </c>
      <c r="L799" s="23">
        <v>0</v>
      </c>
      <c r="M799" s="56" t="s">
        <v>4661</v>
      </c>
      <c r="N799" s="47" t="s">
        <v>23</v>
      </c>
      <c r="O799" s="23" t="s">
        <v>23</v>
      </c>
      <c r="P799" s="47" t="s">
        <v>23</v>
      </c>
      <c r="Q799" s="23">
        <v>5820.8</v>
      </c>
      <c r="R799" s="46">
        <v>0</v>
      </c>
      <c r="S799" s="47">
        <v>0</v>
      </c>
      <c r="AB799" s="23">
        <v>0</v>
      </c>
    </row>
    <row r="800" spans="2:28" ht="102">
      <c r="B800" s="45" t="s">
        <v>7</v>
      </c>
      <c r="C800" s="45">
        <v>791</v>
      </c>
      <c r="D800" s="7">
        <v>388</v>
      </c>
      <c r="J800" s="47" t="s">
        <v>31</v>
      </c>
      <c r="K800" s="47" t="s">
        <v>242</v>
      </c>
      <c r="L800" s="23" t="s">
        <v>563</v>
      </c>
      <c r="M800" s="56" t="s">
        <v>564</v>
      </c>
      <c r="N800" s="47" t="s">
        <v>32</v>
      </c>
      <c r="O800" s="23">
        <v>16</v>
      </c>
      <c r="P800" s="47">
        <v>363.8</v>
      </c>
      <c r="Q800" s="23">
        <v>5820.8</v>
      </c>
      <c r="R800" s="46" t="s">
        <v>43</v>
      </c>
      <c r="S800" s="47" t="s">
        <v>2649</v>
      </c>
      <c r="AB800" s="23" t="s">
        <v>43</v>
      </c>
    </row>
    <row r="801" spans="2:28" ht="17">
      <c r="B801" s="45">
        <v>8</v>
      </c>
      <c r="C801" s="45">
        <v>792</v>
      </c>
      <c r="D801" s="7" t="s">
        <v>23</v>
      </c>
      <c r="E801" s="46" t="s">
        <v>1625</v>
      </c>
      <c r="F801" s="46" t="s">
        <v>24</v>
      </c>
      <c r="G801" s="46" t="s">
        <v>24</v>
      </c>
      <c r="H801" s="46" t="s">
        <v>35</v>
      </c>
      <c r="I801" s="47" t="s">
        <v>404</v>
      </c>
      <c r="J801" s="47">
        <v>0</v>
      </c>
      <c r="K801" s="47">
        <v>0</v>
      </c>
      <c r="L801" s="23">
        <v>0</v>
      </c>
      <c r="M801" s="56" t="s">
        <v>1350</v>
      </c>
      <c r="N801" s="47" t="s">
        <v>23</v>
      </c>
      <c r="O801" s="23" t="s">
        <v>23</v>
      </c>
      <c r="P801" s="47" t="s">
        <v>23</v>
      </c>
      <c r="Q801" s="23">
        <v>772.32</v>
      </c>
      <c r="R801" s="46">
        <v>0</v>
      </c>
      <c r="S801" s="47">
        <v>0</v>
      </c>
      <c r="AB801" s="23">
        <v>0</v>
      </c>
    </row>
    <row r="802" spans="2:28" ht="17">
      <c r="B802" s="45" t="s">
        <v>7</v>
      </c>
      <c r="C802" s="45">
        <v>793</v>
      </c>
      <c r="D802" s="7">
        <v>389</v>
      </c>
      <c r="J802" s="47" t="s">
        <v>31</v>
      </c>
      <c r="K802" s="47" t="s">
        <v>242</v>
      </c>
      <c r="L802" s="23" t="s">
        <v>565</v>
      </c>
      <c r="M802" s="56" t="s">
        <v>566</v>
      </c>
      <c r="N802" s="47" t="s">
        <v>32</v>
      </c>
      <c r="O802" s="23">
        <v>16</v>
      </c>
      <c r="P802" s="47">
        <v>48.27</v>
      </c>
      <c r="Q802" s="23">
        <v>772.32</v>
      </c>
      <c r="R802" s="46" t="s">
        <v>43</v>
      </c>
      <c r="S802" s="47" t="s">
        <v>2650</v>
      </c>
      <c r="AB802" s="23" t="s">
        <v>43</v>
      </c>
    </row>
    <row r="803" spans="2:28" ht="17">
      <c r="B803" s="45">
        <v>8</v>
      </c>
      <c r="C803" s="45">
        <v>794</v>
      </c>
      <c r="D803" s="7" t="s">
        <v>23</v>
      </c>
      <c r="E803" s="46" t="s">
        <v>1625</v>
      </c>
      <c r="F803" s="46" t="s">
        <v>24</v>
      </c>
      <c r="G803" s="46" t="s">
        <v>24</v>
      </c>
      <c r="H803" s="46" t="s">
        <v>35</v>
      </c>
      <c r="I803" s="47" t="s">
        <v>405</v>
      </c>
      <c r="J803" s="47">
        <v>0</v>
      </c>
      <c r="K803" s="47">
        <v>0</v>
      </c>
      <c r="L803" s="23">
        <v>0</v>
      </c>
      <c r="M803" s="56" t="s">
        <v>4662</v>
      </c>
      <c r="N803" s="47" t="s">
        <v>23</v>
      </c>
      <c r="O803" s="23" t="s">
        <v>23</v>
      </c>
      <c r="P803" s="47" t="s">
        <v>23</v>
      </c>
      <c r="Q803" s="23">
        <v>210.84</v>
      </c>
      <c r="R803" s="46">
        <v>0</v>
      </c>
      <c r="S803" s="47">
        <v>0</v>
      </c>
      <c r="AB803" s="23">
        <v>0</v>
      </c>
    </row>
    <row r="804" spans="2:28" ht="34">
      <c r="B804" s="45" t="s">
        <v>7</v>
      </c>
      <c r="C804" s="45">
        <v>795</v>
      </c>
      <c r="D804" s="7">
        <v>390</v>
      </c>
      <c r="J804" s="47" t="s">
        <v>31</v>
      </c>
      <c r="K804" s="47" t="s">
        <v>242</v>
      </c>
      <c r="L804" s="23" t="s">
        <v>1138</v>
      </c>
      <c r="M804" s="56" t="s">
        <v>1139</v>
      </c>
      <c r="N804" s="47" t="s">
        <v>32</v>
      </c>
      <c r="O804" s="23">
        <v>3</v>
      </c>
      <c r="P804" s="47">
        <v>70.28</v>
      </c>
      <c r="Q804" s="23">
        <v>210.84</v>
      </c>
      <c r="R804" s="46" t="s">
        <v>43</v>
      </c>
      <c r="S804" s="47" t="s">
        <v>2651</v>
      </c>
      <c r="AB804" s="23" t="s">
        <v>43</v>
      </c>
    </row>
    <row r="805" spans="2:28" ht="17">
      <c r="B805" s="45">
        <v>8</v>
      </c>
      <c r="C805" s="45">
        <v>796</v>
      </c>
      <c r="D805" s="7" t="s">
        <v>23</v>
      </c>
      <c r="E805" s="46" t="s">
        <v>1625</v>
      </c>
      <c r="F805" s="46" t="s">
        <v>24</v>
      </c>
      <c r="G805" s="46" t="s">
        <v>24</v>
      </c>
      <c r="H805" s="46" t="s">
        <v>35</v>
      </c>
      <c r="I805" s="47" t="s">
        <v>406</v>
      </c>
      <c r="J805" s="47">
        <v>0</v>
      </c>
      <c r="K805" s="47">
        <v>0</v>
      </c>
      <c r="L805" s="23">
        <v>0</v>
      </c>
      <c r="M805" s="56" t="s">
        <v>4663</v>
      </c>
      <c r="N805" s="47" t="s">
        <v>23</v>
      </c>
      <c r="O805" s="23" t="s">
        <v>23</v>
      </c>
      <c r="P805" s="47" t="s">
        <v>23</v>
      </c>
      <c r="Q805" s="23">
        <v>654.4</v>
      </c>
      <c r="R805" s="46">
        <v>0</v>
      </c>
      <c r="S805" s="47">
        <v>0</v>
      </c>
      <c r="AB805" s="23">
        <v>0</v>
      </c>
    </row>
    <row r="806" spans="2:28" ht="85">
      <c r="B806" s="45" t="s">
        <v>7</v>
      </c>
      <c r="C806" s="45">
        <v>797</v>
      </c>
      <c r="D806" s="7">
        <v>391</v>
      </c>
      <c r="J806" s="47" t="s">
        <v>31</v>
      </c>
      <c r="K806" s="47" t="s">
        <v>242</v>
      </c>
      <c r="L806" s="23" t="s">
        <v>569</v>
      </c>
      <c r="M806" s="56" t="s">
        <v>570</v>
      </c>
      <c r="N806" s="47" t="s">
        <v>32</v>
      </c>
      <c r="O806" s="23">
        <v>4</v>
      </c>
      <c r="P806" s="47">
        <v>163.6</v>
      </c>
      <c r="Q806" s="23">
        <v>654.4</v>
      </c>
      <c r="R806" s="46" t="s">
        <v>43</v>
      </c>
      <c r="S806" s="47" t="s">
        <v>2652</v>
      </c>
      <c r="AB806" s="23" t="s">
        <v>43</v>
      </c>
    </row>
    <row r="807" spans="2:28" ht="17">
      <c r="B807" s="45">
        <v>8</v>
      </c>
      <c r="C807" s="45">
        <v>798</v>
      </c>
      <c r="D807" s="7" t="s">
        <v>23</v>
      </c>
      <c r="E807" s="46" t="s">
        <v>1625</v>
      </c>
      <c r="F807" s="46" t="s">
        <v>24</v>
      </c>
      <c r="G807" s="46" t="s">
        <v>24</v>
      </c>
      <c r="H807" s="46" t="s">
        <v>35</v>
      </c>
      <c r="I807" s="47" t="s">
        <v>407</v>
      </c>
      <c r="J807" s="47">
        <v>0</v>
      </c>
      <c r="K807" s="47">
        <v>0</v>
      </c>
      <c r="L807" s="23">
        <v>0</v>
      </c>
      <c r="M807" s="56" t="s">
        <v>4663</v>
      </c>
      <c r="N807" s="47" t="s">
        <v>23</v>
      </c>
      <c r="O807" s="23" t="s">
        <v>23</v>
      </c>
      <c r="P807" s="47" t="s">
        <v>23</v>
      </c>
      <c r="Q807" s="23">
        <v>104.2</v>
      </c>
      <c r="R807" s="46">
        <v>0</v>
      </c>
      <c r="S807" s="47">
        <v>0</v>
      </c>
      <c r="AB807" s="23">
        <v>0</v>
      </c>
    </row>
    <row r="808" spans="2:28" ht="34">
      <c r="B808" s="45" t="s">
        <v>7</v>
      </c>
      <c r="C808" s="45">
        <v>799</v>
      </c>
      <c r="D808" s="7">
        <v>392</v>
      </c>
      <c r="J808" s="47" t="s">
        <v>31</v>
      </c>
      <c r="K808" s="47" t="s">
        <v>242</v>
      </c>
      <c r="L808" s="23" t="s">
        <v>571</v>
      </c>
      <c r="M808" s="56" t="s">
        <v>572</v>
      </c>
      <c r="N808" s="47" t="s">
        <v>32</v>
      </c>
      <c r="O808" s="23">
        <v>4</v>
      </c>
      <c r="P808" s="47">
        <v>26.05</v>
      </c>
      <c r="Q808" s="23">
        <v>104.2</v>
      </c>
      <c r="R808" s="46" t="s">
        <v>43</v>
      </c>
      <c r="S808" s="47" t="s">
        <v>2653</v>
      </c>
      <c r="AB808" s="23" t="s">
        <v>43</v>
      </c>
    </row>
    <row r="809" spans="2:28" ht="17">
      <c r="B809" s="45">
        <v>8</v>
      </c>
      <c r="C809" s="45">
        <v>800</v>
      </c>
      <c r="D809" s="7" t="s">
        <v>23</v>
      </c>
      <c r="E809" s="46" t="s">
        <v>1625</v>
      </c>
      <c r="F809" s="46" t="s">
        <v>24</v>
      </c>
      <c r="G809" s="46" t="s">
        <v>24</v>
      </c>
      <c r="H809" s="46" t="s">
        <v>35</v>
      </c>
      <c r="I809" s="47" t="s">
        <v>408</v>
      </c>
      <c r="J809" s="47">
        <v>0</v>
      </c>
      <c r="K809" s="47">
        <v>0</v>
      </c>
      <c r="L809" s="23">
        <v>0</v>
      </c>
      <c r="M809" s="56" t="s">
        <v>4663</v>
      </c>
      <c r="N809" s="47" t="s">
        <v>23</v>
      </c>
      <c r="O809" s="23" t="s">
        <v>23</v>
      </c>
      <c r="P809" s="47" t="s">
        <v>23</v>
      </c>
      <c r="Q809" s="23">
        <v>285.95999999999998</v>
      </c>
      <c r="R809" s="46">
        <v>0</v>
      </c>
      <c r="S809" s="47">
        <v>0</v>
      </c>
      <c r="AB809" s="23">
        <v>0</v>
      </c>
    </row>
    <row r="810" spans="2:28" ht="34">
      <c r="B810" s="45" t="s">
        <v>7</v>
      </c>
      <c r="C810" s="45">
        <v>801</v>
      </c>
      <c r="D810" s="7">
        <v>393</v>
      </c>
      <c r="J810" s="47" t="s">
        <v>31</v>
      </c>
      <c r="K810" s="47" t="s">
        <v>242</v>
      </c>
      <c r="L810" s="23" t="s">
        <v>573</v>
      </c>
      <c r="M810" s="56" t="s">
        <v>574</v>
      </c>
      <c r="N810" s="47" t="s">
        <v>32</v>
      </c>
      <c r="O810" s="23">
        <v>4</v>
      </c>
      <c r="P810" s="47">
        <v>71.489999999999995</v>
      </c>
      <c r="Q810" s="23">
        <v>285.95999999999998</v>
      </c>
      <c r="R810" s="46" t="s">
        <v>43</v>
      </c>
      <c r="S810" s="47" t="s">
        <v>2654</v>
      </c>
      <c r="AB810" s="23" t="s">
        <v>43</v>
      </c>
    </row>
    <row r="811" spans="2:28" ht="17">
      <c r="B811" s="45">
        <v>8</v>
      </c>
      <c r="C811" s="45">
        <v>802</v>
      </c>
      <c r="D811" s="7" t="s">
        <v>23</v>
      </c>
      <c r="E811" s="46" t="s">
        <v>1625</v>
      </c>
      <c r="F811" s="46" t="s">
        <v>24</v>
      </c>
      <c r="G811" s="46" t="s">
        <v>24</v>
      </c>
      <c r="H811" s="46" t="s">
        <v>35</v>
      </c>
      <c r="I811" s="47" t="s">
        <v>409</v>
      </c>
      <c r="J811" s="47">
        <v>0</v>
      </c>
      <c r="K811" s="47">
        <v>0</v>
      </c>
      <c r="L811" s="23">
        <v>0</v>
      </c>
      <c r="M811" s="56" t="s">
        <v>1351</v>
      </c>
      <c r="N811" s="47" t="s">
        <v>23</v>
      </c>
      <c r="O811" s="23" t="s">
        <v>23</v>
      </c>
      <c r="P811" s="47" t="s">
        <v>23</v>
      </c>
      <c r="Q811" s="23">
        <v>5808.42</v>
      </c>
      <c r="R811" s="46">
        <v>0</v>
      </c>
      <c r="S811" s="47">
        <v>0</v>
      </c>
      <c r="AB811" s="23">
        <v>0</v>
      </c>
    </row>
    <row r="812" spans="2:28" ht="34">
      <c r="B812" s="45" t="s">
        <v>7</v>
      </c>
      <c r="C812" s="45">
        <v>803</v>
      </c>
      <c r="D812" s="7">
        <v>394</v>
      </c>
      <c r="J812" s="47" t="s">
        <v>31</v>
      </c>
      <c r="K812" s="47" t="s">
        <v>242</v>
      </c>
      <c r="L812" s="23" t="s">
        <v>576</v>
      </c>
      <c r="M812" s="56" t="s">
        <v>577</v>
      </c>
      <c r="N812" s="47" t="s">
        <v>32</v>
      </c>
      <c r="O812" s="23">
        <v>18</v>
      </c>
      <c r="P812" s="47">
        <v>322.69</v>
      </c>
      <c r="Q812" s="23">
        <v>5808.42</v>
      </c>
      <c r="R812" s="46" t="s">
        <v>43</v>
      </c>
      <c r="S812" s="47" t="s">
        <v>2655</v>
      </c>
      <c r="AB812" s="23" t="s">
        <v>43</v>
      </c>
    </row>
    <row r="813" spans="2:28" ht="17">
      <c r="B813" s="45">
        <v>8</v>
      </c>
      <c r="C813" s="45">
        <v>804</v>
      </c>
      <c r="D813" s="7" t="s">
        <v>23</v>
      </c>
      <c r="E813" s="46" t="s">
        <v>1625</v>
      </c>
      <c r="F813" s="46" t="s">
        <v>24</v>
      </c>
      <c r="G813" s="46" t="s">
        <v>24</v>
      </c>
      <c r="H813" s="46" t="s">
        <v>35</v>
      </c>
      <c r="I813" s="47" t="s">
        <v>410</v>
      </c>
      <c r="J813" s="47">
        <v>0</v>
      </c>
      <c r="K813" s="47">
        <v>0</v>
      </c>
      <c r="L813" s="23">
        <v>0</v>
      </c>
      <c r="M813" s="56" t="s">
        <v>4664</v>
      </c>
      <c r="N813" s="47" t="s">
        <v>23</v>
      </c>
      <c r="O813" s="23" t="s">
        <v>23</v>
      </c>
      <c r="P813" s="47" t="s">
        <v>23</v>
      </c>
      <c r="Q813" s="23">
        <v>6394.38</v>
      </c>
      <c r="R813" s="46">
        <v>0</v>
      </c>
      <c r="S813" s="47">
        <v>0</v>
      </c>
      <c r="AB813" s="23">
        <v>0</v>
      </c>
    </row>
    <row r="814" spans="2:28" ht="221">
      <c r="B814" s="45" t="s">
        <v>7</v>
      </c>
      <c r="C814" s="45">
        <v>805</v>
      </c>
      <c r="D814" s="7">
        <v>395</v>
      </c>
      <c r="J814" s="47" t="s">
        <v>31</v>
      </c>
      <c r="K814" s="47" t="s">
        <v>242</v>
      </c>
      <c r="L814" s="23" t="s">
        <v>578</v>
      </c>
      <c r="M814" s="56" t="s">
        <v>1140</v>
      </c>
      <c r="N814" s="47" t="s">
        <v>32</v>
      </c>
      <c r="O814" s="23">
        <v>34</v>
      </c>
      <c r="P814" s="47">
        <v>188.07</v>
      </c>
      <c r="Q814" s="23">
        <v>6394.38</v>
      </c>
      <c r="R814" s="46" t="s">
        <v>43</v>
      </c>
      <c r="S814" s="47" t="s">
        <v>2656</v>
      </c>
      <c r="AB814" s="23" t="s">
        <v>43</v>
      </c>
    </row>
    <row r="815" spans="2:28" ht="17">
      <c r="B815" s="45">
        <v>8</v>
      </c>
      <c r="C815" s="45">
        <v>806</v>
      </c>
      <c r="D815" s="7" t="s">
        <v>23</v>
      </c>
      <c r="E815" s="46" t="s">
        <v>1625</v>
      </c>
      <c r="F815" s="46" t="s">
        <v>24</v>
      </c>
      <c r="G815" s="46" t="s">
        <v>24</v>
      </c>
      <c r="H815" s="46" t="s">
        <v>35</v>
      </c>
      <c r="I815" s="47" t="s">
        <v>411</v>
      </c>
      <c r="J815" s="47">
        <v>0</v>
      </c>
      <c r="K815" s="47">
        <v>0</v>
      </c>
      <c r="L815" s="23">
        <v>0</v>
      </c>
      <c r="M815" s="56" t="s">
        <v>4664</v>
      </c>
      <c r="N815" s="47" t="s">
        <v>23</v>
      </c>
      <c r="O815" s="23" t="s">
        <v>23</v>
      </c>
      <c r="P815" s="47" t="s">
        <v>23</v>
      </c>
      <c r="Q815" s="23">
        <v>5608.3099999999995</v>
      </c>
      <c r="R815" s="46">
        <v>0</v>
      </c>
      <c r="S815" s="47">
        <v>0</v>
      </c>
      <c r="AB815" s="23">
        <v>0</v>
      </c>
    </row>
    <row r="816" spans="2:28" ht="187">
      <c r="B816" s="45" t="s">
        <v>7</v>
      </c>
      <c r="C816" s="45">
        <v>807</v>
      </c>
      <c r="D816" s="7">
        <v>396</v>
      </c>
      <c r="J816" s="47" t="s">
        <v>31</v>
      </c>
      <c r="K816" s="47" t="s">
        <v>242</v>
      </c>
      <c r="L816" s="23" t="s">
        <v>579</v>
      </c>
      <c r="M816" s="56" t="s">
        <v>1141</v>
      </c>
      <c r="N816" s="47" t="s">
        <v>32</v>
      </c>
      <c r="O816" s="23">
        <v>29</v>
      </c>
      <c r="P816" s="47">
        <v>193.39</v>
      </c>
      <c r="Q816" s="23">
        <v>5608.3099999999995</v>
      </c>
      <c r="R816" s="46" t="s">
        <v>43</v>
      </c>
      <c r="S816" s="47" t="s">
        <v>2657</v>
      </c>
      <c r="AB816" s="23" t="s">
        <v>43</v>
      </c>
    </row>
    <row r="817" spans="2:28" ht="17">
      <c r="B817" s="45">
        <v>8</v>
      </c>
      <c r="C817" s="45">
        <v>808</v>
      </c>
      <c r="D817" s="7" t="s">
        <v>23</v>
      </c>
      <c r="E817" s="46" t="s">
        <v>1625</v>
      </c>
      <c r="F817" s="46" t="s">
        <v>24</v>
      </c>
      <c r="G817" s="46" t="s">
        <v>24</v>
      </c>
      <c r="H817" s="46" t="s">
        <v>35</v>
      </c>
      <c r="I817" s="47" t="s">
        <v>4665</v>
      </c>
      <c r="J817" s="47">
        <v>0</v>
      </c>
      <c r="K817" s="47">
        <v>0</v>
      </c>
      <c r="L817" s="23">
        <v>0</v>
      </c>
      <c r="M817" s="56" t="s">
        <v>40</v>
      </c>
      <c r="N817" s="47" t="s">
        <v>23</v>
      </c>
      <c r="O817" s="23" t="s">
        <v>23</v>
      </c>
      <c r="P817" s="47" t="s">
        <v>23</v>
      </c>
      <c r="Q817" s="23">
        <v>1428.69</v>
      </c>
      <c r="R817" s="46">
        <v>0</v>
      </c>
      <c r="S817" s="47">
        <v>0</v>
      </c>
      <c r="AB817" s="23">
        <v>0</v>
      </c>
    </row>
    <row r="818" spans="2:28" ht="34">
      <c r="B818" s="45" t="s">
        <v>7</v>
      </c>
      <c r="C818" s="45">
        <v>809</v>
      </c>
      <c r="D818" s="7">
        <v>397</v>
      </c>
      <c r="J818" s="47" t="s">
        <v>31</v>
      </c>
      <c r="K818" s="47" t="s">
        <v>242</v>
      </c>
      <c r="L818" s="23" t="s">
        <v>1848</v>
      </c>
      <c r="M818" s="56" t="s">
        <v>1849</v>
      </c>
      <c r="N818" s="47" t="s">
        <v>32</v>
      </c>
      <c r="O818" s="23">
        <v>3</v>
      </c>
      <c r="P818" s="47">
        <v>476.23</v>
      </c>
      <c r="Q818" s="23">
        <v>1428.69</v>
      </c>
      <c r="R818" s="46" t="s">
        <v>33</v>
      </c>
      <c r="S818" s="47" t="s">
        <v>4734</v>
      </c>
      <c r="AB818" s="23" t="s">
        <v>33</v>
      </c>
    </row>
    <row r="819" spans="2:28" ht="17">
      <c r="B819" s="45">
        <v>6</v>
      </c>
      <c r="C819" s="45">
        <v>810</v>
      </c>
      <c r="D819" s="7" t="s">
        <v>23</v>
      </c>
      <c r="E819" s="46" t="s">
        <v>1625</v>
      </c>
      <c r="F819" s="46" t="s">
        <v>24</v>
      </c>
      <c r="G819" s="46" t="s">
        <v>24</v>
      </c>
      <c r="H819" s="46" t="s">
        <v>35</v>
      </c>
      <c r="I819" s="47" t="s">
        <v>412</v>
      </c>
      <c r="J819" s="47">
        <v>0</v>
      </c>
      <c r="K819" s="47">
        <v>0</v>
      </c>
      <c r="L819" s="23">
        <v>0</v>
      </c>
      <c r="M819" s="56" t="s">
        <v>413</v>
      </c>
      <c r="N819" s="47" t="s">
        <v>23</v>
      </c>
      <c r="O819" s="23" t="s">
        <v>23</v>
      </c>
      <c r="P819" s="47" t="s">
        <v>23</v>
      </c>
      <c r="Q819" s="23">
        <v>162525.63949999996</v>
      </c>
      <c r="R819" s="46">
        <v>0</v>
      </c>
      <c r="S819" s="47">
        <v>0</v>
      </c>
      <c r="AB819" s="23">
        <v>0</v>
      </c>
    </row>
    <row r="820" spans="2:28" ht="17">
      <c r="B820" s="45">
        <v>7</v>
      </c>
      <c r="C820" s="45">
        <v>811</v>
      </c>
      <c r="D820" s="7" t="s">
        <v>23</v>
      </c>
      <c r="E820" s="46" t="s">
        <v>1625</v>
      </c>
      <c r="F820" s="46" t="s">
        <v>24</v>
      </c>
      <c r="G820" s="46" t="s">
        <v>24</v>
      </c>
      <c r="H820" s="46" t="s">
        <v>35</v>
      </c>
      <c r="I820" s="47" t="s">
        <v>414</v>
      </c>
      <c r="J820" s="47">
        <v>0</v>
      </c>
      <c r="K820" s="47">
        <v>0</v>
      </c>
      <c r="L820" s="23">
        <v>0</v>
      </c>
      <c r="M820" s="56" t="s">
        <v>415</v>
      </c>
      <c r="N820" s="47" t="s">
        <v>23</v>
      </c>
      <c r="O820" s="23" t="s">
        <v>23</v>
      </c>
      <c r="P820" s="47" t="s">
        <v>23</v>
      </c>
      <c r="Q820" s="23">
        <v>13577.5391</v>
      </c>
      <c r="R820" s="46">
        <v>0</v>
      </c>
      <c r="S820" s="47">
        <v>0</v>
      </c>
      <c r="AB820" s="23">
        <v>0</v>
      </c>
    </row>
    <row r="821" spans="2:28" ht="17">
      <c r="B821" s="45">
        <v>8</v>
      </c>
      <c r="C821" s="45">
        <v>812</v>
      </c>
      <c r="D821" s="7" t="s">
        <v>23</v>
      </c>
      <c r="E821" s="46" t="s">
        <v>1625</v>
      </c>
      <c r="F821" s="46" t="s">
        <v>24</v>
      </c>
      <c r="G821" s="46" t="s">
        <v>24</v>
      </c>
      <c r="H821" s="46" t="s">
        <v>35</v>
      </c>
      <c r="I821" s="47" t="s">
        <v>417</v>
      </c>
      <c r="J821" s="47">
        <v>0</v>
      </c>
      <c r="K821" s="47">
        <v>0</v>
      </c>
      <c r="L821" s="23">
        <v>0</v>
      </c>
      <c r="M821" s="56" t="s">
        <v>4666</v>
      </c>
      <c r="N821" s="47" t="s">
        <v>23</v>
      </c>
      <c r="O821" s="23" t="s">
        <v>23</v>
      </c>
      <c r="P821" s="47" t="s">
        <v>23</v>
      </c>
      <c r="Q821" s="23">
        <v>2190.9139999999998</v>
      </c>
      <c r="R821" s="46">
        <v>0</v>
      </c>
      <c r="S821" s="47">
        <v>0</v>
      </c>
      <c r="AB821" s="23">
        <v>0</v>
      </c>
    </row>
    <row r="822" spans="2:28" ht="68">
      <c r="B822" s="45" t="s">
        <v>7</v>
      </c>
      <c r="C822" s="45">
        <v>813</v>
      </c>
      <c r="D822" s="7">
        <v>398</v>
      </c>
      <c r="J822" s="47" t="s">
        <v>31</v>
      </c>
      <c r="K822" s="47" t="s">
        <v>242</v>
      </c>
      <c r="L822" s="23" t="s">
        <v>1072</v>
      </c>
      <c r="M822" s="56" t="s">
        <v>1073</v>
      </c>
      <c r="N822" s="47" t="s">
        <v>44</v>
      </c>
      <c r="O822" s="23">
        <v>75.16</v>
      </c>
      <c r="P822" s="47">
        <v>29.15</v>
      </c>
      <c r="Q822" s="23">
        <v>2190.9139999999998</v>
      </c>
      <c r="R822" s="46" t="s">
        <v>33</v>
      </c>
      <c r="S822" s="47" t="s">
        <v>2386</v>
      </c>
      <c r="AB822" s="23" t="s">
        <v>33</v>
      </c>
    </row>
    <row r="823" spans="2:28" ht="17">
      <c r="B823" s="45">
        <v>8</v>
      </c>
      <c r="C823" s="45">
        <v>814</v>
      </c>
      <c r="D823" s="7" t="s">
        <v>23</v>
      </c>
      <c r="E823" s="46" t="s">
        <v>1625</v>
      </c>
      <c r="F823" s="46" t="s">
        <v>24</v>
      </c>
      <c r="G823" s="46" t="s">
        <v>24</v>
      </c>
      <c r="H823" s="46" t="s">
        <v>35</v>
      </c>
      <c r="I823" s="47" t="s">
        <v>418</v>
      </c>
      <c r="J823" s="47">
        <v>0</v>
      </c>
      <c r="K823" s="47">
        <v>0</v>
      </c>
      <c r="L823" s="23">
        <v>0</v>
      </c>
      <c r="M823" s="56" t="s">
        <v>1352</v>
      </c>
      <c r="N823" s="47" t="s">
        <v>23</v>
      </c>
      <c r="O823" s="23" t="s">
        <v>23</v>
      </c>
      <c r="P823" s="47" t="s">
        <v>23</v>
      </c>
      <c r="Q823" s="23">
        <v>378.87</v>
      </c>
      <c r="R823" s="46">
        <v>0</v>
      </c>
      <c r="S823" s="47">
        <v>0</v>
      </c>
      <c r="AB823" s="23">
        <v>0</v>
      </c>
    </row>
    <row r="824" spans="2:28" ht="85">
      <c r="B824" s="45" t="s">
        <v>7</v>
      </c>
      <c r="C824" s="45">
        <v>815</v>
      </c>
      <c r="D824" s="7">
        <v>399</v>
      </c>
      <c r="J824" s="47" t="s">
        <v>31</v>
      </c>
      <c r="K824" s="47" t="s">
        <v>242</v>
      </c>
      <c r="L824" s="23" t="s">
        <v>1074</v>
      </c>
      <c r="M824" s="56" t="s">
        <v>1075</v>
      </c>
      <c r="N824" s="47" t="s">
        <v>44</v>
      </c>
      <c r="O824" s="23">
        <v>34.6</v>
      </c>
      <c r="P824" s="47">
        <v>10.95</v>
      </c>
      <c r="Q824" s="23">
        <v>378.87</v>
      </c>
      <c r="R824" s="46" t="s">
        <v>33</v>
      </c>
      <c r="S824" s="47" t="s">
        <v>2387</v>
      </c>
      <c r="AB824" s="23" t="s">
        <v>33</v>
      </c>
    </row>
    <row r="825" spans="2:28" ht="17">
      <c r="B825" s="45">
        <v>8</v>
      </c>
      <c r="C825" s="45">
        <v>816</v>
      </c>
      <c r="D825" s="7" t="s">
        <v>23</v>
      </c>
      <c r="E825" s="46" t="s">
        <v>1625</v>
      </c>
      <c r="F825" s="46" t="s">
        <v>24</v>
      </c>
      <c r="G825" s="46" t="s">
        <v>24</v>
      </c>
      <c r="H825" s="46" t="s">
        <v>35</v>
      </c>
      <c r="I825" s="47" t="s">
        <v>419</v>
      </c>
      <c r="J825" s="47">
        <v>0</v>
      </c>
      <c r="K825" s="47">
        <v>0</v>
      </c>
      <c r="L825" s="23">
        <v>0</v>
      </c>
      <c r="M825" s="56" t="s">
        <v>1352</v>
      </c>
      <c r="N825" s="47" t="s">
        <v>23</v>
      </c>
      <c r="O825" s="23" t="s">
        <v>23</v>
      </c>
      <c r="P825" s="47" t="s">
        <v>23</v>
      </c>
      <c r="Q825" s="23">
        <v>153.21600000000001</v>
      </c>
      <c r="R825" s="46">
        <v>0</v>
      </c>
      <c r="S825" s="47">
        <v>0</v>
      </c>
      <c r="AB825" s="23">
        <v>0</v>
      </c>
    </row>
    <row r="826" spans="2:28" ht="85">
      <c r="B826" s="45" t="s">
        <v>7</v>
      </c>
      <c r="C826" s="45">
        <v>817</v>
      </c>
      <c r="D826" s="7">
        <v>400</v>
      </c>
      <c r="J826" s="47" t="s">
        <v>31</v>
      </c>
      <c r="K826" s="47" t="s">
        <v>242</v>
      </c>
      <c r="L826" s="23" t="s">
        <v>476</v>
      </c>
      <c r="M826" s="56" t="s">
        <v>477</v>
      </c>
      <c r="N826" s="47" t="s">
        <v>44</v>
      </c>
      <c r="O826" s="23">
        <v>13.3</v>
      </c>
      <c r="P826" s="47">
        <v>11.52</v>
      </c>
      <c r="Q826" s="23">
        <v>153.21600000000001</v>
      </c>
      <c r="R826" s="46" t="s">
        <v>33</v>
      </c>
      <c r="S826" s="47" t="s">
        <v>2388</v>
      </c>
      <c r="AB826" s="23" t="s">
        <v>33</v>
      </c>
    </row>
    <row r="827" spans="2:28" ht="17">
      <c r="B827" s="45">
        <v>8</v>
      </c>
      <c r="C827" s="45">
        <v>818</v>
      </c>
      <c r="D827" s="7" t="s">
        <v>23</v>
      </c>
      <c r="E827" s="46" t="s">
        <v>1625</v>
      </c>
      <c r="F827" s="46" t="s">
        <v>24</v>
      </c>
      <c r="G827" s="46" t="s">
        <v>24</v>
      </c>
      <c r="H827" s="46" t="s">
        <v>35</v>
      </c>
      <c r="I827" s="47" t="s">
        <v>420</v>
      </c>
      <c r="J827" s="47">
        <v>0</v>
      </c>
      <c r="K827" s="47">
        <v>0</v>
      </c>
      <c r="L827" s="23">
        <v>0</v>
      </c>
      <c r="M827" s="56" t="s">
        <v>1352</v>
      </c>
      <c r="N827" s="47" t="s">
        <v>23</v>
      </c>
      <c r="O827" s="23" t="s">
        <v>23</v>
      </c>
      <c r="P827" s="47" t="s">
        <v>23</v>
      </c>
      <c r="Q827" s="23">
        <v>584.84359999999992</v>
      </c>
      <c r="R827" s="46">
        <v>0</v>
      </c>
      <c r="S827" s="47">
        <v>0</v>
      </c>
      <c r="AB827" s="23">
        <v>0</v>
      </c>
    </row>
    <row r="828" spans="2:28" ht="85">
      <c r="B828" s="45" t="s">
        <v>7</v>
      </c>
      <c r="C828" s="45">
        <v>819</v>
      </c>
      <c r="D828" s="7">
        <v>401</v>
      </c>
      <c r="J828" s="47" t="s">
        <v>31</v>
      </c>
      <c r="K828" s="47" t="s">
        <v>242</v>
      </c>
      <c r="L828" s="23" t="s">
        <v>478</v>
      </c>
      <c r="M828" s="56" t="s">
        <v>479</v>
      </c>
      <c r="N828" s="47" t="s">
        <v>44</v>
      </c>
      <c r="O828" s="23">
        <v>26.84</v>
      </c>
      <c r="P828" s="47">
        <v>21.79</v>
      </c>
      <c r="Q828" s="23">
        <v>584.84359999999992</v>
      </c>
      <c r="R828" s="46" t="s">
        <v>33</v>
      </c>
      <c r="S828" s="47" t="s">
        <v>2389</v>
      </c>
      <c r="AB828" s="23" t="s">
        <v>33</v>
      </c>
    </row>
    <row r="829" spans="2:28" ht="17">
      <c r="B829" s="45">
        <v>8</v>
      </c>
      <c r="C829" s="45">
        <v>820</v>
      </c>
      <c r="D829" s="7" t="s">
        <v>23</v>
      </c>
      <c r="E829" s="46" t="s">
        <v>1625</v>
      </c>
      <c r="F829" s="46" t="s">
        <v>24</v>
      </c>
      <c r="G829" s="46" t="s">
        <v>24</v>
      </c>
      <c r="H829" s="46" t="s">
        <v>35</v>
      </c>
      <c r="I829" s="47" t="s">
        <v>421</v>
      </c>
      <c r="J829" s="47">
        <v>0</v>
      </c>
      <c r="K829" s="47">
        <v>0</v>
      </c>
      <c r="L829" s="23">
        <v>0</v>
      </c>
      <c r="M829" s="56" t="s">
        <v>1352</v>
      </c>
      <c r="N829" s="47" t="s">
        <v>23</v>
      </c>
      <c r="O829" s="23" t="s">
        <v>23</v>
      </c>
      <c r="P829" s="47" t="s">
        <v>23</v>
      </c>
      <c r="Q829" s="23">
        <v>3695.3279999999995</v>
      </c>
      <c r="R829" s="46">
        <v>0</v>
      </c>
      <c r="S829" s="47">
        <v>0</v>
      </c>
      <c r="AB829" s="23">
        <v>0</v>
      </c>
    </row>
    <row r="830" spans="2:28" ht="85">
      <c r="B830" s="45" t="s">
        <v>7</v>
      </c>
      <c r="C830" s="45">
        <v>821</v>
      </c>
      <c r="D830" s="7">
        <v>402</v>
      </c>
      <c r="J830" s="47" t="s">
        <v>31</v>
      </c>
      <c r="K830" s="47" t="s">
        <v>242</v>
      </c>
      <c r="L830" s="23" t="s">
        <v>480</v>
      </c>
      <c r="M830" s="56" t="s">
        <v>481</v>
      </c>
      <c r="N830" s="47" t="s">
        <v>44</v>
      </c>
      <c r="O830" s="23">
        <v>131.6</v>
      </c>
      <c r="P830" s="47">
        <v>28.08</v>
      </c>
      <c r="Q830" s="23">
        <v>3695.3279999999995</v>
      </c>
      <c r="R830" s="46" t="s">
        <v>33</v>
      </c>
      <c r="S830" s="47" t="s">
        <v>2390</v>
      </c>
      <c r="AB830" s="23" t="s">
        <v>33</v>
      </c>
    </row>
    <row r="831" spans="2:28" ht="17">
      <c r="B831" s="45">
        <v>8</v>
      </c>
      <c r="C831" s="45">
        <v>822</v>
      </c>
      <c r="D831" s="7" t="s">
        <v>23</v>
      </c>
      <c r="E831" s="46" t="s">
        <v>1625</v>
      </c>
      <c r="F831" s="46" t="s">
        <v>24</v>
      </c>
      <c r="G831" s="46" t="s">
        <v>24</v>
      </c>
      <c r="H831" s="46" t="s">
        <v>35</v>
      </c>
      <c r="I831" s="47" t="s">
        <v>422</v>
      </c>
      <c r="J831" s="47">
        <v>0</v>
      </c>
      <c r="K831" s="47">
        <v>0</v>
      </c>
      <c r="L831" s="23">
        <v>0</v>
      </c>
      <c r="M831" s="56" t="s">
        <v>1352</v>
      </c>
      <c r="N831" s="47" t="s">
        <v>23</v>
      </c>
      <c r="O831" s="23" t="s">
        <v>23</v>
      </c>
      <c r="P831" s="47" t="s">
        <v>23</v>
      </c>
      <c r="Q831" s="23">
        <v>1146.0800000000002</v>
      </c>
      <c r="R831" s="46">
        <v>0</v>
      </c>
      <c r="S831" s="47">
        <v>0</v>
      </c>
      <c r="AB831" s="23">
        <v>0</v>
      </c>
    </row>
    <row r="832" spans="2:28" ht="85">
      <c r="B832" s="45" t="s">
        <v>7</v>
      </c>
      <c r="C832" s="45">
        <v>823</v>
      </c>
      <c r="D832" s="7">
        <v>403</v>
      </c>
      <c r="J832" s="47" t="s">
        <v>31</v>
      </c>
      <c r="K832" s="47" t="s">
        <v>242</v>
      </c>
      <c r="L832" s="23" t="s">
        <v>482</v>
      </c>
      <c r="M832" s="56" t="s">
        <v>483</v>
      </c>
      <c r="N832" s="47" t="s">
        <v>44</v>
      </c>
      <c r="O832" s="23">
        <v>27.55</v>
      </c>
      <c r="P832" s="47">
        <v>41.6</v>
      </c>
      <c r="Q832" s="23">
        <v>1146.0800000000002</v>
      </c>
      <c r="R832" s="46" t="s">
        <v>33</v>
      </c>
      <c r="S832" s="47" t="s">
        <v>2391</v>
      </c>
      <c r="AB832" s="23" t="s">
        <v>33</v>
      </c>
    </row>
    <row r="833" spans="2:28" ht="17">
      <c r="B833" s="45">
        <v>8</v>
      </c>
      <c r="C833" s="45">
        <v>824</v>
      </c>
      <c r="D833" s="7" t="s">
        <v>23</v>
      </c>
      <c r="E833" s="46" t="s">
        <v>1625</v>
      </c>
      <c r="F833" s="46" t="s">
        <v>24</v>
      </c>
      <c r="G833" s="46" t="s">
        <v>24</v>
      </c>
      <c r="H833" s="46" t="s">
        <v>35</v>
      </c>
      <c r="I833" s="47" t="s">
        <v>423</v>
      </c>
      <c r="J833" s="47">
        <v>0</v>
      </c>
      <c r="K833" s="47">
        <v>0</v>
      </c>
      <c r="L833" s="23">
        <v>0</v>
      </c>
      <c r="M833" s="56" t="s">
        <v>1352</v>
      </c>
      <c r="N833" s="47" t="s">
        <v>23</v>
      </c>
      <c r="O833" s="23" t="s">
        <v>23</v>
      </c>
      <c r="P833" s="47" t="s">
        <v>23</v>
      </c>
      <c r="Q833" s="23">
        <v>2320.9050999999999</v>
      </c>
      <c r="R833" s="46">
        <v>0</v>
      </c>
      <c r="S833" s="47">
        <v>0</v>
      </c>
      <c r="AB833" s="23">
        <v>0</v>
      </c>
    </row>
    <row r="834" spans="2:28" ht="85">
      <c r="B834" s="45" t="s">
        <v>7</v>
      </c>
      <c r="C834" s="45">
        <v>825</v>
      </c>
      <c r="D834" s="7">
        <v>404</v>
      </c>
      <c r="J834" s="47" t="s">
        <v>31</v>
      </c>
      <c r="K834" s="47" t="s">
        <v>242</v>
      </c>
      <c r="L834" s="23" t="s">
        <v>484</v>
      </c>
      <c r="M834" s="56" t="s">
        <v>485</v>
      </c>
      <c r="N834" s="47" t="s">
        <v>44</v>
      </c>
      <c r="O834" s="23">
        <v>45.41</v>
      </c>
      <c r="P834" s="47">
        <v>51.11</v>
      </c>
      <c r="Q834" s="23">
        <v>2320.9050999999999</v>
      </c>
      <c r="R834" s="46" t="s">
        <v>33</v>
      </c>
      <c r="S834" s="47" t="s">
        <v>2392</v>
      </c>
      <c r="AB834" s="23" t="s">
        <v>33</v>
      </c>
    </row>
    <row r="835" spans="2:28" ht="17">
      <c r="B835" s="45">
        <v>8</v>
      </c>
      <c r="C835" s="45">
        <v>826</v>
      </c>
      <c r="D835" s="7" t="s">
        <v>23</v>
      </c>
      <c r="E835" s="46" t="s">
        <v>1625</v>
      </c>
      <c r="F835" s="46" t="s">
        <v>24</v>
      </c>
      <c r="G835" s="46" t="s">
        <v>24</v>
      </c>
      <c r="H835" s="46" t="s">
        <v>35</v>
      </c>
      <c r="I835" s="47" t="s">
        <v>424</v>
      </c>
      <c r="J835" s="47">
        <v>0</v>
      </c>
      <c r="K835" s="47">
        <v>0</v>
      </c>
      <c r="L835" s="23">
        <v>0</v>
      </c>
      <c r="M835" s="56" t="s">
        <v>1248</v>
      </c>
      <c r="N835" s="47" t="s">
        <v>23</v>
      </c>
      <c r="O835" s="23" t="s">
        <v>23</v>
      </c>
      <c r="P835" s="47" t="s">
        <v>23</v>
      </c>
      <c r="Q835" s="23">
        <v>475.5</v>
      </c>
      <c r="R835" s="46">
        <v>0</v>
      </c>
      <c r="S835" s="47">
        <v>0</v>
      </c>
      <c r="AB835" s="23">
        <v>0</v>
      </c>
    </row>
    <row r="836" spans="2:28" ht="221">
      <c r="B836" s="45" t="s">
        <v>7</v>
      </c>
      <c r="C836" s="45">
        <v>827</v>
      </c>
      <c r="D836" s="7">
        <v>405</v>
      </c>
      <c r="J836" s="47" t="s">
        <v>31</v>
      </c>
      <c r="K836" s="47" t="s">
        <v>242</v>
      </c>
      <c r="L836" s="23" t="s">
        <v>1247</v>
      </c>
      <c r="M836" s="56" t="s">
        <v>4531</v>
      </c>
      <c r="N836" s="47" t="s">
        <v>41</v>
      </c>
      <c r="O836" s="23">
        <v>5</v>
      </c>
      <c r="P836" s="47">
        <v>95.1</v>
      </c>
      <c r="Q836" s="23">
        <v>475.5</v>
      </c>
      <c r="R836" s="46" t="s">
        <v>33</v>
      </c>
      <c r="S836" s="47" t="s">
        <v>2393</v>
      </c>
      <c r="AB836" s="23" t="s">
        <v>33</v>
      </c>
    </row>
    <row r="837" spans="2:28" ht="17">
      <c r="B837" s="45">
        <v>8</v>
      </c>
      <c r="C837" s="45">
        <v>828</v>
      </c>
      <c r="D837" s="7" t="s">
        <v>23</v>
      </c>
      <c r="E837" s="46" t="s">
        <v>1625</v>
      </c>
      <c r="F837" s="46" t="s">
        <v>24</v>
      </c>
      <c r="G837" s="46" t="s">
        <v>24</v>
      </c>
      <c r="H837" s="46" t="s">
        <v>35</v>
      </c>
      <c r="I837" s="47" t="s">
        <v>2074</v>
      </c>
      <c r="J837" s="47">
        <v>0</v>
      </c>
      <c r="K837" s="47">
        <v>0</v>
      </c>
      <c r="L837" s="23">
        <v>0</v>
      </c>
      <c r="M837" s="56" t="s">
        <v>4666</v>
      </c>
      <c r="N837" s="47" t="s">
        <v>23</v>
      </c>
      <c r="O837" s="23" t="s">
        <v>23</v>
      </c>
      <c r="P837" s="47" t="s">
        <v>23</v>
      </c>
      <c r="Q837" s="23">
        <v>339.02179999999998</v>
      </c>
      <c r="R837" s="46">
        <v>0</v>
      </c>
      <c r="S837" s="47">
        <v>0</v>
      </c>
      <c r="AB837" s="23">
        <v>0</v>
      </c>
    </row>
    <row r="838" spans="2:28" ht="68">
      <c r="B838" s="45" t="s">
        <v>7</v>
      </c>
      <c r="C838" s="45">
        <v>829</v>
      </c>
      <c r="D838" s="7">
        <v>406</v>
      </c>
      <c r="J838" s="47" t="s">
        <v>31</v>
      </c>
      <c r="K838" s="47" t="s">
        <v>242</v>
      </c>
      <c r="L838" s="23" t="s">
        <v>1766</v>
      </c>
      <c r="M838" s="56" t="s">
        <v>1767</v>
      </c>
      <c r="N838" s="47" t="s">
        <v>44</v>
      </c>
      <c r="O838" s="23">
        <v>31.42</v>
      </c>
      <c r="P838" s="47">
        <v>10.79</v>
      </c>
      <c r="Q838" s="23">
        <v>339.02179999999998</v>
      </c>
      <c r="R838" s="46" t="s">
        <v>33</v>
      </c>
      <c r="S838" s="47" t="s">
        <v>2398</v>
      </c>
      <c r="AB838" s="23" t="s">
        <v>33</v>
      </c>
    </row>
    <row r="839" spans="2:28" ht="17">
      <c r="B839" s="45">
        <v>8</v>
      </c>
      <c r="C839" s="45">
        <v>830</v>
      </c>
      <c r="D839" s="7" t="s">
        <v>23</v>
      </c>
      <c r="E839" s="46" t="s">
        <v>1625</v>
      </c>
      <c r="F839" s="46" t="s">
        <v>24</v>
      </c>
      <c r="G839" s="46" t="s">
        <v>24</v>
      </c>
      <c r="H839" s="46" t="s">
        <v>35</v>
      </c>
      <c r="I839" s="47" t="s">
        <v>2075</v>
      </c>
      <c r="J839" s="47">
        <v>0</v>
      </c>
      <c r="K839" s="47">
        <v>0</v>
      </c>
      <c r="L839" s="23">
        <v>0</v>
      </c>
      <c r="M839" s="56" t="s">
        <v>4666</v>
      </c>
      <c r="N839" s="47" t="s">
        <v>23</v>
      </c>
      <c r="O839" s="23" t="s">
        <v>23</v>
      </c>
      <c r="P839" s="47" t="s">
        <v>23</v>
      </c>
      <c r="Q839" s="23">
        <v>105.43079999999999</v>
      </c>
      <c r="R839" s="46">
        <v>0</v>
      </c>
      <c r="S839" s="47">
        <v>0</v>
      </c>
      <c r="AB839" s="23">
        <v>0</v>
      </c>
    </row>
    <row r="840" spans="2:28" ht="68">
      <c r="B840" s="45" t="s">
        <v>7</v>
      </c>
      <c r="C840" s="45">
        <v>831</v>
      </c>
      <c r="D840" s="7">
        <v>407</v>
      </c>
      <c r="J840" s="47" t="s">
        <v>31</v>
      </c>
      <c r="K840" s="47" t="s">
        <v>242</v>
      </c>
      <c r="L840" s="23" t="s">
        <v>1768</v>
      </c>
      <c r="M840" s="56" t="s">
        <v>1769</v>
      </c>
      <c r="N840" s="47" t="s">
        <v>44</v>
      </c>
      <c r="O840" s="23">
        <v>8.5299999999999994</v>
      </c>
      <c r="P840" s="47">
        <v>12.36</v>
      </c>
      <c r="Q840" s="23">
        <v>105.43079999999999</v>
      </c>
      <c r="R840" s="46" t="s">
        <v>33</v>
      </c>
      <c r="S840" s="47" t="s">
        <v>2399</v>
      </c>
      <c r="AB840" s="23" t="s">
        <v>33</v>
      </c>
    </row>
    <row r="841" spans="2:28" ht="17">
      <c r="B841" s="45">
        <v>8</v>
      </c>
      <c r="C841" s="45">
        <v>832</v>
      </c>
      <c r="D841" s="7" t="s">
        <v>23</v>
      </c>
      <c r="E841" s="46" t="s">
        <v>1625</v>
      </c>
      <c r="F841" s="46" t="s">
        <v>24</v>
      </c>
      <c r="G841" s="46" t="s">
        <v>24</v>
      </c>
      <c r="H841" s="46" t="s">
        <v>35</v>
      </c>
      <c r="I841" s="47" t="s">
        <v>2076</v>
      </c>
      <c r="J841" s="47">
        <v>0</v>
      </c>
      <c r="K841" s="47">
        <v>0</v>
      </c>
      <c r="L841" s="23">
        <v>0</v>
      </c>
      <c r="M841" s="56" t="s">
        <v>4666</v>
      </c>
      <c r="N841" s="47" t="s">
        <v>23</v>
      </c>
      <c r="O841" s="23" t="s">
        <v>23</v>
      </c>
      <c r="P841" s="47" t="s">
        <v>23</v>
      </c>
      <c r="Q841" s="23">
        <v>24.340800000000002</v>
      </c>
      <c r="R841" s="46">
        <v>0</v>
      </c>
      <c r="S841" s="47">
        <v>0</v>
      </c>
      <c r="AB841" s="23">
        <v>0</v>
      </c>
    </row>
    <row r="842" spans="2:28" ht="68">
      <c r="B842" s="45" t="s">
        <v>7</v>
      </c>
      <c r="C842" s="45">
        <v>833</v>
      </c>
      <c r="D842" s="7">
        <v>408</v>
      </c>
      <c r="J842" s="47" t="s">
        <v>31</v>
      </c>
      <c r="K842" s="47" t="s">
        <v>242</v>
      </c>
      <c r="L842" s="23" t="s">
        <v>1770</v>
      </c>
      <c r="M842" s="56" t="s">
        <v>1771</v>
      </c>
      <c r="N842" s="47" t="s">
        <v>44</v>
      </c>
      <c r="O842" s="23">
        <v>1.76</v>
      </c>
      <c r="P842" s="47">
        <v>13.83</v>
      </c>
      <c r="Q842" s="23">
        <v>24.340800000000002</v>
      </c>
      <c r="R842" s="46" t="s">
        <v>33</v>
      </c>
      <c r="S842" s="47" t="s">
        <v>2400</v>
      </c>
      <c r="AB842" s="23" t="s">
        <v>33</v>
      </c>
    </row>
    <row r="843" spans="2:28" ht="17">
      <c r="B843" s="45">
        <v>8</v>
      </c>
      <c r="C843" s="45">
        <v>834</v>
      </c>
      <c r="D843" s="7" t="s">
        <v>23</v>
      </c>
      <c r="E843" s="46" t="s">
        <v>1625</v>
      </c>
      <c r="F843" s="46" t="s">
        <v>24</v>
      </c>
      <c r="G843" s="46" t="s">
        <v>24</v>
      </c>
      <c r="H843" s="46" t="s">
        <v>35</v>
      </c>
      <c r="I843" s="47" t="s">
        <v>2077</v>
      </c>
      <c r="J843" s="47">
        <v>0</v>
      </c>
      <c r="K843" s="47">
        <v>0</v>
      </c>
      <c r="L843" s="23">
        <v>0</v>
      </c>
      <c r="M843" s="56" t="s">
        <v>4666</v>
      </c>
      <c r="N843" s="47" t="s">
        <v>23</v>
      </c>
      <c r="O843" s="23" t="s">
        <v>23</v>
      </c>
      <c r="P843" s="47" t="s">
        <v>23</v>
      </c>
      <c r="Q843" s="23">
        <v>1887.6889999999999</v>
      </c>
      <c r="R843" s="46">
        <v>0</v>
      </c>
      <c r="S843" s="47">
        <v>0</v>
      </c>
      <c r="AB843" s="23">
        <v>0</v>
      </c>
    </row>
    <row r="844" spans="2:28" ht="68">
      <c r="B844" s="45" t="s">
        <v>7</v>
      </c>
      <c r="C844" s="45">
        <v>835</v>
      </c>
      <c r="D844" s="7">
        <v>409</v>
      </c>
      <c r="J844" s="47" t="s">
        <v>31</v>
      </c>
      <c r="K844" s="47" t="s">
        <v>242</v>
      </c>
      <c r="L844" s="23" t="s">
        <v>486</v>
      </c>
      <c r="M844" s="56" t="s">
        <v>487</v>
      </c>
      <c r="N844" s="47" t="s">
        <v>44</v>
      </c>
      <c r="O844" s="23">
        <v>44.26</v>
      </c>
      <c r="P844" s="47">
        <v>42.65</v>
      </c>
      <c r="Q844" s="23">
        <v>1887.6889999999999</v>
      </c>
      <c r="R844" s="46" t="s">
        <v>33</v>
      </c>
      <c r="S844" s="47" t="s">
        <v>2401</v>
      </c>
      <c r="AB844" s="23" t="s">
        <v>33</v>
      </c>
    </row>
    <row r="845" spans="2:28" ht="17">
      <c r="B845" s="45">
        <v>8</v>
      </c>
      <c r="C845" s="45">
        <v>836</v>
      </c>
      <c r="D845" s="7" t="s">
        <v>23</v>
      </c>
      <c r="E845" s="46" t="s">
        <v>1625</v>
      </c>
      <c r="F845" s="46" t="s">
        <v>24</v>
      </c>
      <c r="G845" s="46" t="s">
        <v>24</v>
      </c>
      <c r="H845" s="46" t="s">
        <v>35</v>
      </c>
      <c r="I845" s="47" t="s">
        <v>2078</v>
      </c>
      <c r="J845" s="47">
        <v>0</v>
      </c>
      <c r="K845" s="47">
        <v>0</v>
      </c>
      <c r="L845" s="23">
        <v>0</v>
      </c>
      <c r="M845" s="56" t="s">
        <v>1930</v>
      </c>
      <c r="N845" s="47" t="s">
        <v>23</v>
      </c>
      <c r="O845" s="23" t="s">
        <v>23</v>
      </c>
      <c r="P845" s="47" t="s">
        <v>23</v>
      </c>
      <c r="Q845" s="23">
        <v>275.39999999999998</v>
      </c>
      <c r="R845" s="46">
        <v>0</v>
      </c>
      <c r="S845" s="47">
        <v>0</v>
      </c>
      <c r="AB845" s="23">
        <v>0</v>
      </c>
    </row>
    <row r="846" spans="2:28" ht="119">
      <c r="B846" s="45" t="s">
        <v>7</v>
      </c>
      <c r="C846" s="45">
        <v>837</v>
      </c>
      <c r="D846" s="7">
        <v>410</v>
      </c>
      <c r="J846" s="47" t="s">
        <v>31</v>
      </c>
      <c r="K846" s="47" t="s">
        <v>242</v>
      </c>
      <c r="L846" s="23" t="s">
        <v>1929</v>
      </c>
      <c r="M846" s="56" t="s">
        <v>4462</v>
      </c>
      <c r="N846" s="47" t="s">
        <v>1428</v>
      </c>
      <c r="O846" s="23">
        <v>4.59</v>
      </c>
      <c r="P846" s="47">
        <v>60</v>
      </c>
      <c r="Q846" s="23">
        <v>275.39999999999998</v>
      </c>
      <c r="R846" s="46" t="s">
        <v>33</v>
      </c>
      <c r="S846" s="47" t="s">
        <v>2402</v>
      </c>
      <c r="AB846" s="23" t="s">
        <v>33</v>
      </c>
    </row>
    <row r="847" spans="2:28" ht="17">
      <c r="B847" s="45">
        <v>7</v>
      </c>
      <c r="C847" s="45">
        <v>838</v>
      </c>
      <c r="D847" s="7" t="s">
        <v>23</v>
      </c>
      <c r="E847" s="46" t="s">
        <v>1625</v>
      </c>
      <c r="F847" s="46" t="s">
        <v>24</v>
      </c>
      <c r="G847" s="46" t="s">
        <v>24</v>
      </c>
      <c r="H847" s="46" t="s">
        <v>35</v>
      </c>
      <c r="I847" s="47" t="s">
        <v>425</v>
      </c>
      <c r="J847" s="47">
        <v>0</v>
      </c>
      <c r="K847" s="47">
        <v>0</v>
      </c>
      <c r="L847" s="23">
        <v>0</v>
      </c>
      <c r="M847" s="56" t="s">
        <v>426</v>
      </c>
      <c r="N847" s="47" t="s">
        <v>23</v>
      </c>
      <c r="O847" s="23" t="s">
        <v>23</v>
      </c>
      <c r="P847" s="47" t="s">
        <v>23</v>
      </c>
      <c r="Q847" s="23">
        <v>89779.796499999982</v>
      </c>
      <c r="R847" s="46">
        <v>0</v>
      </c>
      <c r="S847" s="47">
        <v>0</v>
      </c>
      <c r="AB847" s="23">
        <v>0</v>
      </c>
    </row>
    <row r="848" spans="2:28" ht="17">
      <c r="B848" s="45">
        <v>8</v>
      </c>
      <c r="C848" s="45">
        <v>839</v>
      </c>
      <c r="D848" s="7" t="s">
        <v>23</v>
      </c>
      <c r="E848" s="46" t="s">
        <v>1625</v>
      </c>
      <c r="F848" s="46" t="s">
        <v>24</v>
      </c>
      <c r="G848" s="46" t="s">
        <v>24</v>
      </c>
      <c r="H848" s="46" t="s">
        <v>35</v>
      </c>
      <c r="I848" s="47" t="s">
        <v>427</v>
      </c>
      <c r="J848" s="47">
        <v>0</v>
      </c>
      <c r="K848" s="47">
        <v>0</v>
      </c>
      <c r="L848" s="23">
        <v>0</v>
      </c>
      <c r="M848" s="56" t="s">
        <v>1357</v>
      </c>
      <c r="N848" s="47" t="s">
        <v>23</v>
      </c>
      <c r="O848" s="23" t="s">
        <v>23</v>
      </c>
      <c r="P848" s="47" t="s">
        <v>23</v>
      </c>
      <c r="Q848" s="23">
        <v>643.05879999999991</v>
      </c>
      <c r="R848" s="46">
        <v>0</v>
      </c>
      <c r="S848" s="47">
        <v>0</v>
      </c>
      <c r="AB848" s="23">
        <v>0</v>
      </c>
    </row>
    <row r="849" spans="2:28" ht="68">
      <c r="B849" s="45" t="s">
        <v>7</v>
      </c>
      <c r="C849" s="45">
        <v>840</v>
      </c>
      <c r="D849" s="7">
        <v>411</v>
      </c>
      <c r="J849" s="47" t="s">
        <v>31</v>
      </c>
      <c r="K849" s="47" t="s">
        <v>242</v>
      </c>
      <c r="L849" s="23" t="s">
        <v>1078</v>
      </c>
      <c r="M849" s="56" t="s">
        <v>1079</v>
      </c>
      <c r="N849" s="47" t="s">
        <v>44</v>
      </c>
      <c r="O849" s="23">
        <v>36.29</v>
      </c>
      <c r="P849" s="47">
        <v>17.72</v>
      </c>
      <c r="Q849" s="23">
        <v>643.05879999999991</v>
      </c>
      <c r="R849" s="46" t="s">
        <v>33</v>
      </c>
      <c r="S849" s="47" t="s">
        <v>2403</v>
      </c>
      <c r="AB849" s="23" t="s">
        <v>33</v>
      </c>
    </row>
    <row r="850" spans="2:28" ht="17">
      <c r="B850" s="45">
        <v>8</v>
      </c>
      <c r="C850" s="45">
        <v>841</v>
      </c>
      <c r="D850" s="7" t="s">
        <v>23</v>
      </c>
      <c r="E850" s="46" t="s">
        <v>1625</v>
      </c>
      <c r="F850" s="46" t="s">
        <v>24</v>
      </c>
      <c r="G850" s="46" t="s">
        <v>24</v>
      </c>
      <c r="H850" s="46" t="s">
        <v>35</v>
      </c>
      <c r="I850" s="47" t="s">
        <v>428</v>
      </c>
      <c r="J850" s="47">
        <v>0</v>
      </c>
      <c r="K850" s="47">
        <v>0</v>
      </c>
      <c r="L850" s="23">
        <v>0</v>
      </c>
      <c r="M850" s="56" t="s">
        <v>4634</v>
      </c>
      <c r="N850" s="47" t="s">
        <v>23</v>
      </c>
      <c r="O850" s="23" t="s">
        <v>23</v>
      </c>
      <c r="P850" s="47" t="s">
        <v>23</v>
      </c>
      <c r="Q850" s="23">
        <v>3583.94</v>
      </c>
      <c r="R850" s="46">
        <v>0</v>
      </c>
      <c r="S850" s="47">
        <v>0</v>
      </c>
      <c r="AB850" s="23">
        <v>0</v>
      </c>
    </row>
    <row r="851" spans="2:28" ht="51">
      <c r="B851" s="45" t="s">
        <v>7</v>
      </c>
      <c r="C851" s="45">
        <v>842</v>
      </c>
      <c r="D851" s="7">
        <v>412</v>
      </c>
      <c r="J851" s="47" t="s">
        <v>31</v>
      </c>
      <c r="K851" s="47" t="s">
        <v>242</v>
      </c>
      <c r="L851" s="23" t="s">
        <v>471</v>
      </c>
      <c r="M851" s="56" t="s">
        <v>472</v>
      </c>
      <c r="N851" s="47" t="s">
        <v>32</v>
      </c>
      <c r="O851" s="23">
        <v>17</v>
      </c>
      <c r="P851" s="47">
        <v>210.82</v>
      </c>
      <c r="Q851" s="23">
        <v>3583.94</v>
      </c>
      <c r="R851" s="46" t="s">
        <v>33</v>
      </c>
      <c r="S851" s="47" t="s">
        <v>2404</v>
      </c>
      <c r="AB851" s="23" t="s">
        <v>33</v>
      </c>
    </row>
    <row r="852" spans="2:28" ht="17">
      <c r="B852" s="45">
        <v>8</v>
      </c>
      <c r="C852" s="45">
        <v>843</v>
      </c>
      <c r="D852" s="7" t="s">
        <v>23</v>
      </c>
      <c r="E852" s="46" t="s">
        <v>1625</v>
      </c>
      <c r="F852" s="46" t="s">
        <v>24</v>
      </c>
      <c r="G852" s="46" t="s">
        <v>24</v>
      </c>
      <c r="H852" s="46" t="s">
        <v>35</v>
      </c>
      <c r="I852" s="47" t="s">
        <v>1358</v>
      </c>
      <c r="J852" s="47">
        <v>0</v>
      </c>
      <c r="K852" s="47">
        <v>0</v>
      </c>
      <c r="L852" s="23">
        <v>0</v>
      </c>
      <c r="M852" s="56" t="s">
        <v>1359</v>
      </c>
      <c r="N852" s="47" t="s">
        <v>23</v>
      </c>
      <c r="O852" s="23" t="s">
        <v>23</v>
      </c>
      <c r="P852" s="47" t="s">
        <v>23</v>
      </c>
      <c r="Q852" s="23">
        <v>3504</v>
      </c>
      <c r="R852" s="46">
        <v>0</v>
      </c>
      <c r="S852" s="47">
        <v>0</v>
      </c>
      <c r="AB852" s="23">
        <v>0</v>
      </c>
    </row>
    <row r="853" spans="2:28" ht="204">
      <c r="B853" s="45" t="s">
        <v>7</v>
      </c>
      <c r="C853" s="45">
        <v>844</v>
      </c>
      <c r="D853" s="7">
        <v>413</v>
      </c>
      <c r="J853" s="47" t="s">
        <v>31</v>
      </c>
      <c r="K853" s="47" t="s">
        <v>242</v>
      </c>
      <c r="L853" s="23" t="s">
        <v>684</v>
      </c>
      <c r="M853" s="56" t="s">
        <v>4532</v>
      </c>
      <c r="N853" s="47" t="s">
        <v>41</v>
      </c>
      <c r="O853" s="23">
        <v>16</v>
      </c>
      <c r="P853" s="47">
        <v>219</v>
      </c>
      <c r="Q853" s="23">
        <v>3504</v>
      </c>
      <c r="R853" s="46" t="s">
        <v>33</v>
      </c>
      <c r="S853" s="47" t="s">
        <v>2405</v>
      </c>
      <c r="AB853" s="23" t="s">
        <v>33</v>
      </c>
    </row>
    <row r="854" spans="2:28" ht="17">
      <c r="B854" s="45">
        <v>8</v>
      </c>
      <c r="C854" s="45">
        <v>845</v>
      </c>
      <c r="D854" s="7" t="s">
        <v>23</v>
      </c>
      <c r="E854" s="46" t="s">
        <v>1625</v>
      </c>
      <c r="F854" s="46" t="s">
        <v>24</v>
      </c>
      <c r="G854" s="46" t="s">
        <v>24</v>
      </c>
      <c r="H854" s="46" t="s">
        <v>35</v>
      </c>
      <c r="I854" s="47" t="s">
        <v>1360</v>
      </c>
      <c r="J854" s="47">
        <v>0</v>
      </c>
      <c r="K854" s="47">
        <v>0</v>
      </c>
      <c r="L854" s="23">
        <v>0</v>
      </c>
      <c r="M854" s="56" t="s">
        <v>692</v>
      </c>
      <c r="N854" s="47" t="s">
        <v>23</v>
      </c>
      <c r="O854" s="23" t="s">
        <v>23</v>
      </c>
      <c r="P854" s="47" t="s">
        <v>23</v>
      </c>
      <c r="Q854" s="23">
        <v>5632</v>
      </c>
      <c r="R854" s="46">
        <v>0</v>
      </c>
      <c r="S854" s="47">
        <v>0</v>
      </c>
      <c r="AB854" s="23">
        <v>0</v>
      </c>
    </row>
    <row r="855" spans="2:28" ht="51">
      <c r="B855" s="45" t="s">
        <v>7</v>
      </c>
      <c r="C855" s="45">
        <v>846</v>
      </c>
      <c r="D855" s="7">
        <v>414</v>
      </c>
      <c r="J855" s="47" t="s">
        <v>31</v>
      </c>
      <c r="K855" s="47" t="s">
        <v>242</v>
      </c>
      <c r="L855" s="23" t="s">
        <v>691</v>
      </c>
      <c r="M855" s="56" t="s">
        <v>4541</v>
      </c>
      <c r="N855" s="47" t="s">
        <v>41</v>
      </c>
      <c r="O855" s="23">
        <v>8</v>
      </c>
      <c r="P855" s="47">
        <v>704</v>
      </c>
      <c r="Q855" s="23">
        <v>5632</v>
      </c>
      <c r="R855" s="46" t="s">
        <v>33</v>
      </c>
      <c r="S855" s="47" t="s">
        <v>2406</v>
      </c>
      <c r="AB855" s="23" t="s">
        <v>33</v>
      </c>
    </row>
    <row r="856" spans="2:28" ht="17">
      <c r="B856" s="45">
        <v>8</v>
      </c>
      <c r="C856" s="45">
        <v>847</v>
      </c>
      <c r="D856" s="7" t="s">
        <v>23</v>
      </c>
      <c r="E856" s="46" t="s">
        <v>1625</v>
      </c>
      <c r="F856" s="46" t="s">
        <v>24</v>
      </c>
      <c r="G856" s="46" t="s">
        <v>24</v>
      </c>
      <c r="H856" s="46" t="s">
        <v>35</v>
      </c>
      <c r="I856" s="47" t="s">
        <v>1361</v>
      </c>
      <c r="J856" s="47">
        <v>0</v>
      </c>
      <c r="K856" s="47">
        <v>0</v>
      </c>
      <c r="L856" s="23">
        <v>0</v>
      </c>
      <c r="M856" s="56" t="s">
        <v>4637</v>
      </c>
      <c r="N856" s="47" t="s">
        <v>23</v>
      </c>
      <c r="O856" s="23" t="s">
        <v>23</v>
      </c>
      <c r="P856" s="47" t="s">
        <v>23</v>
      </c>
      <c r="Q856" s="23">
        <v>1267.18</v>
      </c>
      <c r="R856" s="46">
        <v>0</v>
      </c>
      <c r="S856" s="47">
        <v>0</v>
      </c>
      <c r="AB856" s="23">
        <v>0</v>
      </c>
    </row>
    <row r="857" spans="2:28" ht="34">
      <c r="B857" s="45" t="s">
        <v>7</v>
      </c>
      <c r="C857" s="45">
        <v>848</v>
      </c>
      <c r="D857" s="7">
        <v>415</v>
      </c>
      <c r="J857" s="47" t="s">
        <v>31</v>
      </c>
      <c r="K857" s="47" t="s">
        <v>242</v>
      </c>
      <c r="L857" s="23" t="s">
        <v>473</v>
      </c>
      <c r="M857" s="56" t="s">
        <v>474</v>
      </c>
      <c r="N857" s="47" t="s">
        <v>32</v>
      </c>
      <c r="O857" s="23">
        <v>17</v>
      </c>
      <c r="P857" s="47">
        <v>74.540000000000006</v>
      </c>
      <c r="Q857" s="23">
        <v>1267.18</v>
      </c>
      <c r="R857" s="46" t="s">
        <v>43</v>
      </c>
      <c r="S857" s="47" t="s">
        <v>2407</v>
      </c>
      <c r="AB857" s="23" t="s">
        <v>43</v>
      </c>
    </row>
    <row r="858" spans="2:28" ht="17">
      <c r="B858" s="45">
        <v>8</v>
      </c>
      <c r="C858" s="45">
        <v>849</v>
      </c>
      <c r="D858" s="7" t="s">
        <v>23</v>
      </c>
      <c r="E858" s="46" t="s">
        <v>1625</v>
      </c>
      <c r="F858" s="46" t="s">
        <v>24</v>
      </c>
      <c r="G858" s="46" t="s">
        <v>24</v>
      </c>
      <c r="H858" s="46" t="s">
        <v>35</v>
      </c>
      <c r="I858" s="47" t="s">
        <v>2079</v>
      </c>
      <c r="J858" s="47">
        <v>0</v>
      </c>
      <c r="K858" s="47">
        <v>0</v>
      </c>
      <c r="L858" s="23">
        <v>0</v>
      </c>
      <c r="M858" s="56" t="s">
        <v>4666</v>
      </c>
      <c r="N858" s="47" t="s">
        <v>23</v>
      </c>
      <c r="O858" s="23" t="s">
        <v>23</v>
      </c>
      <c r="P858" s="47" t="s">
        <v>23</v>
      </c>
      <c r="Q858" s="23">
        <v>587.35580000000004</v>
      </c>
      <c r="R858" s="46">
        <v>0</v>
      </c>
      <c r="S858" s="47">
        <v>0</v>
      </c>
      <c r="AB858" s="23">
        <v>0</v>
      </c>
    </row>
    <row r="859" spans="2:28" ht="68">
      <c r="B859" s="45" t="s">
        <v>7</v>
      </c>
      <c r="C859" s="45">
        <v>850</v>
      </c>
      <c r="D859" s="7">
        <v>416</v>
      </c>
      <c r="J859" s="47" t="s">
        <v>31</v>
      </c>
      <c r="K859" s="47" t="s">
        <v>242</v>
      </c>
      <c r="L859" s="23" t="s">
        <v>1772</v>
      </c>
      <c r="M859" s="56" t="s">
        <v>1773</v>
      </c>
      <c r="N859" s="47" t="s">
        <v>44</v>
      </c>
      <c r="O859" s="23">
        <v>30.37</v>
      </c>
      <c r="P859" s="47">
        <v>19.34</v>
      </c>
      <c r="Q859" s="23">
        <v>587.35580000000004</v>
      </c>
      <c r="R859" s="46" t="s">
        <v>33</v>
      </c>
      <c r="S859" s="47" t="s">
        <v>2408</v>
      </c>
      <c r="AB859" s="23" t="s">
        <v>33</v>
      </c>
    </row>
    <row r="860" spans="2:28" ht="17">
      <c r="B860" s="45">
        <v>8</v>
      </c>
      <c r="C860" s="45">
        <v>851</v>
      </c>
      <c r="D860" s="7" t="s">
        <v>23</v>
      </c>
      <c r="E860" s="46" t="s">
        <v>1625</v>
      </c>
      <c r="F860" s="46" t="s">
        <v>24</v>
      </c>
      <c r="G860" s="46" t="s">
        <v>24</v>
      </c>
      <c r="H860" s="46" t="s">
        <v>35</v>
      </c>
      <c r="I860" s="47" t="s">
        <v>2080</v>
      </c>
      <c r="J860" s="47">
        <v>0</v>
      </c>
      <c r="K860" s="47">
        <v>0</v>
      </c>
      <c r="L860" s="23">
        <v>0</v>
      </c>
      <c r="M860" s="56" t="s">
        <v>4666</v>
      </c>
      <c r="N860" s="47" t="s">
        <v>23</v>
      </c>
      <c r="O860" s="23" t="s">
        <v>23</v>
      </c>
      <c r="P860" s="47" t="s">
        <v>23</v>
      </c>
      <c r="Q860" s="23">
        <v>151.2885</v>
      </c>
      <c r="R860" s="46">
        <v>0</v>
      </c>
      <c r="S860" s="47">
        <v>0</v>
      </c>
      <c r="AB860" s="23">
        <v>0</v>
      </c>
    </row>
    <row r="861" spans="2:28" ht="68">
      <c r="B861" s="45" t="s">
        <v>7</v>
      </c>
      <c r="C861" s="45">
        <v>852</v>
      </c>
      <c r="D861" s="7">
        <v>417</v>
      </c>
      <c r="J861" s="47" t="s">
        <v>31</v>
      </c>
      <c r="K861" s="47" t="s">
        <v>242</v>
      </c>
      <c r="L861" s="23" t="s">
        <v>1072</v>
      </c>
      <c r="M861" s="56" t="s">
        <v>1073</v>
      </c>
      <c r="N861" s="47" t="s">
        <v>44</v>
      </c>
      <c r="O861" s="23">
        <v>5.19</v>
      </c>
      <c r="P861" s="47">
        <v>29.15</v>
      </c>
      <c r="Q861" s="23">
        <v>151.2885</v>
      </c>
      <c r="R861" s="46" t="s">
        <v>33</v>
      </c>
      <c r="S861" s="47" t="s">
        <v>2409</v>
      </c>
      <c r="AB861" s="23" t="s">
        <v>33</v>
      </c>
    </row>
    <row r="862" spans="2:28" ht="17">
      <c r="B862" s="45">
        <v>8</v>
      </c>
      <c r="C862" s="45">
        <v>853</v>
      </c>
      <c r="D862" s="7" t="s">
        <v>23</v>
      </c>
      <c r="E862" s="46" t="s">
        <v>1625</v>
      </c>
      <c r="F862" s="46" t="s">
        <v>24</v>
      </c>
      <c r="G862" s="46" t="s">
        <v>24</v>
      </c>
      <c r="H862" s="46" t="s">
        <v>35</v>
      </c>
      <c r="I862" s="47" t="s">
        <v>2081</v>
      </c>
      <c r="J862" s="47">
        <v>0</v>
      </c>
      <c r="K862" s="47">
        <v>0</v>
      </c>
      <c r="L862" s="23">
        <v>0</v>
      </c>
      <c r="M862" s="56" t="s">
        <v>4666</v>
      </c>
      <c r="N862" s="47" t="s">
        <v>23</v>
      </c>
      <c r="O862" s="23" t="s">
        <v>23</v>
      </c>
      <c r="P862" s="47" t="s">
        <v>23</v>
      </c>
      <c r="Q862" s="23">
        <v>22.178000000000001</v>
      </c>
      <c r="R862" s="46">
        <v>0</v>
      </c>
      <c r="S862" s="47">
        <v>0</v>
      </c>
      <c r="AB862" s="23">
        <v>0</v>
      </c>
    </row>
    <row r="863" spans="2:28" ht="68">
      <c r="B863" s="45" t="s">
        <v>7</v>
      </c>
      <c r="C863" s="45">
        <v>854</v>
      </c>
      <c r="D863" s="7">
        <v>418</v>
      </c>
      <c r="J863" s="47" t="s">
        <v>31</v>
      </c>
      <c r="K863" s="47" t="s">
        <v>242</v>
      </c>
      <c r="L863" s="23" t="s">
        <v>486</v>
      </c>
      <c r="M863" s="56" t="s">
        <v>487</v>
      </c>
      <c r="N863" s="47" t="s">
        <v>44</v>
      </c>
      <c r="O863" s="23">
        <v>0.52</v>
      </c>
      <c r="P863" s="47">
        <v>42.65</v>
      </c>
      <c r="Q863" s="23">
        <v>22.178000000000001</v>
      </c>
      <c r="R863" s="46" t="s">
        <v>33</v>
      </c>
      <c r="S863" s="47" t="s">
        <v>2410</v>
      </c>
      <c r="AB863" s="23" t="s">
        <v>33</v>
      </c>
    </row>
    <row r="864" spans="2:28" ht="17">
      <c r="B864" s="45">
        <v>8</v>
      </c>
      <c r="C864" s="45">
        <v>855</v>
      </c>
      <c r="D864" s="7" t="s">
        <v>23</v>
      </c>
      <c r="E864" s="46" t="s">
        <v>1625</v>
      </c>
      <c r="F864" s="46" t="s">
        <v>24</v>
      </c>
      <c r="G864" s="46" t="s">
        <v>24</v>
      </c>
      <c r="H864" s="46" t="s">
        <v>35</v>
      </c>
      <c r="I864" s="47" t="s">
        <v>2082</v>
      </c>
      <c r="J864" s="47">
        <v>0</v>
      </c>
      <c r="K864" s="47">
        <v>0</v>
      </c>
      <c r="L864" s="23">
        <v>0</v>
      </c>
      <c r="M864" s="56" t="s">
        <v>1352</v>
      </c>
      <c r="N864" s="47" t="s">
        <v>23</v>
      </c>
      <c r="O864" s="23" t="s">
        <v>23</v>
      </c>
      <c r="P864" s="47" t="s">
        <v>23</v>
      </c>
      <c r="Q864" s="23">
        <v>149.06879999999998</v>
      </c>
      <c r="R864" s="46">
        <v>0</v>
      </c>
      <c r="S864" s="47">
        <v>0</v>
      </c>
      <c r="AB864" s="23">
        <v>0</v>
      </c>
    </row>
    <row r="865" spans="2:28" ht="85">
      <c r="B865" s="45" t="s">
        <v>7</v>
      </c>
      <c r="C865" s="45">
        <v>856</v>
      </c>
      <c r="D865" s="7">
        <v>419</v>
      </c>
      <c r="J865" s="47" t="s">
        <v>31</v>
      </c>
      <c r="K865" s="47" t="s">
        <v>242</v>
      </c>
      <c r="L865" s="23" t="s">
        <v>476</v>
      </c>
      <c r="M865" s="56" t="s">
        <v>477</v>
      </c>
      <c r="N865" s="47" t="s">
        <v>44</v>
      </c>
      <c r="O865" s="23">
        <v>12.94</v>
      </c>
      <c r="P865" s="47">
        <v>11.52</v>
      </c>
      <c r="Q865" s="23">
        <v>149.06879999999998</v>
      </c>
      <c r="R865" s="46" t="s">
        <v>33</v>
      </c>
      <c r="S865" s="47" t="s">
        <v>2411</v>
      </c>
      <c r="AB865" s="23" t="s">
        <v>33</v>
      </c>
    </row>
    <row r="866" spans="2:28" ht="17">
      <c r="B866" s="45">
        <v>8</v>
      </c>
      <c r="C866" s="45">
        <v>857</v>
      </c>
      <c r="D866" s="7" t="s">
        <v>23</v>
      </c>
      <c r="E866" s="46" t="s">
        <v>1625</v>
      </c>
      <c r="F866" s="46" t="s">
        <v>24</v>
      </c>
      <c r="G866" s="46" t="s">
        <v>24</v>
      </c>
      <c r="H866" s="46" t="s">
        <v>35</v>
      </c>
      <c r="I866" s="47" t="s">
        <v>2083</v>
      </c>
      <c r="J866" s="47">
        <v>0</v>
      </c>
      <c r="K866" s="47">
        <v>0</v>
      </c>
      <c r="L866" s="23">
        <v>0</v>
      </c>
      <c r="M866" s="56" t="s">
        <v>1352</v>
      </c>
      <c r="N866" s="47" t="s">
        <v>23</v>
      </c>
      <c r="O866" s="23" t="s">
        <v>23</v>
      </c>
      <c r="P866" s="47" t="s">
        <v>23</v>
      </c>
      <c r="Q866" s="23">
        <v>494.19719999999995</v>
      </c>
      <c r="R866" s="46">
        <v>0</v>
      </c>
      <c r="S866" s="47">
        <v>0</v>
      </c>
      <c r="AB866" s="23">
        <v>0</v>
      </c>
    </row>
    <row r="867" spans="2:28" ht="85">
      <c r="B867" s="45" t="s">
        <v>7</v>
      </c>
      <c r="C867" s="45">
        <v>858</v>
      </c>
      <c r="D867" s="7">
        <v>420</v>
      </c>
      <c r="J867" s="47" t="s">
        <v>31</v>
      </c>
      <c r="K867" s="47" t="s">
        <v>242</v>
      </c>
      <c r="L867" s="23" t="s">
        <v>478</v>
      </c>
      <c r="M867" s="56" t="s">
        <v>479</v>
      </c>
      <c r="N867" s="47" t="s">
        <v>44</v>
      </c>
      <c r="O867" s="23">
        <v>22.68</v>
      </c>
      <c r="P867" s="47">
        <v>21.79</v>
      </c>
      <c r="Q867" s="23">
        <v>494.19719999999995</v>
      </c>
      <c r="R867" s="46" t="s">
        <v>33</v>
      </c>
      <c r="S867" s="47" t="s">
        <v>2412</v>
      </c>
      <c r="AB867" s="23" t="s">
        <v>33</v>
      </c>
    </row>
    <row r="868" spans="2:28" ht="17">
      <c r="B868" s="45">
        <v>8</v>
      </c>
      <c r="C868" s="45">
        <v>859</v>
      </c>
      <c r="D868" s="7" t="s">
        <v>23</v>
      </c>
      <c r="E868" s="46" t="s">
        <v>1625</v>
      </c>
      <c r="F868" s="46" t="s">
        <v>24</v>
      </c>
      <c r="G868" s="46" t="s">
        <v>24</v>
      </c>
      <c r="H868" s="46" t="s">
        <v>35</v>
      </c>
      <c r="I868" s="47" t="s">
        <v>2084</v>
      </c>
      <c r="J868" s="47">
        <v>0</v>
      </c>
      <c r="K868" s="47">
        <v>0</v>
      </c>
      <c r="L868" s="23">
        <v>0</v>
      </c>
      <c r="M868" s="56" t="s">
        <v>1352</v>
      </c>
      <c r="N868" s="47" t="s">
        <v>23</v>
      </c>
      <c r="O868" s="23" t="s">
        <v>23</v>
      </c>
      <c r="P868" s="47" t="s">
        <v>23</v>
      </c>
      <c r="Q868" s="23">
        <v>5685.0560000000005</v>
      </c>
      <c r="R868" s="46">
        <v>0</v>
      </c>
      <c r="S868" s="47">
        <v>0</v>
      </c>
      <c r="AB868" s="23">
        <v>0</v>
      </c>
    </row>
    <row r="869" spans="2:28" ht="85">
      <c r="B869" s="45" t="s">
        <v>7</v>
      </c>
      <c r="C869" s="45">
        <v>860</v>
      </c>
      <c r="D869" s="7">
        <v>421</v>
      </c>
      <c r="J869" s="47" t="s">
        <v>31</v>
      </c>
      <c r="K869" s="47" t="s">
        <v>242</v>
      </c>
      <c r="L869" s="23" t="s">
        <v>482</v>
      </c>
      <c r="M869" s="56" t="s">
        <v>483</v>
      </c>
      <c r="N869" s="47" t="s">
        <v>44</v>
      </c>
      <c r="O869" s="23">
        <v>136.66</v>
      </c>
      <c r="P869" s="47">
        <v>41.6</v>
      </c>
      <c r="Q869" s="23">
        <v>5685.0560000000005</v>
      </c>
      <c r="R869" s="46" t="s">
        <v>33</v>
      </c>
      <c r="S869" s="47" t="s">
        <v>2413</v>
      </c>
      <c r="AB869" s="23" t="s">
        <v>33</v>
      </c>
    </row>
    <row r="870" spans="2:28" ht="17">
      <c r="B870" s="45">
        <v>8</v>
      </c>
      <c r="C870" s="45">
        <v>861</v>
      </c>
      <c r="D870" s="7" t="s">
        <v>23</v>
      </c>
      <c r="E870" s="46" t="s">
        <v>1625</v>
      </c>
      <c r="F870" s="46" t="s">
        <v>24</v>
      </c>
      <c r="G870" s="46" t="s">
        <v>24</v>
      </c>
      <c r="H870" s="46" t="s">
        <v>35</v>
      </c>
      <c r="I870" s="47" t="s">
        <v>2085</v>
      </c>
      <c r="J870" s="47">
        <v>0</v>
      </c>
      <c r="K870" s="47">
        <v>0</v>
      </c>
      <c r="L870" s="23">
        <v>0</v>
      </c>
      <c r="M870" s="56" t="s">
        <v>1352</v>
      </c>
      <c r="N870" s="47" t="s">
        <v>23</v>
      </c>
      <c r="O870" s="23" t="s">
        <v>23</v>
      </c>
      <c r="P870" s="47" t="s">
        <v>23</v>
      </c>
      <c r="Q870" s="23">
        <v>3862.8937999999998</v>
      </c>
      <c r="R870" s="46">
        <v>0</v>
      </c>
      <c r="S870" s="47">
        <v>0</v>
      </c>
      <c r="AB870" s="23">
        <v>0</v>
      </c>
    </row>
    <row r="871" spans="2:28" ht="85">
      <c r="B871" s="45" t="s">
        <v>7</v>
      </c>
      <c r="C871" s="45">
        <v>862</v>
      </c>
      <c r="D871" s="7">
        <v>422</v>
      </c>
      <c r="J871" s="47" t="s">
        <v>31</v>
      </c>
      <c r="K871" s="47" t="s">
        <v>242</v>
      </c>
      <c r="L871" s="23" t="s">
        <v>484</v>
      </c>
      <c r="M871" s="56" t="s">
        <v>485</v>
      </c>
      <c r="N871" s="47" t="s">
        <v>44</v>
      </c>
      <c r="O871" s="23">
        <v>75.58</v>
      </c>
      <c r="P871" s="47">
        <v>51.11</v>
      </c>
      <c r="Q871" s="23">
        <v>3862.8937999999998</v>
      </c>
      <c r="R871" s="46" t="s">
        <v>33</v>
      </c>
      <c r="S871" s="47" t="s">
        <v>2414</v>
      </c>
      <c r="AB871" s="23" t="s">
        <v>33</v>
      </c>
    </row>
    <row r="872" spans="2:28" ht="17">
      <c r="B872" s="45">
        <v>8</v>
      </c>
      <c r="C872" s="45">
        <v>863</v>
      </c>
      <c r="D872" s="7" t="s">
        <v>23</v>
      </c>
      <c r="E872" s="46" t="s">
        <v>1625</v>
      </c>
      <c r="F872" s="46" t="s">
        <v>24</v>
      </c>
      <c r="G872" s="46" t="s">
        <v>24</v>
      </c>
      <c r="H872" s="46" t="s">
        <v>35</v>
      </c>
      <c r="I872" s="47" t="s">
        <v>2086</v>
      </c>
      <c r="J872" s="47">
        <v>0</v>
      </c>
      <c r="K872" s="47">
        <v>0</v>
      </c>
      <c r="L872" s="23">
        <v>0</v>
      </c>
      <c r="M872" s="56" t="s">
        <v>4634</v>
      </c>
      <c r="N872" s="47" t="s">
        <v>23</v>
      </c>
      <c r="O872" s="23" t="s">
        <v>23</v>
      </c>
      <c r="P872" s="47" t="s">
        <v>23</v>
      </c>
      <c r="Q872" s="23">
        <v>121.67</v>
      </c>
      <c r="R872" s="46">
        <v>0</v>
      </c>
      <c r="S872" s="47">
        <v>0</v>
      </c>
      <c r="AB872" s="23">
        <v>0</v>
      </c>
    </row>
    <row r="873" spans="2:28" ht="51">
      <c r="B873" s="45" t="s">
        <v>7</v>
      </c>
      <c r="C873" s="45">
        <v>864</v>
      </c>
      <c r="D873" s="7">
        <v>423</v>
      </c>
      <c r="J873" s="47" t="s">
        <v>31</v>
      </c>
      <c r="K873" s="47" t="s">
        <v>242</v>
      </c>
      <c r="L873" s="23" t="s">
        <v>1076</v>
      </c>
      <c r="M873" s="56" t="s">
        <v>1077</v>
      </c>
      <c r="N873" s="47" t="s">
        <v>32</v>
      </c>
      <c r="O873" s="23">
        <v>1</v>
      </c>
      <c r="P873" s="47">
        <v>121.67</v>
      </c>
      <c r="Q873" s="23">
        <v>121.67</v>
      </c>
      <c r="R873" s="46" t="s">
        <v>33</v>
      </c>
      <c r="S873" s="47" t="s">
        <v>2415</v>
      </c>
      <c r="AB873" s="23" t="s">
        <v>33</v>
      </c>
    </row>
    <row r="874" spans="2:28" ht="17">
      <c r="B874" s="45">
        <v>8</v>
      </c>
      <c r="C874" s="45">
        <v>865</v>
      </c>
      <c r="D874" s="7" t="s">
        <v>23</v>
      </c>
      <c r="E874" s="46" t="s">
        <v>1625</v>
      </c>
      <c r="F874" s="46" t="s">
        <v>24</v>
      </c>
      <c r="G874" s="46" t="s">
        <v>24</v>
      </c>
      <c r="H874" s="46" t="s">
        <v>35</v>
      </c>
      <c r="I874" s="47" t="s">
        <v>2087</v>
      </c>
      <c r="J874" s="47">
        <v>0</v>
      </c>
      <c r="K874" s="47">
        <v>0</v>
      </c>
      <c r="L874" s="23">
        <v>0</v>
      </c>
      <c r="M874" s="56" t="s">
        <v>4667</v>
      </c>
      <c r="N874" s="47" t="s">
        <v>23</v>
      </c>
      <c r="O874" s="23" t="s">
        <v>23</v>
      </c>
      <c r="P874" s="47" t="s">
        <v>23</v>
      </c>
      <c r="Q874" s="23">
        <v>6668.34</v>
      </c>
      <c r="R874" s="46">
        <v>0</v>
      </c>
      <c r="S874" s="47">
        <v>0</v>
      </c>
      <c r="AB874" s="23">
        <v>0</v>
      </c>
    </row>
    <row r="875" spans="2:28" ht="102">
      <c r="B875" s="45" t="s">
        <v>7</v>
      </c>
      <c r="C875" s="45">
        <v>866</v>
      </c>
      <c r="D875" s="7">
        <v>424</v>
      </c>
      <c r="J875" s="47" t="s">
        <v>31</v>
      </c>
      <c r="K875" s="47" t="s">
        <v>242</v>
      </c>
      <c r="L875" s="23" t="s">
        <v>547</v>
      </c>
      <c r="M875" s="56" t="s">
        <v>548</v>
      </c>
      <c r="N875" s="47" t="s">
        <v>32</v>
      </c>
      <c r="O875" s="23">
        <v>14</v>
      </c>
      <c r="P875" s="47">
        <v>476.31</v>
      </c>
      <c r="Q875" s="23">
        <v>6668.34</v>
      </c>
      <c r="R875" s="46" t="s">
        <v>33</v>
      </c>
      <c r="S875" s="47" t="s">
        <v>2416</v>
      </c>
      <c r="AB875" s="23" t="s">
        <v>33</v>
      </c>
    </row>
    <row r="876" spans="2:28" ht="17">
      <c r="B876" s="45">
        <v>8</v>
      </c>
      <c r="C876" s="45">
        <v>867</v>
      </c>
      <c r="D876" s="7" t="s">
        <v>23</v>
      </c>
      <c r="E876" s="46" t="s">
        <v>1625</v>
      </c>
      <c r="F876" s="46" t="s">
        <v>24</v>
      </c>
      <c r="G876" s="46" t="s">
        <v>24</v>
      </c>
      <c r="H876" s="46" t="s">
        <v>35</v>
      </c>
      <c r="I876" s="47" t="s">
        <v>2088</v>
      </c>
      <c r="J876" s="47">
        <v>0</v>
      </c>
      <c r="K876" s="47">
        <v>0</v>
      </c>
      <c r="L876" s="23">
        <v>0</v>
      </c>
      <c r="M876" s="56" t="s">
        <v>4667</v>
      </c>
      <c r="N876" s="47" t="s">
        <v>23</v>
      </c>
      <c r="O876" s="23" t="s">
        <v>23</v>
      </c>
      <c r="P876" s="47" t="s">
        <v>23</v>
      </c>
      <c r="Q876" s="23">
        <v>497.63</v>
      </c>
      <c r="R876" s="46">
        <v>0</v>
      </c>
      <c r="S876" s="47">
        <v>0</v>
      </c>
      <c r="AB876" s="23">
        <v>0</v>
      </c>
    </row>
    <row r="877" spans="2:28" ht="102">
      <c r="B877" s="45" t="s">
        <v>7</v>
      </c>
      <c r="C877" s="45">
        <v>868</v>
      </c>
      <c r="D877" s="7">
        <v>425</v>
      </c>
      <c r="J877" s="47" t="s">
        <v>31</v>
      </c>
      <c r="K877" s="47" t="s">
        <v>242</v>
      </c>
      <c r="L877" s="23" t="s">
        <v>545</v>
      </c>
      <c r="M877" s="56" t="s">
        <v>546</v>
      </c>
      <c r="N877" s="47" t="s">
        <v>32</v>
      </c>
      <c r="O877" s="23">
        <v>1</v>
      </c>
      <c r="P877" s="47">
        <v>497.63</v>
      </c>
      <c r="Q877" s="23">
        <v>497.63</v>
      </c>
      <c r="R877" s="46" t="s">
        <v>33</v>
      </c>
      <c r="S877" s="47" t="s">
        <v>2417</v>
      </c>
      <c r="AB877" s="23" t="s">
        <v>33</v>
      </c>
    </row>
    <row r="878" spans="2:28" ht="17">
      <c r="B878" s="45">
        <v>8</v>
      </c>
      <c r="C878" s="45">
        <v>869</v>
      </c>
      <c r="D878" s="7" t="s">
        <v>23</v>
      </c>
      <c r="E878" s="46" t="s">
        <v>1625</v>
      </c>
      <c r="F878" s="46" t="s">
        <v>24</v>
      </c>
      <c r="G878" s="46" t="s">
        <v>24</v>
      </c>
      <c r="H878" s="46" t="s">
        <v>35</v>
      </c>
      <c r="I878" s="47" t="s">
        <v>2089</v>
      </c>
      <c r="J878" s="47">
        <v>0</v>
      </c>
      <c r="K878" s="47">
        <v>0</v>
      </c>
      <c r="L878" s="23">
        <v>0</v>
      </c>
      <c r="M878" s="56" t="s">
        <v>4667</v>
      </c>
      <c r="N878" s="47" t="s">
        <v>23</v>
      </c>
      <c r="O878" s="23" t="s">
        <v>23</v>
      </c>
      <c r="P878" s="47" t="s">
        <v>23</v>
      </c>
      <c r="Q878" s="23">
        <v>1854.66</v>
      </c>
      <c r="R878" s="46">
        <v>0</v>
      </c>
      <c r="S878" s="47">
        <v>0</v>
      </c>
      <c r="AB878" s="23">
        <v>0</v>
      </c>
    </row>
    <row r="879" spans="2:28" ht="102">
      <c r="B879" s="45" t="s">
        <v>7</v>
      </c>
      <c r="C879" s="45">
        <v>870</v>
      </c>
      <c r="D879" s="7">
        <v>426</v>
      </c>
      <c r="J879" s="47" t="s">
        <v>31</v>
      </c>
      <c r="K879" s="47" t="s">
        <v>242</v>
      </c>
      <c r="L879" s="23" t="s">
        <v>1844</v>
      </c>
      <c r="M879" s="56" t="s">
        <v>1845</v>
      </c>
      <c r="N879" s="47" t="s">
        <v>32</v>
      </c>
      <c r="O879" s="23">
        <v>3</v>
      </c>
      <c r="P879" s="47">
        <v>618.22</v>
      </c>
      <c r="Q879" s="23">
        <v>1854.66</v>
      </c>
      <c r="R879" s="46" t="s">
        <v>33</v>
      </c>
      <c r="S879" s="47" t="s">
        <v>2418</v>
      </c>
      <c r="AB879" s="23" t="s">
        <v>33</v>
      </c>
    </row>
    <row r="880" spans="2:28" ht="17">
      <c r="B880" s="45">
        <v>8</v>
      </c>
      <c r="C880" s="45">
        <v>871</v>
      </c>
      <c r="D880" s="7" t="s">
        <v>23</v>
      </c>
      <c r="E880" s="46" t="s">
        <v>1625</v>
      </c>
      <c r="F880" s="46" t="s">
        <v>24</v>
      </c>
      <c r="G880" s="46" t="s">
        <v>24</v>
      </c>
      <c r="H880" s="46" t="s">
        <v>35</v>
      </c>
      <c r="I880" s="47" t="s">
        <v>2090</v>
      </c>
      <c r="J880" s="47">
        <v>0</v>
      </c>
      <c r="K880" s="47">
        <v>0</v>
      </c>
      <c r="L880" s="23">
        <v>0</v>
      </c>
      <c r="M880" s="56" t="s">
        <v>4667</v>
      </c>
      <c r="N880" s="47" t="s">
        <v>23</v>
      </c>
      <c r="O880" s="23" t="s">
        <v>23</v>
      </c>
      <c r="P880" s="47" t="s">
        <v>23</v>
      </c>
      <c r="Q880" s="23">
        <v>1918.59</v>
      </c>
      <c r="R880" s="46">
        <v>0</v>
      </c>
      <c r="S880" s="47">
        <v>0</v>
      </c>
      <c r="AB880" s="23">
        <v>0</v>
      </c>
    </row>
    <row r="881" spans="2:28" ht="102">
      <c r="B881" s="45" t="s">
        <v>7</v>
      </c>
      <c r="C881" s="45">
        <v>872</v>
      </c>
      <c r="D881" s="7">
        <v>427</v>
      </c>
      <c r="J881" s="47" t="s">
        <v>31</v>
      </c>
      <c r="K881" s="47" t="s">
        <v>242</v>
      </c>
      <c r="L881" s="23" t="s">
        <v>1846</v>
      </c>
      <c r="M881" s="56" t="s">
        <v>1847</v>
      </c>
      <c r="N881" s="47" t="s">
        <v>32</v>
      </c>
      <c r="O881" s="23">
        <v>3</v>
      </c>
      <c r="P881" s="47">
        <v>639.53</v>
      </c>
      <c r="Q881" s="23">
        <v>1918.59</v>
      </c>
      <c r="R881" s="46" t="s">
        <v>33</v>
      </c>
      <c r="S881" s="47" t="s">
        <v>2419</v>
      </c>
      <c r="AB881" s="23" t="s">
        <v>33</v>
      </c>
    </row>
    <row r="882" spans="2:28" ht="17">
      <c r="B882" s="45">
        <v>8</v>
      </c>
      <c r="C882" s="45">
        <v>873</v>
      </c>
      <c r="D882" s="7" t="s">
        <v>23</v>
      </c>
      <c r="E882" s="46" t="s">
        <v>1625</v>
      </c>
      <c r="F882" s="46" t="s">
        <v>24</v>
      </c>
      <c r="G882" s="46" t="s">
        <v>24</v>
      </c>
      <c r="H882" s="46" t="s">
        <v>35</v>
      </c>
      <c r="I882" s="47" t="s">
        <v>2091</v>
      </c>
      <c r="J882" s="47">
        <v>0</v>
      </c>
      <c r="K882" s="47">
        <v>0</v>
      </c>
      <c r="L882" s="23">
        <v>0</v>
      </c>
      <c r="M882" s="56" t="s">
        <v>4668</v>
      </c>
      <c r="N882" s="47" t="s">
        <v>23</v>
      </c>
      <c r="O882" s="23" t="s">
        <v>23</v>
      </c>
      <c r="P882" s="47" t="s">
        <v>23</v>
      </c>
      <c r="Q882" s="23">
        <v>1029.6396000000002</v>
      </c>
      <c r="R882" s="46">
        <v>0</v>
      </c>
      <c r="S882" s="47">
        <v>0</v>
      </c>
      <c r="AB882" s="23">
        <v>0</v>
      </c>
    </row>
    <row r="883" spans="2:28" ht="85">
      <c r="B883" s="45" t="s">
        <v>7</v>
      </c>
      <c r="C883" s="45">
        <v>874</v>
      </c>
      <c r="D883" s="7">
        <v>428</v>
      </c>
      <c r="J883" s="47" t="s">
        <v>31</v>
      </c>
      <c r="K883" s="47" t="s">
        <v>242</v>
      </c>
      <c r="L883" s="23" t="s">
        <v>1894</v>
      </c>
      <c r="M883" s="56" t="s">
        <v>1895</v>
      </c>
      <c r="N883" s="47" t="s">
        <v>44</v>
      </c>
      <c r="O883" s="23">
        <v>38.520000000000003</v>
      </c>
      <c r="P883" s="47">
        <v>26.73</v>
      </c>
      <c r="Q883" s="23">
        <v>1029.6396000000002</v>
      </c>
      <c r="R883" s="46" t="s">
        <v>33</v>
      </c>
      <c r="S883" s="47" t="s">
        <v>2420</v>
      </c>
      <c r="AB883" s="23" t="s">
        <v>33</v>
      </c>
    </row>
    <row r="884" spans="2:28" ht="17">
      <c r="B884" s="45">
        <v>8</v>
      </c>
      <c r="C884" s="45">
        <v>875</v>
      </c>
      <c r="D884" s="7" t="s">
        <v>23</v>
      </c>
      <c r="E884" s="46" t="s">
        <v>1625</v>
      </c>
      <c r="F884" s="46" t="s">
        <v>24</v>
      </c>
      <c r="G884" s="46" t="s">
        <v>24</v>
      </c>
      <c r="H884" s="46" t="s">
        <v>35</v>
      </c>
      <c r="I884" s="47" t="s">
        <v>2092</v>
      </c>
      <c r="J884" s="47">
        <v>0</v>
      </c>
      <c r="K884" s="47">
        <v>0</v>
      </c>
      <c r="L884" s="23">
        <v>0</v>
      </c>
      <c r="M884" s="56" t="s">
        <v>1930</v>
      </c>
      <c r="N884" s="47" t="s">
        <v>23</v>
      </c>
      <c r="O884" s="23" t="s">
        <v>23</v>
      </c>
      <c r="P884" s="47" t="s">
        <v>23</v>
      </c>
      <c r="Q884" s="23">
        <v>13.2</v>
      </c>
      <c r="R884" s="46">
        <v>0</v>
      </c>
      <c r="S884" s="47">
        <v>0</v>
      </c>
      <c r="AB884" s="23">
        <v>0</v>
      </c>
    </row>
    <row r="885" spans="2:28" ht="119">
      <c r="B885" s="45" t="s">
        <v>7</v>
      </c>
      <c r="C885" s="45">
        <v>876</v>
      </c>
      <c r="D885" s="7">
        <v>429</v>
      </c>
      <c r="J885" s="47" t="s">
        <v>31</v>
      </c>
      <c r="K885" s="47" t="s">
        <v>242</v>
      </c>
      <c r="L885" s="23" t="s">
        <v>1929</v>
      </c>
      <c r="M885" s="56" t="s">
        <v>4462</v>
      </c>
      <c r="N885" s="47" t="s">
        <v>1428</v>
      </c>
      <c r="O885" s="23">
        <v>0.22</v>
      </c>
      <c r="P885" s="47">
        <v>60</v>
      </c>
      <c r="Q885" s="23">
        <v>13.2</v>
      </c>
      <c r="R885" s="46" t="s">
        <v>33</v>
      </c>
      <c r="S885" s="47" t="s">
        <v>2421</v>
      </c>
      <c r="AB885" s="23" t="s">
        <v>33</v>
      </c>
    </row>
    <row r="886" spans="2:28" ht="17">
      <c r="B886" s="45">
        <v>8</v>
      </c>
      <c r="C886" s="45">
        <v>877</v>
      </c>
      <c r="D886" s="7" t="s">
        <v>23</v>
      </c>
      <c r="E886" s="46" t="s">
        <v>1625</v>
      </c>
      <c r="F886" s="46" t="s">
        <v>24</v>
      </c>
      <c r="G886" s="46" t="s">
        <v>24</v>
      </c>
      <c r="H886" s="46" t="s">
        <v>35</v>
      </c>
      <c r="I886" s="47" t="s">
        <v>2093</v>
      </c>
      <c r="J886" s="47">
        <v>0</v>
      </c>
      <c r="K886" s="47">
        <v>0</v>
      </c>
      <c r="L886" s="23">
        <v>0</v>
      </c>
      <c r="M886" s="56" t="s">
        <v>1948</v>
      </c>
      <c r="N886" s="47" t="s">
        <v>23</v>
      </c>
      <c r="O886" s="23" t="s">
        <v>23</v>
      </c>
      <c r="P886" s="47" t="s">
        <v>23</v>
      </c>
      <c r="Q886" s="23">
        <v>3800</v>
      </c>
      <c r="R886" s="46">
        <v>0</v>
      </c>
      <c r="S886" s="47">
        <v>0</v>
      </c>
      <c r="AB886" s="23">
        <v>0</v>
      </c>
    </row>
    <row r="887" spans="2:28" ht="272">
      <c r="B887" s="45" t="s">
        <v>7</v>
      </c>
      <c r="C887" s="45">
        <v>878</v>
      </c>
      <c r="D887" s="7">
        <v>430</v>
      </c>
      <c r="J887" s="47" t="s">
        <v>31</v>
      </c>
      <c r="K887" s="47" t="s">
        <v>242</v>
      </c>
      <c r="L887" s="23" t="s">
        <v>1947</v>
      </c>
      <c r="M887" s="56" t="s">
        <v>4496</v>
      </c>
      <c r="N887" s="47" t="s">
        <v>41</v>
      </c>
      <c r="O887" s="23">
        <v>2</v>
      </c>
      <c r="P887" s="47">
        <v>1900</v>
      </c>
      <c r="Q887" s="23">
        <v>3800</v>
      </c>
      <c r="R887" s="46" t="s">
        <v>33</v>
      </c>
      <c r="S887" s="47" t="s">
        <v>2422</v>
      </c>
      <c r="AB887" s="23" t="s">
        <v>33</v>
      </c>
    </row>
    <row r="888" spans="2:28" ht="17">
      <c r="B888" s="45">
        <v>8</v>
      </c>
      <c r="C888" s="45">
        <v>879</v>
      </c>
      <c r="D888" s="7" t="s">
        <v>23</v>
      </c>
      <c r="E888" s="46" t="s">
        <v>1625</v>
      </c>
      <c r="F888" s="46" t="s">
        <v>24</v>
      </c>
      <c r="G888" s="46" t="s">
        <v>24</v>
      </c>
      <c r="H888" s="46" t="s">
        <v>35</v>
      </c>
      <c r="I888" s="47" t="s">
        <v>2094</v>
      </c>
      <c r="J888" s="47">
        <v>0</v>
      </c>
      <c r="K888" s="47">
        <v>0</v>
      </c>
      <c r="L888" s="23">
        <v>0</v>
      </c>
      <c r="M888" s="56" t="s">
        <v>2095</v>
      </c>
      <c r="N888" s="47" t="s">
        <v>23</v>
      </c>
      <c r="O888" s="23" t="s">
        <v>23</v>
      </c>
      <c r="P888" s="47" t="s">
        <v>23</v>
      </c>
      <c r="Q888" s="23">
        <v>11930.5</v>
      </c>
      <c r="R888" s="46">
        <v>0</v>
      </c>
      <c r="S888" s="47">
        <v>0</v>
      </c>
      <c r="AB888" s="23">
        <v>0</v>
      </c>
    </row>
    <row r="889" spans="2:28" ht="409.6">
      <c r="B889" s="45" t="s">
        <v>7</v>
      </c>
      <c r="C889" s="45">
        <v>880</v>
      </c>
      <c r="D889" s="7">
        <v>431</v>
      </c>
      <c r="J889" s="47" t="s">
        <v>31</v>
      </c>
      <c r="K889" s="47" t="s">
        <v>242</v>
      </c>
      <c r="L889" s="23" t="s">
        <v>1974</v>
      </c>
      <c r="M889" s="56" t="s">
        <v>4536</v>
      </c>
      <c r="N889" s="47" t="s">
        <v>1032</v>
      </c>
      <c r="O889" s="23">
        <v>1</v>
      </c>
      <c r="P889" s="47">
        <v>11930.5</v>
      </c>
      <c r="Q889" s="23">
        <v>11930.5</v>
      </c>
      <c r="R889" s="46" t="s">
        <v>33</v>
      </c>
      <c r="S889" s="47" t="s">
        <v>2423</v>
      </c>
      <c r="AB889" s="23" t="s">
        <v>33</v>
      </c>
    </row>
    <row r="890" spans="2:28" ht="17">
      <c r="B890" s="45">
        <v>8</v>
      </c>
      <c r="C890" s="45">
        <v>881</v>
      </c>
      <c r="D890" s="7" t="s">
        <v>23</v>
      </c>
      <c r="E890" s="46" t="s">
        <v>1625</v>
      </c>
      <c r="F890" s="46" t="s">
        <v>24</v>
      </c>
      <c r="G890" s="46" t="s">
        <v>24</v>
      </c>
      <c r="H890" s="46" t="s">
        <v>35</v>
      </c>
      <c r="I890" s="47" t="s">
        <v>2096</v>
      </c>
      <c r="J890" s="47">
        <v>0</v>
      </c>
      <c r="K890" s="47">
        <v>0</v>
      </c>
      <c r="L890" s="23">
        <v>0</v>
      </c>
      <c r="M890" s="56" t="s">
        <v>2095</v>
      </c>
      <c r="N890" s="47" t="s">
        <v>23</v>
      </c>
      <c r="O890" s="23" t="s">
        <v>23</v>
      </c>
      <c r="P890" s="47" t="s">
        <v>23</v>
      </c>
      <c r="Q890" s="23">
        <v>12598.3</v>
      </c>
      <c r="R890" s="46">
        <v>0</v>
      </c>
      <c r="S890" s="47">
        <v>0</v>
      </c>
      <c r="AB890" s="23">
        <v>0</v>
      </c>
    </row>
    <row r="891" spans="2:28" ht="409.6">
      <c r="B891" s="45" t="s">
        <v>7</v>
      </c>
      <c r="C891" s="45">
        <v>882</v>
      </c>
      <c r="D891" s="7">
        <v>432</v>
      </c>
      <c r="J891" s="47" t="s">
        <v>31</v>
      </c>
      <c r="K891" s="47" t="s">
        <v>242</v>
      </c>
      <c r="L891" s="23" t="s">
        <v>1975</v>
      </c>
      <c r="M891" s="56" t="s">
        <v>4537</v>
      </c>
      <c r="N891" s="47" t="s">
        <v>1032</v>
      </c>
      <c r="O891" s="23">
        <v>1</v>
      </c>
      <c r="P891" s="47">
        <v>12598.3</v>
      </c>
      <c r="Q891" s="23">
        <v>12598.3</v>
      </c>
      <c r="R891" s="46" t="s">
        <v>33</v>
      </c>
      <c r="S891" s="47" t="s">
        <v>2424</v>
      </c>
      <c r="AB891" s="23" t="s">
        <v>33</v>
      </c>
    </row>
    <row r="892" spans="2:28" ht="17">
      <c r="B892" s="45">
        <v>8</v>
      </c>
      <c r="C892" s="45">
        <v>883</v>
      </c>
      <c r="D892" s="7" t="s">
        <v>23</v>
      </c>
      <c r="E892" s="46" t="s">
        <v>1625</v>
      </c>
      <c r="F892" s="46" t="s">
        <v>24</v>
      </c>
      <c r="G892" s="46" t="s">
        <v>24</v>
      </c>
      <c r="H892" s="46" t="s">
        <v>35</v>
      </c>
      <c r="I892" s="47" t="s">
        <v>2097</v>
      </c>
      <c r="J892" s="47">
        <v>0</v>
      </c>
      <c r="K892" s="47">
        <v>0</v>
      </c>
      <c r="L892" s="23">
        <v>0</v>
      </c>
      <c r="M892" s="56" t="s">
        <v>2098</v>
      </c>
      <c r="N892" s="47" t="s">
        <v>23</v>
      </c>
      <c r="O892" s="23" t="s">
        <v>23</v>
      </c>
      <c r="P892" s="47" t="s">
        <v>23</v>
      </c>
      <c r="Q892" s="23">
        <v>5550</v>
      </c>
      <c r="R892" s="46">
        <v>0</v>
      </c>
      <c r="S892" s="47">
        <v>0</v>
      </c>
      <c r="AB892" s="23">
        <v>0</v>
      </c>
    </row>
    <row r="893" spans="2:28" ht="409.6">
      <c r="B893" s="45" t="s">
        <v>7</v>
      </c>
      <c r="C893" s="45">
        <v>884</v>
      </c>
      <c r="D893" s="7">
        <v>433</v>
      </c>
      <c r="J893" s="47" t="s">
        <v>31</v>
      </c>
      <c r="K893" s="47" t="s">
        <v>242</v>
      </c>
      <c r="L893" s="23" t="s">
        <v>1976</v>
      </c>
      <c r="M893" s="56" t="s">
        <v>4538</v>
      </c>
      <c r="N893" s="47" t="s">
        <v>41</v>
      </c>
      <c r="O893" s="23">
        <v>1</v>
      </c>
      <c r="P893" s="47">
        <v>5550</v>
      </c>
      <c r="Q893" s="23">
        <v>5550</v>
      </c>
      <c r="R893" s="46" t="s">
        <v>33</v>
      </c>
      <c r="S893" s="47" t="s">
        <v>2425</v>
      </c>
      <c r="AB893" s="23" t="s">
        <v>33</v>
      </c>
    </row>
    <row r="894" spans="2:28" ht="17">
      <c r="B894" s="45">
        <v>8</v>
      </c>
      <c r="C894" s="45">
        <v>885</v>
      </c>
      <c r="D894" s="7" t="s">
        <v>23</v>
      </c>
      <c r="E894" s="46" t="s">
        <v>1625</v>
      </c>
      <c r="F894" s="46" t="s">
        <v>24</v>
      </c>
      <c r="G894" s="46" t="s">
        <v>24</v>
      </c>
      <c r="H894" s="46" t="s">
        <v>35</v>
      </c>
      <c r="I894" s="47" t="s">
        <v>2099</v>
      </c>
      <c r="J894" s="47">
        <v>0</v>
      </c>
      <c r="K894" s="47">
        <v>0</v>
      </c>
      <c r="L894" s="23">
        <v>0</v>
      </c>
      <c r="M894" s="56" t="s">
        <v>1248</v>
      </c>
      <c r="N894" s="47" t="s">
        <v>23</v>
      </c>
      <c r="O894" s="23" t="s">
        <v>23</v>
      </c>
      <c r="P894" s="47" t="s">
        <v>23</v>
      </c>
      <c r="Q894" s="23">
        <v>951</v>
      </c>
      <c r="R894" s="46">
        <v>0</v>
      </c>
      <c r="S894" s="47">
        <v>0</v>
      </c>
      <c r="AB894" s="23">
        <v>0</v>
      </c>
    </row>
    <row r="895" spans="2:28" ht="221">
      <c r="B895" s="45" t="s">
        <v>7</v>
      </c>
      <c r="C895" s="45">
        <v>886</v>
      </c>
      <c r="D895" s="7">
        <v>434</v>
      </c>
      <c r="J895" s="47" t="s">
        <v>31</v>
      </c>
      <c r="K895" s="47" t="s">
        <v>242</v>
      </c>
      <c r="L895" s="23" t="s">
        <v>1247</v>
      </c>
      <c r="M895" s="56" t="s">
        <v>4531</v>
      </c>
      <c r="N895" s="47" t="s">
        <v>41</v>
      </c>
      <c r="O895" s="23">
        <v>10</v>
      </c>
      <c r="P895" s="47">
        <v>95.1</v>
      </c>
      <c r="Q895" s="23">
        <v>951</v>
      </c>
      <c r="R895" s="46" t="s">
        <v>33</v>
      </c>
      <c r="S895" s="47" t="s">
        <v>2426</v>
      </c>
      <c r="AB895" s="23" t="s">
        <v>33</v>
      </c>
    </row>
    <row r="896" spans="2:28" ht="17">
      <c r="B896" s="45">
        <v>8</v>
      </c>
      <c r="C896" s="45">
        <v>887</v>
      </c>
      <c r="D896" s="7" t="s">
        <v>23</v>
      </c>
      <c r="E896" s="46" t="s">
        <v>1625</v>
      </c>
      <c r="F896" s="46" t="s">
        <v>24</v>
      </c>
      <c r="G896" s="46" t="s">
        <v>24</v>
      </c>
      <c r="H896" s="46" t="s">
        <v>35</v>
      </c>
      <c r="I896" s="47" t="s">
        <v>2100</v>
      </c>
      <c r="J896" s="47">
        <v>0</v>
      </c>
      <c r="K896" s="47">
        <v>0</v>
      </c>
      <c r="L896" s="23">
        <v>0</v>
      </c>
      <c r="M896" s="56" t="s">
        <v>1978</v>
      </c>
      <c r="N896" s="47" t="s">
        <v>23</v>
      </c>
      <c r="O896" s="23" t="s">
        <v>23</v>
      </c>
      <c r="P896" s="47" t="s">
        <v>23</v>
      </c>
      <c r="Q896" s="23">
        <v>3787.5</v>
      </c>
      <c r="R896" s="46">
        <v>0</v>
      </c>
      <c r="S896" s="47">
        <v>0</v>
      </c>
      <c r="AB896" s="23">
        <v>0</v>
      </c>
    </row>
    <row r="897" spans="2:28" ht="204">
      <c r="B897" s="45" t="s">
        <v>7</v>
      </c>
      <c r="C897" s="45">
        <v>888</v>
      </c>
      <c r="D897" s="7">
        <v>435</v>
      </c>
      <c r="J897" s="47" t="s">
        <v>31</v>
      </c>
      <c r="K897" s="47" t="s">
        <v>242</v>
      </c>
      <c r="L897" s="23" t="s">
        <v>1977</v>
      </c>
      <c r="M897" s="56" t="s">
        <v>4539</v>
      </c>
      <c r="N897" s="47" t="s">
        <v>1428</v>
      </c>
      <c r="O897" s="23">
        <v>30.3</v>
      </c>
      <c r="P897" s="47">
        <v>125</v>
      </c>
      <c r="Q897" s="23">
        <v>3787.5</v>
      </c>
      <c r="R897" s="46" t="s">
        <v>33</v>
      </c>
      <c r="S897" s="47" t="s">
        <v>2427</v>
      </c>
      <c r="AB897" s="23" t="s">
        <v>33</v>
      </c>
    </row>
    <row r="898" spans="2:28" ht="17">
      <c r="B898" s="45">
        <v>8</v>
      </c>
      <c r="C898" s="45">
        <v>889</v>
      </c>
      <c r="D898" s="7" t="s">
        <v>23</v>
      </c>
      <c r="E898" s="46" t="s">
        <v>1625</v>
      </c>
      <c r="F898" s="46" t="s">
        <v>24</v>
      </c>
      <c r="G898" s="46" t="s">
        <v>24</v>
      </c>
      <c r="H898" s="46" t="s">
        <v>35</v>
      </c>
      <c r="I898" s="47" t="s">
        <v>2101</v>
      </c>
      <c r="J898" s="47">
        <v>0</v>
      </c>
      <c r="K898" s="47">
        <v>0</v>
      </c>
      <c r="L898" s="23">
        <v>0</v>
      </c>
      <c r="M898" s="56" t="s">
        <v>1980</v>
      </c>
      <c r="N898" s="47" t="s">
        <v>23</v>
      </c>
      <c r="O898" s="23" t="s">
        <v>23</v>
      </c>
      <c r="P898" s="47" t="s">
        <v>23</v>
      </c>
      <c r="Q898" s="23">
        <v>900</v>
      </c>
      <c r="R898" s="46">
        <v>0</v>
      </c>
      <c r="S898" s="47">
        <v>0</v>
      </c>
      <c r="AB898" s="23">
        <v>0</v>
      </c>
    </row>
    <row r="899" spans="2:28" ht="323">
      <c r="B899" s="45" t="s">
        <v>7</v>
      </c>
      <c r="C899" s="45">
        <v>890</v>
      </c>
      <c r="D899" s="7">
        <v>436</v>
      </c>
      <c r="J899" s="47" t="s">
        <v>31</v>
      </c>
      <c r="K899" s="47" t="s">
        <v>242</v>
      </c>
      <c r="L899" s="23" t="s">
        <v>1979</v>
      </c>
      <c r="M899" s="56" t="s">
        <v>4544</v>
      </c>
      <c r="N899" s="47" t="s">
        <v>41</v>
      </c>
      <c r="O899" s="23">
        <v>1</v>
      </c>
      <c r="P899" s="47">
        <v>900</v>
      </c>
      <c r="Q899" s="23">
        <v>900</v>
      </c>
      <c r="R899" s="46" t="s">
        <v>33</v>
      </c>
      <c r="S899" s="47" t="s">
        <v>2428</v>
      </c>
      <c r="AB899" s="23" t="s">
        <v>33</v>
      </c>
    </row>
    <row r="900" spans="2:28" ht="17">
      <c r="B900" s="45">
        <v>8</v>
      </c>
      <c r="C900" s="45">
        <v>891</v>
      </c>
      <c r="D900" s="7" t="s">
        <v>23</v>
      </c>
      <c r="E900" s="46" t="s">
        <v>1625</v>
      </c>
      <c r="F900" s="46" t="s">
        <v>24</v>
      </c>
      <c r="G900" s="46" t="s">
        <v>24</v>
      </c>
      <c r="H900" s="46" t="s">
        <v>35</v>
      </c>
      <c r="I900" s="47" t="s">
        <v>2102</v>
      </c>
      <c r="J900" s="47">
        <v>0</v>
      </c>
      <c r="K900" s="47">
        <v>0</v>
      </c>
      <c r="L900" s="23">
        <v>0</v>
      </c>
      <c r="M900" s="56" t="s">
        <v>4669</v>
      </c>
      <c r="N900" s="47" t="s">
        <v>23</v>
      </c>
      <c r="O900" s="23" t="s">
        <v>23</v>
      </c>
      <c r="P900" s="47" t="s">
        <v>23</v>
      </c>
      <c r="Q900" s="23">
        <v>318.42</v>
      </c>
      <c r="R900" s="46">
        <v>0</v>
      </c>
      <c r="S900" s="47">
        <v>0</v>
      </c>
      <c r="AB900" s="23">
        <v>0</v>
      </c>
    </row>
    <row r="901" spans="2:28" ht="51">
      <c r="B901" s="45" t="s">
        <v>7</v>
      </c>
      <c r="C901" s="45">
        <v>892</v>
      </c>
      <c r="D901" s="7">
        <v>437</v>
      </c>
      <c r="J901" s="47" t="s">
        <v>31</v>
      </c>
      <c r="K901" s="47" t="s">
        <v>242</v>
      </c>
      <c r="L901" s="23" t="s">
        <v>1774</v>
      </c>
      <c r="M901" s="56" t="s">
        <v>1775</v>
      </c>
      <c r="N901" s="47" t="s">
        <v>32</v>
      </c>
      <c r="O901" s="23">
        <v>2</v>
      </c>
      <c r="P901" s="47">
        <v>159.21</v>
      </c>
      <c r="Q901" s="23">
        <v>318.42</v>
      </c>
      <c r="R901" s="46" t="s">
        <v>43</v>
      </c>
      <c r="S901" s="47" t="s">
        <v>2429</v>
      </c>
      <c r="AB901" s="23" t="s">
        <v>43</v>
      </c>
    </row>
    <row r="902" spans="2:28" ht="17">
      <c r="B902" s="45">
        <v>8</v>
      </c>
      <c r="C902" s="45">
        <v>893</v>
      </c>
      <c r="D902" s="7" t="s">
        <v>23</v>
      </c>
      <c r="E902" s="46" t="s">
        <v>1625</v>
      </c>
      <c r="F902" s="46" t="s">
        <v>24</v>
      </c>
      <c r="G902" s="46" t="s">
        <v>24</v>
      </c>
      <c r="H902" s="46" t="s">
        <v>35</v>
      </c>
      <c r="I902" s="47" t="s">
        <v>2103</v>
      </c>
      <c r="J902" s="47">
        <v>0</v>
      </c>
      <c r="K902" s="47">
        <v>0</v>
      </c>
      <c r="L902" s="23">
        <v>0</v>
      </c>
      <c r="M902" s="56" t="s">
        <v>4637</v>
      </c>
      <c r="N902" s="47" t="s">
        <v>23</v>
      </c>
      <c r="O902" s="23" t="s">
        <v>23</v>
      </c>
      <c r="P902" s="47" t="s">
        <v>23</v>
      </c>
      <c r="Q902" s="23">
        <v>56.93</v>
      </c>
      <c r="R902" s="46">
        <v>0</v>
      </c>
      <c r="S902" s="47">
        <v>0</v>
      </c>
      <c r="AB902" s="23">
        <v>0</v>
      </c>
    </row>
    <row r="903" spans="2:28" ht="34">
      <c r="B903" s="45" t="s">
        <v>7</v>
      </c>
      <c r="C903" s="45">
        <v>894</v>
      </c>
      <c r="D903" s="7">
        <v>438</v>
      </c>
      <c r="J903" s="47" t="s">
        <v>31</v>
      </c>
      <c r="K903" s="47" t="s">
        <v>242</v>
      </c>
      <c r="L903" s="23" t="s">
        <v>1776</v>
      </c>
      <c r="M903" s="56" t="s">
        <v>1777</v>
      </c>
      <c r="N903" s="47" t="s">
        <v>32</v>
      </c>
      <c r="O903" s="23">
        <v>1</v>
      </c>
      <c r="P903" s="47">
        <v>56.93</v>
      </c>
      <c r="Q903" s="23">
        <v>56.93</v>
      </c>
      <c r="R903" s="46" t="s">
        <v>43</v>
      </c>
      <c r="S903" s="47" t="s">
        <v>2430</v>
      </c>
      <c r="AB903" s="23" t="s">
        <v>43</v>
      </c>
    </row>
    <row r="904" spans="2:28" ht="17">
      <c r="B904" s="45">
        <v>8</v>
      </c>
      <c r="C904" s="45">
        <v>895</v>
      </c>
      <c r="D904" s="7" t="s">
        <v>23</v>
      </c>
      <c r="E904" s="46" t="s">
        <v>1625</v>
      </c>
      <c r="F904" s="46" t="s">
        <v>24</v>
      </c>
      <c r="G904" s="46" t="s">
        <v>24</v>
      </c>
      <c r="H904" s="46" t="s">
        <v>35</v>
      </c>
      <c r="I904" s="47" t="s">
        <v>2104</v>
      </c>
      <c r="J904" s="47">
        <v>0</v>
      </c>
      <c r="K904" s="47">
        <v>0</v>
      </c>
      <c r="L904" s="23">
        <v>0</v>
      </c>
      <c r="M904" s="56" t="s">
        <v>4669</v>
      </c>
      <c r="N904" s="47" t="s">
        <v>23</v>
      </c>
      <c r="O904" s="23" t="s">
        <v>23</v>
      </c>
      <c r="P904" s="47" t="s">
        <v>23</v>
      </c>
      <c r="Q904" s="23">
        <v>900</v>
      </c>
      <c r="R904" s="46">
        <v>0</v>
      </c>
      <c r="S904" s="47">
        <v>0</v>
      </c>
      <c r="AB904" s="23">
        <v>0</v>
      </c>
    </row>
    <row r="905" spans="2:28" ht="68">
      <c r="B905" s="45" t="s">
        <v>7</v>
      </c>
      <c r="C905" s="45">
        <v>896</v>
      </c>
      <c r="D905" s="7">
        <v>439</v>
      </c>
      <c r="J905" s="47" t="s">
        <v>31</v>
      </c>
      <c r="K905" s="47" t="s">
        <v>242</v>
      </c>
      <c r="L905" s="23" t="s">
        <v>1981</v>
      </c>
      <c r="M905" s="56" t="s">
        <v>4545</v>
      </c>
      <c r="N905" s="47" t="s">
        <v>41</v>
      </c>
      <c r="O905" s="23">
        <v>4</v>
      </c>
      <c r="P905" s="47">
        <v>225</v>
      </c>
      <c r="Q905" s="23">
        <v>900</v>
      </c>
      <c r="R905" s="46" t="s">
        <v>43</v>
      </c>
      <c r="S905" s="47" t="s">
        <v>2431</v>
      </c>
      <c r="AB905" s="23" t="s">
        <v>43</v>
      </c>
    </row>
    <row r="906" spans="2:28" ht="17">
      <c r="B906" s="45">
        <v>8</v>
      </c>
      <c r="C906" s="45">
        <v>897</v>
      </c>
      <c r="D906" s="7" t="s">
        <v>23</v>
      </c>
      <c r="E906" s="46" t="s">
        <v>1625</v>
      </c>
      <c r="F906" s="46" t="s">
        <v>24</v>
      </c>
      <c r="G906" s="46" t="s">
        <v>24</v>
      </c>
      <c r="H906" s="46" t="s">
        <v>35</v>
      </c>
      <c r="I906" s="47" t="s">
        <v>4670</v>
      </c>
      <c r="J906" s="47">
        <v>0</v>
      </c>
      <c r="K906" s="47">
        <v>0</v>
      </c>
      <c r="L906" s="23">
        <v>0</v>
      </c>
      <c r="M906" s="56" t="s">
        <v>4637</v>
      </c>
      <c r="N906" s="47" t="s">
        <v>23</v>
      </c>
      <c r="O906" s="23" t="s">
        <v>23</v>
      </c>
      <c r="P906" s="47" t="s">
        <v>23</v>
      </c>
      <c r="Q906" s="23">
        <v>1280</v>
      </c>
      <c r="R906" s="46">
        <v>0</v>
      </c>
      <c r="S906" s="47">
        <v>0</v>
      </c>
      <c r="AB906" s="23">
        <v>0</v>
      </c>
    </row>
    <row r="907" spans="2:28" ht="34">
      <c r="B907" s="45" t="s">
        <v>7</v>
      </c>
      <c r="C907" s="45">
        <v>898</v>
      </c>
      <c r="D907" s="7">
        <v>440</v>
      </c>
      <c r="J907" s="47" t="s">
        <v>31</v>
      </c>
      <c r="K907" s="47" t="s">
        <v>242</v>
      </c>
      <c r="L907" s="23" t="s">
        <v>1982</v>
      </c>
      <c r="M907" s="56" t="s">
        <v>4546</v>
      </c>
      <c r="N907" s="47" t="s">
        <v>41</v>
      </c>
      <c r="O907" s="23">
        <v>8</v>
      </c>
      <c r="P907" s="47">
        <v>160</v>
      </c>
      <c r="Q907" s="23">
        <v>1280</v>
      </c>
      <c r="R907" s="46" t="s">
        <v>43</v>
      </c>
      <c r="S907" s="47" t="s">
        <v>4735</v>
      </c>
      <c r="AB907" s="23" t="s">
        <v>43</v>
      </c>
    </row>
    <row r="908" spans="2:28" ht="17">
      <c r="B908" s="45">
        <v>8</v>
      </c>
      <c r="C908" s="45">
        <v>899</v>
      </c>
      <c r="D908" s="7" t="s">
        <v>23</v>
      </c>
      <c r="E908" s="46" t="s">
        <v>1625</v>
      </c>
      <c r="F908" s="46" t="s">
        <v>24</v>
      </c>
      <c r="G908" s="46" t="s">
        <v>24</v>
      </c>
      <c r="H908" s="46" t="s">
        <v>35</v>
      </c>
      <c r="I908" s="47" t="s">
        <v>4671</v>
      </c>
      <c r="J908" s="47">
        <v>0</v>
      </c>
      <c r="K908" s="47">
        <v>0</v>
      </c>
      <c r="L908" s="23">
        <v>0</v>
      </c>
      <c r="M908" s="56" t="s">
        <v>40</v>
      </c>
      <c r="N908" s="47" t="s">
        <v>23</v>
      </c>
      <c r="O908" s="23" t="s">
        <v>23</v>
      </c>
      <c r="P908" s="47" t="s">
        <v>23</v>
      </c>
      <c r="Q908" s="23">
        <v>10021.200000000001</v>
      </c>
      <c r="R908" s="46">
        <v>0</v>
      </c>
      <c r="S908" s="47">
        <v>0</v>
      </c>
      <c r="AB908" s="23">
        <v>0</v>
      </c>
    </row>
    <row r="909" spans="2:28" ht="409.6">
      <c r="B909" s="45" t="s">
        <v>7</v>
      </c>
      <c r="C909" s="45">
        <v>900</v>
      </c>
      <c r="D909" s="7">
        <v>441</v>
      </c>
      <c r="J909" s="47" t="s">
        <v>31</v>
      </c>
      <c r="K909" s="47" t="s">
        <v>242</v>
      </c>
      <c r="L909" s="23" t="s">
        <v>4490</v>
      </c>
      <c r="M909" s="56" t="s">
        <v>4491</v>
      </c>
      <c r="N909" s="47" t="s">
        <v>41</v>
      </c>
      <c r="O909" s="23">
        <v>1</v>
      </c>
      <c r="P909" s="47">
        <v>10021.200000000001</v>
      </c>
      <c r="Q909" s="23">
        <v>10021.200000000001</v>
      </c>
      <c r="R909" s="46" t="s">
        <v>33</v>
      </c>
      <c r="S909" s="47" t="s">
        <v>4736</v>
      </c>
      <c r="AB909" s="23" t="s">
        <v>33</v>
      </c>
    </row>
    <row r="910" spans="2:28" ht="17">
      <c r="B910" s="45">
        <v>7</v>
      </c>
      <c r="C910" s="45">
        <v>901</v>
      </c>
      <c r="D910" s="7" t="s">
        <v>23</v>
      </c>
      <c r="E910" s="46" t="s">
        <v>1625</v>
      </c>
      <c r="F910" s="46" t="s">
        <v>24</v>
      </c>
      <c r="G910" s="46" t="s">
        <v>24</v>
      </c>
      <c r="H910" s="46" t="s">
        <v>35</v>
      </c>
      <c r="I910" s="47" t="s">
        <v>429</v>
      </c>
      <c r="J910" s="47">
        <v>0</v>
      </c>
      <c r="K910" s="47">
        <v>0</v>
      </c>
      <c r="L910" s="23">
        <v>0</v>
      </c>
      <c r="M910" s="56" t="s">
        <v>430</v>
      </c>
      <c r="N910" s="47" t="s">
        <v>23</v>
      </c>
      <c r="O910" s="23" t="s">
        <v>23</v>
      </c>
      <c r="P910" s="47" t="s">
        <v>23</v>
      </c>
      <c r="Q910" s="23">
        <v>41922.386599999991</v>
      </c>
      <c r="R910" s="46">
        <v>0</v>
      </c>
      <c r="S910" s="47">
        <v>0</v>
      </c>
      <c r="AB910" s="23">
        <v>0</v>
      </c>
    </row>
    <row r="911" spans="2:28" ht="17">
      <c r="B911" s="45">
        <v>8</v>
      </c>
      <c r="C911" s="45">
        <v>902</v>
      </c>
      <c r="D911" s="7" t="s">
        <v>23</v>
      </c>
      <c r="E911" s="46" t="s">
        <v>1625</v>
      </c>
      <c r="F911" s="46" t="s">
        <v>24</v>
      </c>
      <c r="G911" s="46" t="s">
        <v>24</v>
      </c>
      <c r="H911" s="46" t="s">
        <v>35</v>
      </c>
      <c r="I911" s="47" t="s">
        <v>431</v>
      </c>
      <c r="J911" s="47">
        <v>0</v>
      </c>
      <c r="K911" s="47">
        <v>0</v>
      </c>
      <c r="L911" s="23">
        <v>0</v>
      </c>
      <c r="M911" s="56" t="s">
        <v>4666</v>
      </c>
      <c r="N911" s="47" t="s">
        <v>23</v>
      </c>
      <c r="O911" s="23" t="s">
        <v>23</v>
      </c>
      <c r="P911" s="47" t="s">
        <v>23</v>
      </c>
      <c r="Q911" s="23">
        <v>8211.5549999999985</v>
      </c>
      <c r="R911" s="46">
        <v>0</v>
      </c>
      <c r="S911" s="47">
        <v>0</v>
      </c>
      <c r="AB911" s="23">
        <v>0</v>
      </c>
    </row>
    <row r="912" spans="2:28" ht="68">
      <c r="B912" s="45" t="s">
        <v>7</v>
      </c>
      <c r="C912" s="45">
        <v>903</v>
      </c>
      <c r="D912" s="7">
        <v>442</v>
      </c>
      <c r="J912" s="47" t="s">
        <v>31</v>
      </c>
      <c r="K912" s="47" t="s">
        <v>242</v>
      </c>
      <c r="L912" s="23" t="s">
        <v>1072</v>
      </c>
      <c r="M912" s="56" t="s">
        <v>1073</v>
      </c>
      <c r="N912" s="47" t="s">
        <v>44</v>
      </c>
      <c r="O912" s="23">
        <v>281.7</v>
      </c>
      <c r="P912" s="47">
        <v>29.15</v>
      </c>
      <c r="Q912" s="23">
        <v>8211.5549999999985</v>
      </c>
      <c r="R912" s="46" t="s">
        <v>33</v>
      </c>
      <c r="S912" s="47" t="s">
        <v>2432</v>
      </c>
      <c r="AB912" s="23" t="s">
        <v>33</v>
      </c>
    </row>
    <row r="913" spans="2:28" ht="17">
      <c r="B913" s="45">
        <v>8</v>
      </c>
      <c r="C913" s="45">
        <v>904</v>
      </c>
      <c r="D913" s="7" t="s">
        <v>23</v>
      </c>
      <c r="E913" s="46" t="s">
        <v>1625</v>
      </c>
      <c r="F913" s="46" t="s">
        <v>24</v>
      </c>
      <c r="G913" s="46" t="s">
        <v>24</v>
      </c>
      <c r="H913" s="46" t="s">
        <v>35</v>
      </c>
      <c r="I913" s="47" t="s">
        <v>432</v>
      </c>
      <c r="J913" s="47">
        <v>0</v>
      </c>
      <c r="K913" s="47">
        <v>0</v>
      </c>
      <c r="L913" s="23">
        <v>0</v>
      </c>
      <c r="M913" s="56" t="s">
        <v>4666</v>
      </c>
      <c r="N913" s="47" t="s">
        <v>23</v>
      </c>
      <c r="O913" s="23" t="s">
        <v>23</v>
      </c>
      <c r="P913" s="47" t="s">
        <v>23</v>
      </c>
      <c r="Q913" s="23">
        <v>4234.7184999999999</v>
      </c>
      <c r="R913" s="46">
        <v>0</v>
      </c>
      <c r="S913" s="47">
        <v>0</v>
      </c>
      <c r="AB913" s="23">
        <v>0</v>
      </c>
    </row>
    <row r="914" spans="2:28" ht="68">
      <c r="B914" s="45" t="s">
        <v>7</v>
      </c>
      <c r="C914" s="45">
        <v>905</v>
      </c>
      <c r="D914" s="7">
        <v>443</v>
      </c>
      <c r="J914" s="47" t="s">
        <v>31</v>
      </c>
      <c r="K914" s="47" t="s">
        <v>242</v>
      </c>
      <c r="L914" s="23" t="s">
        <v>486</v>
      </c>
      <c r="M914" s="56" t="s">
        <v>487</v>
      </c>
      <c r="N914" s="47" t="s">
        <v>44</v>
      </c>
      <c r="O914" s="23">
        <v>99.29</v>
      </c>
      <c r="P914" s="47">
        <v>42.65</v>
      </c>
      <c r="Q914" s="23">
        <v>4234.7184999999999</v>
      </c>
      <c r="R914" s="46" t="s">
        <v>33</v>
      </c>
      <c r="S914" s="47" t="s">
        <v>2433</v>
      </c>
      <c r="AB914" s="23" t="s">
        <v>33</v>
      </c>
    </row>
    <row r="915" spans="2:28" ht="17">
      <c r="B915" s="45">
        <v>8</v>
      </c>
      <c r="C915" s="45">
        <v>906</v>
      </c>
      <c r="D915" s="7" t="s">
        <v>23</v>
      </c>
      <c r="E915" s="46" t="s">
        <v>1625</v>
      </c>
      <c r="F915" s="46" t="s">
        <v>24</v>
      </c>
      <c r="G915" s="46" t="s">
        <v>24</v>
      </c>
      <c r="H915" s="46" t="s">
        <v>35</v>
      </c>
      <c r="I915" s="47" t="s">
        <v>433</v>
      </c>
      <c r="J915" s="47">
        <v>0</v>
      </c>
      <c r="K915" s="47">
        <v>0</v>
      </c>
      <c r="L915" s="23">
        <v>0</v>
      </c>
      <c r="M915" s="56" t="s">
        <v>4666</v>
      </c>
      <c r="N915" s="47" t="s">
        <v>23</v>
      </c>
      <c r="O915" s="23" t="s">
        <v>23</v>
      </c>
      <c r="P915" s="47" t="s">
        <v>23</v>
      </c>
      <c r="Q915" s="23">
        <v>897.97399999999993</v>
      </c>
      <c r="R915" s="46">
        <v>0</v>
      </c>
      <c r="S915" s="47">
        <v>0</v>
      </c>
      <c r="AB915" s="23">
        <v>0</v>
      </c>
    </row>
    <row r="916" spans="2:28" ht="68">
      <c r="B916" s="45" t="s">
        <v>7</v>
      </c>
      <c r="C916" s="45">
        <v>907</v>
      </c>
      <c r="D916" s="7">
        <v>444</v>
      </c>
      <c r="J916" s="47" t="s">
        <v>31</v>
      </c>
      <c r="K916" s="47" t="s">
        <v>242</v>
      </c>
      <c r="L916" s="23" t="s">
        <v>488</v>
      </c>
      <c r="M916" s="56" t="s">
        <v>489</v>
      </c>
      <c r="N916" s="47" t="s">
        <v>44</v>
      </c>
      <c r="O916" s="23">
        <v>17.149999999999999</v>
      </c>
      <c r="P916" s="47">
        <v>52.36</v>
      </c>
      <c r="Q916" s="23">
        <v>897.97399999999993</v>
      </c>
      <c r="R916" s="46" t="s">
        <v>33</v>
      </c>
      <c r="S916" s="47" t="s">
        <v>2434</v>
      </c>
      <c r="AB916" s="23" t="s">
        <v>33</v>
      </c>
    </row>
    <row r="917" spans="2:28" ht="17">
      <c r="B917" s="45">
        <v>8</v>
      </c>
      <c r="C917" s="45">
        <v>908</v>
      </c>
      <c r="D917" s="7" t="s">
        <v>23</v>
      </c>
      <c r="E917" s="46" t="s">
        <v>1625</v>
      </c>
      <c r="F917" s="46" t="s">
        <v>24</v>
      </c>
      <c r="G917" s="46" t="s">
        <v>24</v>
      </c>
      <c r="H917" s="46" t="s">
        <v>35</v>
      </c>
      <c r="I917" s="47" t="s">
        <v>434</v>
      </c>
      <c r="J917" s="47">
        <v>0</v>
      </c>
      <c r="K917" s="47">
        <v>0</v>
      </c>
      <c r="L917" s="23">
        <v>0</v>
      </c>
      <c r="M917" s="56" t="s">
        <v>4666</v>
      </c>
      <c r="N917" s="47" t="s">
        <v>23</v>
      </c>
      <c r="O917" s="23" t="s">
        <v>23</v>
      </c>
      <c r="P917" s="47" t="s">
        <v>23</v>
      </c>
      <c r="Q917" s="23">
        <v>2232.8251999999998</v>
      </c>
      <c r="R917" s="46">
        <v>0</v>
      </c>
      <c r="S917" s="47">
        <v>0</v>
      </c>
      <c r="AB917" s="23">
        <v>0</v>
      </c>
    </row>
    <row r="918" spans="2:28" ht="68">
      <c r="B918" s="45" t="s">
        <v>7</v>
      </c>
      <c r="C918" s="45">
        <v>909</v>
      </c>
      <c r="D918" s="7">
        <v>445</v>
      </c>
      <c r="J918" s="47" t="s">
        <v>31</v>
      </c>
      <c r="K918" s="47" t="s">
        <v>242</v>
      </c>
      <c r="L918" s="23" t="s">
        <v>490</v>
      </c>
      <c r="M918" s="56" t="s">
        <v>491</v>
      </c>
      <c r="N918" s="47" t="s">
        <v>44</v>
      </c>
      <c r="O918" s="23">
        <v>28.04</v>
      </c>
      <c r="P918" s="47">
        <v>79.63</v>
      </c>
      <c r="Q918" s="23">
        <v>2232.8251999999998</v>
      </c>
      <c r="R918" s="46" t="s">
        <v>33</v>
      </c>
      <c r="S918" s="47" t="s">
        <v>2435</v>
      </c>
      <c r="AB918" s="23" t="s">
        <v>33</v>
      </c>
    </row>
    <row r="919" spans="2:28" ht="17">
      <c r="B919" s="45">
        <v>8</v>
      </c>
      <c r="C919" s="45">
        <v>910</v>
      </c>
      <c r="D919" s="7" t="s">
        <v>23</v>
      </c>
      <c r="E919" s="46" t="s">
        <v>1625</v>
      </c>
      <c r="F919" s="46" t="s">
        <v>24</v>
      </c>
      <c r="G919" s="46" t="s">
        <v>24</v>
      </c>
      <c r="H919" s="46" t="s">
        <v>35</v>
      </c>
      <c r="I919" s="47" t="s">
        <v>1362</v>
      </c>
      <c r="J919" s="47">
        <v>0</v>
      </c>
      <c r="K919" s="47">
        <v>0</v>
      </c>
      <c r="L919" s="23">
        <v>0</v>
      </c>
      <c r="M919" s="56" t="s">
        <v>4666</v>
      </c>
      <c r="N919" s="47" t="s">
        <v>23</v>
      </c>
      <c r="O919" s="23" t="s">
        <v>23</v>
      </c>
      <c r="P919" s="47" t="s">
        <v>23</v>
      </c>
      <c r="Q919" s="23">
        <v>21615.291000000001</v>
      </c>
      <c r="R919" s="46">
        <v>0</v>
      </c>
      <c r="S919" s="47">
        <v>0</v>
      </c>
      <c r="AB919" s="23">
        <v>0</v>
      </c>
    </row>
    <row r="920" spans="2:28" ht="68">
      <c r="B920" s="45" t="s">
        <v>7</v>
      </c>
      <c r="C920" s="45">
        <v>911</v>
      </c>
      <c r="D920" s="7">
        <v>446</v>
      </c>
      <c r="J920" s="47" t="s">
        <v>31</v>
      </c>
      <c r="K920" s="47" t="s">
        <v>242</v>
      </c>
      <c r="L920" s="23" t="s">
        <v>492</v>
      </c>
      <c r="M920" s="56" t="s">
        <v>493</v>
      </c>
      <c r="N920" s="47" t="s">
        <v>44</v>
      </c>
      <c r="O920" s="23">
        <v>187.47</v>
      </c>
      <c r="P920" s="47">
        <v>115.3</v>
      </c>
      <c r="Q920" s="23">
        <v>21615.291000000001</v>
      </c>
      <c r="R920" s="46" t="s">
        <v>33</v>
      </c>
      <c r="S920" s="47" t="s">
        <v>2436</v>
      </c>
      <c r="AB920" s="23" t="s">
        <v>33</v>
      </c>
    </row>
    <row r="921" spans="2:28" ht="17">
      <c r="B921" s="45">
        <v>8</v>
      </c>
      <c r="C921" s="45">
        <v>912</v>
      </c>
      <c r="D921" s="7" t="s">
        <v>23</v>
      </c>
      <c r="E921" s="46" t="s">
        <v>1625</v>
      </c>
      <c r="F921" s="46" t="s">
        <v>24</v>
      </c>
      <c r="G921" s="46" t="s">
        <v>24</v>
      </c>
      <c r="H921" s="46" t="s">
        <v>35</v>
      </c>
      <c r="I921" s="47" t="s">
        <v>2105</v>
      </c>
      <c r="J921" s="47">
        <v>0</v>
      </c>
      <c r="K921" s="47">
        <v>0</v>
      </c>
      <c r="L921" s="23">
        <v>0</v>
      </c>
      <c r="M921" s="56" t="s">
        <v>4666</v>
      </c>
      <c r="N921" s="47" t="s">
        <v>23</v>
      </c>
      <c r="O921" s="23" t="s">
        <v>23</v>
      </c>
      <c r="P921" s="47" t="s">
        <v>23</v>
      </c>
      <c r="Q921" s="23">
        <v>142.72560000000001</v>
      </c>
      <c r="R921" s="46">
        <v>0</v>
      </c>
      <c r="S921" s="47">
        <v>0</v>
      </c>
      <c r="AB921" s="23">
        <v>0</v>
      </c>
    </row>
    <row r="922" spans="2:28" ht="68">
      <c r="B922" s="45" t="s">
        <v>7</v>
      </c>
      <c r="C922" s="45">
        <v>913</v>
      </c>
      <c r="D922" s="7">
        <v>447</v>
      </c>
      <c r="J922" s="47" t="s">
        <v>31</v>
      </c>
      <c r="K922" s="47" t="s">
        <v>242</v>
      </c>
      <c r="L922" s="23" t="s">
        <v>1770</v>
      </c>
      <c r="M922" s="56" t="s">
        <v>1771</v>
      </c>
      <c r="N922" s="47" t="s">
        <v>44</v>
      </c>
      <c r="O922" s="23">
        <v>10.32</v>
      </c>
      <c r="P922" s="47">
        <v>13.83</v>
      </c>
      <c r="Q922" s="23">
        <v>142.72560000000001</v>
      </c>
      <c r="R922" s="46" t="s">
        <v>33</v>
      </c>
      <c r="S922" s="47" t="s">
        <v>2437</v>
      </c>
      <c r="AB922" s="23" t="s">
        <v>33</v>
      </c>
    </row>
    <row r="923" spans="2:28" ht="17">
      <c r="B923" s="45">
        <v>8</v>
      </c>
      <c r="C923" s="45">
        <v>914</v>
      </c>
      <c r="D923" s="7" t="s">
        <v>23</v>
      </c>
      <c r="E923" s="46" t="s">
        <v>1625</v>
      </c>
      <c r="F923" s="46" t="s">
        <v>24</v>
      </c>
      <c r="G923" s="46" t="s">
        <v>24</v>
      </c>
      <c r="H923" s="46" t="s">
        <v>35</v>
      </c>
      <c r="I923" s="47" t="s">
        <v>2106</v>
      </c>
      <c r="J923" s="47">
        <v>0</v>
      </c>
      <c r="K923" s="47">
        <v>0</v>
      </c>
      <c r="L923" s="23">
        <v>0</v>
      </c>
      <c r="M923" s="56" t="s">
        <v>1253</v>
      </c>
      <c r="N923" s="47" t="s">
        <v>23</v>
      </c>
      <c r="O923" s="23" t="s">
        <v>23</v>
      </c>
      <c r="P923" s="47" t="s">
        <v>23</v>
      </c>
      <c r="Q923" s="23">
        <v>58.52</v>
      </c>
      <c r="R923" s="46">
        <v>0</v>
      </c>
      <c r="S923" s="47">
        <v>0</v>
      </c>
      <c r="AB923" s="23">
        <v>0</v>
      </c>
    </row>
    <row r="924" spans="2:28" ht="68">
      <c r="B924" s="45" t="s">
        <v>7</v>
      </c>
      <c r="C924" s="45">
        <v>915</v>
      </c>
      <c r="D924" s="7">
        <v>448</v>
      </c>
      <c r="J924" s="47" t="s">
        <v>31</v>
      </c>
      <c r="K924" s="47" t="s">
        <v>242</v>
      </c>
      <c r="L924" s="23" t="s">
        <v>1177</v>
      </c>
      <c r="M924" s="56" t="s">
        <v>1178</v>
      </c>
      <c r="N924" s="47" t="s">
        <v>32</v>
      </c>
      <c r="O924" s="23">
        <v>1</v>
      </c>
      <c r="P924" s="47">
        <v>58.52</v>
      </c>
      <c r="Q924" s="23">
        <v>58.52</v>
      </c>
      <c r="R924" s="46" t="s">
        <v>33</v>
      </c>
      <c r="S924" s="47" t="s">
        <v>2438</v>
      </c>
      <c r="AB924" s="23" t="s">
        <v>33</v>
      </c>
    </row>
    <row r="925" spans="2:28" ht="17">
      <c r="B925" s="45">
        <v>8</v>
      </c>
      <c r="C925" s="45">
        <v>916</v>
      </c>
      <c r="D925" s="7" t="s">
        <v>23</v>
      </c>
      <c r="E925" s="46" t="s">
        <v>1625</v>
      </c>
      <c r="F925" s="46" t="s">
        <v>24</v>
      </c>
      <c r="G925" s="46" t="s">
        <v>24</v>
      </c>
      <c r="H925" s="46" t="s">
        <v>35</v>
      </c>
      <c r="I925" s="47" t="s">
        <v>2107</v>
      </c>
      <c r="J925" s="47">
        <v>0</v>
      </c>
      <c r="K925" s="47">
        <v>0</v>
      </c>
      <c r="L925" s="23">
        <v>0</v>
      </c>
      <c r="M925" s="56" t="s">
        <v>4672</v>
      </c>
      <c r="N925" s="47" t="s">
        <v>23</v>
      </c>
      <c r="O925" s="23" t="s">
        <v>23</v>
      </c>
      <c r="P925" s="47" t="s">
        <v>23</v>
      </c>
      <c r="Q925" s="23">
        <v>554.97390000000007</v>
      </c>
      <c r="R925" s="46">
        <v>0</v>
      </c>
      <c r="S925" s="47">
        <v>0</v>
      </c>
      <c r="AB925" s="23">
        <v>0</v>
      </c>
    </row>
    <row r="926" spans="2:28" ht="409.6">
      <c r="B926" s="45" t="s">
        <v>7</v>
      </c>
      <c r="C926" s="45">
        <v>917</v>
      </c>
      <c r="D926" s="7">
        <v>449</v>
      </c>
      <c r="J926" s="47" t="s">
        <v>31</v>
      </c>
      <c r="K926" s="47" t="s">
        <v>242</v>
      </c>
      <c r="L926" s="23" t="s">
        <v>4469</v>
      </c>
      <c r="M926" s="56" t="s">
        <v>4470</v>
      </c>
      <c r="N926" s="47" t="s">
        <v>1428</v>
      </c>
      <c r="O926" s="23">
        <v>8.9700000000000006</v>
      </c>
      <c r="P926" s="47">
        <v>61.87</v>
      </c>
      <c r="Q926" s="23">
        <v>554.97390000000007</v>
      </c>
      <c r="R926" s="46" t="s">
        <v>33</v>
      </c>
      <c r="S926" s="47" t="s">
        <v>2439</v>
      </c>
      <c r="AB926" s="23" t="s">
        <v>33</v>
      </c>
    </row>
    <row r="927" spans="2:28" ht="17">
      <c r="B927" s="45">
        <v>8</v>
      </c>
      <c r="C927" s="45">
        <v>918</v>
      </c>
      <c r="D927" s="7" t="s">
        <v>23</v>
      </c>
      <c r="E927" s="46" t="s">
        <v>1625</v>
      </c>
      <c r="F927" s="46" t="s">
        <v>24</v>
      </c>
      <c r="G927" s="46" t="s">
        <v>24</v>
      </c>
      <c r="H927" s="46" t="s">
        <v>35</v>
      </c>
      <c r="I927" s="47" t="s">
        <v>2108</v>
      </c>
      <c r="J927" s="47">
        <v>0</v>
      </c>
      <c r="K927" s="47">
        <v>0</v>
      </c>
      <c r="L927" s="23">
        <v>0</v>
      </c>
      <c r="M927" s="56" t="s">
        <v>4673</v>
      </c>
      <c r="N927" s="47" t="s">
        <v>23</v>
      </c>
      <c r="O927" s="23" t="s">
        <v>23</v>
      </c>
      <c r="P927" s="47" t="s">
        <v>23</v>
      </c>
      <c r="Q927" s="23">
        <v>1239.0640999999998</v>
      </c>
      <c r="R927" s="46">
        <v>0</v>
      </c>
      <c r="S927" s="47">
        <v>0</v>
      </c>
      <c r="AB927" s="23">
        <v>0</v>
      </c>
    </row>
    <row r="928" spans="2:28" ht="102">
      <c r="B928" s="45" t="s">
        <v>7</v>
      </c>
      <c r="C928" s="45">
        <v>919</v>
      </c>
      <c r="D928" s="7">
        <v>450</v>
      </c>
      <c r="J928" s="47" t="s">
        <v>31</v>
      </c>
      <c r="K928" s="47" t="s">
        <v>242</v>
      </c>
      <c r="L928" s="23" t="s">
        <v>636</v>
      </c>
      <c r="M928" s="56" t="s">
        <v>1187</v>
      </c>
      <c r="N928" s="47" t="s">
        <v>44</v>
      </c>
      <c r="O928" s="23">
        <v>14.27</v>
      </c>
      <c r="P928" s="47">
        <v>86.83</v>
      </c>
      <c r="Q928" s="23">
        <v>1239.0640999999998</v>
      </c>
      <c r="R928" s="46" t="s">
        <v>33</v>
      </c>
      <c r="S928" s="47" t="s">
        <v>2440</v>
      </c>
      <c r="AB928" s="23" t="s">
        <v>33</v>
      </c>
    </row>
    <row r="929" spans="2:28" ht="17">
      <c r="B929" s="45">
        <v>8</v>
      </c>
      <c r="C929" s="45">
        <v>920</v>
      </c>
      <c r="D929" s="7" t="s">
        <v>23</v>
      </c>
      <c r="E929" s="46" t="s">
        <v>1625</v>
      </c>
      <c r="F929" s="46" t="s">
        <v>24</v>
      </c>
      <c r="G929" s="46" t="s">
        <v>24</v>
      </c>
      <c r="H929" s="46" t="s">
        <v>35</v>
      </c>
      <c r="I929" s="47" t="s">
        <v>2109</v>
      </c>
      <c r="J929" s="47">
        <v>0</v>
      </c>
      <c r="K929" s="47">
        <v>0</v>
      </c>
      <c r="L929" s="23">
        <v>0</v>
      </c>
      <c r="M929" s="56" t="s">
        <v>4674</v>
      </c>
      <c r="N929" s="47" t="s">
        <v>23</v>
      </c>
      <c r="O929" s="23" t="s">
        <v>23</v>
      </c>
      <c r="P929" s="47" t="s">
        <v>23</v>
      </c>
      <c r="Q929" s="23">
        <v>1464.5367000000001</v>
      </c>
      <c r="R929" s="46">
        <v>0</v>
      </c>
      <c r="S929" s="47">
        <v>0</v>
      </c>
      <c r="AB929" s="23">
        <v>0</v>
      </c>
    </row>
    <row r="930" spans="2:28" ht="85">
      <c r="B930" s="45" t="s">
        <v>7</v>
      </c>
      <c r="C930" s="45">
        <v>921</v>
      </c>
      <c r="D930" s="7">
        <v>451</v>
      </c>
      <c r="J930" s="47" t="s">
        <v>31</v>
      </c>
      <c r="K930" s="47" t="s">
        <v>242</v>
      </c>
      <c r="L930" s="23" t="s">
        <v>1894</v>
      </c>
      <c r="M930" s="56" t="s">
        <v>1895</v>
      </c>
      <c r="N930" s="47" t="s">
        <v>44</v>
      </c>
      <c r="O930" s="23">
        <v>54.79</v>
      </c>
      <c r="P930" s="47">
        <v>26.73</v>
      </c>
      <c r="Q930" s="23">
        <v>1464.5367000000001</v>
      </c>
      <c r="R930" s="46" t="s">
        <v>33</v>
      </c>
      <c r="S930" s="47" t="s">
        <v>2441</v>
      </c>
      <c r="AB930" s="23" t="s">
        <v>33</v>
      </c>
    </row>
    <row r="931" spans="2:28" ht="17">
      <c r="B931" s="45">
        <v>8</v>
      </c>
      <c r="C931" s="45">
        <v>922</v>
      </c>
      <c r="D931" s="7" t="s">
        <v>23</v>
      </c>
      <c r="E931" s="46" t="s">
        <v>1625</v>
      </c>
      <c r="F931" s="46" t="s">
        <v>24</v>
      </c>
      <c r="G931" s="46" t="s">
        <v>24</v>
      </c>
      <c r="H931" s="46" t="s">
        <v>35</v>
      </c>
      <c r="I931" s="47" t="s">
        <v>2110</v>
      </c>
      <c r="J931" s="47">
        <v>0</v>
      </c>
      <c r="K931" s="47">
        <v>0</v>
      </c>
      <c r="L931" s="23">
        <v>0</v>
      </c>
      <c r="M931" s="56" t="s">
        <v>4675</v>
      </c>
      <c r="N931" s="47" t="s">
        <v>23</v>
      </c>
      <c r="O931" s="23" t="s">
        <v>23</v>
      </c>
      <c r="P931" s="47" t="s">
        <v>23</v>
      </c>
      <c r="Q931" s="23">
        <v>930.20259999999996</v>
      </c>
      <c r="R931" s="46">
        <v>0</v>
      </c>
      <c r="S931" s="47">
        <v>0</v>
      </c>
      <c r="AB931" s="23">
        <v>0</v>
      </c>
    </row>
    <row r="932" spans="2:28" ht="85">
      <c r="B932" s="45" t="s">
        <v>7</v>
      </c>
      <c r="C932" s="45">
        <v>923</v>
      </c>
      <c r="D932" s="7">
        <v>452</v>
      </c>
      <c r="J932" s="47" t="s">
        <v>31</v>
      </c>
      <c r="K932" s="47" t="s">
        <v>242</v>
      </c>
      <c r="L932" s="23" t="s">
        <v>1903</v>
      </c>
      <c r="M932" s="56" t="s">
        <v>1904</v>
      </c>
      <c r="N932" s="47" t="s">
        <v>74</v>
      </c>
      <c r="O932" s="23">
        <v>39.94</v>
      </c>
      <c r="P932" s="47">
        <v>23.29</v>
      </c>
      <c r="Q932" s="23">
        <v>930.20259999999996</v>
      </c>
      <c r="R932" s="46" t="s">
        <v>33</v>
      </c>
      <c r="S932" s="47" t="s">
        <v>2442</v>
      </c>
      <c r="AB932" s="23" t="s">
        <v>33</v>
      </c>
    </row>
    <row r="933" spans="2:28" ht="17">
      <c r="B933" s="45">
        <v>8</v>
      </c>
      <c r="C933" s="45">
        <v>924</v>
      </c>
      <c r="D933" s="7" t="s">
        <v>23</v>
      </c>
      <c r="E933" s="46" t="s">
        <v>1625</v>
      </c>
      <c r="F933" s="46" t="s">
        <v>24</v>
      </c>
      <c r="G933" s="46" t="s">
        <v>24</v>
      </c>
      <c r="H933" s="46" t="s">
        <v>35</v>
      </c>
      <c r="I933" s="47" t="s">
        <v>2111</v>
      </c>
      <c r="J933" s="47">
        <v>0</v>
      </c>
      <c r="K933" s="47">
        <v>0</v>
      </c>
      <c r="L933" s="23">
        <v>0</v>
      </c>
      <c r="M933" s="56" t="s">
        <v>1932</v>
      </c>
      <c r="N933" s="47" t="s">
        <v>23</v>
      </c>
      <c r="O933" s="23" t="s">
        <v>23</v>
      </c>
      <c r="P933" s="47" t="s">
        <v>23</v>
      </c>
      <c r="Q933" s="23">
        <v>340</v>
      </c>
      <c r="R933" s="46">
        <v>0</v>
      </c>
      <c r="S933" s="47">
        <v>0</v>
      </c>
      <c r="AB933" s="23">
        <v>0</v>
      </c>
    </row>
    <row r="934" spans="2:28" ht="85">
      <c r="B934" s="45" t="s">
        <v>7</v>
      </c>
      <c r="C934" s="45">
        <v>925</v>
      </c>
      <c r="D934" s="7">
        <v>453</v>
      </c>
      <c r="J934" s="47" t="s">
        <v>31</v>
      </c>
      <c r="K934" s="47" t="s">
        <v>242</v>
      </c>
      <c r="L934" s="23" t="s">
        <v>1931</v>
      </c>
      <c r="M934" s="56" t="s">
        <v>4463</v>
      </c>
      <c r="N934" s="47" t="s">
        <v>41</v>
      </c>
      <c r="O934" s="23">
        <v>1</v>
      </c>
      <c r="P934" s="47">
        <v>340</v>
      </c>
      <c r="Q934" s="23">
        <v>340</v>
      </c>
      <c r="R934" s="46" t="s">
        <v>33</v>
      </c>
      <c r="S934" s="47" t="s">
        <v>2443</v>
      </c>
      <c r="AB934" s="23" t="s">
        <v>33</v>
      </c>
    </row>
    <row r="935" spans="2:28" ht="17">
      <c r="B935" s="45">
        <v>7</v>
      </c>
      <c r="C935" s="45">
        <v>926</v>
      </c>
      <c r="D935" s="7" t="s">
        <v>23</v>
      </c>
      <c r="E935" s="46" t="s">
        <v>1625</v>
      </c>
      <c r="F935" s="46" t="s">
        <v>24</v>
      </c>
      <c r="G935" s="46" t="s">
        <v>24</v>
      </c>
      <c r="H935" s="46" t="s">
        <v>35</v>
      </c>
      <c r="I935" s="47" t="s">
        <v>435</v>
      </c>
      <c r="J935" s="47">
        <v>0</v>
      </c>
      <c r="K935" s="47">
        <v>0</v>
      </c>
      <c r="L935" s="23">
        <v>0</v>
      </c>
      <c r="M935" s="56" t="s">
        <v>436</v>
      </c>
      <c r="N935" s="47" t="s">
        <v>23</v>
      </c>
      <c r="O935" s="23" t="s">
        <v>23</v>
      </c>
      <c r="P935" s="47" t="s">
        <v>23</v>
      </c>
      <c r="Q935" s="23">
        <v>17245.917300000001</v>
      </c>
      <c r="R935" s="46">
        <v>0</v>
      </c>
      <c r="S935" s="47">
        <v>0</v>
      </c>
      <c r="AB935" s="23">
        <v>0</v>
      </c>
    </row>
    <row r="936" spans="2:28" ht="17">
      <c r="B936" s="45">
        <v>8</v>
      </c>
      <c r="C936" s="45">
        <v>927</v>
      </c>
      <c r="D936" s="7" t="s">
        <v>23</v>
      </c>
      <c r="E936" s="46" t="s">
        <v>1625</v>
      </c>
      <c r="F936" s="46" t="s">
        <v>24</v>
      </c>
      <c r="G936" s="46" t="s">
        <v>24</v>
      </c>
      <c r="H936" s="46" t="s">
        <v>35</v>
      </c>
      <c r="I936" s="47" t="s">
        <v>437</v>
      </c>
      <c r="J936" s="47">
        <v>0</v>
      </c>
      <c r="K936" s="47">
        <v>0</v>
      </c>
      <c r="L936" s="23">
        <v>0</v>
      </c>
      <c r="M936" s="56" t="s">
        <v>1352</v>
      </c>
      <c r="N936" s="47" t="s">
        <v>23</v>
      </c>
      <c r="O936" s="23" t="s">
        <v>23</v>
      </c>
      <c r="P936" s="47" t="s">
        <v>23</v>
      </c>
      <c r="Q936" s="23">
        <v>441.56159999999994</v>
      </c>
      <c r="R936" s="46">
        <v>0</v>
      </c>
      <c r="S936" s="47">
        <v>0</v>
      </c>
      <c r="AB936" s="23">
        <v>0</v>
      </c>
    </row>
    <row r="937" spans="2:28" ht="85">
      <c r="B937" s="45" t="s">
        <v>7</v>
      </c>
      <c r="C937" s="45">
        <v>928</v>
      </c>
      <c r="D937" s="7">
        <v>454</v>
      </c>
      <c r="J937" s="47" t="s">
        <v>31</v>
      </c>
      <c r="K937" s="47" t="s">
        <v>242</v>
      </c>
      <c r="L937" s="23" t="s">
        <v>476</v>
      </c>
      <c r="M937" s="56" t="s">
        <v>477</v>
      </c>
      <c r="N937" s="47" t="s">
        <v>44</v>
      </c>
      <c r="O937" s="23">
        <v>38.33</v>
      </c>
      <c r="P937" s="47">
        <v>11.52</v>
      </c>
      <c r="Q937" s="23">
        <v>441.56159999999994</v>
      </c>
      <c r="R937" s="46" t="s">
        <v>33</v>
      </c>
      <c r="S937" s="47" t="s">
        <v>2448</v>
      </c>
      <c r="AB937" s="23" t="s">
        <v>33</v>
      </c>
    </row>
    <row r="938" spans="2:28" ht="17">
      <c r="B938" s="45">
        <v>8</v>
      </c>
      <c r="C938" s="45">
        <v>929</v>
      </c>
      <c r="D938" s="7" t="s">
        <v>23</v>
      </c>
      <c r="E938" s="46" t="s">
        <v>1625</v>
      </c>
      <c r="F938" s="46" t="s">
        <v>24</v>
      </c>
      <c r="G938" s="46" t="s">
        <v>24</v>
      </c>
      <c r="H938" s="46" t="s">
        <v>35</v>
      </c>
      <c r="I938" s="47" t="s">
        <v>438</v>
      </c>
      <c r="J938" s="47">
        <v>0</v>
      </c>
      <c r="K938" s="47">
        <v>0</v>
      </c>
      <c r="L938" s="23">
        <v>0</v>
      </c>
      <c r="M938" s="56" t="s">
        <v>1352</v>
      </c>
      <c r="N938" s="47" t="s">
        <v>23</v>
      </c>
      <c r="O938" s="23" t="s">
        <v>23</v>
      </c>
      <c r="P938" s="47" t="s">
        <v>23</v>
      </c>
      <c r="Q938" s="23">
        <v>1428.9911999999999</v>
      </c>
      <c r="R938" s="46">
        <v>0</v>
      </c>
      <c r="S938" s="47">
        <v>0</v>
      </c>
      <c r="AB938" s="23">
        <v>0</v>
      </c>
    </row>
    <row r="939" spans="2:28" ht="85">
      <c r="B939" s="45" t="s">
        <v>7</v>
      </c>
      <c r="C939" s="45">
        <v>930</v>
      </c>
      <c r="D939" s="7">
        <v>455</v>
      </c>
      <c r="J939" s="47" t="s">
        <v>31</v>
      </c>
      <c r="K939" s="47" t="s">
        <v>242</v>
      </c>
      <c r="L939" s="23" t="s">
        <v>480</v>
      </c>
      <c r="M939" s="56" t="s">
        <v>481</v>
      </c>
      <c r="N939" s="47" t="s">
        <v>44</v>
      </c>
      <c r="O939" s="23">
        <v>50.89</v>
      </c>
      <c r="P939" s="47">
        <v>28.08</v>
      </c>
      <c r="Q939" s="23">
        <v>1428.9911999999999</v>
      </c>
      <c r="R939" s="46" t="s">
        <v>33</v>
      </c>
      <c r="S939" s="47" t="s">
        <v>2449</v>
      </c>
      <c r="AB939" s="23" t="s">
        <v>33</v>
      </c>
    </row>
    <row r="940" spans="2:28" ht="17">
      <c r="B940" s="45">
        <v>8</v>
      </c>
      <c r="C940" s="45">
        <v>931</v>
      </c>
      <c r="D940" s="7" t="s">
        <v>23</v>
      </c>
      <c r="E940" s="46" t="s">
        <v>1625</v>
      </c>
      <c r="F940" s="46" t="s">
        <v>24</v>
      </c>
      <c r="G940" s="46" t="s">
        <v>24</v>
      </c>
      <c r="H940" s="46" t="s">
        <v>35</v>
      </c>
      <c r="I940" s="47" t="s">
        <v>460</v>
      </c>
      <c r="J940" s="47">
        <v>0</v>
      </c>
      <c r="K940" s="47">
        <v>0</v>
      </c>
      <c r="L940" s="23">
        <v>0</v>
      </c>
      <c r="M940" s="56" t="s">
        <v>1352</v>
      </c>
      <c r="N940" s="47" t="s">
        <v>23</v>
      </c>
      <c r="O940" s="23" t="s">
        <v>23</v>
      </c>
      <c r="P940" s="47" t="s">
        <v>23</v>
      </c>
      <c r="Q940" s="23">
        <v>2528.864</v>
      </c>
      <c r="R940" s="46">
        <v>0</v>
      </c>
      <c r="S940" s="47">
        <v>0</v>
      </c>
      <c r="AB940" s="23">
        <v>0</v>
      </c>
    </row>
    <row r="941" spans="2:28" ht="85">
      <c r="B941" s="45" t="s">
        <v>7</v>
      </c>
      <c r="C941" s="45">
        <v>932</v>
      </c>
      <c r="D941" s="7">
        <v>456</v>
      </c>
      <c r="J941" s="47" t="s">
        <v>31</v>
      </c>
      <c r="K941" s="47" t="s">
        <v>242</v>
      </c>
      <c r="L941" s="23" t="s">
        <v>482</v>
      </c>
      <c r="M941" s="56" t="s">
        <v>483</v>
      </c>
      <c r="N941" s="47" t="s">
        <v>44</v>
      </c>
      <c r="O941" s="23">
        <v>60.79</v>
      </c>
      <c r="P941" s="47">
        <v>41.6</v>
      </c>
      <c r="Q941" s="23">
        <v>2528.864</v>
      </c>
      <c r="R941" s="46" t="s">
        <v>33</v>
      </c>
      <c r="S941" s="47" t="s">
        <v>2450</v>
      </c>
      <c r="AB941" s="23" t="s">
        <v>33</v>
      </c>
    </row>
    <row r="942" spans="2:28" ht="17">
      <c r="B942" s="45">
        <v>8</v>
      </c>
      <c r="C942" s="45">
        <v>933</v>
      </c>
      <c r="D942" s="7" t="s">
        <v>23</v>
      </c>
      <c r="E942" s="46" t="s">
        <v>1625</v>
      </c>
      <c r="F942" s="46" t="s">
        <v>24</v>
      </c>
      <c r="G942" s="46" t="s">
        <v>24</v>
      </c>
      <c r="H942" s="46" t="s">
        <v>35</v>
      </c>
      <c r="I942" s="47" t="s">
        <v>1379</v>
      </c>
      <c r="J942" s="47">
        <v>0</v>
      </c>
      <c r="K942" s="47">
        <v>0</v>
      </c>
      <c r="L942" s="23">
        <v>0</v>
      </c>
      <c r="M942" s="56" t="s">
        <v>1352</v>
      </c>
      <c r="N942" s="47" t="s">
        <v>23</v>
      </c>
      <c r="O942" s="23" t="s">
        <v>23</v>
      </c>
      <c r="P942" s="47" t="s">
        <v>23</v>
      </c>
      <c r="Q942" s="23">
        <v>574.98749999999995</v>
      </c>
      <c r="R942" s="46">
        <v>0</v>
      </c>
      <c r="S942" s="47">
        <v>0</v>
      </c>
      <c r="AB942" s="23">
        <v>0</v>
      </c>
    </row>
    <row r="943" spans="2:28" ht="85">
      <c r="B943" s="45" t="s">
        <v>7</v>
      </c>
      <c r="C943" s="45">
        <v>934</v>
      </c>
      <c r="D943" s="7">
        <v>457</v>
      </c>
      <c r="J943" s="47" t="s">
        <v>31</v>
      </c>
      <c r="K943" s="47" t="s">
        <v>242</v>
      </c>
      <c r="L943" s="23" t="s">
        <v>484</v>
      </c>
      <c r="M943" s="56" t="s">
        <v>485</v>
      </c>
      <c r="N943" s="47" t="s">
        <v>44</v>
      </c>
      <c r="O943" s="23">
        <v>11.25</v>
      </c>
      <c r="P943" s="47">
        <v>51.11</v>
      </c>
      <c r="Q943" s="23">
        <v>574.98749999999995</v>
      </c>
      <c r="R943" s="46" t="s">
        <v>33</v>
      </c>
      <c r="S943" s="47" t="s">
        <v>2451</v>
      </c>
      <c r="AB943" s="23" t="s">
        <v>33</v>
      </c>
    </row>
    <row r="944" spans="2:28" ht="17">
      <c r="B944" s="45">
        <v>8</v>
      </c>
      <c r="C944" s="45">
        <v>935</v>
      </c>
      <c r="D944" s="7" t="s">
        <v>23</v>
      </c>
      <c r="E944" s="46" t="s">
        <v>1625</v>
      </c>
      <c r="F944" s="46" t="s">
        <v>24</v>
      </c>
      <c r="G944" s="46" t="s">
        <v>24</v>
      </c>
      <c r="H944" s="46" t="s">
        <v>35</v>
      </c>
      <c r="I944" s="47" t="s">
        <v>2116</v>
      </c>
      <c r="J944" s="47">
        <v>0</v>
      </c>
      <c r="K944" s="47">
        <v>0</v>
      </c>
      <c r="L944" s="23">
        <v>0</v>
      </c>
      <c r="M944" s="56" t="s">
        <v>1352</v>
      </c>
      <c r="N944" s="47" t="s">
        <v>23</v>
      </c>
      <c r="O944" s="23" t="s">
        <v>23</v>
      </c>
      <c r="P944" s="47" t="s">
        <v>23</v>
      </c>
      <c r="Q944" s="23">
        <v>238.49099999999999</v>
      </c>
      <c r="R944" s="46">
        <v>0</v>
      </c>
      <c r="S944" s="47">
        <v>0</v>
      </c>
      <c r="AB944" s="23">
        <v>0</v>
      </c>
    </row>
    <row r="945" spans="2:28" ht="85">
      <c r="B945" s="45" t="s">
        <v>7</v>
      </c>
      <c r="C945" s="45">
        <v>936</v>
      </c>
      <c r="D945" s="7">
        <v>458</v>
      </c>
      <c r="J945" s="47" t="s">
        <v>31</v>
      </c>
      <c r="K945" s="47" t="s">
        <v>242</v>
      </c>
      <c r="L945" s="23" t="s">
        <v>1074</v>
      </c>
      <c r="M945" s="56" t="s">
        <v>1075</v>
      </c>
      <c r="N945" s="47" t="s">
        <v>44</v>
      </c>
      <c r="O945" s="23">
        <v>21.78</v>
      </c>
      <c r="P945" s="47">
        <v>10.95</v>
      </c>
      <c r="Q945" s="23">
        <v>238.49099999999999</v>
      </c>
      <c r="R945" s="46" t="s">
        <v>33</v>
      </c>
      <c r="S945" s="47" t="s">
        <v>2452</v>
      </c>
      <c r="AB945" s="23" t="s">
        <v>33</v>
      </c>
    </row>
    <row r="946" spans="2:28" ht="17">
      <c r="B946" s="45">
        <v>8</v>
      </c>
      <c r="C946" s="45">
        <v>937</v>
      </c>
      <c r="D946" s="7" t="s">
        <v>23</v>
      </c>
      <c r="E946" s="46" t="s">
        <v>1625</v>
      </c>
      <c r="F946" s="46" t="s">
        <v>24</v>
      </c>
      <c r="G946" s="46" t="s">
        <v>24</v>
      </c>
      <c r="H946" s="46" t="s">
        <v>35</v>
      </c>
      <c r="I946" s="47" t="s">
        <v>2117</v>
      </c>
      <c r="J946" s="47">
        <v>0</v>
      </c>
      <c r="K946" s="47">
        <v>0</v>
      </c>
      <c r="L946" s="23">
        <v>0</v>
      </c>
      <c r="M946" s="56" t="s">
        <v>1352</v>
      </c>
      <c r="N946" s="47" t="s">
        <v>23</v>
      </c>
      <c r="O946" s="23" t="s">
        <v>23</v>
      </c>
      <c r="P946" s="47" t="s">
        <v>23</v>
      </c>
      <c r="Q946" s="23">
        <v>688.75380000000007</v>
      </c>
      <c r="R946" s="46">
        <v>0</v>
      </c>
      <c r="S946" s="47">
        <v>0</v>
      </c>
      <c r="AB946" s="23">
        <v>0</v>
      </c>
    </row>
    <row r="947" spans="2:28" ht="85">
      <c r="B947" s="45" t="s">
        <v>7</v>
      </c>
      <c r="C947" s="45">
        <v>938</v>
      </c>
      <c r="D947" s="7">
        <v>459</v>
      </c>
      <c r="J947" s="47" t="s">
        <v>31</v>
      </c>
      <c r="K947" s="47" t="s">
        <v>242</v>
      </c>
      <c r="L947" s="23" t="s">
        <v>1778</v>
      </c>
      <c r="M947" s="56" t="s">
        <v>1779</v>
      </c>
      <c r="N947" s="47" t="s">
        <v>44</v>
      </c>
      <c r="O947" s="23">
        <v>26.03</v>
      </c>
      <c r="P947" s="47">
        <v>26.46</v>
      </c>
      <c r="Q947" s="23">
        <v>688.75380000000007</v>
      </c>
      <c r="R947" s="46" t="s">
        <v>33</v>
      </c>
      <c r="S947" s="47" t="s">
        <v>2453</v>
      </c>
      <c r="AB947" s="23" t="s">
        <v>33</v>
      </c>
    </row>
    <row r="948" spans="2:28" ht="17">
      <c r="B948" s="45">
        <v>8</v>
      </c>
      <c r="C948" s="45">
        <v>939</v>
      </c>
      <c r="D948" s="7" t="s">
        <v>23</v>
      </c>
      <c r="E948" s="46" t="s">
        <v>1625</v>
      </c>
      <c r="F948" s="46" t="s">
        <v>24</v>
      </c>
      <c r="G948" s="46" t="s">
        <v>24</v>
      </c>
      <c r="H948" s="46" t="s">
        <v>35</v>
      </c>
      <c r="I948" s="47" t="s">
        <v>2118</v>
      </c>
      <c r="J948" s="47">
        <v>0</v>
      </c>
      <c r="K948" s="47">
        <v>0</v>
      </c>
      <c r="L948" s="23">
        <v>0</v>
      </c>
      <c r="M948" s="56" t="s">
        <v>4676</v>
      </c>
      <c r="N948" s="47" t="s">
        <v>23</v>
      </c>
      <c r="O948" s="23" t="s">
        <v>23</v>
      </c>
      <c r="P948" s="47" t="s">
        <v>23</v>
      </c>
      <c r="Q948" s="23">
        <v>78.295199999999994</v>
      </c>
      <c r="R948" s="46">
        <v>0</v>
      </c>
      <c r="S948" s="47">
        <v>0</v>
      </c>
      <c r="AB948" s="23">
        <v>0</v>
      </c>
    </row>
    <row r="949" spans="2:28" ht="85">
      <c r="B949" s="45" t="s">
        <v>7</v>
      </c>
      <c r="C949" s="45">
        <v>940</v>
      </c>
      <c r="D949" s="7">
        <v>460</v>
      </c>
      <c r="J949" s="47" t="s">
        <v>31</v>
      </c>
      <c r="K949" s="47" t="s">
        <v>242</v>
      </c>
      <c r="L949" s="23" t="s">
        <v>634</v>
      </c>
      <c r="M949" s="56" t="s">
        <v>1209</v>
      </c>
      <c r="N949" s="47" t="s">
        <v>44</v>
      </c>
      <c r="O949" s="23">
        <v>4.04</v>
      </c>
      <c r="P949" s="47">
        <v>19.38</v>
      </c>
      <c r="Q949" s="23">
        <v>78.295199999999994</v>
      </c>
      <c r="R949" s="46" t="s">
        <v>33</v>
      </c>
      <c r="S949" s="47" t="s">
        <v>2454</v>
      </c>
      <c r="AB949" s="23" t="s">
        <v>33</v>
      </c>
    </row>
    <row r="950" spans="2:28" ht="17">
      <c r="B950" s="45">
        <v>8</v>
      </c>
      <c r="C950" s="45">
        <v>941</v>
      </c>
      <c r="D950" s="7" t="s">
        <v>23</v>
      </c>
      <c r="E950" s="46" t="s">
        <v>1625</v>
      </c>
      <c r="F950" s="46" t="s">
        <v>24</v>
      </c>
      <c r="G950" s="46" t="s">
        <v>24</v>
      </c>
      <c r="H950" s="46" t="s">
        <v>35</v>
      </c>
      <c r="I950" s="47" t="s">
        <v>2119</v>
      </c>
      <c r="J950" s="47">
        <v>0</v>
      </c>
      <c r="K950" s="47">
        <v>0</v>
      </c>
      <c r="L950" s="23">
        <v>0</v>
      </c>
      <c r="M950" s="56" t="s">
        <v>1267</v>
      </c>
      <c r="N950" s="47" t="s">
        <v>23</v>
      </c>
      <c r="O950" s="23" t="s">
        <v>23</v>
      </c>
      <c r="P950" s="47" t="s">
        <v>23</v>
      </c>
      <c r="Q950" s="23">
        <v>9966.7929999999997</v>
      </c>
      <c r="R950" s="46">
        <v>0</v>
      </c>
      <c r="S950" s="47">
        <v>0</v>
      </c>
      <c r="AB950" s="23">
        <v>0</v>
      </c>
    </row>
    <row r="951" spans="2:28" ht="51">
      <c r="B951" s="45" t="s">
        <v>7</v>
      </c>
      <c r="C951" s="45">
        <v>942</v>
      </c>
      <c r="D951" s="7">
        <v>461</v>
      </c>
      <c r="J951" s="47" t="s">
        <v>31</v>
      </c>
      <c r="K951" s="47" t="s">
        <v>242</v>
      </c>
      <c r="L951" s="23" t="s">
        <v>1235</v>
      </c>
      <c r="M951" s="56" t="s">
        <v>4458</v>
      </c>
      <c r="N951" s="47" t="s">
        <v>1428</v>
      </c>
      <c r="O951" s="23">
        <v>26.93</v>
      </c>
      <c r="P951" s="47">
        <v>370.1</v>
      </c>
      <c r="Q951" s="23">
        <v>9966.7929999999997</v>
      </c>
      <c r="R951" s="46" t="s">
        <v>33</v>
      </c>
      <c r="S951" s="47" t="s">
        <v>2455</v>
      </c>
      <c r="AB951" s="23" t="s">
        <v>33</v>
      </c>
    </row>
    <row r="952" spans="2:28" ht="17">
      <c r="B952" s="45">
        <v>8</v>
      </c>
      <c r="C952" s="45">
        <v>943</v>
      </c>
      <c r="D952" s="7" t="s">
        <v>23</v>
      </c>
      <c r="E952" s="46" t="s">
        <v>1625</v>
      </c>
      <c r="F952" s="46" t="s">
        <v>24</v>
      </c>
      <c r="G952" s="46" t="s">
        <v>24</v>
      </c>
      <c r="H952" s="46" t="s">
        <v>35</v>
      </c>
      <c r="I952" s="47" t="s">
        <v>2120</v>
      </c>
      <c r="J952" s="47">
        <v>0</v>
      </c>
      <c r="K952" s="47">
        <v>0</v>
      </c>
      <c r="L952" s="23">
        <v>0</v>
      </c>
      <c r="M952" s="56" t="s">
        <v>1262</v>
      </c>
      <c r="N952" s="47" t="s">
        <v>23</v>
      </c>
      <c r="O952" s="23" t="s">
        <v>23</v>
      </c>
      <c r="P952" s="47" t="s">
        <v>23</v>
      </c>
      <c r="Q952" s="23">
        <v>787.86</v>
      </c>
      <c r="R952" s="46">
        <v>0</v>
      </c>
      <c r="S952" s="47">
        <v>0</v>
      </c>
      <c r="AB952" s="23">
        <v>0</v>
      </c>
    </row>
    <row r="953" spans="2:28" ht="85">
      <c r="B953" s="45" t="s">
        <v>7</v>
      </c>
      <c r="C953" s="45">
        <v>944</v>
      </c>
      <c r="D953" s="7">
        <v>462</v>
      </c>
      <c r="J953" s="47" t="s">
        <v>31</v>
      </c>
      <c r="K953" s="47" t="s">
        <v>242</v>
      </c>
      <c r="L953" s="23" t="s">
        <v>638</v>
      </c>
      <c r="M953" s="56" t="s">
        <v>1214</v>
      </c>
      <c r="N953" s="47" t="s">
        <v>74</v>
      </c>
      <c r="O953" s="23">
        <v>27</v>
      </c>
      <c r="P953" s="47">
        <v>29.18</v>
      </c>
      <c r="Q953" s="23">
        <v>787.86</v>
      </c>
      <c r="R953" s="46" t="s">
        <v>33</v>
      </c>
      <c r="S953" s="47" t="s">
        <v>2456</v>
      </c>
      <c r="AB953" s="23" t="s">
        <v>33</v>
      </c>
    </row>
    <row r="954" spans="2:28" ht="17">
      <c r="B954" s="45">
        <v>8</v>
      </c>
      <c r="C954" s="45">
        <v>945</v>
      </c>
      <c r="D954" s="7" t="s">
        <v>23</v>
      </c>
      <c r="E954" s="46" t="s">
        <v>1625</v>
      </c>
      <c r="F954" s="46" t="s">
        <v>24</v>
      </c>
      <c r="G954" s="46" t="s">
        <v>24</v>
      </c>
      <c r="H954" s="46" t="s">
        <v>35</v>
      </c>
      <c r="I954" s="47" t="s">
        <v>4677</v>
      </c>
      <c r="J954" s="47">
        <v>0</v>
      </c>
      <c r="K954" s="47">
        <v>0</v>
      </c>
      <c r="L954" s="23">
        <v>0</v>
      </c>
      <c r="M954" s="56" t="s">
        <v>40</v>
      </c>
      <c r="N954" s="47" t="s">
        <v>23</v>
      </c>
      <c r="O954" s="23" t="s">
        <v>23</v>
      </c>
      <c r="P954" s="47" t="s">
        <v>23</v>
      </c>
      <c r="Q954" s="23">
        <v>511.32</v>
      </c>
      <c r="R954" s="46">
        <v>0</v>
      </c>
      <c r="S954" s="47">
        <v>0</v>
      </c>
      <c r="AB954" s="23">
        <v>0</v>
      </c>
    </row>
    <row r="955" spans="2:28" ht="34">
      <c r="B955" s="45" t="s">
        <v>7</v>
      </c>
      <c r="C955" s="45">
        <v>946</v>
      </c>
      <c r="D955" s="7">
        <v>463</v>
      </c>
      <c r="J955" s="47" t="s">
        <v>31</v>
      </c>
      <c r="K955" s="47" t="s">
        <v>242</v>
      </c>
      <c r="L955" s="23" t="s">
        <v>4547</v>
      </c>
      <c r="M955" s="56" t="s">
        <v>4548</v>
      </c>
      <c r="N955" s="47" t="s">
        <v>41</v>
      </c>
      <c r="O955" s="23">
        <v>12</v>
      </c>
      <c r="P955" s="47">
        <v>42.61</v>
      </c>
      <c r="Q955" s="23">
        <v>511.32</v>
      </c>
      <c r="R955" s="46" t="s">
        <v>33</v>
      </c>
      <c r="S955" s="47" t="s">
        <v>4737</v>
      </c>
      <c r="AB955" s="23" t="s">
        <v>33</v>
      </c>
    </row>
    <row r="956" spans="2:28" ht="17">
      <c r="B956" s="45">
        <v>5</v>
      </c>
      <c r="C956" s="45">
        <v>947</v>
      </c>
      <c r="D956" s="7" t="s">
        <v>23</v>
      </c>
      <c r="E956" s="46" t="s">
        <v>1625</v>
      </c>
      <c r="F956" s="46" t="s">
        <v>24</v>
      </c>
      <c r="G956" s="46" t="s">
        <v>24</v>
      </c>
      <c r="H956" s="46" t="s">
        <v>35</v>
      </c>
      <c r="I956" s="47" t="s">
        <v>129</v>
      </c>
      <c r="J956" s="47">
        <v>0</v>
      </c>
      <c r="K956" s="47">
        <v>0</v>
      </c>
      <c r="L956" s="23">
        <v>0</v>
      </c>
      <c r="M956" s="56" t="s">
        <v>130</v>
      </c>
      <c r="N956" s="47" t="s">
        <v>23</v>
      </c>
      <c r="O956" s="23" t="s">
        <v>23</v>
      </c>
      <c r="P956" s="47" t="s">
        <v>23</v>
      </c>
      <c r="Q956" s="23">
        <v>58430.781399999985</v>
      </c>
      <c r="R956" s="46">
        <v>0</v>
      </c>
      <c r="S956" s="47">
        <v>0</v>
      </c>
      <c r="AB956" s="23">
        <v>0</v>
      </c>
    </row>
    <row r="957" spans="2:28" ht="17">
      <c r="B957" s="45">
        <v>6</v>
      </c>
      <c r="C957" s="45">
        <v>948</v>
      </c>
      <c r="D957" s="7" t="s">
        <v>23</v>
      </c>
      <c r="E957" s="46" t="s">
        <v>1625</v>
      </c>
      <c r="F957" s="46" t="s">
        <v>24</v>
      </c>
      <c r="G957" s="46" t="s">
        <v>24</v>
      </c>
      <c r="H957" s="46" t="s">
        <v>35</v>
      </c>
      <c r="I957" s="47" t="s">
        <v>131</v>
      </c>
      <c r="J957" s="47">
        <v>0</v>
      </c>
      <c r="K957" s="47">
        <v>0</v>
      </c>
      <c r="L957" s="23">
        <v>0</v>
      </c>
      <c r="M957" s="56" t="s">
        <v>132</v>
      </c>
      <c r="N957" s="47" t="s">
        <v>23</v>
      </c>
      <c r="O957" s="23" t="s">
        <v>23</v>
      </c>
      <c r="P957" s="47" t="s">
        <v>23</v>
      </c>
      <c r="Q957" s="23">
        <v>58430.781399999985</v>
      </c>
      <c r="R957" s="46">
        <v>0</v>
      </c>
      <c r="S957" s="47">
        <v>0</v>
      </c>
      <c r="AB957" s="23">
        <v>0</v>
      </c>
    </row>
    <row r="958" spans="2:28" ht="17">
      <c r="B958" s="45">
        <v>7</v>
      </c>
      <c r="C958" s="45">
        <v>949</v>
      </c>
      <c r="D958" s="7" t="s">
        <v>23</v>
      </c>
      <c r="E958" s="46" t="s">
        <v>1625</v>
      </c>
      <c r="F958" s="46" t="s">
        <v>24</v>
      </c>
      <c r="G958" s="46" t="s">
        <v>24</v>
      </c>
      <c r="H958" s="46" t="s">
        <v>35</v>
      </c>
      <c r="I958" s="47" t="s">
        <v>439</v>
      </c>
      <c r="J958" s="47">
        <v>0</v>
      </c>
      <c r="K958" s="47">
        <v>0</v>
      </c>
      <c r="L958" s="23">
        <v>0</v>
      </c>
      <c r="M958" s="56" t="s">
        <v>78</v>
      </c>
      <c r="N958" s="47" t="s">
        <v>23</v>
      </c>
      <c r="O958" s="23" t="s">
        <v>23</v>
      </c>
      <c r="P958" s="47" t="s">
        <v>23</v>
      </c>
      <c r="Q958" s="23">
        <v>55375.16139999999</v>
      </c>
      <c r="R958" s="46">
        <v>0</v>
      </c>
      <c r="S958" s="47">
        <v>0</v>
      </c>
      <c r="AB958" s="23">
        <v>0</v>
      </c>
    </row>
    <row r="959" spans="2:28" ht="17">
      <c r="B959" s="45">
        <v>8</v>
      </c>
      <c r="C959" s="45">
        <v>950</v>
      </c>
      <c r="D959" s="7" t="s">
        <v>23</v>
      </c>
      <c r="E959" s="46" t="s">
        <v>1625</v>
      </c>
      <c r="F959" s="46" t="s">
        <v>24</v>
      </c>
      <c r="G959" s="46" t="s">
        <v>24</v>
      </c>
      <c r="H959" s="46" t="s">
        <v>35</v>
      </c>
      <c r="I959" s="47" t="s">
        <v>440</v>
      </c>
      <c r="J959" s="47">
        <v>0</v>
      </c>
      <c r="K959" s="47">
        <v>0</v>
      </c>
      <c r="L959" s="23">
        <v>0</v>
      </c>
      <c r="M959" s="56" t="s">
        <v>1363</v>
      </c>
      <c r="N959" s="47" t="s">
        <v>23</v>
      </c>
      <c r="O959" s="23" t="s">
        <v>23</v>
      </c>
      <c r="P959" s="47" t="s">
        <v>23</v>
      </c>
      <c r="Q959" s="23">
        <v>2928</v>
      </c>
      <c r="R959" s="46">
        <v>0</v>
      </c>
      <c r="S959" s="47">
        <v>0</v>
      </c>
      <c r="AB959" s="23">
        <v>0</v>
      </c>
    </row>
    <row r="960" spans="2:28" ht="68">
      <c r="B960" s="45" t="s">
        <v>7</v>
      </c>
      <c r="C960" s="45">
        <v>951</v>
      </c>
      <c r="D960" s="7">
        <v>464</v>
      </c>
      <c r="J960" s="47" t="s">
        <v>31</v>
      </c>
      <c r="K960" s="47" t="s">
        <v>242</v>
      </c>
      <c r="L960" s="23" t="s">
        <v>5106</v>
      </c>
      <c r="M960" s="56" t="s">
        <v>4425</v>
      </c>
      <c r="N960" s="47" t="s">
        <v>32</v>
      </c>
      <c r="O960" s="23">
        <v>10</v>
      </c>
      <c r="P960" s="47">
        <v>292.8</v>
      </c>
      <c r="Q960" s="23">
        <v>2928</v>
      </c>
      <c r="R960" s="46" t="s">
        <v>33</v>
      </c>
      <c r="S960" s="47" t="s">
        <v>2457</v>
      </c>
      <c r="AB960" s="23" t="s">
        <v>33</v>
      </c>
    </row>
    <row r="961" spans="2:28" ht="17">
      <c r="B961" s="45">
        <v>8</v>
      </c>
      <c r="C961" s="45">
        <v>952</v>
      </c>
      <c r="D961" s="7" t="s">
        <v>23</v>
      </c>
      <c r="E961" s="46" t="s">
        <v>1625</v>
      </c>
      <c r="F961" s="46" t="s">
        <v>24</v>
      </c>
      <c r="G961" s="46" t="s">
        <v>24</v>
      </c>
      <c r="H961" s="46" t="s">
        <v>35</v>
      </c>
      <c r="I961" s="47" t="s">
        <v>441</v>
      </c>
      <c r="J961" s="47">
        <v>0</v>
      </c>
      <c r="K961" s="47">
        <v>0</v>
      </c>
      <c r="L961" s="23">
        <v>0</v>
      </c>
      <c r="M961" s="56" t="s">
        <v>1364</v>
      </c>
      <c r="N961" s="47" t="s">
        <v>23</v>
      </c>
      <c r="O961" s="23" t="s">
        <v>23</v>
      </c>
      <c r="P961" s="47" t="s">
        <v>23</v>
      </c>
      <c r="Q961" s="23">
        <v>1020.92</v>
      </c>
      <c r="R961" s="46">
        <v>0</v>
      </c>
      <c r="S961" s="47">
        <v>0</v>
      </c>
      <c r="AB961" s="23">
        <v>0</v>
      </c>
    </row>
    <row r="962" spans="2:28" ht="51">
      <c r="B962" s="45" t="s">
        <v>7</v>
      </c>
      <c r="C962" s="45">
        <v>953</v>
      </c>
      <c r="D962" s="7">
        <v>465</v>
      </c>
      <c r="J962" s="47" t="s">
        <v>31</v>
      </c>
      <c r="K962" s="47" t="s">
        <v>242</v>
      </c>
      <c r="L962" s="23" t="s">
        <v>614</v>
      </c>
      <c r="M962" s="56" t="s">
        <v>1142</v>
      </c>
      <c r="N962" s="47" t="s">
        <v>32</v>
      </c>
      <c r="O962" s="23">
        <v>2</v>
      </c>
      <c r="P962" s="47">
        <v>278.02999999999997</v>
      </c>
      <c r="Q962" s="23">
        <v>556.05999999999995</v>
      </c>
      <c r="R962" s="46" t="s">
        <v>33</v>
      </c>
      <c r="S962" s="47" t="s">
        <v>2458</v>
      </c>
      <c r="AB962" s="23" t="s">
        <v>33</v>
      </c>
    </row>
    <row r="963" spans="2:28" ht="51">
      <c r="B963" s="45" t="s">
        <v>7</v>
      </c>
      <c r="C963" s="45">
        <v>954</v>
      </c>
      <c r="D963" s="7">
        <v>466</v>
      </c>
      <c r="J963" s="47" t="s">
        <v>31</v>
      </c>
      <c r="K963" s="47" t="s">
        <v>242</v>
      </c>
      <c r="L963" s="23" t="s">
        <v>5018</v>
      </c>
      <c r="M963" s="56" t="s">
        <v>5019</v>
      </c>
      <c r="N963" s="47" t="s">
        <v>32</v>
      </c>
      <c r="O963" s="23">
        <v>2</v>
      </c>
      <c r="P963" s="47">
        <v>232.43</v>
      </c>
      <c r="Q963" s="23">
        <v>464.86</v>
      </c>
      <c r="R963" s="46" t="s">
        <v>33</v>
      </c>
      <c r="S963" s="47" t="s">
        <v>2458</v>
      </c>
      <c r="AB963" s="23" t="s">
        <v>33</v>
      </c>
    </row>
    <row r="964" spans="2:28" ht="17">
      <c r="B964" s="45">
        <v>8</v>
      </c>
      <c r="C964" s="45">
        <v>955</v>
      </c>
      <c r="D964" s="7" t="s">
        <v>23</v>
      </c>
      <c r="E964" s="46" t="s">
        <v>1625</v>
      </c>
      <c r="F964" s="46" t="s">
        <v>24</v>
      </c>
      <c r="G964" s="46" t="s">
        <v>24</v>
      </c>
      <c r="H964" s="46" t="s">
        <v>35</v>
      </c>
      <c r="I964" s="47" t="s">
        <v>442</v>
      </c>
      <c r="J964" s="47">
        <v>0</v>
      </c>
      <c r="K964" s="47">
        <v>0</v>
      </c>
      <c r="L964" s="23">
        <v>0</v>
      </c>
      <c r="M964" s="56" t="s">
        <v>1364</v>
      </c>
      <c r="N964" s="47" t="s">
        <v>23</v>
      </c>
      <c r="O964" s="23" t="s">
        <v>23</v>
      </c>
      <c r="P964" s="47" t="s">
        <v>23</v>
      </c>
      <c r="Q964" s="23">
        <v>1416.35</v>
      </c>
      <c r="R964" s="46">
        <v>0</v>
      </c>
      <c r="S964" s="47">
        <v>0</v>
      </c>
      <c r="AB964" s="23">
        <v>0</v>
      </c>
    </row>
    <row r="965" spans="2:28" ht="51">
      <c r="B965" s="45" t="s">
        <v>7</v>
      </c>
      <c r="C965" s="45">
        <v>956</v>
      </c>
      <c r="D965" s="7">
        <v>467</v>
      </c>
      <c r="J965" s="47" t="s">
        <v>31</v>
      </c>
      <c r="K965" s="47" t="s">
        <v>242</v>
      </c>
      <c r="L965" s="23" t="s">
        <v>615</v>
      </c>
      <c r="M965" s="56" t="s">
        <v>1143</v>
      </c>
      <c r="N965" s="47" t="s">
        <v>32</v>
      </c>
      <c r="O965" s="23">
        <v>5</v>
      </c>
      <c r="P965" s="47">
        <v>283.27</v>
      </c>
      <c r="Q965" s="23">
        <v>1416.35</v>
      </c>
      <c r="R965" s="46" t="s">
        <v>33</v>
      </c>
      <c r="S965" s="47" t="s">
        <v>2459</v>
      </c>
      <c r="AB965" s="23" t="s">
        <v>33</v>
      </c>
    </row>
    <row r="966" spans="2:28" ht="17">
      <c r="B966" s="45">
        <v>8</v>
      </c>
      <c r="C966" s="45">
        <v>957</v>
      </c>
      <c r="D966" s="7" t="s">
        <v>23</v>
      </c>
      <c r="E966" s="46" t="s">
        <v>1625</v>
      </c>
      <c r="F966" s="46" t="s">
        <v>24</v>
      </c>
      <c r="G966" s="46" t="s">
        <v>24</v>
      </c>
      <c r="H966" s="46" t="s">
        <v>35</v>
      </c>
      <c r="I966" s="47" t="s">
        <v>443</v>
      </c>
      <c r="J966" s="47">
        <v>0</v>
      </c>
      <c r="K966" s="47">
        <v>0</v>
      </c>
      <c r="L966" s="23">
        <v>0</v>
      </c>
      <c r="M966" s="56" t="s">
        <v>1365</v>
      </c>
      <c r="N966" s="47" t="s">
        <v>23</v>
      </c>
      <c r="O966" s="23" t="s">
        <v>23</v>
      </c>
      <c r="P966" s="47" t="s">
        <v>23</v>
      </c>
      <c r="Q966" s="23">
        <v>407.01</v>
      </c>
      <c r="R966" s="46">
        <v>0</v>
      </c>
      <c r="S966" s="47">
        <v>0</v>
      </c>
      <c r="AB966" s="23">
        <v>0</v>
      </c>
    </row>
    <row r="967" spans="2:28" ht="51">
      <c r="B967" s="45" t="s">
        <v>7</v>
      </c>
      <c r="C967" s="45">
        <v>958</v>
      </c>
      <c r="D967" s="7">
        <v>468</v>
      </c>
      <c r="J967" s="47" t="s">
        <v>31</v>
      </c>
      <c r="K967" s="47" t="s">
        <v>242</v>
      </c>
      <c r="L967" s="23" t="s">
        <v>1144</v>
      </c>
      <c r="M967" s="56" t="s">
        <v>1145</v>
      </c>
      <c r="N967" s="47" t="s">
        <v>32</v>
      </c>
      <c r="O967" s="23">
        <v>1</v>
      </c>
      <c r="P967" s="47">
        <v>407.01</v>
      </c>
      <c r="Q967" s="23">
        <v>407.01</v>
      </c>
      <c r="R967" s="46" t="s">
        <v>33</v>
      </c>
      <c r="S967" s="47" t="s">
        <v>2460</v>
      </c>
      <c r="AB967" s="23" t="s">
        <v>33</v>
      </c>
    </row>
    <row r="968" spans="2:28" ht="17">
      <c r="B968" s="45">
        <v>8</v>
      </c>
      <c r="C968" s="45">
        <v>959</v>
      </c>
      <c r="D968" s="7" t="s">
        <v>23</v>
      </c>
      <c r="E968" s="46" t="s">
        <v>1625</v>
      </c>
      <c r="F968" s="46" t="s">
        <v>24</v>
      </c>
      <c r="G968" s="46" t="s">
        <v>24</v>
      </c>
      <c r="H968" s="46" t="s">
        <v>35</v>
      </c>
      <c r="I968" s="47" t="s">
        <v>455</v>
      </c>
      <c r="J968" s="47">
        <v>0</v>
      </c>
      <c r="K968" s="47">
        <v>0</v>
      </c>
      <c r="L968" s="23">
        <v>0</v>
      </c>
      <c r="M968" s="56" t="s">
        <v>4672</v>
      </c>
      <c r="N968" s="47" t="s">
        <v>23</v>
      </c>
      <c r="O968" s="23" t="s">
        <v>23</v>
      </c>
      <c r="P968" s="47" t="s">
        <v>23</v>
      </c>
      <c r="Q968" s="23">
        <v>2377.3697999999999</v>
      </c>
      <c r="R968" s="46">
        <v>0</v>
      </c>
      <c r="S968" s="47">
        <v>0</v>
      </c>
      <c r="AB968" s="23">
        <v>0</v>
      </c>
    </row>
    <row r="969" spans="2:28" ht="409.6">
      <c r="B969" s="45" t="s">
        <v>7</v>
      </c>
      <c r="C969" s="45">
        <v>960</v>
      </c>
      <c r="D969" s="7">
        <v>469</v>
      </c>
      <c r="J969" s="47" t="s">
        <v>31</v>
      </c>
      <c r="K969" s="47" t="s">
        <v>242</v>
      </c>
      <c r="L969" s="23" t="s">
        <v>4465</v>
      </c>
      <c r="M969" s="56" t="s">
        <v>4466</v>
      </c>
      <c r="N969" s="47" t="s">
        <v>1428</v>
      </c>
      <c r="O969" s="23">
        <v>73.58</v>
      </c>
      <c r="P969" s="47">
        <v>32.31</v>
      </c>
      <c r="Q969" s="23">
        <v>2377.3697999999999</v>
      </c>
      <c r="R969" s="46" t="s">
        <v>33</v>
      </c>
      <c r="S969" s="47" t="s">
        <v>2461</v>
      </c>
      <c r="AB969" s="23" t="s">
        <v>33</v>
      </c>
    </row>
    <row r="970" spans="2:28" ht="17">
      <c r="B970" s="45">
        <v>8</v>
      </c>
      <c r="C970" s="45">
        <v>961</v>
      </c>
      <c r="D970" s="7" t="s">
        <v>23</v>
      </c>
      <c r="E970" s="46" t="s">
        <v>1625</v>
      </c>
      <c r="F970" s="46" t="s">
        <v>24</v>
      </c>
      <c r="G970" s="46" t="s">
        <v>24</v>
      </c>
      <c r="H970" s="46" t="s">
        <v>35</v>
      </c>
      <c r="I970" s="47" t="s">
        <v>444</v>
      </c>
      <c r="J970" s="47">
        <v>0</v>
      </c>
      <c r="K970" s="47">
        <v>0</v>
      </c>
      <c r="L970" s="23">
        <v>0</v>
      </c>
      <c r="M970" s="56" t="s">
        <v>4672</v>
      </c>
      <c r="N970" s="47" t="s">
        <v>23</v>
      </c>
      <c r="O970" s="23" t="s">
        <v>23</v>
      </c>
      <c r="P970" s="47" t="s">
        <v>23</v>
      </c>
      <c r="Q970" s="23">
        <v>1362.0836000000002</v>
      </c>
      <c r="R970" s="46">
        <v>0</v>
      </c>
      <c r="S970" s="47">
        <v>0</v>
      </c>
      <c r="AB970" s="23">
        <v>0</v>
      </c>
    </row>
    <row r="971" spans="2:28" ht="409.6">
      <c r="B971" s="45" t="s">
        <v>7</v>
      </c>
      <c r="C971" s="45">
        <v>962</v>
      </c>
      <c r="D971" s="7">
        <v>470</v>
      </c>
      <c r="J971" s="47" t="s">
        <v>31</v>
      </c>
      <c r="K971" s="47" t="s">
        <v>242</v>
      </c>
      <c r="L971" s="23" t="s">
        <v>4467</v>
      </c>
      <c r="M971" s="56" t="s">
        <v>4468</v>
      </c>
      <c r="N971" s="47" t="s">
        <v>1428</v>
      </c>
      <c r="O971" s="23">
        <v>33.64</v>
      </c>
      <c r="P971" s="47">
        <v>40.49</v>
      </c>
      <c r="Q971" s="23">
        <v>1362.0836000000002</v>
      </c>
      <c r="R971" s="46" t="s">
        <v>33</v>
      </c>
      <c r="S971" s="47" t="s">
        <v>2462</v>
      </c>
      <c r="AB971" s="23" t="s">
        <v>33</v>
      </c>
    </row>
    <row r="972" spans="2:28" ht="17">
      <c r="B972" s="45">
        <v>8</v>
      </c>
      <c r="C972" s="45">
        <v>963</v>
      </c>
      <c r="D972" s="7" t="s">
        <v>23</v>
      </c>
      <c r="E972" s="46" t="s">
        <v>1625</v>
      </c>
      <c r="F972" s="46" t="s">
        <v>24</v>
      </c>
      <c r="G972" s="46" t="s">
        <v>24</v>
      </c>
      <c r="H972" s="46" t="s">
        <v>35</v>
      </c>
      <c r="I972" s="47" t="s">
        <v>445</v>
      </c>
      <c r="J972" s="47">
        <v>0</v>
      </c>
      <c r="K972" s="47">
        <v>0</v>
      </c>
      <c r="L972" s="23">
        <v>0</v>
      </c>
      <c r="M972" s="56" t="s">
        <v>4672</v>
      </c>
      <c r="N972" s="47" t="s">
        <v>23</v>
      </c>
      <c r="O972" s="23" t="s">
        <v>23</v>
      </c>
      <c r="P972" s="47" t="s">
        <v>23</v>
      </c>
      <c r="Q972" s="23">
        <v>8082.0780999999997</v>
      </c>
      <c r="R972" s="46">
        <v>0</v>
      </c>
      <c r="S972" s="47">
        <v>0</v>
      </c>
      <c r="AB972" s="23">
        <v>0</v>
      </c>
    </row>
    <row r="973" spans="2:28" ht="409.6">
      <c r="B973" s="45" t="s">
        <v>7</v>
      </c>
      <c r="C973" s="45">
        <v>964</v>
      </c>
      <c r="D973" s="7">
        <v>471</v>
      </c>
      <c r="J973" s="47" t="s">
        <v>31</v>
      </c>
      <c r="K973" s="47" t="s">
        <v>242</v>
      </c>
      <c r="L973" s="23" t="s">
        <v>4469</v>
      </c>
      <c r="M973" s="56" t="s">
        <v>4470</v>
      </c>
      <c r="N973" s="47" t="s">
        <v>1428</v>
      </c>
      <c r="O973" s="23">
        <v>130.63</v>
      </c>
      <c r="P973" s="47">
        <v>61.87</v>
      </c>
      <c r="Q973" s="23">
        <v>8082.0780999999997</v>
      </c>
      <c r="R973" s="46" t="s">
        <v>33</v>
      </c>
      <c r="S973" s="47" t="s">
        <v>2463</v>
      </c>
      <c r="AB973" s="23" t="s">
        <v>33</v>
      </c>
    </row>
    <row r="974" spans="2:28" ht="17">
      <c r="B974" s="45">
        <v>8</v>
      </c>
      <c r="C974" s="45">
        <v>965</v>
      </c>
      <c r="D974" s="7" t="s">
        <v>23</v>
      </c>
      <c r="E974" s="46" t="s">
        <v>1625</v>
      </c>
      <c r="F974" s="46" t="s">
        <v>24</v>
      </c>
      <c r="G974" s="46" t="s">
        <v>24</v>
      </c>
      <c r="H974" s="46" t="s">
        <v>35</v>
      </c>
      <c r="I974" s="47" t="s">
        <v>446</v>
      </c>
      <c r="J974" s="47">
        <v>0</v>
      </c>
      <c r="K974" s="47">
        <v>0</v>
      </c>
      <c r="L974" s="23">
        <v>0</v>
      </c>
      <c r="M974" s="56" t="s">
        <v>4673</v>
      </c>
      <c r="N974" s="47" t="s">
        <v>23</v>
      </c>
      <c r="O974" s="23" t="s">
        <v>23</v>
      </c>
      <c r="P974" s="47" t="s">
        <v>23</v>
      </c>
      <c r="Q974" s="23">
        <v>6830.9161000000004</v>
      </c>
      <c r="R974" s="46">
        <v>0</v>
      </c>
      <c r="S974" s="47">
        <v>0</v>
      </c>
      <c r="AB974" s="23">
        <v>0</v>
      </c>
    </row>
    <row r="975" spans="2:28" ht="102">
      <c r="B975" s="45" t="s">
        <v>7</v>
      </c>
      <c r="C975" s="45">
        <v>966</v>
      </c>
      <c r="D975" s="7">
        <v>472</v>
      </c>
      <c r="J975" s="47" t="s">
        <v>31</v>
      </c>
      <c r="K975" s="47" t="s">
        <v>242</v>
      </c>
      <c r="L975" s="23" t="s">
        <v>636</v>
      </c>
      <c r="M975" s="56" t="s">
        <v>1187</v>
      </c>
      <c r="N975" s="47" t="s">
        <v>44</v>
      </c>
      <c r="O975" s="23">
        <v>78.67</v>
      </c>
      <c r="P975" s="47">
        <v>86.83</v>
      </c>
      <c r="Q975" s="23">
        <v>6830.9161000000004</v>
      </c>
      <c r="R975" s="46" t="s">
        <v>33</v>
      </c>
      <c r="S975" s="47" t="s">
        <v>2464</v>
      </c>
      <c r="AB975" s="23" t="s">
        <v>33</v>
      </c>
    </row>
    <row r="976" spans="2:28" ht="17">
      <c r="B976" s="45">
        <v>8</v>
      </c>
      <c r="C976" s="45">
        <v>967</v>
      </c>
      <c r="D976" s="7" t="s">
        <v>23</v>
      </c>
      <c r="E976" s="46" t="s">
        <v>1625</v>
      </c>
      <c r="F976" s="46" t="s">
        <v>24</v>
      </c>
      <c r="G976" s="46" t="s">
        <v>24</v>
      </c>
      <c r="H976" s="46" t="s">
        <v>35</v>
      </c>
      <c r="I976" s="47" t="s">
        <v>1366</v>
      </c>
      <c r="J976" s="47">
        <v>0</v>
      </c>
      <c r="K976" s="47">
        <v>0</v>
      </c>
      <c r="L976" s="23">
        <v>0</v>
      </c>
      <c r="M976" s="56" t="s">
        <v>1253</v>
      </c>
      <c r="N976" s="47" t="s">
        <v>23</v>
      </c>
      <c r="O976" s="23" t="s">
        <v>23</v>
      </c>
      <c r="P976" s="47" t="s">
        <v>23</v>
      </c>
      <c r="Q976" s="23">
        <v>10.1</v>
      </c>
      <c r="R976" s="46">
        <v>0</v>
      </c>
      <c r="S976" s="47">
        <v>0</v>
      </c>
      <c r="AB976" s="23">
        <v>0</v>
      </c>
    </row>
    <row r="977" spans="2:28" ht="68">
      <c r="B977" s="45" t="s">
        <v>7</v>
      </c>
      <c r="C977" s="45">
        <v>968</v>
      </c>
      <c r="D977" s="7">
        <v>473</v>
      </c>
      <c r="J977" s="47" t="s">
        <v>31</v>
      </c>
      <c r="K977" s="47" t="s">
        <v>242</v>
      </c>
      <c r="L977" s="23" t="s">
        <v>585</v>
      </c>
      <c r="M977" s="56" t="s">
        <v>1146</v>
      </c>
      <c r="N977" s="47" t="s">
        <v>32</v>
      </c>
      <c r="O977" s="23">
        <v>1</v>
      </c>
      <c r="P977" s="47">
        <v>10.1</v>
      </c>
      <c r="Q977" s="23">
        <v>10.1</v>
      </c>
      <c r="R977" s="46" t="s">
        <v>43</v>
      </c>
      <c r="S977" s="47" t="s">
        <v>2658</v>
      </c>
      <c r="AB977" s="23" t="s">
        <v>43</v>
      </c>
    </row>
    <row r="978" spans="2:28" ht="17">
      <c r="B978" s="45">
        <v>8</v>
      </c>
      <c r="C978" s="45">
        <v>969</v>
      </c>
      <c r="D978" s="7" t="s">
        <v>23</v>
      </c>
      <c r="E978" s="46" t="s">
        <v>1625</v>
      </c>
      <c r="F978" s="46" t="s">
        <v>24</v>
      </c>
      <c r="G978" s="46" t="s">
        <v>24</v>
      </c>
      <c r="H978" s="46" t="s">
        <v>35</v>
      </c>
      <c r="I978" s="47" t="s">
        <v>2121</v>
      </c>
      <c r="J978" s="47">
        <v>0</v>
      </c>
      <c r="K978" s="47">
        <v>0</v>
      </c>
      <c r="L978" s="23">
        <v>0</v>
      </c>
      <c r="M978" s="56" t="s">
        <v>2122</v>
      </c>
      <c r="N978" s="47" t="s">
        <v>23</v>
      </c>
      <c r="O978" s="23" t="s">
        <v>23</v>
      </c>
      <c r="P978" s="47" t="s">
        <v>23</v>
      </c>
      <c r="Q978" s="23">
        <v>4114.13</v>
      </c>
      <c r="R978" s="46">
        <v>0</v>
      </c>
      <c r="S978" s="47">
        <v>0</v>
      </c>
      <c r="AB978" s="23">
        <v>0</v>
      </c>
    </row>
    <row r="979" spans="2:28" ht="51">
      <c r="B979" s="45" t="s">
        <v>7</v>
      </c>
      <c r="C979" s="45">
        <v>970</v>
      </c>
      <c r="D979" s="7">
        <v>474</v>
      </c>
      <c r="J979" s="47" t="s">
        <v>31</v>
      </c>
      <c r="K979" s="47" t="s">
        <v>242</v>
      </c>
      <c r="L979" s="23" t="s">
        <v>1850</v>
      </c>
      <c r="M979" s="56" t="s">
        <v>1851</v>
      </c>
      <c r="N979" s="47" t="s">
        <v>32</v>
      </c>
      <c r="O979" s="23">
        <v>1</v>
      </c>
      <c r="P979" s="47">
        <v>4114.13</v>
      </c>
      <c r="Q979" s="23">
        <v>4114.13</v>
      </c>
      <c r="R979" s="46" t="s">
        <v>33</v>
      </c>
      <c r="S979" s="47" t="s">
        <v>2465</v>
      </c>
      <c r="AB979" s="23" t="s">
        <v>33</v>
      </c>
    </row>
    <row r="980" spans="2:28" ht="17">
      <c r="B980" s="45">
        <v>8</v>
      </c>
      <c r="C980" s="45">
        <v>971</v>
      </c>
      <c r="D980" s="7" t="s">
        <v>23</v>
      </c>
      <c r="E980" s="46" t="s">
        <v>1625</v>
      </c>
      <c r="F980" s="46" t="s">
        <v>24</v>
      </c>
      <c r="G980" s="46" t="s">
        <v>24</v>
      </c>
      <c r="H980" s="46" t="s">
        <v>35</v>
      </c>
      <c r="I980" s="47" t="s">
        <v>2123</v>
      </c>
      <c r="J980" s="47">
        <v>0</v>
      </c>
      <c r="K980" s="47">
        <v>0</v>
      </c>
      <c r="L980" s="23">
        <v>0</v>
      </c>
      <c r="M980" s="56" t="s">
        <v>2124</v>
      </c>
      <c r="N980" s="47" t="s">
        <v>23</v>
      </c>
      <c r="O980" s="23" t="s">
        <v>23</v>
      </c>
      <c r="P980" s="47" t="s">
        <v>23</v>
      </c>
      <c r="Q980" s="23">
        <v>470.47</v>
      </c>
      <c r="R980" s="46">
        <v>0</v>
      </c>
      <c r="S980" s="47">
        <v>0</v>
      </c>
      <c r="AB980" s="23">
        <v>0</v>
      </c>
    </row>
    <row r="981" spans="2:28" ht="34">
      <c r="B981" s="45" t="s">
        <v>7</v>
      </c>
      <c r="C981" s="45">
        <v>972</v>
      </c>
      <c r="D981" s="7">
        <v>475</v>
      </c>
      <c r="J981" s="47" t="s">
        <v>31</v>
      </c>
      <c r="K981" s="47" t="s">
        <v>242</v>
      </c>
      <c r="L981" s="23" t="s">
        <v>1852</v>
      </c>
      <c r="M981" s="56" t="s">
        <v>1853</v>
      </c>
      <c r="N981" s="47" t="s">
        <v>32</v>
      </c>
      <c r="O981" s="23">
        <v>77</v>
      </c>
      <c r="P981" s="47">
        <v>6.11</v>
      </c>
      <c r="Q981" s="23">
        <v>470.47</v>
      </c>
      <c r="R981" s="46" t="s">
        <v>33</v>
      </c>
      <c r="S981" s="47" t="s">
        <v>2466</v>
      </c>
      <c r="AB981" s="23" t="s">
        <v>33</v>
      </c>
    </row>
    <row r="982" spans="2:28" ht="17">
      <c r="B982" s="45">
        <v>8</v>
      </c>
      <c r="C982" s="45">
        <v>973</v>
      </c>
      <c r="D982" s="7" t="s">
        <v>23</v>
      </c>
      <c r="E982" s="46" t="s">
        <v>1625</v>
      </c>
      <c r="F982" s="46" t="s">
        <v>24</v>
      </c>
      <c r="G982" s="46" t="s">
        <v>24</v>
      </c>
      <c r="H982" s="46" t="s">
        <v>35</v>
      </c>
      <c r="I982" s="47" t="s">
        <v>2125</v>
      </c>
      <c r="J982" s="47">
        <v>0</v>
      </c>
      <c r="K982" s="47">
        <v>0</v>
      </c>
      <c r="L982" s="23">
        <v>0</v>
      </c>
      <c r="M982" s="56" t="s">
        <v>1253</v>
      </c>
      <c r="N982" s="47" t="s">
        <v>23</v>
      </c>
      <c r="O982" s="23" t="s">
        <v>23</v>
      </c>
      <c r="P982" s="47" t="s">
        <v>23</v>
      </c>
      <c r="Q982" s="23">
        <v>16.8</v>
      </c>
      <c r="R982" s="46">
        <v>0</v>
      </c>
      <c r="S982" s="47">
        <v>0</v>
      </c>
      <c r="AB982" s="23">
        <v>0</v>
      </c>
    </row>
    <row r="983" spans="2:28" ht="68">
      <c r="B983" s="45" t="s">
        <v>7</v>
      </c>
      <c r="C983" s="45">
        <v>974</v>
      </c>
      <c r="D983" s="7">
        <v>476</v>
      </c>
      <c r="J983" s="47" t="s">
        <v>31</v>
      </c>
      <c r="K983" s="47" t="s">
        <v>242</v>
      </c>
      <c r="L983" s="23" t="s">
        <v>600</v>
      </c>
      <c r="M983" s="56" t="s">
        <v>1167</v>
      </c>
      <c r="N983" s="47" t="s">
        <v>32</v>
      </c>
      <c r="O983" s="23">
        <v>1</v>
      </c>
      <c r="P983" s="47">
        <v>16.8</v>
      </c>
      <c r="Q983" s="23">
        <v>16.8</v>
      </c>
      <c r="R983" s="46" t="s">
        <v>33</v>
      </c>
      <c r="S983" s="47" t="s">
        <v>2467</v>
      </c>
      <c r="AB983" s="23" t="s">
        <v>33</v>
      </c>
    </row>
    <row r="984" spans="2:28" ht="17">
      <c r="B984" s="45">
        <v>8</v>
      </c>
      <c r="C984" s="45">
        <v>975</v>
      </c>
      <c r="D984" s="7" t="s">
        <v>23</v>
      </c>
      <c r="E984" s="46" t="s">
        <v>1625</v>
      </c>
      <c r="F984" s="46" t="s">
        <v>24</v>
      </c>
      <c r="G984" s="46" t="s">
        <v>24</v>
      </c>
      <c r="H984" s="46" t="s">
        <v>35</v>
      </c>
      <c r="I984" s="47" t="s">
        <v>2126</v>
      </c>
      <c r="J984" s="47">
        <v>0</v>
      </c>
      <c r="K984" s="47">
        <v>0</v>
      </c>
      <c r="L984" s="23">
        <v>0</v>
      </c>
      <c r="M984" s="56" t="s">
        <v>1254</v>
      </c>
      <c r="N984" s="47" t="s">
        <v>23</v>
      </c>
      <c r="O984" s="23" t="s">
        <v>23</v>
      </c>
      <c r="P984" s="47" t="s">
        <v>23</v>
      </c>
      <c r="Q984" s="23">
        <v>96.79</v>
      </c>
      <c r="R984" s="46">
        <v>0</v>
      </c>
      <c r="S984" s="47">
        <v>0</v>
      </c>
      <c r="AB984" s="23">
        <v>0</v>
      </c>
    </row>
    <row r="985" spans="2:28" ht="85">
      <c r="B985" s="45" t="s">
        <v>7</v>
      </c>
      <c r="C985" s="45">
        <v>976</v>
      </c>
      <c r="D985" s="7">
        <v>477</v>
      </c>
      <c r="J985" s="47" t="s">
        <v>31</v>
      </c>
      <c r="K985" s="47" t="s">
        <v>242</v>
      </c>
      <c r="L985" s="23" t="s">
        <v>602</v>
      </c>
      <c r="M985" s="56" t="s">
        <v>1163</v>
      </c>
      <c r="N985" s="47" t="s">
        <v>32</v>
      </c>
      <c r="O985" s="23">
        <v>1</v>
      </c>
      <c r="P985" s="47">
        <v>96.79</v>
      </c>
      <c r="Q985" s="23">
        <v>96.79</v>
      </c>
      <c r="R985" s="46" t="s">
        <v>33</v>
      </c>
      <c r="S985" s="47" t="s">
        <v>2468</v>
      </c>
      <c r="AB985" s="23" t="s">
        <v>33</v>
      </c>
    </row>
    <row r="986" spans="2:28" ht="17">
      <c r="B986" s="45">
        <v>8</v>
      </c>
      <c r="C986" s="45">
        <v>977</v>
      </c>
      <c r="D986" s="7" t="s">
        <v>23</v>
      </c>
      <c r="E986" s="46" t="s">
        <v>1625</v>
      </c>
      <c r="F986" s="46" t="s">
        <v>24</v>
      </c>
      <c r="G986" s="46" t="s">
        <v>24</v>
      </c>
      <c r="H986" s="46" t="s">
        <v>35</v>
      </c>
      <c r="I986" s="47" t="s">
        <v>2127</v>
      </c>
      <c r="J986" s="47">
        <v>0</v>
      </c>
      <c r="K986" s="47">
        <v>0</v>
      </c>
      <c r="L986" s="23">
        <v>0</v>
      </c>
      <c r="M986" s="56" t="s">
        <v>1254</v>
      </c>
      <c r="N986" s="47" t="s">
        <v>23</v>
      </c>
      <c r="O986" s="23" t="s">
        <v>23</v>
      </c>
      <c r="P986" s="47" t="s">
        <v>23</v>
      </c>
      <c r="Q986" s="23">
        <v>318.54000000000002</v>
      </c>
      <c r="R986" s="46">
        <v>0</v>
      </c>
      <c r="S986" s="47">
        <v>0</v>
      </c>
      <c r="AB986" s="23">
        <v>0</v>
      </c>
    </row>
    <row r="987" spans="2:28" ht="85">
      <c r="B987" s="45" t="s">
        <v>7</v>
      </c>
      <c r="C987" s="45">
        <v>978</v>
      </c>
      <c r="D987" s="7">
        <v>478</v>
      </c>
      <c r="J987" s="47" t="s">
        <v>31</v>
      </c>
      <c r="K987" s="47" t="s">
        <v>242</v>
      </c>
      <c r="L987" s="23" t="s">
        <v>603</v>
      </c>
      <c r="M987" s="56" t="s">
        <v>1164</v>
      </c>
      <c r="N987" s="47" t="s">
        <v>32</v>
      </c>
      <c r="O987" s="23">
        <v>3</v>
      </c>
      <c r="P987" s="47">
        <v>106.18</v>
      </c>
      <c r="Q987" s="23">
        <v>318.54000000000002</v>
      </c>
      <c r="R987" s="46" t="s">
        <v>33</v>
      </c>
      <c r="S987" s="47" t="s">
        <v>2469</v>
      </c>
      <c r="AB987" s="23" t="s">
        <v>33</v>
      </c>
    </row>
    <row r="988" spans="2:28" ht="17">
      <c r="B988" s="45">
        <v>8</v>
      </c>
      <c r="C988" s="45">
        <v>979</v>
      </c>
      <c r="D988" s="7" t="s">
        <v>23</v>
      </c>
      <c r="E988" s="46" t="s">
        <v>1625</v>
      </c>
      <c r="F988" s="46" t="s">
        <v>24</v>
      </c>
      <c r="G988" s="46" t="s">
        <v>24</v>
      </c>
      <c r="H988" s="46" t="s">
        <v>35</v>
      </c>
      <c r="I988" s="47" t="s">
        <v>2128</v>
      </c>
      <c r="J988" s="47">
        <v>0</v>
      </c>
      <c r="K988" s="47">
        <v>0</v>
      </c>
      <c r="L988" s="23">
        <v>0</v>
      </c>
      <c r="M988" s="56" t="s">
        <v>4672</v>
      </c>
      <c r="N988" s="47" t="s">
        <v>23</v>
      </c>
      <c r="O988" s="23" t="s">
        <v>23</v>
      </c>
      <c r="P988" s="47" t="s">
        <v>23</v>
      </c>
      <c r="Q988" s="23">
        <v>2138.3559999999998</v>
      </c>
      <c r="R988" s="46">
        <v>0</v>
      </c>
      <c r="S988" s="47">
        <v>0</v>
      </c>
      <c r="AB988" s="23">
        <v>0</v>
      </c>
    </row>
    <row r="989" spans="2:28" ht="409.6">
      <c r="B989" s="45" t="s">
        <v>7</v>
      </c>
      <c r="C989" s="45">
        <v>980</v>
      </c>
      <c r="D989" s="7">
        <v>479</v>
      </c>
      <c r="J989" s="47" t="s">
        <v>31</v>
      </c>
      <c r="K989" s="47" t="s">
        <v>242</v>
      </c>
      <c r="L989" s="23" t="s">
        <v>4471</v>
      </c>
      <c r="M989" s="56" t="s">
        <v>4472</v>
      </c>
      <c r="N989" s="47" t="s">
        <v>1428</v>
      </c>
      <c r="O989" s="23">
        <v>84.52</v>
      </c>
      <c r="P989" s="47">
        <v>25.3</v>
      </c>
      <c r="Q989" s="23">
        <v>2138.3559999999998</v>
      </c>
      <c r="R989" s="46" t="s">
        <v>33</v>
      </c>
      <c r="S989" s="47" t="s">
        <v>2470</v>
      </c>
      <c r="AB989" s="23" t="s">
        <v>33</v>
      </c>
    </row>
    <row r="990" spans="2:28" ht="17">
      <c r="B990" s="45">
        <v>8</v>
      </c>
      <c r="C990" s="45">
        <v>981</v>
      </c>
      <c r="D990" s="7" t="s">
        <v>23</v>
      </c>
      <c r="E990" s="46" t="s">
        <v>1625</v>
      </c>
      <c r="F990" s="46" t="s">
        <v>24</v>
      </c>
      <c r="G990" s="46" t="s">
        <v>24</v>
      </c>
      <c r="H990" s="46" t="s">
        <v>35</v>
      </c>
      <c r="I990" s="47" t="s">
        <v>2129</v>
      </c>
      <c r="J990" s="47">
        <v>0</v>
      </c>
      <c r="K990" s="47">
        <v>0</v>
      </c>
      <c r="L990" s="23">
        <v>0</v>
      </c>
      <c r="M990" s="56" t="s">
        <v>4672</v>
      </c>
      <c r="N990" s="47" t="s">
        <v>23</v>
      </c>
      <c r="O990" s="23" t="s">
        <v>23</v>
      </c>
      <c r="P990" s="47" t="s">
        <v>23</v>
      </c>
      <c r="Q990" s="23">
        <v>32.908500000000004</v>
      </c>
      <c r="R990" s="46">
        <v>0</v>
      </c>
      <c r="S990" s="47">
        <v>0</v>
      </c>
      <c r="AB990" s="23">
        <v>0</v>
      </c>
    </row>
    <row r="991" spans="2:28" ht="409.6">
      <c r="B991" s="45" t="s">
        <v>7</v>
      </c>
      <c r="C991" s="45">
        <v>982</v>
      </c>
      <c r="D991" s="7">
        <v>480</v>
      </c>
      <c r="J991" s="47" t="s">
        <v>31</v>
      </c>
      <c r="K991" s="47" t="s">
        <v>242</v>
      </c>
      <c r="L991" s="23" t="s">
        <v>4473</v>
      </c>
      <c r="M991" s="56" t="s">
        <v>4474</v>
      </c>
      <c r="N991" s="47" t="s">
        <v>1428</v>
      </c>
      <c r="O991" s="23">
        <v>1.03</v>
      </c>
      <c r="P991" s="47">
        <v>31.95</v>
      </c>
      <c r="Q991" s="23">
        <v>32.908500000000004</v>
      </c>
      <c r="R991" s="46" t="s">
        <v>33</v>
      </c>
      <c r="S991" s="47" t="s">
        <v>2471</v>
      </c>
      <c r="AB991" s="23" t="s">
        <v>33</v>
      </c>
    </row>
    <row r="992" spans="2:28" ht="17">
      <c r="B992" s="45">
        <v>8</v>
      </c>
      <c r="C992" s="45">
        <v>983</v>
      </c>
      <c r="D992" s="7" t="s">
        <v>23</v>
      </c>
      <c r="E992" s="46" t="s">
        <v>1625</v>
      </c>
      <c r="F992" s="46" t="s">
        <v>24</v>
      </c>
      <c r="G992" s="46" t="s">
        <v>24</v>
      </c>
      <c r="H992" s="46" t="s">
        <v>35</v>
      </c>
      <c r="I992" s="47" t="s">
        <v>2130</v>
      </c>
      <c r="J992" s="47">
        <v>0</v>
      </c>
      <c r="K992" s="47">
        <v>0</v>
      </c>
      <c r="L992" s="23">
        <v>0</v>
      </c>
      <c r="M992" s="56" t="s">
        <v>4672</v>
      </c>
      <c r="N992" s="47" t="s">
        <v>23</v>
      </c>
      <c r="O992" s="23" t="s">
        <v>23</v>
      </c>
      <c r="P992" s="47" t="s">
        <v>23</v>
      </c>
      <c r="Q992" s="23">
        <v>1817.0239999999999</v>
      </c>
      <c r="R992" s="46">
        <v>0</v>
      </c>
      <c r="S992" s="47">
        <v>0</v>
      </c>
      <c r="AB992" s="23">
        <v>0</v>
      </c>
    </row>
    <row r="993" spans="2:28" ht="409.6">
      <c r="B993" s="45" t="s">
        <v>7</v>
      </c>
      <c r="C993" s="45">
        <v>984</v>
      </c>
      <c r="D993" s="7">
        <v>481</v>
      </c>
      <c r="J993" s="47" t="s">
        <v>31</v>
      </c>
      <c r="K993" s="47" t="s">
        <v>242</v>
      </c>
      <c r="L993" s="23" t="s">
        <v>4475</v>
      </c>
      <c r="M993" s="56" t="s">
        <v>4476</v>
      </c>
      <c r="N993" s="47" t="s">
        <v>1428</v>
      </c>
      <c r="O993" s="23">
        <v>39.159999999999997</v>
      </c>
      <c r="P993" s="47">
        <v>46.4</v>
      </c>
      <c r="Q993" s="23">
        <v>1817.0239999999999</v>
      </c>
      <c r="R993" s="46" t="s">
        <v>33</v>
      </c>
      <c r="S993" s="47" t="s">
        <v>2472</v>
      </c>
      <c r="AB993" s="23" t="s">
        <v>33</v>
      </c>
    </row>
    <row r="994" spans="2:28" ht="17">
      <c r="B994" s="45">
        <v>8</v>
      </c>
      <c r="C994" s="45">
        <v>985</v>
      </c>
      <c r="D994" s="7" t="s">
        <v>23</v>
      </c>
      <c r="E994" s="46" t="s">
        <v>1625</v>
      </c>
      <c r="F994" s="46" t="s">
        <v>24</v>
      </c>
      <c r="G994" s="46" t="s">
        <v>24</v>
      </c>
      <c r="H994" s="46" t="s">
        <v>35</v>
      </c>
      <c r="I994" s="47" t="s">
        <v>2131</v>
      </c>
      <c r="J994" s="47">
        <v>0</v>
      </c>
      <c r="K994" s="47">
        <v>0</v>
      </c>
      <c r="L994" s="23">
        <v>0</v>
      </c>
      <c r="M994" s="56" t="s">
        <v>1926</v>
      </c>
      <c r="N994" s="47" t="s">
        <v>23</v>
      </c>
      <c r="O994" s="23" t="s">
        <v>23</v>
      </c>
      <c r="P994" s="47" t="s">
        <v>23</v>
      </c>
      <c r="Q994" s="23">
        <v>370</v>
      </c>
      <c r="R994" s="46">
        <v>0</v>
      </c>
      <c r="S994" s="47">
        <v>0</v>
      </c>
      <c r="AB994" s="23">
        <v>0</v>
      </c>
    </row>
    <row r="995" spans="2:28" ht="85">
      <c r="B995" s="45" t="s">
        <v>7</v>
      </c>
      <c r="C995" s="45">
        <v>986</v>
      </c>
      <c r="D995" s="7">
        <v>482</v>
      </c>
      <c r="J995" s="47" t="s">
        <v>31</v>
      </c>
      <c r="K995" s="47" t="s">
        <v>242</v>
      </c>
      <c r="L995" s="23" t="s">
        <v>1925</v>
      </c>
      <c r="M995" s="56" t="s">
        <v>4459</v>
      </c>
      <c r="N995" s="47" t="s">
        <v>41</v>
      </c>
      <c r="O995" s="23">
        <v>1</v>
      </c>
      <c r="P995" s="47">
        <v>370</v>
      </c>
      <c r="Q995" s="23">
        <v>370</v>
      </c>
      <c r="R995" s="46" t="s">
        <v>33</v>
      </c>
      <c r="S995" s="47" t="s">
        <v>2473</v>
      </c>
      <c r="AB995" s="23" t="s">
        <v>33</v>
      </c>
    </row>
    <row r="996" spans="2:28" ht="17">
      <c r="B996" s="45">
        <v>8</v>
      </c>
      <c r="C996" s="45">
        <v>987</v>
      </c>
      <c r="D996" s="7" t="s">
        <v>23</v>
      </c>
      <c r="E996" s="46" t="s">
        <v>1625</v>
      </c>
      <c r="F996" s="46" t="s">
        <v>24</v>
      </c>
      <c r="G996" s="46" t="s">
        <v>24</v>
      </c>
      <c r="H996" s="46" t="s">
        <v>35</v>
      </c>
      <c r="I996" s="47" t="s">
        <v>2132</v>
      </c>
      <c r="J996" s="47">
        <v>0</v>
      </c>
      <c r="K996" s="47">
        <v>0</v>
      </c>
      <c r="L996" s="23">
        <v>0</v>
      </c>
      <c r="M996" s="56" t="s">
        <v>678</v>
      </c>
      <c r="N996" s="47" t="s">
        <v>23</v>
      </c>
      <c r="O996" s="23" t="s">
        <v>23</v>
      </c>
      <c r="P996" s="47" t="s">
        <v>23</v>
      </c>
      <c r="Q996" s="23">
        <v>11736.816000000001</v>
      </c>
      <c r="R996" s="46">
        <v>0</v>
      </c>
      <c r="S996" s="47">
        <v>0</v>
      </c>
      <c r="AB996" s="23">
        <v>0</v>
      </c>
    </row>
    <row r="997" spans="2:28" ht="221">
      <c r="B997" s="45" t="s">
        <v>7</v>
      </c>
      <c r="C997" s="45">
        <v>988</v>
      </c>
      <c r="D997" s="7">
        <v>483</v>
      </c>
      <c r="J997" s="47" t="s">
        <v>31</v>
      </c>
      <c r="K997" s="47" t="s">
        <v>242</v>
      </c>
      <c r="L997" s="23" t="s">
        <v>5107</v>
      </c>
      <c r="M997" s="56" t="s">
        <v>4426</v>
      </c>
      <c r="N997" s="47" t="s">
        <v>4369</v>
      </c>
      <c r="O997" s="23">
        <v>109.2</v>
      </c>
      <c r="P997" s="47">
        <v>107.48</v>
      </c>
      <c r="Q997" s="23">
        <v>11736.816000000001</v>
      </c>
      <c r="R997" s="46" t="s">
        <v>33</v>
      </c>
      <c r="S997" s="47" t="s">
        <v>2474</v>
      </c>
      <c r="AB997" s="23" t="s">
        <v>33</v>
      </c>
    </row>
    <row r="998" spans="2:28" ht="17">
      <c r="B998" s="45">
        <v>8</v>
      </c>
      <c r="C998" s="45">
        <v>989</v>
      </c>
      <c r="D998" s="7" t="s">
        <v>23</v>
      </c>
      <c r="E998" s="46" t="s">
        <v>1625</v>
      </c>
      <c r="F998" s="46" t="s">
        <v>24</v>
      </c>
      <c r="G998" s="46" t="s">
        <v>24</v>
      </c>
      <c r="H998" s="46" t="s">
        <v>35</v>
      </c>
      <c r="I998" s="47" t="s">
        <v>2133</v>
      </c>
      <c r="J998" s="47">
        <v>0</v>
      </c>
      <c r="K998" s="47">
        <v>0</v>
      </c>
      <c r="L998" s="23">
        <v>0</v>
      </c>
      <c r="M998" s="56" t="s">
        <v>2134</v>
      </c>
      <c r="N998" s="47" t="s">
        <v>23</v>
      </c>
      <c r="O998" s="23" t="s">
        <v>23</v>
      </c>
      <c r="P998" s="47" t="s">
        <v>23</v>
      </c>
      <c r="Q998" s="23">
        <v>342.19329999999997</v>
      </c>
      <c r="R998" s="46">
        <v>0</v>
      </c>
      <c r="S998" s="47">
        <v>0</v>
      </c>
      <c r="AB998" s="23">
        <v>0</v>
      </c>
    </row>
    <row r="999" spans="2:28" ht="409.6">
      <c r="B999" s="45" t="s">
        <v>7</v>
      </c>
      <c r="C999" s="45">
        <v>990</v>
      </c>
      <c r="D999" s="7">
        <v>484</v>
      </c>
      <c r="J999" s="47" t="s">
        <v>31</v>
      </c>
      <c r="K999" s="47" t="s">
        <v>242</v>
      </c>
      <c r="L999" s="23" t="s">
        <v>4477</v>
      </c>
      <c r="M999" s="56" t="s">
        <v>4478</v>
      </c>
      <c r="N999" s="47" t="s">
        <v>1428</v>
      </c>
      <c r="O999" s="23">
        <v>3.11</v>
      </c>
      <c r="P999" s="47">
        <v>110.03</v>
      </c>
      <c r="Q999" s="23">
        <v>342.19329999999997</v>
      </c>
      <c r="R999" s="46" t="s">
        <v>33</v>
      </c>
      <c r="S999" s="47" t="s">
        <v>2475</v>
      </c>
      <c r="AB999" s="23" t="s">
        <v>33</v>
      </c>
    </row>
    <row r="1000" spans="2:28" ht="17">
      <c r="B1000" s="45">
        <v>8</v>
      </c>
      <c r="C1000" s="45">
        <v>991</v>
      </c>
      <c r="D1000" s="7" t="s">
        <v>23</v>
      </c>
      <c r="E1000" s="46" t="s">
        <v>1625</v>
      </c>
      <c r="F1000" s="46" t="s">
        <v>24</v>
      </c>
      <c r="G1000" s="46" t="s">
        <v>24</v>
      </c>
      <c r="H1000" s="46" t="s">
        <v>35</v>
      </c>
      <c r="I1000" s="47" t="s">
        <v>2135</v>
      </c>
      <c r="J1000" s="47">
        <v>0</v>
      </c>
      <c r="K1000" s="47">
        <v>0</v>
      </c>
      <c r="L1000" s="23">
        <v>0</v>
      </c>
      <c r="M1000" s="56" t="s">
        <v>2136</v>
      </c>
      <c r="N1000" s="47" t="s">
        <v>23</v>
      </c>
      <c r="O1000" s="23" t="s">
        <v>23</v>
      </c>
      <c r="P1000" s="47" t="s">
        <v>23</v>
      </c>
      <c r="Q1000" s="23">
        <v>532.35</v>
      </c>
      <c r="R1000" s="46">
        <v>0</v>
      </c>
      <c r="S1000" s="47">
        <v>0</v>
      </c>
      <c r="AB1000" s="23">
        <v>0</v>
      </c>
    </row>
    <row r="1001" spans="2:28" ht="409.6">
      <c r="B1001" s="45" t="s">
        <v>7</v>
      </c>
      <c r="C1001" s="45">
        <v>992</v>
      </c>
      <c r="D1001" s="7">
        <v>485</v>
      </c>
      <c r="J1001" s="47" t="s">
        <v>31</v>
      </c>
      <c r="K1001" s="47" t="s">
        <v>242</v>
      </c>
      <c r="L1001" s="23" t="s">
        <v>4479</v>
      </c>
      <c r="M1001" s="56" t="s">
        <v>4480</v>
      </c>
      <c r="N1001" s="47" t="s">
        <v>1428</v>
      </c>
      <c r="O1001" s="23">
        <v>2.73</v>
      </c>
      <c r="P1001" s="47">
        <v>195</v>
      </c>
      <c r="Q1001" s="23">
        <v>532.35</v>
      </c>
      <c r="R1001" s="46" t="s">
        <v>33</v>
      </c>
      <c r="S1001" s="47" t="s">
        <v>2476</v>
      </c>
      <c r="AB1001" s="23" t="s">
        <v>33</v>
      </c>
    </row>
    <row r="1002" spans="2:28" ht="17">
      <c r="B1002" s="45">
        <v>8</v>
      </c>
      <c r="C1002" s="45">
        <v>993</v>
      </c>
      <c r="D1002" s="7" t="s">
        <v>23</v>
      </c>
      <c r="E1002" s="46" t="s">
        <v>1625</v>
      </c>
      <c r="F1002" s="46" t="s">
        <v>24</v>
      </c>
      <c r="G1002" s="46" t="s">
        <v>24</v>
      </c>
      <c r="H1002" s="46" t="s">
        <v>35</v>
      </c>
      <c r="I1002" s="47" t="s">
        <v>2137</v>
      </c>
      <c r="J1002" s="47">
        <v>0</v>
      </c>
      <c r="K1002" s="47">
        <v>0</v>
      </c>
      <c r="L1002" s="23">
        <v>0</v>
      </c>
      <c r="M1002" s="56" t="s">
        <v>1262</v>
      </c>
      <c r="N1002" s="47" t="s">
        <v>23</v>
      </c>
      <c r="O1002" s="23" t="s">
        <v>23</v>
      </c>
      <c r="P1002" s="47" t="s">
        <v>23</v>
      </c>
      <c r="Q1002" s="23">
        <v>3186.4560000000001</v>
      </c>
      <c r="R1002" s="46">
        <v>0</v>
      </c>
      <c r="S1002" s="47">
        <v>0</v>
      </c>
      <c r="AB1002" s="23">
        <v>0</v>
      </c>
    </row>
    <row r="1003" spans="2:28" ht="85">
      <c r="B1003" s="45" t="s">
        <v>7</v>
      </c>
      <c r="C1003" s="45">
        <v>994</v>
      </c>
      <c r="D1003" s="7">
        <v>486</v>
      </c>
      <c r="J1003" s="47" t="s">
        <v>31</v>
      </c>
      <c r="K1003" s="47" t="s">
        <v>242</v>
      </c>
      <c r="L1003" s="23" t="s">
        <v>638</v>
      </c>
      <c r="M1003" s="56" t="s">
        <v>1214</v>
      </c>
      <c r="N1003" s="47" t="s">
        <v>74</v>
      </c>
      <c r="O1003" s="23">
        <v>109.2</v>
      </c>
      <c r="P1003" s="47">
        <v>29.18</v>
      </c>
      <c r="Q1003" s="23">
        <v>3186.4560000000001</v>
      </c>
      <c r="R1003" s="46" t="s">
        <v>33</v>
      </c>
      <c r="S1003" s="47" t="s">
        <v>2477</v>
      </c>
      <c r="AB1003" s="23" t="s">
        <v>33</v>
      </c>
    </row>
    <row r="1004" spans="2:28" ht="17">
      <c r="B1004" s="45">
        <v>8</v>
      </c>
      <c r="C1004" s="45">
        <v>995</v>
      </c>
      <c r="D1004" s="7" t="s">
        <v>23</v>
      </c>
      <c r="E1004" s="46" t="s">
        <v>1625</v>
      </c>
      <c r="F1004" s="46" t="s">
        <v>24</v>
      </c>
      <c r="G1004" s="46" t="s">
        <v>24</v>
      </c>
      <c r="H1004" s="46" t="s">
        <v>35</v>
      </c>
      <c r="I1004" s="47" t="s">
        <v>2138</v>
      </c>
      <c r="J1004" s="47">
        <v>0</v>
      </c>
      <c r="K1004" s="47">
        <v>0</v>
      </c>
      <c r="L1004" s="23">
        <v>0</v>
      </c>
      <c r="M1004" s="56" t="s">
        <v>4678</v>
      </c>
      <c r="N1004" s="47" t="s">
        <v>23</v>
      </c>
      <c r="O1004" s="23" t="s">
        <v>23</v>
      </c>
      <c r="P1004" s="47" t="s">
        <v>23</v>
      </c>
      <c r="Q1004" s="23">
        <v>740</v>
      </c>
      <c r="R1004" s="46">
        <v>0</v>
      </c>
      <c r="S1004" s="47">
        <v>0</v>
      </c>
      <c r="AB1004" s="23">
        <v>0</v>
      </c>
    </row>
    <row r="1005" spans="2:28" ht="388">
      <c r="B1005" s="45" t="s">
        <v>7</v>
      </c>
      <c r="C1005" s="45">
        <v>996</v>
      </c>
      <c r="D1005" s="7">
        <v>487</v>
      </c>
      <c r="J1005" s="47" t="s">
        <v>31</v>
      </c>
      <c r="K1005" s="47" t="s">
        <v>242</v>
      </c>
      <c r="L1005" s="23" t="s">
        <v>1236</v>
      </c>
      <c r="M1005" s="56" t="s">
        <v>4481</v>
      </c>
      <c r="N1005" s="47" t="s">
        <v>41</v>
      </c>
      <c r="O1005" s="23">
        <v>1</v>
      </c>
      <c r="P1005" s="47">
        <v>740</v>
      </c>
      <c r="Q1005" s="23">
        <v>740</v>
      </c>
      <c r="R1005" s="46" t="s">
        <v>33</v>
      </c>
      <c r="S1005" s="47" t="s">
        <v>2478</v>
      </c>
      <c r="AB1005" s="23" t="s">
        <v>33</v>
      </c>
    </row>
    <row r="1006" spans="2:28" ht="17">
      <c r="B1006" s="45">
        <v>8</v>
      </c>
      <c r="C1006" s="45">
        <v>997</v>
      </c>
      <c r="D1006" s="7" t="s">
        <v>23</v>
      </c>
      <c r="E1006" s="46" t="s">
        <v>1625</v>
      </c>
      <c r="F1006" s="46" t="s">
        <v>24</v>
      </c>
      <c r="G1006" s="46" t="s">
        <v>24</v>
      </c>
      <c r="H1006" s="46" t="s">
        <v>35</v>
      </c>
      <c r="I1006" s="47" t="s">
        <v>2197</v>
      </c>
      <c r="J1006" s="47">
        <v>0</v>
      </c>
      <c r="K1006" s="47">
        <v>0</v>
      </c>
      <c r="L1006" s="23">
        <v>0</v>
      </c>
      <c r="M1006" s="56" t="s">
        <v>4679</v>
      </c>
      <c r="N1006" s="47" t="s">
        <v>23</v>
      </c>
      <c r="O1006" s="23" t="s">
        <v>23</v>
      </c>
      <c r="P1006" s="47" t="s">
        <v>23</v>
      </c>
      <c r="Q1006" s="23">
        <v>951.45</v>
      </c>
      <c r="R1006" s="46">
        <v>0</v>
      </c>
      <c r="S1006" s="47">
        <v>0</v>
      </c>
      <c r="AB1006" s="23">
        <v>0</v>
      </c>
    </row>
    <row r="1007" spans="2:28" ht="34">
      <c r="B1007" s="45" t="s">
        <v>7</v>
      </c>
      <c r="C1007" s="45">
        <v>998</v>
      </c>
      <c r="D1007" s="7">
        <v>488</v>
      </c>
      <c r="J1007" s="47" t="s">
        <v>31</v>
      </c>
      <c r="K1007" s="47" t="s">
        <v>242</v>
      </c>
      <c r="L1007" s="23" t="s">
        <v>1762</v>
      </c>
      <c r="M1007" s="56" t="s">
        <v>1763</v>
      </c>
      <c r="N1007" s="47" t="s">
        <v>32</v>
      </c>
      <c r="O1007" s="23">
        <v>15</v>
      </c>
      <c r="P1007" s="47">
        <v>63.43</v>
      </c>
      <c r="Q1007" s="23">
        <v>951.45</v>
      </c>
      <c r="R1007" s="46" t="s">
        <v>43</v>
      </c>
      <c r="S1007" s="47" t="s">
        <v>2660</v>
      </c>
      <c r="AB1007" s="23" t="s">
        <v>43</v>
      </c>
    </row>
    <row r="1008" spans="2:28" ht="17">
      <c r="B1008" s="45">
        <v>8</v>
      </c>
      <c r="C1008" s="45">
        <v>999</v>
      </c>
      <c r="D1008" s="7" t="s">
        <v>23</v>
      </c>
      <c r="E1008" s="46" t="s">
        <v>1625</v>
      </c>
      <c r="F1008" s="46" t="s">
        <v>24</v>
      </c>
      <c r="G1008" s="46" t="s">
        <v>24</v>
      </c>
      <c r="H1008" s="46" t="s">
        <v>35</v>
      </c>
      <c r="I1008" s="47" t="s">
        <v>2198</v>
      </c>
      <c r="J1008" s="47">
        <v>0</v>
      </c>
      <c r="K1008" s="47">
        <v>0</v>
      </c>
      <c r="L1008" s="23">
        <v>0</v>
      </c>
      <c r="M1008" s="56" t="s">
        <v>4679</v>
      </c>
      <c r="N1008" s="47" t="s">
        <v>23</v>
      </c>
      <c r="O1008" s="23" t="s">
        <v>23</v>
      </c>
      <c r="P1008" s="47" t="s">
        <v>23</v>
      </c>
      <c r="Q1008" s="23">
        <v>771.4</v>
      </c>
      <c r="R1008" s="46">
        <v>0</v>
      </c>
      <c r="S1008" s="47">
        <v>0</v>
      </c>
      <c r="AB1008" s="23">
        <v>0</v>
      </c>
    </row>
    <row r="1009" spans="2:28" ht="34">
      <c r="B1009" s="45" t="s">
        <v>7</v>
      </c>
      <c r="C1009" s="45">
        <v>1000</v>
      </c>
      <c r="D1009" s="7">
        <v>489</v>
      </c>
      <c r="J1009" s="47" t="s">
        <v>31</v>
      </c>
      <c r="K1009" s="47" t="s">
        <v>242</v>
      </c>
      <c r="L1009" s="23" t="s">
        <v>1764</v>
      </c>
      <c r="M1009" s="56" t="s">
        <v>1765</v>
      </c>
      <c r="N1009" s="47" t="s">
        <v>32</v>
      </c>
      <c r="O1009" s="23">
        <v>10</v>
      </c>
      <c r="P1009" s="47">
        <v>77.14</v>
      </c>
      <c r="Q1009" s="23">
        <v>771.4</v>
      </c>
      <c r="R1009" s="46" t="s">
        <v>43</v>
      </c>
      <c r="S1009" s="47" t="s">
        <v>2661</v>
      </c>
      <c r="AB1009" s="23" t="s">
        <v>43</v>
      </c>
    </row>
    <row r="1010" spans="2:28" ht="17">
      <c r="B1010" s="45">
        <v>8</v>
      </c>
      <c r="C1010" s="45">
        <v>1001</v>
      </c>
      <c r="D1010" s="7" t="s">
        <v>23</v>
      </c>
      <c r="E1010" s="46" t="s">
        <v>1625</v>
      </c>
      <c r="F1010" s="46" t="s">
        <v>24</v>
      </c>
      <c r="G1010" s="46" t="s">
        <v>24</v>
      </c>
      <c r="H1010" s="46" t="s">
        <v>35</v>
      </c>
      <c r="I1010" s="47" t="s">
        <v>2199</v>
      </c>
      <c r="J1010" s="47">
        <v>0</v>
      </c>
      <c r="K1010" s="47">
        <v>0</v>
      </c>
      <c r="L1010" s="23">
        <v>0</v>
      </c>
      <c r="M1010" s="56" t="s">
        <v>2200</v>
      </c>
      <c r="N1010" s="47" t="s">
        <v>23</v>
      </c>
      <c r="O1010" s="23" t="s">
        <v>23</v>
      </c>
      <c r="P1010" s="47" t="s">
        <v>23</v>
      </c>
      <c r="Q1010" s="23">
        <v>108.2</v>
      </c>
      <c r="R1010" s="46">
        <v>0</v>
      </c>
      <c r="S1010" s="47">
        <v>0</v>
      </c>
      <c r="AB1010" s="23">
        <v>0</v>
      </c>
    </row>
    <row r="1011" spans="2:28" ht="17">
      <c r="B1011" s="45" t="s">
        <v>7</v>
      </c>
      <c r="C1011" s="45">
        <v>1002</v>
      </c>
      <c r="D1011" s="7">
        <v>490</v>
      </c>
      <c r="J1011" s="47" t="s">
        <v>31</v>
      </c>
      <c r="K1011" s="47" t="s">
        <v>242</v>
      </c>
      <c r="L1011" s="23" t="s">
        <v>1854</v>
      </c>
      <c r="M1011" s="56" t="s">
        <v>1855</v>
      </c>
      <c r="N1011" s="47" t="s">
        <v>32</v>
      </c>
      <c r="O1011" s="23">
        <v>1</v>
      </c>
      <c r="P1011" s="47">
        <v>108.2</v>
      </c>
      <c r="Q1011" s="23">
        <v>108.2</v>
      </c>
      <c r="R1011" s="46" t="s">
        <v>43</v>
      </c>
      <c r="S1011" s="47" t="s">
        <v>2662</v>
      </c>
      <c r="AB1011" s="23" t="s">
        <v>43</v>
      </c>
    </row>
    <row r="1012" spans="2:28" ht="17">
      <c r="B1012" s="45">
        <v>8</v>
      </c>
      <c r="C1012" s="45">
        <v>1003</v>
      </c>
      <c r="D1012" s="7" t="s">
        <v>23</v>
      </c>
      <c r="E1012" s="46" t="s">
        <v>1625</v>
      </c>
      <c r="F1012" s="46" t="s">
        <v>24</v>
      </c>
      <c r="G1012" s="46" t="s">
        <v>24</v>
      </c>
      <c r="H1012" s="46" t="s">
        <v>35</v>
      </c>
      <c r="I1012" s="47" t="s">
        <v>4680</v>
      </c>
      <c r="J1012" s="47">
        <v>0</v>
      </c>
      <c r="K1012" s="47">
        <v>0</v>
      </c>
      <c r="L1012" s="23">
        <v>0</v>
      </c>
      <c r="M1012" s="56" t="s">
        <v>40</v>
      </c>
      <c r="N1012" s="47" t="s">
        <v>23</v>
      </c>
      <c r="O1012" s="23" t="s">
        <v>23</v>
      </c>
      <c r="P1012" s="47" t="s">
        <v>23</v>
      </c>
      <c r="Q1012" s="23">
        <v>38.950000000000003</v>
      </c>
      <c r="R1012" s="46">
        <v>0</v>
      </c>
      <c r="S1012" s="47">
        <v>0</v>
      </c>
      <c r="AB1012" s="23">
        <v>0</v>
      </c>
    </row>
    <row r="1013" spans="2:28" ht="17">
      <c r="B1013" s="45" t="s">
        <v>7</v>
      </c>
      <c r="C1013" s="45">
        <v>1004</v>
      </c>
      <c r="D1013" s="7">
        <v>491</v>
      </c>
      <c r="J1013" s="47" t="s">
        <v>31</v>
      </c>
      <c r="K1013" s="47" t="s">
        <v>242</v>
      </c>
      <c r="L1013" s="23" t="s">
        <v>4420</v>
      </c>
      <c r="M1013" s="56" t="s">
        <v>4421</v>
      </c>
      <c r="N1013" s="47" t="s">
        <v>32</v>
      </c>
      <c r="O1013" s="23">
        <v>1</v>
      </c>
      <c r="P1013" s="47">
        <v>38.950000000000003</v>
      </c>
      <c r="Q1013" s="23">
        <v>38.950000000000003</v>
      </c>
      <c r="R1013" s="46" t="s">
        <v>43</v>
      </c>
      <c r="S1013" s="47" t="s">
        <v>4738</v>
      </c>
      <c r="AB1013" s="23" t="s">
        <v>43</v>
      </c>
    </row>
    <row r="1014" spans="2:28" ht="17">
      <c r="B1014" s="45">
        <v>8</v>
      </c>
      <c r="C1014" s="45">
        <v>1005</v>
      </c>
      <c r="D1014" s="7" t="s">
        <v>23</v>
      </c>
      <c r="E1014" s="46" t="s">
        <v>1625</v>
      </c>
      <c r="F1014" s="46" t="s">
        <v>24</v>
      </c>
      <c r="G1014" s="46" t="s">
        <v>24</v>
      </c>
      <c r="H1014" s="46" t="s">
        <v>35</v>
      </c>
      <c r="I1014" s="47" t="s">
        <v>4681</v>
      </c>
      <c r="J1014" s="47">
        <v>0</v>
      </c>
      <c r="K1014" s="47">
        <v>0</v>
      </c>
      <c r="L1014" s="23">
        <v>0</v>
      </c>
      <c r="M1014" s="56" t="s">
        <v>40</v>
      </c>
      <c r="N1014" s="47" t="s">
        <v>23</v>
      </c>
      <c r="O1014" s="23" t="s">
        <v>23</v>
      </c>
      <c r="P1014" s="47" t="s">
        <v>23</v>
      </c>
      <c r="Q1014" s="23">
        <v>2900</v>
      </c>
      <c r="R1014" s="46">
        <v>0</v>
      </c>
      <c r="S1014" s="47">
        <v>0</v>
      </c>
      <c r="AB1014" s="23">
        <v>0</v>
      </c>
    </row>
    <row r="1015" spans="2:28" ht="34">
      <c r="B1015" s="45" t="s">
        <v>7</v>
      </c>
      <c r="C1015" s="45">
        <v>1006</v>
      </c>
      <c r="D1015" s="7">
        <v>492</v>
      </c>
      <c r="J1015" s="47" t="s">
        <v>31</v>
      </c>
      <c r="K1015" s="47" t="s">
        <v>242</v>
      </c>
      <c r="L1015" s="23" t="s">
        <v>4453</v>
      </c>
      <c r="M1015" s="56" t="s">
        <v>4454</v>
      </c>
      <c r="N1015" s="47" t="s">
        <v>41</v>
      </c>
      <c r="O1015" s="23">
        <v>1</v>
      </c>
      <c r="P1015" s="47">
        <v>2900</v>
      </c>
      <c r="Q1015" s="23">
        <v>2900</v>
      </c>
      <c r="R1015" s="46" t="s">
        <v>43</v>
      </c>
      <c r="S1015" s="47" t="s">
        <v>4739</v>
      </c>
      <c r="AB1015" s="23" t="s">
        <v>43</v>
      </c>
    </row>
    <row r="1016" spans="2:28" ht="17">
      <c r="B1016" s="45">
        <v>8</v>
      </c>
      <c r="C1016" s="45">
        <v>1007</v>
      </c>
      <c r="D1016" s="7" t="s">
        <v>23</v>
      </c>
      <c r="E1016" s="46" t="s">
        <v>1625</v>
      </c>
      <c r="F1016" s="46" t="s">
        <v>24</v>
      </c>
      <c r="G1016" s="46" t="s">
        <v>24</v>
      </c>
      <c r="H1016" s="46" t="s">
        <v>35</v>
      </c>
      <c r="I1016" s="47" t="s">
        <v>5023</v>
      </c>
      <c r="J1016" s="47">
        <v>0</v>
      </c>
      <c r="K1016" s="47">
        <v>0</v>
      </c>
      <c r="L1016" s="23">
        <v>0</v>
      </c>
      <c r="M1016" s="56" t="s">
        <v>40</v>
      </c>
      <c r="N1016" s="47" t="s">
        <v>23</v>
      </c>
      <c r="O1016" s="23" t="s">
        <v>23</v>
      </c>
      <c r="P1016" s="47" t="s">
        <v>23</v>
      </c>
      <c r="Q1016" s="23">
        <v>257.5</v>
      </c>
      <c r="R1016" s="46">
        <v>0</v>
      </c>
      <c r="S1016" s="47">
        <v>0</v>
      </c>
      <c r="AB1016" s="23">
        <v>0</v>
      </c>
    </row>
    <row r="1017" spans="2:28" ht="187">
      <c r="B1017" s="45" t="s">
        <v>7</v>
      </c>
      <c r="C1017" s="45">
        <v>1008</v>
      </c>
      <c r="D1017" s="7">
        <v>493</v>
      </c>
      <c r="J1017" s="47" t="s">
        <v>31</v>
      </c>
      <c r="K1017" s="47" t="s">
        <v>242</v>
      </c>
      <c r="L1017" s="23" t="s">
        <v>5020</v>
      </c>
      <c r="M1017" s="56" t="s">
        <v>5021</v>
      </c>
      <c r="N1017" s="47" t="s">
        <v>32</v>
      </c>
      <c r="O1017" s="23">
        <v>1</v>
      </c>
      <c r="P1017" s="47">
        <v>257.5</v>
      </c>
      <c r="Q1017" s="23">
        <v>257.5</v>
      </c>
      <c r="R1017" s="46" t="s">
        <v>33</v>
      </c>
      <c r="S1017" s="47" t="s">
        <v>5024</v>
      </c>
      <c r="AB1017" s="23" t="s">
        <v>33</v>
      </c>
    </row>
    <row r="1018" spans="2:28" ht="17">
      <c r="B1018" s="45">
        <v>7</v>
      </c>
      <c r="C1018" s="45">
        <v>1009</v>
      </c>
      <c r="D1018" s="7" t="s">
        <v>23</v>
      </c>
      <c r="E1018" s="46" t="s">
        <v>1625</v>
      </c>
      <c r="F1018" s="46" t="s">
        <v>24</v>
      </c>
      <c r="G1018" s="46" t="s">
        <v>24</v>
      </c>
      <c r="H1018" s="46" t="s">
        <v>35</v>
      </c>
      <c r="I1018" s="47" t="s">
        <v>1369</v>
      </c>
      <c r="J1018" s="47">
        <v>0</v>
      </c>
      <c r="K1018" s="47">
        <v>0</v>
      </c>
      <c r="L1018" s="23">
        <v>0</v>
      </c>
      <c r="M1018" s="56" t="s">
        <v>1370</v>
      </c>
      <c r="N1018" s="47" t="s">
        <v>23</v>
      </c>
      <c r="O1018" s="23" t="s">
        <v>23</v>
      </c>
      <c r="P1018" s="47" t="s">
        <v>23</v>
      </c>
      <c r="Q1018" s="23">
        <v>3055.62</v>
      </c>
      <c r="R1018" s="46">
        <v>0</v>
      </c>
      <c r="S1018" s="47">
        <v>0</v>
      </c>
      <c r="AB1018" s="23">
        <v>0</v>
      </c>
    </row>
    <row r="1019" spans="2:28" ht="17">
      <c r="B1019" s="45">
        <v>8</v>
      </c>
      <c r="C1019" s="45">
        <v>1010</v>
      </c>
      <c r="D1019" s="7" t="s">
        <v>23</v>
      </c>
      <c r="E1019" s="46" t="s">
        <v>1625</v>
      </c>
      <c r="F1019" s="46" t="s">
        <v>24</v>
      </c>
      <c r="G1019" s="46" t="s">
        <v>24</v>
      </c>
      <c r="H1019" s="46" t="s">
        <v>35</v>
      </c>
      <c r="I1019" s="47" t="s">
        <v>1371</v>
      </c>
      <c r="J1019" s="47">
        <v>0</v>
      </c>
      <c r="K1019" s="47">
        <v>0</v>
      </c>
      <c r="L1019" s="23">
        <v>0</v>
      </c>
      <c r="M1019" s="56" t="s">
        <v>4682</v>
      </c>
      <c r="N1019" s="47" t="s">
        <v>23</v>
      </c>
      <c r="O1019" s="23" t="s">
        <v>23</v>
      </c>
      <c r="P1019" s="47" t="s">
        <v>23</v>
      </c>
      <c r="Q1019" s="23">
        <v>1603.84</v>
      </c>
      <c r="R1019" s="46">
        <v>0</v>
      </c>
      <c r="S1019" s="47">
        <v>0</v>
      </c>
      <c r="AB1019" s="23">
        <v>0</v>
      </c>
    </row>
    <row r="1020" spans="2:28" ht="85">
      <c r="B1020" s="45" t="s">
        <v>7</v>
      </c>
      <c r="C1020" s="45">
        <v>1011</v>
      </c>
      <c r="D1020" s="7">
        <v>494</v>
      </c>
      <c r="J1020" s="47" t="s">
        <v>31</v>
      </c>
      <c r="K1020" s="47" t="s">
        <v>242</v>
      </c>
      <c r="L1020" s="23" t="s">
        <v>461</v>
      </c>
      <c r="M1020" s="56" t="s">
        <v>1063</v>
      </c>
      <c r="N1020" s="47" t="s">
        <v>32</v>
      </c>
      <c r="O1020" s="23">
        <v>32</v>
      </c>
      <c r="P1020" s="47">
        <v>50.12</v>
      </c>
      <c r="Q1020" s="23">
        <v>1603.84</v>
      </c>
      <c r="R1020" s="46" t="s">
        <v>33</v>
      </c>
      <c r="S1020" s="47" t="s">
        <v>2479</v>
      </c>
      <c r="AB1020" s="23" t="s">
        <v>33</v>
      </c>
    </row>
    <row r="1021" spans="2:28" ht="17">
      <c r="B1021" s="45">
        <v>8</v>
      </c>
      <c r="C1021" s="45">
        <v>1012</v>
      </c>
      <c r="D1021" s="7" t="s">
        <v>23</v>
      </c>
      <c r="E1021" s="46" t="s">
        <v>1625</v>
      </c>
      <c r="F1021" s="46" t="s">
        <v>24</v>
      </c>
      <c r="G1021" s="46" t="s">
        <v>24</v>
      </c>
      <c r="H1021" s="46" t="s">
        <v>35</v>
      </c>
      <c r="I1021" s="47" t="s">
        <v>1372</v>
      </c>
      <c r="J1021" s="47">
        <v>0</v>
      </c>
      <c r="K1021" s="47">
        <v>0</v>
      </c>
      <c r="L1021" s="23">
        <v>0</v>
      </c>
      <c r="M1021" s="56" t="s">
        <v>4683</v>
      </c>
      <c r="N1021" s="47" t="s">
        <v>23</v>
      </c>
      <c r="O1021" s="23" t="s">
        <v>23</v>
      </c>
      <c r="P1021" s="47" t="s">
        <v>23</v>
      </c>
      <c r="Q1021" s="23">
        <v>1451.78</v>
      </c>
      <c r="R1021" s="46">
        <v>0</v>
      </c>
      <c r="S1021" s="47">
        <v>0</v>
      </c>
      <c r="AB1021" s="23">
        <v>0</v>
      </c>
    </row>
    <row r="1022" spans="2:28" ht="68">
      <c r="B1022" s="45" t="s">
        <v>7</v>
      </c>
      <c r="C1022" s="45">
        <v>1013</v>
      </c>
      <c r="D1022" s="7">
        <v>495</v>
      </c>
      <c r="J1022" s="47" t="s">
        <v>31</v>
      </c>
      <c r="K1022" s="47" t="s">
        <v>242</v>
      </c>
      <c r="L1022" s="23" t="s">
        <v>462</v>
      </c>
      <c r="M1022" s="56" t="s">
        <v>1064</v>
      </c>
      <c r="N1022" s="47" t="s">
        <v>32</v>
      </c>
      <c r="O1022" s="23">
        <v>11</v>
      </c>
      <c r="P1022" s="47">
        <v>131.97999999999999</v>
      </c>
      <c r="Q1022" s="23">
        <v>1451.78</v>
      </c>
      <c r="R1022" s="46" t="s">
        <v>33</v>
      </c>
      <c r="S1022" s="47" t="s">
        <v>2480</v>
      </c>
      <c r="AB1022" s="23" t="s">
        <v>33</v>
      </c>
    </row>
    <row r="1023" spans="2:28" ht="17">
      <c r="B1023" s="45">
        <v>4</v>
      </c>
      <c r="C1023" s="45">
        <v>1014</v>
      </c>
      <c r="D1023" s="7" t="s">
        <v>23</v>
      </c>
      <c r="E1023" s="46" t="s">
        <v>1625</v>
      </c>
      <c r="F1023" s="46" t="s">
        <v>24</v>
      </c>
      <c r="G1023" s="46" t="s">
        <v>24</v>
      </c>
      <c r="H1023" s="46" t="s">
        <v>4684</v>
      </c>
      <c r="I1023" s="47" t="s">
        <v>242</v>
      </c>
      <c r="J1023" s="47">
        <v>0</v>
      </c>
      <c r="K1023" s="47">
        <v>0</v>
      </c>
      <c r="L1023" s="23">
        <v>0</v>
      </c>
      <c r="M1023" s="56" t="s">
        <v>4685</v>
      </c>
      <c r="N1023" s="47" t="s">
        <v>23</v>
      </c>
      <c r="O1023" s="23" t="s">
        <v>23</v>
      </c>
      <c r="P1023" s="47" t="s">
        <v>23</v>
      </c>
      <c r="Q1023" s="23">
        <v>6871.33</v>
      </c>
      <c r="R1023" s="46">
        <v>0</v>
      </c>
      <c r="S1023" s="47">
        <v>0</v>
      </c>
      <c r="AB1023" s="23">
        <v>0</v>
      </c>
    </row>
    <row r="1024" spans="2:28" ht="17">
      <c r="B1024" s="45">
        <v>5</v>
      </c>
      <c r="C1024" s="45">
        <v>1015</v>
      </c>
      <c r="D1024" s="7" t="s">
        <v>23</v>
      </c>
      <c r="E1024" s="46" t="s">
        <v>1625</v>
      </c>
      <c r="F1024" s="46" t="s">
        <v>24</v>
      </c>
      <c r="G1024" s="46" t="s">
        <v>24</v>
      </c>
      <c r="H1024" s="46" t="s">
        <v>4684</v>
      </c>
      <c r="I1024" s="47" t="s">
        <v>251</v>
      </c>
      <c r="J1024" s="47">
        <v>0</v>
      </c>
      <c r="K1024" s="47">
        <v>0</v>
      </c>
      <c r="L1024" s="23">
        <v>0</v>
      </c>
      <c r="M1024" s="56" t="s">
        <v>252</v>
      </c>
      <c r="N1024" s="47" t="s">
        <v>23</v>
      </c>
      <c r="O1024" s="23" t="s">
        <v>23</v>
      </c>
      <c r="P1024" s="47" t="s">
        <v>23</v>
      </c>
      <c r="Q1024" s="23">
        <v>5070.8099999999995</v>
      </c>
      <c r="R1024" s="46">
        <v>0</v>
      </c>
      <c r="S1024" s="47">
        <v>0</v>
      </c>
      <c r="AB1024" s="23">
        <v>0</v>
      </c>
    </row>
    <row r="1025" spans="2:28" ht="17">
      <c r="B1025" s="45">
        <v>6</v>
      </c>
      <c r="C1025" s="45">
        <v>1016</v>
      </c>
      <c r="D1025" s="7" t="s">
        <v>23</v>
      </c>
      <c r="E1025" s="46" t="s">
        <v>1625</v>
      </c>
      <c r="F1025" s="46" t="s">
        <v>24</v>
      </c>
      <c r="G1025" s="46" t="s">
        <v>24</v>
      </c>
      <c r="H1025" s="46" t="s">
        <v>4684</v>
      </c>
      <c r="I1025" s="47" t="s">
        <v>412</v>
      </c>
      <c r="J1025" s="47">
        <v>0</v>
      </c>
      <c r="K1025" s="47">
        <v>0</v>
      </c>
      <c r="L1025" s="23">
        <v>0</v>
      </c>
      <c r="M1025" s="56" t="s">
        <v>413</v>
      </c>
      <c r="N1025" s="47" t="s">
        <v>23</v>
      </c>
      <c r="O1025" s="23" t="s">
        <v>23</v>
      </c>
      <c r="P1025" s="47" t="s">
        <v>23</v>
      </c>
      <c r="Q1025" s="23">
        <v>5070.8099999999995</v>
      </c>
      <c r="R1025" s="46">
        <v>0</v>
      </c>
      <c r="S1025" s="47">
        <v>0</v>
      </c>
      <c r="AB1025" s="23">
        <v>0</v>
      </c>
    </row>
    <row r="1026" spans="2:28" ht="17">
      <c r="B1026" s="45">
        <v>7</v>
      </c>
      <c r="C1026" s="45">
        <v>1017</v>
      </c>
      <c r="D1026" s="7" t="s">
        <v>23</v>
      </c>
      <c r="E1026" s="46" t="s">
        <v>1625</v>
      </c>
      <c r="F1026" s="46" t="s">
        <v>24</v>
      </c>
      <c r="G1026" s="46" t="s">
        <v>24</v>
      </c>
      <c r="H1026" s="46" t="s">
        <v>4684</v>
      </c>
      <c r="I1026" s="47" t="s">
        <v>414</v>
      </c>
      <c r="J1026" s="47">
        <v>0</v>
      </c>
      <c r="K1026" s="47">
        <v>0</v>
      </c>
      <c r="L1026" s="23">
        <v>0</v>
      </c>
      <c r="M1026" s="56" t="s">
        <v>415</v>
      </c>
      <c r="N1026" s="47" t="s">
        <v>23</v>
      </c>
      <c r="O1026" s="23" t="s">
        <v>23</v>
      </c>
      <c r="P1026" s="47" t="s">
        <v>23</v>
      </c>
      <c r="Q1026" s="23">
        <v>3168.6</v>
      </c>
      <c r="R1026" s="46">
        <v>0</v>
      </c>
      <c r="S1026" s="47">
        <v>0</v>
      </c>
      <c r="AB1026" s="23">
        <v>0</v>
      </c>
    </row>
    <row r="1027" spans="2:28" ht="17">
      <c r="B1027" s="45">
        <v>8</v>
      </c>
      <c r="C1027" s="45">
        <v>1018</v>
      </c>
      <c r="D1027" s="7" t="s">
        <v>23</v>
      </c>
      <c r="E1027" s="46" t="s">
        <v>1625</v>
      </c>
      <c r="F1027" s="46" t="s">
        <v>24</v>
      </c>
      <c r="G1027" s="46" t="s">
        <v>24</v>
      </c>
      <c r="H1027" s="46" t="s">
        <v>4684</v>
      </c>
      <c r="I1027" s="47" t="s">
        <v>1353</v>
      </c>
      <c r="J1027" s="47">
        <v>0</v>
      </c>
      <c r="K1027" s="47">
        <v>0</v>
      </c>
      <c r="L1027" s="23">
        <v>0</v>
      </c>
      <c r="M1027" s="56" t="s">
        <v>4686</v>
      </c>
      <c r="N1027" s="47" t="s">
        <v>23</v>
      </c>
      <c r="O1027" s="23" t="s">
        <v>23</v>
      </c>
      <c r="P1027" s="47" t="s">
        <v>23</v>
      </c>
      <c r="Q1027" s="23">
        <v>1679.62</v>
      </c>
      <c r="R1027" s="46">
        <v>0</v>
      </c>
      <c r="S1027" s="47">
        <v>0</v>
      </c>
      <c r="AB1027" s="23">
        <v>0</v>
      </c>
    </row>
    <row r="1028" spans="2:28" ht="34">
      <c r="B1028" s="45" t="s">
        <v>7</v>
      </c>
      <c r="C1028" s="45">
        <v>1019</v>
      </c>
      <c r="D1028" s="7">
        <v>496</v>
      </c>
      <c r="J1028" s="47" t="s">
        <v>31</v>
      </c>
      <c r="K1028" s="47" t="s">
        <v>242</v>
      </c>
      <c r="L1028" s="23" t="s">
        <v>507</v>
      </c>
      <c r="M1028" s="56" t="s">
        <v>508</v>
      </c>
      <c r="N1028" s="47" t="s">
        <v>32</v>
      </c>
      <c r="O1028" s="23">
        <v>2</v>
      </c>
      <c r="P1028" s="47">
        <v>839.81</v>
      </c>
      <c r="Q1028" s="23">
        <v>1679.62</v>
      </c>
      <c r="R1028" s="46" t="s">
        <v>43</v>
      </c>
      <c r="S1028" s="47" t="s">
        <v>2394</v>
      </c>
      <c r="AB1028" s="23" t="s">
        <v>43</v>
      </c>
    </row>
    <row r="1029" spans="2:28" ht="17">
      <c r="B1029" s="45">
        <v>8</v>
      </c>
      <c r="C1029" s="45">
        <v>1020</v>
      </c>
      <c r="D1029" s="7" t="s">
        <v>23</v>
      </c>
      <c r="E1029" s="46" t="s">
        <v>1625</v>
      </c>
      <c r="F1029" s="46" t="s">
        <v>24</v>
      </c>
      <c r="G1029" s="46" t="s">
        <v>24</v>
      </c>
      <c r="H1029" s="46" t="s">
        <v>4684</v>
      </c>
      <c r="I1029" s="47" t="s">
        <v>1354</v>
      </c>
      <c r="J1029" s="47">
        <v>0</v>
      </c>
      <c r="K1029" s="47">
        <v>0</v>
      </c>
      <c r="L1029" s="23">
        <v>0</v>
      </c>
      <c r="M1029" s="56" t="s">
        <v>4686</v>
      </c>
      <c r="N1029" s="47" t="s">
        <v>23</v>
      </c>
      <c r="O1029" s="23" t="s">
        <v>23</v>
      </c>
      <c r="P1029" s="47" t="s">
        <v>23</v>
      </c>
      <c r="Q1029" s="23">
        <v>129.32</v>
      </c>
      <c r="R1029" s="46">
        <v>0</v>
      </c>
      <c r="S1029" s="47">
        <v>0</v>
      </c>
      <c r="AB1029" s="23">
        <v>0</v>
      </c>
    </row>
    <row r="1030" spans="2:28" ht="17">
      <c r="B1030" s="45" t="s">
        <v>7</v>
      </c>
      <c r="C1030" s="45">
        <v>1021</v>
      </c>
      <c r="D1030" s="7">
        <v>497</v>
      </c>
      <c r="J1030" s="47" t="s">
        <v>31</v>
      </c>
      <c r="K1030" s="47" t="s">
        <v>242</v>
      </c>
      <c r="L1030" s="23" t="s">
        <v>509</v>
      </c>
      <c r="M1030" s="56" t="s">
        <v>510</v>
      </c>
      <c r="N1030" s="47" t="s">
        <v>32</v>
      </c>
      <c r="O1030" s="23">
        <v>2</v>
      </c>
      <c r="P1030" s="47">
        <v>64.66</v>
      </c>
      <c r="Q1030" s="23">
        <v>129.32</v>
      </c>
      <c r="R1030" s="46" t="s">
        <v>43</v>
      </c>
      <c r="S1030" s="47" t="s">
        <v>2395</v>
      </c>
      <c r="AB1030" s="23" t="s">
        <v>43</v>
      </c>
    </row>
    <row r="1031" spans="2:28" ht="17">
      <c r="B1031" s="45">
        <v>8</v>
      </c>
      <c r="C1031" s="45">
        <v>1022</v>
      </c>
      <c r="D1031" s="7" t="s">
        <v>23</v>
      </c>
      <c r="E1031" s="46" t="s">
        <v>1625</v>
      </c>
      <c r="F1031" s="46" t="s">
        <v>24</v>
      </c>
      <c r="G1031" s="46" t="s">
        <v>24</v>
      </c>
      <c r="H1031" s="46" t="s">
        <v>4684</v>
      </c>
      <c r="I1031" s="47" t="s">
        <v>1355</v>
      </c>
      <c r="J1031" s="47">
        <v>0</v>
      </c>
      <c r="K1031" s="47">
        <v>0</v>
      </c>
      <c r="L1031" s="23">
        <v>0</v>
      </c>
      <c r="M1031" s="56" t="s">
        <v>4686</v>
      </c>
      <c r="N1031" s="47" t="s">
        <v>23</v>
      </c>
      <c r="O1031" s="23" t="s">
        <v>23</v>
      </c>
      <c r="P1031" s="47" t="s">
        <v>23</v>
      </c>
      <c r="Q1031" s="23">
        <v>1147.72</v>
      </c>
      <c r="R1031" s="46">
        <v>0</v>
      </c>
      <c r="S1031" s="47">
        <v>0</v>
      </c>
      <c r="AB1031" s="23">
        <v>0</v>
      </c>
    </row>
    <row r="1032" spans="2:28" ht="17">
      <c r="B1032" s="45" t="s">
        <v>7</v>
      </c>
      <c r="C1032" s="45">
        <v>1023</v>
      </c>
      <c r="D1032" s="7">
        <v>498</v>
      </c>
      <c r="J1032" s="47" t="s">
        <v>31</v>
      </c>
      <c r="K1032" s="47" t="s">
        <v>242</v>
      </c>
      <c r="L1032" s="23" t="s">
        <v>511</v>
      </c>
      <c r="M1032" s="56" t="s">
        <v>512</v>
      </c>
      <c r="N1032" s="47" t="s">
        <v>32</v>
      </c>
      <c r="O1032" s="23">
        <v>2</v>
      </c>
      <c r="P1032" s="47">
        <v>573.86</v>
      </c>
      <c r="Q1032" s="23">
        <v>1147.72</v>
      </c>
      <c r="R1032" s="46" t="s">
        <v>43</v>
      </c>
      <c r="S1032" s="47" t="s">
        <v>2396</v>
      </c>
      <c r="AB1032" s="23" t="s">
        <v>43</v>
      </c>
    </row>
    <row r="1033" spans="2:28" ht="17">
      <c r="B1033" s="45">
        <v>8</v>
      </c>
      <c r="C1033" s="45">
        <v>1024</v>
      </c>
      <c r="D1033" s="7" t="s">
        <v>23</v>
      </c>
      <c r="E1033" s="46" t="s">
        <v>1625</v>
      </c>
      <c r="F1033" s="46" t="s">
        <v>24</v>
      </c>
      <c r="G1033" s="46" t="s">
        <v>24</v>
      </c>
      <c r="H1033" s="46" t="s">
        <v>4684</v>
      </c>
      <c r="I1033" s="47" t="s">
        <v>1356</v>
      </c>
      <c r="J1033" s="47">
        <v>0</v>
      </c>
      <c r="K1033" s="47">
        <v>0</v>
      </c>
      <c r="L1033" s="23">
        <v>0</v>
      </c>
      <c r="M1033" s="56" t="s">
        <v>4686</v>
      </c>
      <c r="N1033" s="47" t="s">
        <v>23</v>
      </c>
      <c r="O1033" s="23" t="s">
        <v>23</v>
      </c>
      <c r="P1033" s="47" t="s">
        <v>23</v>
      </c>
      <c r="Q1033" s="23">
        <v>211.94</v>
      </c>
      <c r="R1033" s="46">
        <v>0</v>
      </c>
      <c r="S1033" s="47">
        <v>0</v>
      </c>
      <c r="AB1033" s="23">
        <v>0</v>
      </c>
    </row>
    <row r="1034" spans="2:28" ht="17">
      <c r="B1034" s="45" t="s">
        <v>7</v>
      </c>
      <c r="C1034" s="45">
        <v>1025</v>
      </c>
      <c r="D1034" s="7">
        <v>499</v>
      </c>
      <c r="J1034" s="47" t="s">
        <v>31</v>
      </c>
      <c r="K1034" s="47" t="s">
        <v>242</v>
      </c>
      <c r="L1034" s="23" t="s">
        <v>513</v>
      </c>
      <c r="M1034" s="56" t="s">
        <v>514</v>
      </c>
      <c r="N1034" s="47" t="s">
        <v>32</v>
      </c>
      <c r="O1034" s="23">
        <v>1</v>
      </c>
      <c r="P1034" s="47">
        <v>211.94</v>
      </c>
      <c r="Q1034" s="23">
        <v>211.94</v>
      </c>
      <c r="R1034" s="46" t="s">
        <v>43</v>
      </c>
      <c r="S1034" s="47" t="s">
        <v>2397</v>
      </c>
      <c r="AB1034" s="23" t="s">
        <v>43</v>
      </c>
    </row>
    <row r="1035" spans="2:28" ht="17">
      <c r="B1035" s="45">
        <v>7</v>
      </c>
      <c r="C1035" s="45">
        <v>1026</v>
      </c>
      <c r="D1035" s="7" t="s">
        <v>23</v>
      </c>
      <c r="E1035" s="46" t="s">
        <v>1625</v>
      </c>
      <c r="F1035" s="46" t="s">
        <v>24</v>
      </c>
      <c r="G1035" s="46" t="s">
        <v>24</v>
      </c>
      <c r="H1035" s="46" t="s">
        <v>4684</v>
      </c>
      <c r="I1035" s="47" t="s">
        <v>429</v>
      </c>
      <c r="J1035" s="47">
        <v>0</v>
      </c>
      <c r="K1035" s="47">
        <v>0</v>
      </c>
      <c r="L1035" s="23">
        <v>0</v>
      </c>
      <c r="M1035" s="56" t="s">
        <v>430</v>
      </c>
      <c r="N1035" s="47" t="s">
        <v>23</v>
      </c>
      <c r="O1035" s="23" t="s">
        <v>23</v>
      </c>
      <c r="P1035" s="47" t="s">
        <v>23</v>
      </c>
      <c r="Q1035" s="23">
        <v>1902.21</v>
      </c>
      <c r="R1035" s="46">
        <v>0</v>
      </c>
      <c r="S1035" s="47">
        <v>0</v>
      </c>
      <c r="AB1035" s="23">
        <v>0</v>
      </c>
    </row>
    <row r="1036" spans="2:28" ht="17">
      <c r="B1036" s="45">
        <v>8</v>
      </c>
      <c r="C1036" s="45">
        <v>1027</v>
      </c>
      <c r="D1036" s="7" t="s">
        <v>23</v>
      </c>
      <c r="E1036" s="46" t="s">
        <v>1625</v>
      </c>
      <c r="F1036" s="46" t="s">
        <v>24</v>
      </c>
      <c r="G1036" s="46" t="s">
        <v>24</v>
      </c>
      <c r="H1036" s="46" t="s">
        <v>4684</v>
      </c>
      <c r="I1036" s="47" t="s">
        <v>2112</v>
      </c>
      <c r="J1036" s="47">
        <v>0</v>
      </c>
      <c r="K1036" s="47">
        <v>0</v>
      </c>
      <c r="L1036" s="23">
        <v>0</v>
      </c>
      <c r="M1036" s="56" t="s">
        <v>4686</v>
      </c>
      <c r="N1036" s="47" t="s">
        <v>23</v>
      </c>
      <c r="O1036" s="23" t="s">
        <v>23</v>
      </c>
      <c r="P1036" s="47" t="s">
        <v>23</v>
      </c>
      <c r="Q1036" s="23">
        <v>839.81</v>
      </c>
      <c r="R1036" s="46">
        <v>0</v>
      </c>
      <c r="S1036" s="47">
        <v>0</v>
      </c>
      <c r="AB1036" s="23">
        <v>0</v>
      </c>
    </row>
    <row r="1037" spans="2:28" ht="34">
      <c r="B1037" s="45" t="s">
        <v>7</v>
      </c>
      <c r="C1037" s="45">
        <v>1028</v>
      </c>
      <c r="D1037" s="7">
        <v>500</v>
      </c>
      <c r="J1037" s="47" t="s">
        <v>31</v>
      </c>
      <c r="K1037" s="47" t="s">
        <v>242</v>
      </c>
      <c r="L1037" s="23" t="s">
        <v>507</v>
      </c>
      <c r="M1037" s="56" t="s">
        <v>508</v>
      </c>
      <c r="N1037" s="47" t="s">
        <v>32</v>
      </c>
      <c r="O1037" s="23">
        <v>1</v>
      </c>
      <c r="P1037" s="47">
        <v>839.81</v>
      </c>
      <c r="Q1037" s="23">
        <v>839.81</v>
      </c>
      <c r="R1037" s="46" t="s">
        <v>43</v>
      </c>
      <c r="S1037" s="47" t="s">
        <v>2444</v>
      </c>
      <c r="AB1037" s="23" t="s">
        <v>43</v>
      </c>
    </row>
    <row r="1038" spans="2:28" ht="17">
      <c r="B1038" s="45">
        <v>8</v>
      </c>
      <c r="C1038" s="45">
        <v>1029</v>
      </c>
      <c r="D1038" s="7" t="s">
        <v>23</v>
      </c>
      <c r="E1038" s="46" t="s">
        <v>1625</v>
      </c>
      <c r="F1038" s="46" t="s">
        <v>24</v>
      </c>
      <c r="G1038" s="46" t="s">
        <v>24</v>
      </c>
      <c r="H1038" s="46" t="s">
        <v>4684</v>
      </c>
      <c r="I1038" s="47" t="s">
        <v>2113</v>
      </c>
      <c r="J1038" s="47">
        <v>0</v>
      </c>
      <c r="K1038" s="47">
        <v>0</v>
      </c>
      <c r="L1038" s="23">
        <v>0</v>
      </c>
      <c r="M1038" s="56" t="s">
        <v>4686</v>
      </c>
      <c r="N1038" s="47" t="s">
        <v>23</v>
      </c>
      <c r="O1038" s="23" t="s">
        <v>23</v>
      </c>
      <c r="P1038" s="47" t="s">
        <v>23</v>
      </c>
      <c r="Q1038" s="23">
        <v>64.66</v>
      </c>
      <c r="R1038" s="46">
        <v>0</v>
      </c>
      <c r="S1038" s="47">
        <v>0</v>
      </c>
      <c r="AB1038" s="23">
        <v>0</v>
      </c>
    </row>
    <row r="1039" spans="2:28" ht="17">
      <c r="B1039" s="45" t="s">
        <v>7</v>
      </c>
      <c r="C1039" s="45">
        <v>1030</v>
      </c>
      <c r="D1039" s="7">
        <v>501</v>
      </c>
      <c r="J1039" s="47" t="s">
        <v>31</v>
      </c>
      <c r="K1039" s="47" t="s">
        <v>242</v>
      </c>
      <c r="L1039" s="23" t="s">
        <v>509</v>
      </c>
      <c r="M1039" s="56" t="s">
        <v>510</v>
      </c>
      <c r="N1039" s="47" t="s">
        <v>32</v>
      </c>
      <c r="O1039" s="23">
        <v>1</v>
      </c>
      <c r="P1039" s="47">
        <v>64.66</v>
      </c>
      <c r="Q1039" s="23">
        <v>64.66</v>
      </c>
      <c r="R1039" s="46" t="s">
        <v>43</v>
      </c>
      <c r="S1039" s="47" t="s">
        <v>2445</v>
      </c>
      <c r="AB1039" s="23" t="s">
        <v>43</v>
      </c>
    </row>
    <row r="1040" spans="2:28" ht="17">
      <c r="B1040" s="45">
        <v>8</v>
      </c>
      <c r="C1040" s="45">
        <v>1031</v>
      </c>
      <c r="D1040" s="7" t="s">
        <v>23</v>
      </c>
      <c r="E1040" s="46" t="s">
        <v>1625</v>
      </c>
      <c r="F1040" s="46" t="s">
        <v>24</v>
      </c>
      <c r="G1040" s="46" t="s">
        <v>24</v>
      </c>
      <c r="H1040" s="46" t="s">
        <v>4684</v>
      </c>
      <c r="I1040" s="47" t="s">
        <v>2114</v>
      </c>
      <c r="J1040" s="47">
        <v>0</v>
      </c>
      <c r="K1040" s="47">
        <v>0</v>
      </c>
      <c r="L1040" s="23">
        <v>0</v>
      </c>
      <c r="M1040" s="56" t="s">
        <v>4686</v>
      </c>
      <c r="N1040" s="47" t="s">
        <v>23</v>
      </c>
      <c r="O1040" s="23" t="s">
        <v>23</v>
      </c>
      <c r="P1040" s="47" t="s">
        <v>23</v>
      </c>
      <c r="Q1040" s="23">
        <v>573.86</v>
      </c>
      <c r="R1040" s="46">
        <v>0</v>
      </c>
      <c r="S1040" s="47">
        <v>0</v>
      </c>
      <c r="AB1040" s="23">
        <v>0</v>
      </c>
    </row>
    <row r="1041" spans="2:28" ht="17">
      <c r="B1041" s="45" t="s">
        <v>7</v>
      </c>
      <c r="C1041" s="45">
        <v>1032</v>
      </c>
      <c r="D1041" s="7">
        <v>502</v>
      </c>
      <c r="J1041" s="47" t="s">
        <v>31</v>
      </c>
      <c r="K1041" s="47" t="s">
        <v>242</v>
      </c>
      <c r="L1041" s="23" t="s">
        <v>511</v>
      </c>
      <c r="M1041" s="56" t="s">
        <v>512</v>
      </c>
      <c r="N1041" s="47" t="s">
        <v>32</v>
      </c>
      <c r="O1041" s="23">
        <v>1</v>
      </c>
      <c r="P1041" s="47">
        <v>573.86</v>
      </c>
      <c r="Q1041" s="23">
        <v>573.86</v>
      </c>
      <c r="R1041" s="46" t="s">
        <v>43</v>
      </c>
      <c r="S1041" s="47" t="s">
        <v>2446</v>
      </c>
      <c r="AB1041" s="23" t="s">
        <v>43</v>
      </c>
    </row>
    <row r="1042" spans="2:28" ht="17">
      <c r="B1042" s="45">
        <v>8</v>
      </c>
      <c r="C1042" s="45">
        <v>1033</v>
      </c>
      <c r="D1042" s="7" t="s">
        <v>23</v>
      </c>
      <c r="E1042" s="46" t="s">
        <v>1625</v>
      </c>
      <c r="F1042" s="46" t="s">
        <v>24</v>
      </c>
      <c r="G1042" s="46" t="s">
        <v>24</v>
      </c>
      <c r="H1042" s="46" t="s">
        <v>4684</v>
      </c>
      <c r="I1042" s="47" t="s">
        <v>2115</v>
      </c>
      <c r="J1042" s="47">
        <v>0</v>
      </c>
      <c r="K1042" s="47">
        <v>0</v>
      </c>
      <c r="L1042" s="23">
        <v>0</v>
      </c>
      <c r="M1042" s="56" t="s">
        <v>4686</v>
      </c>
      <c r="N1042" s="47" t="s">
        <v>23</v>
      </c>
      <c r="O1042" s="23" t="s">
        <v>23</v>
      </c>
      <c r="P1042" s="47" t="s">
        <v>23</v>
      </c>
      <c r="Q1042" s="23">
        <v>423.88</v>
      </c>
      <c r="R1042" s="46">
        <v>0</v>
      </c>
      <c r="S1042" s="47">
        <v>0</v>
      </c>
      <c r="AB1042" s="23">
        <v>0</v>
      </c>
    </row>
    <row r="1043" spans="2:28" ht="17">
      <c r="B1043" s="45" t="s">
        <v>7</v>
      </c>
      <c r="C1043" s="45">
        <v>1034</v>
      </c>
      <c r="D1043" s="7">
        <v>503</v>
      </c>
      <c r="J1043" s="47" t="s">
        <v>31</v>
      </c>
      <c r="K1043" s="47" t="s">
        <v>242</v>
      </c>
      <c r="L1043" s="23" t="s">
        <v>513</v>
      </c>
      <c r="M1043" s="56" t="s">
        <v>514</v>
      </c>
      <c r="N1043" s="47" t="s">
        <v>32</v>
      </c>
      <c r="O1043" s="23">
        <v>2</v>
      </c>
      <c r="P1043" s="47">
        <v>211.94</v>
      </c>
      <c r="Q1043" s="23">
        <v>423.88</v>
      </c>
      <c r="R1043" s="46" t="s">
        <v>43</v>
      </c>
      <c r="S1043" s="47" t="s">
        <v>2447</v>
      </c>
      <c r="AB1043" s="23" t="s">
        <v>43</v>
      </c>
    </row>
    <row r="1044" spans="2:28" ht="17">
      <c r="B1044" s="45">
        <v>5</v>
      </c>
      <c r="C1044" s="45">
        <v>1035</v>
      </c>
      <c r="D1044" s="7" t="s">
        <v>23</v>
      </c>
      <c r="E1044" s="46" t="s">
        <v>1625</v>
      </c>
      <c r="F1044" s="46" t="s">
        <v>24</v>
      </c>
      <c r="G1044" s="46" t="s">
        <v>24</v>
      </c>
      <c r="H1044" s="46" t="s">
        <v>4684</v>
      </c>
      <c r="I1044" s="47" t="s">
        <v>129</v>
      </c>
      <c r="J1044" s="47">
        <v>0</v>
      </c>
      <c r="K1044" s="47">
        <v>0</v>
      </c>
      <c r="L1044" s="23">
        <v>0</v>
      </c>
      <c r="M1044" s="56" t="s">
        <v>130</v>
      </c>
      <c r="N1044" s="47" t="s">
        <v>23</v>
      </c>
      <c r="O1044" s="23" t="s">
        <v>23</v>
      </c>
      <c r="P1044" s="47" t="s">
        <v>23</v>
      </c>
      <c r="Q1044" s="23">
        <v>1800.52</v>
      </c>
      <c r="R1044" s="46">
        <v>0</v>
      </c>
      <c r="S1044" s="47">
        <v>0</v>
      </c>
      <c r="AB1044" s="23">
        <v>0</v>
      </c>
    </row>
    <row r="1045" spans="2:28" ht="17">
      <c r="B1045" s="45">
        <v>6</v>
      </c>
      <c r="C1045" s="45">
        <v>1036</v>
      </c>
      <c r="D1045" s="7" t="s">
        <v>23</v>
      </c>
      <c r="E1045" s="46" t="s">
        <v>1625</v>
      </c>
      <c r="F1045" s="46" t="s">
        <v>24</v>
      </c>
      <c r="G1045" s="46" t="s">
        <v>24</v>
      </c>
      <c r="H1045" s="46" t="s">
        <v>4684</v>
      </c>
      <c r="I1045" s="47" t="s">
        <v>131</v>
      </c>
      <c r="J1045" s="47">
        <v>0</v>
      </c>
      <c r="K1045" s="47">
        <v>0</v>
      </c>
      <c r="L1045" s="23">
        <v>0</v>
      </c>
      <c r="M1045" s="56" t="s">
        <v>132</v>
      </c>
      <c r="N1045" s="47" t="s">
        <v>23</v>
      </c>
      <c r="O1045" s="23" t="s">
        <v>23</v>
      </c>
      <c r="P1045" s="47" t="s">
        <v>23</v>
      </c>
      <c r="Q1045" s="23">
        <v>1800.52</v>
      </c>
      <c r="R1045" s="46">
        <v>0</v>
      </c>
      <c r="S1045" s="47">
        <v>0</v>
      </c>
      <c r="AB1045" s="23">
        <v>0</v>
      </c>
    </row>
    <row r="1046" spans="2:28" ht="17">
      <c r="B1046" s="45">
        <v>7</v>
      </c>
      <c r="C1046" s="45">
        <v>1037</v>
      </c>
      <c r="D1046" s="7" t="s">
        <v>23</v>
      </c>
      <c r="E1046" s="46" t="s">
        <v>1625</v>
      </c>
      <c r="F1046" s="46" t="s">
        <v>24</v>
      </c>
      <c r="G1046" s="46" t="s">
        <v>24</v>
      </c>
      <c r="H1046" s="46" t="s">
        <v>4684</v>
      </c>
      <c r="I1046" s="47" t="s">
        <v>439</v>
      </c>
      <c r="J1046" s="47">
        <v>0</v>
      </c>
      <c r="K1046" s="47">
        <v>0</v>
      </c>
      <c r="L1046" s="23">
        <v>0</v>
      </c>
      <c r="M1046" s="56" t="s">
        <v>78</v>
      </c>
      <c r="N1046" s="47" t="s">
        <v>23</v>
      </c>
      <c r="O1046" s="23" t="s">
        <v>23</v>
      </c>
      <c r="P1046" s="47" t="s">
        <v>23</v>
      </c>
      <c r="Q1046" s="23">
        <v>1800.52</v>
      </c>
      <c r="R1046" s="46">
        <v>0</v>
      </c>
      <c r="S1046" s="47">
        <v>0</v>
      </c>
      <c r="AB1046" s="23">
        <v>0</v>
      </c>
    </row>
    <row r="1047" spans="2:28" ht="17">
      <c r="B1047" s="45">
        <v>8</v>
      </c>
      <c r="C1047" s="45">
        <v>1038</v>
      </c>
      <c r="D1047" s="7" t="s">
        <v>23</v>
      </c>
      <c r="E1047" s="46" t="s">
        <v>1625</v>
      </c>
      <c r="F1047" s="46" t="s">
        <v>24</v>
      </c>
      <c r="G1047" s="46" t="s">
        <v>24</v>
      </c>
      <c r="H1047" s="46" t="s">
        <v>4684</v>
      </c>
      <c r="I1047" s="47" t="s">
        <v>442</v>
      </c>
      <c r="J1047" s="47">
        <v>0</v>
      </c>
      <c r="K1047" s="47">
        <v>0</v>
      </c>
      <c r="L1047" s="23">
        <v>0</v>
      </c>
      <c r="M1047" s="56" t="s">
        <v>1364</v>
      </c>
      <c r="N1047" s="47" t="s">
        <v>23</v>
      </c>
      <c r="O1047" s="23" t="s">
        <v>23</v>
      </c>
      <c r="P1047" s="47" t="s">
        <v>23</v>
      </c>
      <c r="Q1047" s="23">
        <v>566.54</v>
      </c>
      <c r="R1047" s="46">
        <v>0</v>
      </c>
      <c r="S1047" s="47">
        <v>0</v>
      </c>
      <c r="AB1047" s="23">
        <v>0</v>
      </c>
    </row>
    <row r="1048" spans="2:28" ht="51">
      <c r="B1048" s="45" t="s">
        <v>7</v>
      </c>
      <c r="C1048" s="45">
        <v>1039</v>
      </c>
      <c r="D1048" s="7">
        <v>504</v>
      </c>
      <c r="J1048" s="47" t="s">
        <v>31</v>
      </c>
      <c r="K1048" s="47" t="s">
        <v>242</v>
      </c>
      <c r="L1048" s="23" t="s">
        <v>615</v>
      </c>
      <c r="M1048" s="56" t="s">
        <v>1143</v>
      </c>
      <c r="N1048" s="47" t="s">
        <v>32</v>
      </c>
      <c r="O1048" s="23">
        <v>2</v>
      </c>
      <c r="P1048" s="47">
        <v>283.27</v>
      </c>
      <c r="Q1048" s="23">
        <v>566.54</v>
      </c>
      <c r="R1048" s="46" t="s">
        <v>43</v>
      </c>
      <c r="S1048" s="47" t="s">
        <v>2459</v>
      </c>
      <c r="AB1048" s="23" t="s">
        <v>43</v>
      </c>
    </row>
    <row r="1049" spans="2:28" ht="17">
      <c r="B1049" s="45">
        <v>8</v>
      </c>
      <c r="C1049" s="45">
        <v>1040</v>
      </c>
      <c r="D1049" s="7" t="s">
        <v>23</v>
      </c>
      <c r="E1049" s="46" t="s">
        <v>1625</v>
      </c>
      <c r="F1049" s="46" t="s">
        <v>24</v>
      </c>
      <c r="G1049" s="46" t="s">
        <v>24</v>
      </c>
      <c r="H1049" s="46" t="s">
        <v>4684</v>
      </c>
      <c r="I1049" s="47" t="s">
        <v>1367</v>
      </c>
      <c r="J1049" s="47">
        <v>0</v>
      </c>
      <c r="K1049" s="47">
        <v>0</v>
      </c>
      <c r="L1049" s="23">
        <v>0</v>
      </c>
      <c r="M1049" s="56" t="s">
        <v>1368</v>
      </c>
      <c r="N1049" s="47" t="s">
        <v>23</v>
      </c>
      <c r="O1049" s="23" t="s">
        <v>23</v>
      </c>
      <c r="P1049" s="47" t="s">
        <v>23</v>
      </c>
      <c r="Q1049" s="23">
        <v>1233.98</v>
      </c>
      <c r="R1049" s="46">
        <v>0</v>
      </c>
      <c r="S1049" s="47">
        <v>0</v>
      </c>
      <c r="AB1049" s="23">
        <v>0</v>
      </c>
    </row>
    <row r="1050" spans="2:28" ht="51">
      <c r="B1050" s="45" t="s">
        <v>7</v>
      </c>
      <c r="C1050" s="45">
        <v>1041</v>
      </c>
      <c r="D1050" s="7">
        <v>505</v>
      </c>
      <c r="J1050" s="47" t="s">
        <v>31</v>
      </c>
      <c r="K1050" s="47" t="s">
        <v>242</v>
      </c>
      <c r="L1050" s="23" t="s">
        <v>616</v>
      </c>
      <c r="M1050" s="56" t="s">
        <v>1147</v>
      </c>
      <c r="N1050" s="47" t="s">
        <v>32</v>
      </c>
      <c r="O1050" s="23">
        <v>2</v>
      </c>
      <c r="P1050" s="47">
        <v>616.99</v>
      </c>
      <c r="Q1050" s="23">
        <v>1233.98</v>
      </c>
      <c r="R1050" s="46" t="s">
        <v>43</v>
      </c>
      <c r="S1050" s="47" t="s">
        <v>2659</v>
      </c>
      <c r="AB1050" s="23" t="s">
        <v>43</v>
      </c>
    </row>
    <row r="1051" spans="2:28" ht="17">
      <c r="B1051" s="45">
        <v>3</v>
      </c>
      <c r="C1051" s="45">
        <v>1042</v>
      </c>
      <c r="D1051" s="7" t="s">
        <v>23</v>
      </c>
      <c r="E1051" s="46" t="s">
        <v>1625</v>
      </c>
      <c r="F1051" s="46" t="s">
        <v>24</v>
      </c>
      <c r="G1051" s="46" t="s">
        <v>188</v>
      </c>
      <c r="H1051" s="46">
        <v>0</v>
      </c>
      <c r="I1051" s="47" t="s">
        <v>242</v>
      </c>
      <c r="J1051" s="47">
        <v>0</v>
      </c>
      <c r="K1051" s="47">
        <v>0</v>
      </c>
      <c r="L1051" s="23">
        <v>0</v>
      </c>
      <c r="M1051" s="56" t="s">
        <v>189</v>
      </c>
      <c r="N1051" s="47" t="s">
        <v>23</v>
      </c>
      <c r="O1051" s="23" t="s">
        <v>23</v>
      </c>
      <c r="P1051" s="47" t="s">
        <v>23</v>
      </c>
      <c r="Q1051" s="23">
        <v>331911.58069999976</v>
      </c>
      <c r="R1051" s="46">
        <v>0</v>
      </c>
      <c r="S1051" s="47">
        <v>0</v>
      </c>
      <c r="AB1051" s="23">
        <v>0</v>
      </c>
    </row>
    <row r="1052" spans="2:28" ht="17">
      <c r="B1052" s="45">
        <v>4</v>
      </c>
      <c r="C1052" s="45">
        <v>1043</v>
      </c>
      <c r="D1052" s="7" t="s">
        <v>23</v>
      </c>
      <c r="E1052" s="46" t="s">
        <v>1625</v>
      </c>
      <c r="F1052" s="46" t="s">
        <v>24</v>
      </c>
      <c r="G1052" s="46" t="s">
        <v>188</v>
      </c>
      <c r="H1052" s="46" t="s">
        <v>192</v>
      </c>
      <c r="I1052" s="47" t="s">
        <v>242</v>
      </c>
      <c r="J1052" s="47">
        <v>0</v>
      </c>
      <c r="K1052" s="47">
        <v>0</v>
      </c>
      <c r="L1052" s="23">
        <v>0</v>
      </c>
      <c r="M1052" s="56" t="s">
        <v>193</v>
      </c>
      <c r="N1052" s="47" t="s">
        <v>23</v>
      </c>
      <c r="O1052" s="23" t="s">
        <v>23</v>
      </c>
      <c r="P1052" s="47" t="s">
        <v>23</v>
      </c>
      <c r="Q1052" s="23">
        <v>331911.58069999976</v>
      </c>
      <c r="R1052" s="46">
        <v>0</v>
      </c>
      <c r="S1052" s="47">
        <v>0</v>
      </c>
      <c r="AB1052" s="23">
        <v>0</v>
      </c>
    </row>
    <row r="1053" spans="2:28" ht="17">
      <c r="B1053" s="45">
        <v>5</v>
      </c>
      <c r="C1053" s="45">
        <v>1044</v>
      </c>
      <c r="D1053" s="7" t="s">
        <v>23</v>
      </c>
      <c r="E1053" s="46" t="s">
        <v>1625</v>
      </c>
      <c r="F1053" s="46" t="s">
        <v>24</v>
      </c>
      <c r="G1053" s="46" t="s">
        <v>188</v>
      </c>
      <c r="H1053" s="46" t="s">
        <v>192</v>
      </c>
      <c r="I1053" s="47" t="s">
        <v>251</v>
      </c>
      <c r="J1053" s="47">
        <v>0</v>
      </c>
      <c r="K1053" s="47">
        <v>0</v>
      </c>
      <c r="L1053" s="23">
        <v>0</v>
      </c>
      <c r="M1053" s="56" t="s">
        <v>252</v>
      </c>
      <c r="N1053" s="47" t="s">
        <v>23</v>
      </c>
      <c r="O1053" s="23" t="s">
        <v>23</v>
      </c>
      <c r="P1053" s="47" t="s">
        <v>23</v>
      </c>
      <c r="Q1053" s="23">
        <v>322391.14589999977</v>
      </c>
      <c r="R1053" s="46">
        <v>0</v>
      </c>
      <c r="S1053" s="47">
        <v>0</v>
      </c>
      <c r="AB1053" s="23">
        <v>0</v>
      </c>
    </row>
    <row r="1054" spans="2:28" ht="17">
      <c r="B1054" s="45">
        <v>6</v>
      </c>
      <c r="C1054" s="45">
        <v>1045</v>
      </c>
      <c r="D1054" s="7" t="s">
        <v>23</v>
      </c>
      <c r="E1054" s="46" t="s">
        <v>1625</v>
      </c>
      <c r="F1054" s="46" t="s">
        <v>24</v>
      </c>
      <c r="G1054" s="46" t="s">
        <v>188</v>
      </c>
      <c r="H1054" s="46" t="s">
        <v>192</v>
      </c>
      <c r="I1054" s="47" t="s">
        <v>253</v>
      </c>
      <c r="J1054" s="47">
        <v>0</v>
      </c>
      <c r="K1054" s="47">
        <v>0</v>
      </c>
      <c r="L1054" s="23">
        <v>0</v>
      </c>
      <c r="M1054" s="56" t="s">
        <v>254</v>
      </c>
      <c r="N1054" s="47" t="s">
        <v>23</v>
      </c>
      <c r="O1054" s="23" t="s">
        <v>23</v>
      </c>
      <c r="P1054" s="47" t="s">
        <v>23</v>
      </c>
      <c r="Q1054" s="23">
        <v>271982.49899999989</v>
      </c>
      <c r="R1054" s="46">
        <v>0</v>
      </c>
      <c r="S1054" s="47">
        <v>0</v>
      </c>
      <c r="AB1054" s="23">
        <v>0</v>
      </c>
    </row>
    <row r="1055" spans="2:28" ht="17">
      <c r="B1055" s="45">
        <v>7</v>
      </c>
      <c r="C1055" s="45">
        <v>1046</v>
      </c>
      <c r="D1055" s="7" t="s">
        <v>23</v>
      </c>
      <c r="E1055" s="46" t="s">
        <v>1625</v>
      </c>
      <c r="F1055" s="46" t="s">
        <v>24</v>
      </c>
      <c r="G1055" s="46" t="s">
        <v>188</v>
      </c>
      <c r="H1055" s="46" t="s">
        <v>192</v>
      </c>
      <c r="I1055" s="47" t="s">
        <v>285</v>
      </c>
      <c r="J1055" s="47">
        <v>0</v>
      </c>
      <c r="K1055" s="47">
        <v>0</v>
      </c>
      <c r="L1055" s="23">
        <v>0</v>
      </c>
      <c r="M1055" s="56" t="s">
        <v>286</v>
      </c>
      <c r="N1055" s="47" t="s">
        <v>23</v>
      </c>
      <c r="O1055" s="23" t="s">
        <v>23</v>
      </c>
      <c r="P1055" s="47" t="s">
        <v>23</v>
      </c>
      <c r="Q1055" s="23">
        <v>50491.229999999996</v>
      </c>
      <c r="R1055" s="46">
        <v>0</v>
      </c>
      <c r="S1055" s="47">
        <v>0</v>
      </c>
      <c r="AB1055" s="23">
        <v>0</v>
      </c>
    </row>
    <row r="1056" spans="2:28" ht="17">
      <c r="B1056" s="45">
        <v>8</v>
      </c>
      <c r="C1056" s="45">
        <v>1047</v>
      </c>
      <c r="D1056" s="7" t="s">
        <v>23</v>
      </c>
      <c r="E1056" s="46" t="s">
        <v>1625</v>
      </c>
      <c r="F1056" s="46" t="s">
        <v>24</v>
      </c>
      <c r="G1056" s="46" t="s">
        <v>188</v>
      </c>
      <c r="H1056" s="46" t="s">
        <v>192</v>
      </c>
      <c r="I1056" s="47" t="s">
        <v>287</v>
      </c>
      <c r="J1056" s="47">
        <v>0</v>
      </c>
      <c r="K1056" s="47">
        <v>0</v>
      </c>
      <c r="L1056" s="23">
        <v>0</v>
      </c>
      <c r="M1056" s="56" t="s">
        <v>4687</v>
      </c>
      <c r="N1056" s="47" t="s">
        <v>23</v>
      </c>
      <c r="O1056" s="23" t="s">
        <v>23</v>
      </c>
      <c r="P1056" s="47" t="s">
        <v>23</v>
      </c>
      <c r="Q1056" s="23">
        <v>1055.6300000000001</v>
      </c>
      <c r="R1056" s="46">
        <v>0</v>
      </c>
      <c r="S1056" s="47">
        <v>0</v>
      </c>
      <c r="AB1056" s="23">
        <v>0</v>
      </c>
    </row>
    <row r="1057" spans="2:28" ht="51">
      <c r="B1057" s="45" t="s">
        <v>7</v>
      </c>
      <c r="C1057" s="45">
        <v>1048</v>
      </c>
      <c r="D1057" s="7">
        <v>506</v>
      </c>
      <c r="J1057" s="47" t="s">
        <v>31</v>
      </c>
      <c r="K1057" s="47" t="s">
        <v>242</v>
      </c>
      <c r="L1057" s="23" t="s">
        <v>1110</v>
      </c>
      <c r="M1057" s="56" t="s">
        <v>1111</v>
      </c>
      <c r="N1057" s="47" t="s">
        <v>32</v>
      </c>
      <c r="O1057" s="23">
        <v>1</v>
      </c>
      <c r="P1057" s="47">
        <v>1055.6300000000001</v>
      </c>
      <c r="Q1057" s="23">
        <v>1055.6300000000001</v>
      </c>
      <c r="R1057" s="46" t="s">
        <v>33</v>
      </c>
      <c r="S1057" s="47" t="s">
        <v>2663</v>
      </c>
      <c r="AB1057" s="23" t="s">
        <v>33</v>
      </c>
    </row>
    <row r="1058" spans="2:28" ht="17">
      <c r="B1058" s="45">
        <v>8</v>
      </c>
      <c r="C1058" s="45">
        <v>1049</v>
      </c>
      <c r="D1058" s="7" t="s">
        <v>23</v>
      </c>
      <c r="E1058" s="46" t="s">
        <v>1625</v>
      </c>
      <c r="F1058" s="46" t="s">
        <v>24</v>
      </c>
      <c r="G1058" s="46" t="s">
        <v>188</v>
      </c>
      <c r="H1058" s="46" t="s">
        <v>192</v>
      </c>
      <c r="I1058" s="47" t="s">
        <v>2201</v>
      </c>
      <c r="J1058" s="47">
        <v>0</v>
      </c>
      <c r="K1058" s="47">
        <v>0</v>
      </c>
      <c r="L1058" s="23">
        <v>0</v>
      </c>
      <c r="M1058" s="56" t="s">
        <v>4595</v>
      </c>
      <c r="N1058" s="47" t="s">
        <v>23</v>
      </c>
      <c r="O1058" s="23" t="s">
        <v>23</v>
      </c>
      <c r="P1058" s="47" t="s">
        <v>23</v>
      </c>
      <c r="Q1058" s="23">
        <v>49435.6</v>
      </c>
      <c r="R1058" s="46">
        <v>0</v>
      </c>
      <c r="S1058" s="47">
        <v>0</v>
      </c>
      <c r="AB1058" s="23">
        <v>0</v>
      </c>
    </row>
    <row r="1059" spans="2:28" ht="409.6">
      <c r="B1059" s="45" t="s">
        <v>7</v>
      </c>
      <c r="C1059" s="45">
        <v>1050</v>
      </c>
      <c r="D1059" s="7">
        <v>507</v>
      </c>
      <c r="J1059" s="47" t="s">
        <v>31</v>
      </c>
      <c r="K1059" s="47" t="s">
        <v>242</v>
      </c>
      <c r="L1059" s="23" t="s">
        <v>1967</v>
      </c>
      <c r="M1059" s="56" t="s">
        <v>4514</v>
      </c>
      <c r="N1059" s="47" t="s">
        <v>41</v>
      </c>
      <c r="O1059" s="23">
        <v>1</v>
      </c>
      <c r="P1059" s="47">
        <v>49435.6</v>
      </c>
      <c r="Q1059" s="23">
        <v>49435.6</v>
      </c>
      <c r="R1059" s="46" t="s">
        <v>33</v>
      </c>
      <c r="S1059" s="47" t="s">
        <v>2664</v>
      </c>
      <c r="AB1059" s="23" t="s">
        <v>33</v>
      </c>
    </row>
    <row r="1060" spans="2:28" ht="17">
      <c r="B1060" s="45">
        <v>7</v>
      </c>
      <c r="C1060" s="45">
        <v>1051</v>
      </c>
      <c r="D1060" s="7" t="s">
        <v>23</v>
      </c>
      <c r="E1060" s="46" t="s">
        <v>1625</v>
      </c>
      <c r="F1060" s="46" t="s">
        <v>24</v>
      </c>
      <c r="G1060" s="46" t="s">
        <v>188</v>
      </c>
      <c r="H1060" s="46" t="s">
        <v>192</v>
      </c>
      <c r="I1060" s="47" t="s">
        <v>288</v>
      </c>
      <c r="J1060" s="47">
        <v>0</v>
      </c>
      <c r="K1060" s="47">
        <v>0</v>
      </c>
      <c r="L1060" s="23">
        <v>0</v>
      </c>
      <c r="M1060" s="56" t="s">
        <v>289</v>
      </c>
      <c r="N1060" s="47" t="s">
        <v>23</v>
      </c>
      <c r="O1060" s="23" t="s">
        <v>23</v>
      </c>
      <c r="P1060" s="47" t="s">
        <v>23</v>
      </c>
      <c r="Q1060" s="23">
        <v>221118.61900000001</v>
      </c>
      <c r="R1060" s="46">
        <v>0</v>
      </c>
      <c r="S1060" s="47">
        <v>0</v>
      </c>
      <c r="AB1060" s="23">
        <v>0</v>
      </c>
    </row>
    <row r="1061" spans="2:28" ht="17">
      <c r="B1061" s="45">
        <v>8</v>
      </c>
      <c r="C1061" s="45">
        <v>1052</v>
      </c>
      <c r="D1061" s="7" t="s">
        <v>23</v>
      </c>
      <c r="E1061" s="46" t="s">
        <v>1625</v>
      </c>
      <c r="F1061" s="46" t="s">
        <v>24</v>
      </c>
      <c r="G1061" s="46" t="s">
        <v>188</v>
      </c>
      <c r="H1061" s="46" t="s">
        <v>192</v>
      </c>
      <c r="I1061" s="47" t="s">
        <v>457</v>
      </c>
      <c r="J1061" s="47">
        <v>0</v>
      </c>
      <c r="K1061" s="47">
        <v>0</v>
      </c>
      <c r="L1061" s="23">
        <v>0</v>
      </c>
      <c r="M1061" s="56" t="s">
        <v>1295</v>
      </c>
      <c r="N1061" s="47" t="s">
        <v>23</v>
      </c>
      <c r="O1061" s="23" t="s">
        <v>23</v>
      </c>
      <c r="P1061" s="47" t="s">
        <v>23</v>
      </c>
      <c r="Q1061" s="23">
        <v>425.12699999999995</v>
      </c>
      <c r="R1061" s="46">
        <v>0</v>
      </c>
      <c r="S1061" s="47">
        <v>0</v>
      </c>
      <c r="AB1061" s="23">
        <v>0</v>
      </c>
    </row>
    <row r="1062" spans="2:28" ht="102">
      <c r="B1062" s="45" t="s">
        <v>7</v>
      </c>
      <c r="C1062" s="45">
        <v>1053</v>
      </c>
      <c r="D1062" s="7">
        <v>508</v>
      </c>
      <c r="J1062" s="47" t="s">
        <v>31</v>
      </c>
      <c r="K1062" s="47" t="s">
        <v>242</v>
      </c>
      <c r="L1062" s="23" t="s">
        <v>526</v>
      </c>
      <c r="M1062" s="56" t="s">
        <v>1114</v>
      </c>
      <c r="N1062" s="47" t="s">
        <v>74</v>
      </c>
      <c r="O1062" s="23">
        <v>0.15</v>
      </c>
      <c r="P1062" s="47">
        <v>2834.18</v>
      </c>
      <c r="Q1062" s="23">
        <v>425.12699999999995</v>
      </c>
      <c r="R1062" s="46" t="s">
        <v>33</v>
      </c>
      <c r="S1062" s="47" t="s">
        <v>2257</v>
      </c>
      <c r="AB1062" s="23" t="s">
        <v>33</v>
      </c>
    </row>
    <row r="1063" spans="2:28" ht="17">
      <c r="B1063" s="45">
        <v>8</v>
      </c>
      <c r="C1063" s="45">
        <v>1054</v>
      </c>
      <c r="D1063" s="7" t="s">
        <v>23</v>
      </c>
      <c r="E1063" s="46" t="s">
        <v>1625</v>
      </c>
      <c r="F1063" s="46" t="s">
        <v>24</v>
      </c>
      <c r="G1063" s="46" t="s">
        <v>188</v>
      </c>
      <c r="H1063" s="46" t="s">
        <v>192</v>
      </c>
      <c r="I1063" s="47" t="s">
        <v>458</v>
      </c>
      <c r="J1063" s="47">
        <v>0</v>
      </c>
      <c r="K1063" s="47">
        <v>0</v>
      </c>
      <c r="L1063" s="23">
        <v>0</v>
      </c>
      <c r="M1063" s="56" t="s">
        <v>1295</v>
      </c>
      <c r="N1063" s="47" t="s">
        <v>23</v>
      </c>
      <c r="O1063" s="23" t="s">
        <v>23</v>
      </c>
      <c r="P1063" s="47" t="s">
        <v>23</v>
      </c>
      <c r="Q1063" s="23">
        <v>860.99579999999992</v>
      </c>
      <c r="R1063" s="46">
        <v>0</v>
      </c>
      <c r="S1063" s="47">
        <v>0</v>
      </c>
      <c r="AB1063" s="23">
        <v>0</v>
      </c>
    </row>
    <row r="1064" spans="2:28" ht="102">
      <c r="B1064" s="45" t="s">
        <v>7</v>
      </c>
      <c r="C1064" s="45">
        <v>1055</v>
      </c>
      <c r="D1064" s="7">
        <v>509</v>
      </c>
      <c r="J1064" s="47" t="s">
        <v>31</v>
      </c>
      <c r="K1064" s="47" t="s">
        <v>242</v>
      </c>
      <c r="L1064" s="23" t="s">
        <v>527</v>
      </c>
      <c r="M1064" s="56" t="s">
        <v>1115</v>
      </c>
      <c r="N1064" s="47" t="s">
        <v>74</v>
      </c>
      <c r="O1064" s="23">
        <v>0.42</v>
      </c>
      <c r="P1064" s="47">
        <v>2049.9899999999998</v>
      </c>
      <c r="Q1064" s="23">
        <v>860.99579999999992</v>
      </c>
      <c r="R1064" s="46" t="s">
        <v>33</v>
      </c>
      <c r="S1064" s="47" t="s">
        <v>2258</v>
      </c>
      <c r="AB1064" s="23" t="s">
        <v>33</v>
      </c>
    </row>
    <row r="1065" spans="2:28" ht="17">
      <c r="B1065" s="45">
        <v>8</v>
      </c>
      <c r="C1065" s="45">
        <v>1056</v>
      </c>
      <c r="D1065" s="7" t="s">
        <v>23</v>
      </c>
      <c r="E1065" s="46" t="s">
        <v>1625</v>
      </c>
      <c r="F1065" s="46" t="s">
        <v>24</v>
      </c>
      <c r="G1065" s="46" t="s">
        <v>188</v>
      </c>
      <c r="H1065" s="46" t="s">
        <v>192</v>
      </c>
      <c r="I1065" s="47" t="s">
        <v>291</v>
      </c>
      <c r="J1065" s="47">
        <v>0</v>
      </c>
      <c r="K1065" s="47">
        <v>0</v>
      </c>
      <c r="L1065" s="23">
        <v>0</v>
      </c>
      <c r="M1065" s="56" t="s">
        <v>1295</v>
      </c>
      <c r="N1065" s="47" t="s">
        <v>23</v>
      </c>
      <c r="O1065" s="23" t="s">
        <v>23</v>
      </c>
      <c r="P1065" s="47" t="s">
        <v>23</v>
      </c>
      <c r="Q1065" s="23">
        <v>3503.2710000000002</v>
      </c>
      <c r="R1065" s="46">
        <v>0</v>
      </c>
      <c r="S1065" s="47">
        <v>0</v>
      </c>
      <c r="AB1065" s="23">
        <v>0</v>
      </c>
    </row>
    <row r="1066" spans="2:28" ht="102">
      <c r="B1066" s="45" t="s">
        <v>7</v>
      </c>
      <c r="C1066" s="45">
        <v>1057</v>
      </c>
      <c r="D1066" s="7">
        <v>510</v>
      </c>
      <c r="J1066" s="47" t="s">
        <v>31</v>
      </c>
      <c r="K1066" s="47" t="s">
        <v>242</v>
      </c>
      <c r="L1066" s="23" t="s">
        <v>528</v>
      </c>
      <c r="M1066" s="56" t="s">
        <v>1116</v>
      </c>
      <c r="N1066" s="47" t="s">
        <v>74</v>
      </c>
      <c r="O1066" s="23">
        <v>2.2200000000000002</v>
      </c>
      <c r="P1066" s="47">
        <v>1578.05</v>
      </c>
      <c r="Q1066" s="23">
        <v>3503.2710000000002</v>
      </c>
      <c r="R1066" s="46" t="s">
        <v>33</v>
      </c>
      <c r="S1066" s="47" t="s">
        <v>2259</v>
      </c>
      <c r="AB1066" s="23" t="s">
        <v>33</v>
      </c>
    </row>
    <row r="1067" spans="2:28" ht="17">
      <c r="B1067" s="45">
        <v>8</v>
      </c>
      <c r="C1067" s="45">
        <v>1058</v>
      </c>
      <c r="D1067" s="7" t="s">
        <v>23</v>
      </c>
      <c r="E1067" s="46" t="s">
        <v>1625</v>
      </c>
      <c r="F1067" s="46" t="s">
        <v>24</v>
      </c>
      <c r="G1067" s="46" t="s">
        <v>188</v>
      </c>
      <c r="H1067" s="46" t="s">
        <v>192</v>
      </c>
      <c r="I1067" s="47" t="s">
        <v>292</v>
      </c>
      <c r="J1067" s="47">
        <v>0</v>
      </c>
      <c r="K1067" s="47">
        <v>0</v>
      </c>
      <c r="L1067" s="23">
        <v>0</v>
      </c>
      <c r="M1067" s="56" t="s">
        <v>1295</v>
      </c>
      <c r="N1067" s="47" t="s">
        <v>23</v>
      </c>
      <c r="O1067" s="23" t="s">
        <v>23</v>
      </c>
      <c r="P1067" s="47" t="s">
        <v>23</v>
      </c>
      <c r="Q1067" s="23">
        <v>318.49919999999997</v>
      </c>
      <c r="R1067" s="46">
        <v>0</v>
      </c>
      <c r="S1067" s="47">
        <v>0</v>
      </c>
      <c r="AB1067" s="23">
        <v>0</v>
      </c>
    </row>
    <row r="1068" spans="2:28" ht="102">
      <c r="B1068" s="45" t="s">
        <v>7</v>
      </c>
      <c r="C1068" s="45">
        <v>1059</v>
      </c>
      <c r="D1068" s="7">
        <v>511</v>
      </c>
      <c r="J1068" s="47" t="s">
        <v>31</v>
      </c>
      <c r="K1068" s="47" t="s">
        <v>242</v>
      </c>
      <c r="L1068" s="23" t="s">
        <v>529</v>
      </c>
      <c r="M1068" s="56" t="s">
        <v>1117</v>
      </c>
      <c r="N1068" s="47" t="s">
        <v>74</v>
      </c>
      <c r="O1068" s="23">
        <v>0.32</v>
      </c>
      <c r="P1068" s="47">
        <v>995.31</v>
      </c>
      <c r="Q1068" s="23">
        <v>318.49919999999997</v>
      </c>
      <c r="R1068" s="46" t="s">
        <v>33</v>
      </c>
      <c r="S1068" s="47" t="s">
        <v>2260</v>
      </c>
      <c r="AB1068" s="23" t="s">
        <v>33</v>
      </c>
    </row>
    <row r="1069" spans="2:28" ht="17">
      <c r="B1069" s="45">
        <v>8</v>
      </c>
      <c r="C1069" s="45">
        <v>1060</v>
      </c>
      <c r="D1069" s="7" t="s">
        <v>23</v>
      </c>
      <c r="E1069" s="46" t="s">
        <v>1625</v>
      </c>
      <c r="F1069" s="46" t="s">
        <v>24</v>
      </c>
      <c r="G1069" s="46" t="s">
        <v>188</v>
      </c>
      <c r="H1069" s="46" t="s">
        <v>192</v>
      </c>
      <c r="I1069" s="47" t="s">
        <v>293</v>
      </c>
      <c r="J1069" s="47">
        <v>0</v>
      </c>
      <c r="K1069" s="47">
        <v>0</v>
      </c>
      <c r="L1069" s="23">
        <v>0</v>
      </c>
      <c r="M1069" s="56" t="s">
        <v>1295</v>
      </c>
      <c r="N1069" s="47" t="s">
        <v>23</v>
      </c>
      <c r="O1069" s="23" t="s">
        <v>23</v>
      </c>
      <c r="P1069" s="47" t="s">
        <v>23</v>
      </c>
      <c r="Q1069" s="23">
        <v>2483.9892</v>
      </c>
      <c r="R1069" s="46">
        <v>0</v>
      </c>
      <c r="S1069" s="47">
        <v>0</v>
      </c>
      <c r="AB1069" s="23">
        <v>0</v>
      </c>
    </row>
    <row r="1070" spans="2:28" ht="102">
      <c r="B1070" s="45" t="s">
        <v>7</v>
      </c>
      <c r="C1070" s="45">
        <v>1061</v>
      </c>
      <c r="D1070" s="7">
        <v>512</v>
      </c>
      <c r="J1070" s="47" t="s">
        <v>31</v>
      </c>
      <c r="K1070" s="47" t="s">
        <v>242</v>
      </c>
      <c r="L1070" s="23" t="s">
        <v>530</v>
      </c>
      <c r="M1070" s="56" t="s">
        <v>1118</v>
      </c>
      <c r="N1070" s="47" t="s">
        <v>74</v>
      </c>
      <c r="O1070" s="23">
        <v>3.08</v>
      </c>
      <c r="P1070" s="47">
        <v>806.49</v>
      </c>
      <c r="Q1070" s="23">
        <v>2483.9892</v>
      </c>
      <c r="R1070" s="46" t="s">
        <v>33</v>
      </c>
      <c r="S1070" s="47" t="s">
        <v>2261</v>
      </c>
      <c r="AB1070" s="23" t="s">
        <v>33</v>
      </c>
    </row>
    <row r="1071" spans="2:28" ht="17">
      <c r="B1071" s="45">
        <v>8</v>
      </c>
      <c r="C1071" s="45">
        <v>1062</v>
      </c>
      <c r="D1071" s="7" t="s">
        <v>23</v>
      </c>
      <c r="E1071" s="46" t="s">
        <v>1625</v>
      </c>
      <c r="F1071" s="46" t="s">
        <v>24</v>
      </c>
      <c r="G1071" s="46" t="s">
        <v>188</v>
      </c>
      <c r="H1071" s="46" t="s">
        <v>192</v>
      </c>
      <c r="I1071" s="47" t="s">
        <v>295</v>
      </c>
      <c r="J1071" s="47">
        <v>0</v>
      </c>
      <c r="K1071" s="47">
        <v>0</v>
      </c>
      <c r="L1071" s="23">
        <v>0</v>
      </c>
      <c r="M1071" s="56" t="s">
        <v>4597</v>
      </c>
      <c r="N1071" s="47" t="s">
        <v>23</v>
      </c>
      <c r="O1071" s="23" t="s">
        <v>23</v>
      </c>
      <c r="P1071" s="47" t="s">
        <v>23</v>
      </c>
      <c r="Q1071" s="23">
        <v>351.27119999999996</v>
      </c>
      <c r="R1071" s="46">
        <v>0</v>
      </c>
      <c r="S1071" s="47">
        <v>0</v>
      </c>
      <c r="AB1071" s="23">
        <v>0</v>
      </c>
    </row>
    <row r="1072" spans="2:28" ht="34">
      <c r="B1072" s="45" t="s">
        <v>7</v>
      </c>
      <c r="C1072" s="45">
        <v>1063</v>
      </c>
      <c r="D1072" s="7">
        <v>513</v>
      </c>
      <c r="J1072" s="47" t="s">
        <v>31</v>
      </c>
      <c r="K1072" s="47" t="s">
        <v>242</v>
      </c>
      <c r="L1072" s="23" t="s">
        <v>536</v>
      </c>
      <c r="M1072" s="56" t="s">
        <v>1121</v>
      </c>
      <c r="N1072" s="47" t="s">
        <v>74</v>
      </c>
      <c r="O1072" s="23">
        <v>0.42</v>
      </c>
      <c r="P1072" s="47">
        <v>836.36</v>
      </c>
      <c r="Q1072" s="23">
        <v>351.27119999999996</v>
      </c>
      <c r="R1072" s="46" t="s">
        <v>33</v>
      </c>
      <c r="S1072" s="47" t="s">
        <v>2264</v>
      </c>
      <c r="AB1072" s="23" t="s">
        <v>33</v>
      </c>
    </row>
    <row r="1073" spans="2:28" ht="17">
      <c r="B1073" s="45">
        <v>8</v>
      </c>
      <c r="C1073" s="45">
        <v>1064</v>
      </c>
      <c r="D1073" s="7" t="s">
        <v>23</v>
      </c>
      <c r="E1073" s="46" t="s">
        <v>1625</v>
      </c>
      <c r="F1073" s="46" t="s">
        <v>24</v>
      </c>
      <c r="G1073" s="46" t="s">
        <v>188</v>
      </c>
      <c r="H1073" s="46" t="s">
        <v>192</v>
      </c>
      <c r="I1073" s="47" t="s">
        <v>456</v>
      </c>
      <c r="J1073" s="47">
        <v>0</v>
      </c>
      <c r="K1073" s="47">
        <v>0</v>
      </c>
      <c r="L1073" s="23">
        <v>0</v>
      </c>
      <c r="M1073" s="56" t="s">
        <v>1297</v>
      </c>
      <c r="N1073" s="47" t="s">
        <v>23</v>
      </c>
      <c r="O1073" s="23" t="s">
        <v>23</v>
      </c>
      <c r="P1073" s="47" t="s">
        <v>23</v>
      </c>
      <c r="Q1073" s="23">
        <v>139.04300000000001</v>
      </c>
      <c r="R1073" s="46">
        <v>0</v>
      </c>
      <c r="S1073" s="47">
        <v>0</v>
      </c>
      <c r="AB1073" s="23">
        <v>0</v>
      </c>
    </row>
    <row r="1074" spans="2:28" ht="51">
      <c r="B1074" s="45" t="s">
        <v>7</v>
      </c>
      <c r="C1074" s="45">
        <v>1065</v>
      </c>
      <c r="D1074" s="7">
        <v>514</v>
      </c>
      <c r="J1074" s="47" t="s">
        <v>31</v>
      </c>
      <c r="K1074" s="47" t="s">
        <v>242</v>
      </c>
      <c r="L1074" s="23" t="s">
        <v>1122</v>
      </c>
      <c r="M1074" s="56" t="s">
        <v>1123</v>
      </c>
      <c r="N1074" s="47" t="s">
        <v>74</v>
      </c>
      <c r="O1074" s="23">
        <v>0.1</v>
      </c>
      <c r="P1074" s="47">
        <v>1390.43</v>
      </c>
      <c r="Q1074" s="23">
        <v>139.04300000000001</v>
      </c>
      <c r="R1074" s="46" t="s">
        <v>33</v>
      </c>
      <c r="S1074" s="47" t="s">
        <v>2665</v>
      </c>
      <c r="AB1074" s="23" t="s">
        <v>33</v>
      </c>
    </row>
    <row r="1075" spans="2:28" ht="17">
      <c r="B1075" s="45">
        <v>8</v>
      </c>
      <c r="C1075" s="45">
        <v>1066</v>
      </c>
      <c r="D1075" s="7" t="s">
        <v>23</v>
      </c>
      <c r="E1075" s="46" t="s">
        <v>1625</v>
      </c>
      <c r="F1075" s="46" t="s">
        <v>24</v>
      </c>
      <c r="G1075" s="46" t="s">
        <v>188</v>
      </c>
      <c r="H1075" s="46" t="s">
        <v>192</v>
      </c>
      <c r="I1075" s="47" t="s">
        <v>296</v>
      </c>
      <c r="J1075" s="47">
        <v>0</v>
      </c>
      <c r="K1075" s="47">
        <v>0</v>
      </c>
      <c r="L1075" s="23">
        <v>0</v>
      </c>
      <c r="M1075" s="56" t="s">
        <v>4610</v>
      </c>
      <c r="N1075" s="47" t="s">
        <v>23</v>
      </c>
      <c r="O1075" s="23" t="s">
        <v>23</v>
      </c>
      <c r="P1075" s="47" t="s">
        <v>23</v>
      </c>
      <c r="Q1075" s="23">
        <v>24.23</v>
      </c>
      <c r="R1075" s="46">
        <v>0</v>
      </c>
      <c r="S1075" s="47">
        <v>0</v>
      </c>
      <c r="AB1075" s="23">
        <v>0</v>
      </c>
    </row>
    <row r="1076" spans="2:28" ht="34">
      <c r="B1076" s="45" t="s">
        <v>7</v>
      </c>
      <c r="C1076" s="45">
        <v>1067</v>
      </c>
      <c r="D1076" s="7">
        <v>515</v>
      </c>
      <c r="J1076" s="47" t="s">
        <v>31</v>
      </c>
      <c r="K1076" s="47" t="s">
        <v>242</v>
      </c>
      <c r="L1076" s="23" t="s">
        <v>1124</v>
      </c>
      <c r="M1076" s="56" t="s">
        <v>1125</v>
      </c>
      <c r="N1076" s="47" t="s">
        <v>32</v>
      </c>
      <c r="O1076" s="23">
        <v>1</v>
      </c>
      <c r="P1076" s="47">
        <v>24.23</v>
      </c>
      <c r="Q1076" s="23">
        <v>24.23</v>
      </c>
      <c r="R1076" s="46" t="s">
        <v>33</v>
      </c>
      <c r="S1076" s="47" t="s">
        <v>2666</v>
      </c>
      <c r="AB1076" s="23" t="s">
        <v>33</v>
      </c>
    </row>
    <row r="1077" spans="2:28" ht="17">
      <c r="B1077" s="45">
        <v>8</v>
      </c>
      <c r="C1077" s="45">
        <v>1068</v>
      </c>
      <c r="D1077" s="7" t="s">
        <v>23</v>
      </c>
      <c r="E1077" s="46" t="s">
        <v>1625</v>
      </c>
      <c r="F1077" s="46" t="s">
        <v>24</v>
      </c>
      <c r="G1077" s="46" t="s">
        <v>188</v>
      </c>
      <c r="H1077" s="46" t="s">
        <v>192</v>
      </c>
      <c r="I1077" s="47" t="s">
        <v>297</v>
      </c>
      <c r="J1077" s="47">
        <v>0</v>
      </c>
      <c r="K1077" s="47">
        <v>0</v>
      </c>
      <c r="L1077" s="23">
        <v>0</v>
      </c>
      <c r="M1077" s="56" t="s">
        <v>4598</v>
      </c>
      <c r="N1077" s="47" t="s">
        <v>23</v>
      </c>
      <c r="O1077" s="23" t="s">
        <v>23</v>
      </c>
      <c r="P1077" s="47" t="s">
        <v>23</v>
      </c>
      <c r="Q1077" s="23">
        <v>14636.280999999999</v>
      </c>
      <c r="R1077" s="46">
        <v>0</v>
      </c>
      <c r="S1077" s="47">
        <v>0</v>
      </c>
      <c r="AB1077" s="23">
        <v>0</v>
      </c>
    </row>
    <row r="1078" spans="2:28" ht="102">
      <c r="B1078" s="45" t="s">
        <v>7</v>
      </c>
      <c r="C1078" s="45">
        <v>1069</v>
      </c>
      <c r="D1078" s="7">
        <v>516</v>
      </c>
      <c r="J1078" s="47" t="s">
        <v>31</v>
      </c>
      <c r="K1078" s="47" t="s">
        <v>242</v>
      </c>
      <c r="L1078" s="23" t="s">
        <v>5103</v>
      </c>
      <c r="M1078" s="56" t="s">
        <v>5184</v>
      </c>
      <c r="N1078" s="47" t="s">
        <v>534</v>
      </c>
      <c r="O1078" s="23">
        <v>2004.97</v>
      </c>
      <c r="P1078" s="47">
        <v>7.3</v>
      </c>
      <c r="Q1078" s="23">
        <v>14636.280999999999</v>
      </c>
      <c r="R1078" s="46" t="s">
        <v>33</v>
      </c>
      <c r="S1078" s="47" t="s">
        <v>2265</v>
      </c>
      <c r="AB1078" s="23" t="s">
        <v>33</v>
      </c>
    </row>
    <row r="1079" spans="2:28" ht="17">
      <c r="B1079" s="45">
        <v>8</v>
      </c>
      <c r="C1079" s="45">
        <v>1070</v>
      </c>
      <c r="D1079" s="7" t="s">
        <v>23</v>
      </c>
      <c r="E1079" s="46" t="s">
        <v>1625</v>
      </c>
      <c r="F1079" s="46" t="s">
        <v>24</v>
      </c>
      <c r="G1079" s="46" t="s">
        <v>188</v>
      </c>
      <c r="H1079" s="46" t="s">
        <v>192</v>
      </c>
      <c r="I1079" s="47" t="s">
        <v>298</v>
      </c>
      <c r="J1079" s="47">
        <v>0</v>
      </c>
      <c r="K1079" s="47">
        <v>0</v>
      </c>
      <c r="L1079" s="23">
        <v>0</v>
      </c>
      <c r="M1079" s="56" t="s">
        <v>4598</v>
      </c>
      <c r="N1079" s="47" t="s">
        <v>23</v>
      </c>
      <c r="O1079" s="23" t="s">
        <v>23</v>
      </c>
      <c r="P1079" s="47" t="s">
        <v>23</v>
      </c>
      <c r="Q1079" s="23">
        <v>35632.496999999996</v>
      </c>
      <c r="R1079" s="46">
        <v>0</v>
      </c>
      <c r="S1079" s="47">
        <v>0</v>
      </c>
      <c r="AB1079" s="23">
        <v>0</v>
      </c>
    </row>
    <row r="1080" spans="2:28" ht="153">
      <c r="B1080" s="45" t="s">
        <v>7</v>
      </c>
      <c r="C1080" s="45">
        <v>1071</v>
      </c>
      <c r="D1080" s="7">
        <v>517</v>
      </c>
      <c r="J1080" s="47" t="s">
        <v>31</v>
      </c>
      <c r="K1080" s="47" t="s">
        <v>242</v>
      </c>
      <c r="L1080" s="23" t="s">
        <v>5104</v>
      </c>
      <c r="M1080" s="56" t="s">
        <v>5185</v>
      </c>
      <c r="N1080" s="47" t="s">
        <v>534</v>
      </c>
      <c r="O1080" s="23">
        <v>5164.1299999999992</v>
      </c>
      <c r="P1080" s="47">
        <v>6.9</v>
      </c>
      <c r="Q1080" s="23">
        <v>35632.496999999996</v>
      </c>
      <c r="R1080" s="46" t="s">
        <v>33</v>
      </c>
      <c r="S1080" s="47" t="s">
        <v>2266</v>
      </c>
      <c r="AB1080" s="23" t="s">
        <v>33</v>
      </c>
    </row>
    <row r="1081" spans="2:28" ht="17">
      <c r="B1081" s="45">
        <v>8</v>
      </c>
      <c r="C1081" s="45">
        <v>1072</v>
      </c>
      <c r="D1081" s="7" t="s">
        <v>23</v>
      </c>
      <c r="E1081" s="46" t="s">
        <v>1625</v>
      </c>
      <c r="F1081" s="46" t="s">
        <v>24</v>
      </c>
      <c r="G1081" s="46" t="s">
        <v>188</v>
      </c>
      <c r="H1081" s="46" t="s">
        <v>192</v>
      </c>
      <c r="I1081" s="47" t="s">
        <v>299</v>
      </c>
      <c r="J1081" s="47">
        <v>0</v>
      </c>
      <c r="K1081" s="47">
        <v>0</v>
      </c>
      <c r="L1081" s="23">
        <v>0</v>
      </c>
      <c r="M1081" s="56" t="s">
        <v>4598</v>
      </c>
      <c r="N1081" s="47" t="s">
        <v>23</v>
      </c>
      <c r="O1081" s="23" t="s">
        <v>23</v>
      </c>
      <c r="P1081" s="47" t="s">
        <v>23</v>
      </c>
      <c r="Q1081" s="23">
        <v>6858.848</v>
      </c>
      <c r="R1081" s="46">
        <v>0</v>
      </c>
      <c r="S1081" s="47">
        <v>0</v>
      </c>
      <c r="AB1081" s="23">
        <v>0</v>
      </c>
    </row>
    <row r="1082" spans="2:28" ht="153">
      <c r="B1082" s="45" t="s">
        <v>7</v>
      </c>
      <c r="C1082" s="45">
        <v>1073</v>
      </c>
      <c r="D1082" s="7">
        <v>518</v>
      </c>
      <c r="J1082" s="47" t="s">
        <v>31</v>
      </c>
      <c r="K1082" s="47" t="s">
        <v>242</v>
      </c>
      <c r="L1082" s="23" t="s">
        <v>5105</v>
      </c>
      <c r="M1082" s="56" t="s">
        <v>5186</v>
      </c>
      <c r="N1082" s="47" t="s">
        <v>534</v>
      </c>
      <c r="O1082" s="23">
        <v>902.48</v>
      </c>
      <c r="P1082" s="47">
        <v>7.6</v>
      </c>
      <c r="Q1082" s="23">
        <v>6858.848</v>
      </c>
      <c r="R1082" s="46" t="s">
        <v>33</v>
      </c>
      <c r="S1082" s="47" t="s">
        <v>2267</v>
      </c>
      <c r="AB1082" s="23" t="s">
        <v>33</v>
      </c>
    </row>
    <row r="1083" spans="2:28" ht="17">
      <c r="B1083" s="45">
        <v>8</v>
      </c>
      <c r="C1083" s="45">
        <v>1074</v>
      </c>
      <c r="D1083" s="7" t="s">
        <v>23</v>
      </c>
      <c r="E1083" s="46" t="s">
        <v>1625</v>
      </c>
      <c r="F1083" s="46" t="s">
        <v>24</v>
      </c>
      <c r="G1083" s="46" t="s">
        <v>188</v>
      </c>
      <c r="H1083" s="46" t="s">
        <v>192</v>
      </c>
      <c r="I1083" s="47" t="s">
        <v>303</v>
      </c>
      <c r="J1083" s="47">
        <v>0</v>
      </c>
      <c r="K1083" s="47">
        <v>0</v>
      </c>
      <c r="L1083" s="23">
        <v>0</v>
      </c>
      <c r="M1083" s="56" t="s">
        <v>1253</v>
      </c>
      <c r="N1083" s="47" t="s">
        <v>23</v>
      </c>
      <c r="O1083" s="23" t="s">
        <v>23</v>
      </c>
      <c r="P1083" s="47" t="s">
        <v>23</v>
      </c>
      <c r="Q1083" s="23">
        <v>218.16</v>
      </c>
      <c r="R1083" s="46">
        <v>0</v>
      </c>
      <c r="S1083" s="47">
        <v>0</v>
      </c>
      <c r="AB1083" s="23">
        <v>0</v>
      </c>
    </row>
    <row r="1084" spans="2:28" ht="68">
      <c r="B1084" s="45" t="s">
        <v>7</v>
      </c>
      <c r="C1084" s="45">
        <v>1075</v>
      </c>
      <c r="D1084" s="7">
        <v>519</v>
      </c>
      <c r="J1084" s="47" t="s">
        <v>31</v>
      </c>
      <c r="K1084" s="47" t="s">
        <v>242</v>
      </c>
      <c r="L1084" s="23" t="s">
        <v>584</v>
      </c>
      <c r="M1084" s="56" t="s">
        <v>1148</v>
      </c>
      <c r="N1084" s="47" t="s">
        <v>32</v>
      </c>
      <c r="O1084" s="23">
        <v>24</v>
      </c>
      <c r="P1084" s="47">
        <v>9.09</v>
      </c>
      <c r="Q1084" s="23">
        <v>218.16</v>
      </c>
      <c r="R1084" s="46" t="s">
        <v>33</v>
      </c>
      <c r="S1084" s="47" t="s">
        <v>2270</v>
      </c>
      <c r="AB1084" s="23" t="s">
        <v>33</v>
      </c>
    </row>
    <row r="1085" spans="2:28" ht="17">
      <c r="B1085" s="45">
        <v>8</v>
      </c>
      <c r="C1085" s="45">
        <v>1076</v>
      </c>
      <c r="D1085" s="7" t="s">
        <v>23</v>
      </c>
      <c r="E1085" s="46" t="s">
        <v>1625</v>
      </c>
      <c r="F1085" s="46" t="s">
        <v>24</v>
      </c>
      <c r="G1085" s="46" t="s">
        <v>188</v>
      </c>
      <c r="H1085" s="46" t="s">
        <v>192</v>
      </c>
      <c r="I1085" s="47" t="s">
        <v>304</v>
      </c>
      <c r="J1085" s="47">
        <v>0</v>
      </c>
      <c r="K1085" s="47">
        <v>0</v>
      </c>
      <c r="L1085" s="23">
        <v>0</v>
      </c>
      <c r="M1085" s="56" t="s">
        <v>1253</v>
      </c>
      <c r="N1085" s="47" t="s">
        <v>23</v>
      </c>
      <c r="O1085" s="23" t="s">
        <v>23</v>
      </c>
      <c r="P1085" s="47" t="s">
        <v>23</v>
      </c>
      <c r="Q1085" s="23">
        <v>80.8</v>
      </c>
      <c r="R1085" s="46">
        <v>0</v>
      </c>
      <c r="S1085" s="47">
        <v>0</v>
      </c>
      <c r="AB1085" s="23">
        <v>0</v>
      </c>
    </row>
    <row r="1086" spans="2:28" ht="68">
      <c r="B1086" s="45" t="s">
        <v>7</v>
      </c>
      <c r="C1086" s="45">
        <v>1077</v>
      </c>
      <c r="D1086" s="7">
        <v>520</v>
      </c>
      <c r="J1086" s="47" t="s">
        <v>31</v>
      </c>
      <c r="K1086" s="47" t="s">
        <v>242</v>
      </c>
      <c r="L1086" s="23" t="s">
        <v>585</v>
      </c>
      <c r="M1086" s="56" t="s">
        <v>1146</v>
      </c>
      <c r="N1086" s="47" t="s">
        <v>32</v>
      </c>
      <c r="O1086" s="23">
        <v>8</v>
      </c>
      <c r="P1086" s="47">
        <v>10.1</v>
      </c>
      <c r="Q1086" s="23">
        <v>80.8</v>
      </c>
      <c r="R1086" s="46" t="s">
        <v>33</v>
      </c>
      <c r="S1086" s="47" t="s">
        <v>2271</v>
      </c>
      <c r="AB1086" s="23" t="s">
        <v>33</v>
      </c>
    </row>
    <row r="1087" spans="2:28" ht="17">
      <c r="B1087" s="45">
        <v>8</v>
      </c>
      <c r="C1087" s="45">
        <v>1078</v>
      </c>
      <c r="D1087" s="7" t="s">
        <v>23</v>
      </c>
      <c r="E1087" s="46" t="s">
        <v>1625</v>
      </c>
      <c r="F1087" s="46" t="s">
        <v>24</v>
      </c>
      <c r="G1087" s="46" t="s">
        <v>188</v>
      </c>
      <c r="H1087" s="46" t="s">
        <v>192</v>
      </c>
      <c r="I1087" s="47" t="s">
        <v>306</v>
      </c>
      <c r="J1087" s="47">
        <v>0</v>
      </c>
      <c r="K1087" s="47">
        <v>0</v>
      </c>
      <c r="L1087" s="23">
        <v>0</v>
      </c>
      <c r="M1087" s="56" t="s">
        <v>4564</v>
      </c>
      <c r="N1087" s="47" t="s">
        <v>23</v>
      </c>
      <c r="O1087" s="23" t="s">
        <v>23</v>
      </c>
      <c r="P1087" s="47" t="s">
        <v>23</v>
      </c>
      <c r="Q1087" s="23">
        <v>156.32640000000001</v>
      </c>
      <c r="R1087" s="46">
        <v>0</v>
      </c>
      <c r="S1087" s="47">
        <v>0</v>
      </c>
      <c r="AB1087" s="23">
        <v>0</v>
      </c>
    </row>
    <row r="1088" spans="2:28" ht="85">
      <c r="B1088" s="45" t="s">
        <v>7</v>
      </c>
      <c r="C1088" s="45">
        <v>1079</v>
      </c>
      <c r="D1088" s="7">
        <v>521</v>
      </c>
      <c r="J1088" s="47" t="s">
        <v>31</v>
      </c>
      <c r="K1088" s="47" t="s">
        <v>242</v>
      </c>
      <c r="L1088" s="23" t="s">
        <v>623</v>
      </c>
      <c r="M1088" s="56" t="s">
        <v>1193</v>
      </c>
      <c r="N1088" s="47" t="s">
        <v>44</v>
      </c>
      <c r="O1088" s="23">
        <v>14.72</v>
      </c>
      <c r="P1088" s="47">
        <v>10.62</v>
      </c>
      <c r="Q1088" s="23">
        <v>156.32640000000001</v>
      </c>
      <c r="R1088" s="46" t="s">
        <v>33</v>
      </c>
      <c r="S1088" s="47" t="s">
        <v>2273</v>
      </c>
      <c r="AB1088" s="23" t="s">
        <v>33</v>
      </c>
    </row>
    <row r="1089" spans="2:28" ht="17">
      <c r="B1089" s="45">
        <v>8</v>
      </c>
      <c r="C1089" s="45">
        <v>1080</v>
      </c>
      <c r="D1089" s="7" t="s">
        <v>23</v>
      </c>
      <c r="E1089" s="46" t="s">
        <v>1625</v>
      </c>
      <c r="F1089" s="46" t="s">
        <v>24</v>
      </c>
      <c r="G1089" s="46" t="s">
        <v>188</v>
      </c>
      <c r="H1089" s="46" t="s">
        <v>192</v>
      </c>
      <c r="I1089" s="47" t="s">
        <v>459</v>
      </c>
      <c r="J1089" s="47">
        <v>0</v>
      </c>
      <c r="K1089" s="47">
        <v>0</v>
      </c>
      <c r="L1089" s="23">
        <v>0</v>
      </c>
      <c r="M1089" s="56" t="s">
        <v>4564</v>
      </c>
      <c r="N1089" s="47" t="s">
        <v>23</v>
      </c>
      <c r="O1089" s="23" t="s">
        <v>23</v>
      </c>
      <c r="P1089" s="47" t="s">
        <v>23</v>
      </c>
      <c r="Q1089" s="23">
        <v>3007.0944</v>
      </c>
      <c r="R1089" s="46">
        <v>0</v>
      </c>
      <c r="S1089" s="47">
        <v>0</v>
      </c>
      <c r="AB1089" s="23">
        <v>0</v>
      </c>
    </row>
    <row r="1090" spans="2:28" ht="85">
      <c r="B1090" s="45" t="s">
        <v>7</v>
      </c>
      <c r="C1090" s="45">
        <v>1081</v>
      </c>
      <c r="D1090" s="7">
        <v>522</v>
      </c>
      <c r="J1090" s="47" t="s">
        <v>31</v>
      </c>
      <c r="K1090" s="47" t="s">
        <v>242</v>
      </c>
      <c r="L1090" s="23" t="s">
        <v>624</v>
      </c>
      <c r="M1090" s="56" t="s">
        <v>1189</v>
      </c>
      <c r="N1090" s="47" t="s">
        <v>44</v>
      </c>
      <c r="O1090" s="23">
        <v>185.28</v>
      </c>
      <c r="P1090" s="47">
        <v>16.23</v>
      </c>
      <c r="Q1090" s="23">
        <v>3007.0944</v>
      </c>
      <c r="R1090" s="46" t="s">
        <v>33</v>
      </c>
      <c r="S1090" s="47" t="s">
        <v>2274</v>
      </c>
      <c r="AB1090" s="23" t="s">
        <v>33</v>
      </c>
    </row>
    <row r="1091" spans="2:28" ht="17">
      <c r="B1091" s="45">
        <v>8</v>
      </c>
      <c r="C1091" s="45">
        <v>1082</v>
      </c>
      <c r="D1091" s="7" t="s">
        <v>23</v>
      </c>
      <c r="E1091" s="46" t="s">
        <v>1625</v>
      </c>
      <c r="F1091" s="46" t="s">
        <v>24</v>
      </c>
      <c r="G1091" s="46" t="s">
        <v>188</v>
      </c>
      <c r="H1091" s="46" t="s">
        <v>192</v>
      </c>
      <c r="I1091" s="47" t="s">
        <v>307</v>
      </c>
      <c r="J1091" s="47">
        <v>0</v>
      </c>
      <c r="K1091" s="47">
        <v>0</v>
      </c>
      <c r="L1091" s="23">
        <v>0</v>
      </c>
      <c r="M1091" s="56" t="s">
        <v>4564</v>
      </c>
      <c r="N1091" s="47" t="s">
        <v>23</v>
      </c>
      <c r="O1091" s="23" t="s">
        <v>23</v>
      </c>
      <c r="P1091" s="47" t="s">
        <v>23</v>
      </c>
      <c r="Q1091" s="23">
        <v>4991.4215999999997</v>
      </c>
      <c r="R1091" s="46">
        <v>0</v>
      </c>
      <c r="S1091" s="47">
        <v>0</v>
      </c>
      <c r="AB1091" s="23">
        <v>0</v>
      </c>
    </row>
    <row r="1092" spans="2:28" ht="85">
      <c r="B1092" s="45" t="s">
        <v>7</v>
      </c>
      <c r="C1092" s="45">
        <v>1083</v>
      </c>
      <c r="D1092" s="7">
        <v>523</v>
      </c>
      <c r="J1092" s="47" t="s">
        <v>31</v>
      </c>
      <c r="K1092" s="47" t="s">
        <v>242</v>
      </c>
      <c r="L1092" s="23" t="s">
        <v>625</v>
      </c>
      <c r="M1092" s="56" t="s">
        <v>1194</v>
      </c>
      <c r="N1092" s="47" t="s">
        <v>44</v>
      </c>
      <c r="O1092" s="23">
        <v>265.36</v>
      </c>
      <c r="P1092" s="47">
        <v>18.809999999999999</v>
      </c>
      <c r="Q1092" s="23">
        <v>4991.4215999999997</v>
      </c>
      <c r="R1092" s="46" t="s">
        <v>33</v>
      </c>
      <c r="S1092" s="47" t="s">
        <v>2275</v>
      </c>
      <c r="AB1092" s="23" t="s">
        <v>33</v>
      </c>
    </row>
    <row r="1093" spans="2:28" ht="17">
      <c r="B1093" s="45">
        <v>8</v>
      </c>
      <c r="C1093" s="45">
        <v>1084</v>
      </c>
      <c r="D1093" s="7" t="s">
        <v>23</v>
      </c>
      <c r="E1093" s="46" t="s">
        <v>1625</v>
      </c>
      <c r="F1093" s="46" t="s">
        <v>24</v>
      </c>
      <c r="G1093" s="46" t="s">
        <v>188</v>
      </c>
      <c r="H1093" s="46" t="s">
        <v>192</v>
      </c>
      <c r="I1093" s="47" t="s">
        <v>308</v>
      </c>
      <c r="J1093" s="47">
        <v>0</v>
      </c>
      <c r="K1093" s="47">
        <v>0</v>
      </c>
      <c r="L1093" s="23">
        <v>0</v>
      </c>
      <c r="M1093" s="56" t="s">
        <v>4564</v>
      </c>
      <c r="N1093" s="47" t="s">
        <v>23</v>
      </c>
      <c r="O1093" s="23" t="s">
        <v>23</v>
      </c>
      <c r="P1093" s="47" t="s">
        <v>23</v>
      </c>
      <c r="Q1093" s="23">
        <v>218.66499999999999</v>
      </c>
      <c r="R1093" s="46">
        <v>0</v>
      </c>
      <c r="S1093" s="47">
        <v>0</v>
      </c>
      <c r="AB1093" s="23">
        <v>0</v>
      </c>
    </row>
    <row r="1094" spans="2:28" ht="85">
      <c r="B1094" s="45" t="s">
        <v>7</v>
      </c>
      <c r="C1094" s="45">
        <v>1085</v>
      </c>
      <c r="D1094" s="7">
        <v>524</v>
      </c>
      <c r="J1094" s="47" t="s">
        <v>31</v>
      </c>
      <c r="K1094" s="47" t="s">
        <v>242</v>
      </c>
      <c r="L1094" s="23" t="s">
        <v>618</v>
      </c>
      <c r="M1094" s="56" t="s">
        <v>1181</v>
      </c>
      <c r="N1094" s="47" t="s">
        <v>44</v>
      </c>
      <c r="O1094" s="23">
        <v>10.1</v>
      </c>
      <c r="P1094" s="47">
        <v>21.65</v>
      </c>
      <c r="Q1094" s="23">
        <v>218.66499999999999</v>
      </c>
      <c r="R1094" s="46" t="s">
        <v>33</v>
      </c>
      <c r="S1094" s="47" t="s">
        <v>2276</v>
      </c>
      <c r="AB1094" s="23" t="s">
        <v>33</v>
      </c>
    </row>
    <row r="1095" spans="2:28" ht="17">
      <c r="B1095" s="45">
        <v>8</v>
      </c>
      <c r="C1095" s="45">
        <v>1086</v>
      </c>
      <c r="D1095" s="7" t="s">
        <v>23</v>
      </c>
      <c r="E1095" s="46" t="s">
        <v>1625</v>
      </c>
      <c r="F1095" s="46" t="s">
        <v>24</v>
      </c>
      <c r="G1095" s="46" t="s">
        <v>188</v>
      </c>
      <c r="H1095" s="46" t="s">
        <v>192</v>
      </c>
      <c r="I1095" s="47" t="s">
        <v>309</v>
      </c>
      <c r="J1095" s="47">
        <v>0</v>
      </c>
      <c r="K1095" s="47">
        <v>0</v>
      </c>
      <c r="L1095" s="23">
        <v>0</v>
      </c>
      <c r="M1095" s="56" t="s">
        <v>4564</v>
      </c>
      <c r="N1095" s="47" t="s">
        <v>23</v>
      </c>
      <c r="O1095" s="23" t="s">
        <v>23</v>
      </c>
      <c r="P1095" s="47" t="s">
        <v>23</v>
      </c>
      <c r="Q1095" s="23">
        <v>1333.9717000000001</v>
      </c>
      <c r="R1095" s="46">
        <v>0</v>
      </c>
      <c r="S1095" s="47">
        <v>0</v>
      </c>
      <c r="AB1095" s="23">
        <v>0</v>
      </c>
    </row>
    <row r="1096" spans="2:28" ht="85">
      <c r="B1096" s="45" t="s">
        <v>7</v>
      </c>
      <c r="C1096" s="45">
        <v>1087</v>
      </c>
      <c r="D1096" s="7">
        <v>525</v>
      </c>
      <c r="J1096" s="47" t="s">
        <v>31</v>
      </c>
      <c r="K1096" s="47" t="s">
        <v>242</v>
      </c>
      <c r="L1096" s="23" t="s">
        <v>620</v>
      </c>
      <c r="M1096" s="56" t="s">
        <v>1195</v>
      </c>
      <c r="N1096" s="47" t="s">
        <v>44</v>
      </c>
      <c r="O1096" s="23">
        <v>44.93</v>
      </c>
      <c r="P1096" s="47">
        <v>29.69</v>
      </c>
      <c r="Q1096" s="23">
        <v>1333.9717000000001</v>
      </c>
      <c r="R1096" s="46" t="s">
        <v>33</v>
      </c>
      <c r="S1096" s="47" t="s">
        <v>2277</v>
      </c>
      <c r="AB1096" s="23" t="s">
        <v>33</v>
      </c>
    </row>
    <row r="1097" spans="2:28" ht="17">
      <c r="B1097" s="45">
        <v>8</v>
      </c>
      <c r="C1097" s="45">
        <v>1088</v>
      </c>
      <c r="D1097" s="7" t="s">
        <v>23</v>
      </c>
      <c r="E1097" s="46" t="s">
        <v>1625</v>
      </c>
      <c r="F1097" s="46" t="s">
        <v>24</v>
      </c>
      <c r="G1097" s="46" t="s">
        <v>188</v>
      </c>
      <c r="H1097" s="46" t="s">
        <v>192</v>
      </c>
      <c r="I1097" s="47" t="s">
        <v>310</v>
      </c>
      <c r="J1097" s="47">
        <v>0</v>
      </c>
      <c r="K1097" s="47">
        <v>0</v>
      </c>
      <c r="L1097" s="23">
        <v>0</v>
      </c>
      <c r="M1097" s="56" t="s">
        <v>4565</v>
      </c>
      <c r="N1097" s="47" t="s">
        <v>23</v>
      </c>
      <c r="O1097" s="23" t="s">
        <v>23</v>
      </c>
      <c r="P1097" s="47" t="s">
        <v>23</v>
      </c>
      <c r="Q1097" s="23">
        <v>1814.2245</v>
      </c>
      <c r="R1097" s="46">
        <v>0</v>
      </c>
      <c r="S1097" s="47">
        <v>0</v>
      </c>
      <c r="AB1097" s="23">
        <v>0</v>
      </c>
    </row>
    <row r="1098" spans="2:28" ht="85">
      <c r="B1098" s="45" t="s">
        <v>7</v>
      </c>
      <c r="C1098" s="45">
        <v>1089</v>
      </c>
      <c r="D1098" s="7">
        <v>526</v>
      </c>
      <c r="J1098" s="47" t="s">
        <v>31</v>
      </c>
      <c r="K1098" s="47" t="s">
        <v>242</v>
      </c>
      <c r="L1098" s="23" t="s">
        <v>626</v>
      </c>
      <c r="M1098" s="56" t="s">
        <v>1190</v>
      </c>
      <c r="N1098" s="47" t="s">
        <v>44</v>
      </c>
      <c r="O1098" s="23">
        <v>57.87</v>
      </c>
      <c r="P1098" s="47">
        <v>31.35</v>
      </c>
      <c r="Q1098" s="23">
        <v>1814.2245</v>
      </c>
      <c r="R1098" s="46" t="s">
        <v>33</v>
      </c>
      <c r="S1098" s="47" t="s">
        <v>2278</v>
      </c>
      <c r="AB1098" s="23" t="s">
        <v>33</v>
      </c>
    </row>
    <row r="1099" spans="2:28" ht="17">
      <c r="B1099" s="45">
        <v>8</v>
      </c>
      <c r="C1099" s="45">
        <v>1090</v>
      </c>
      <c r="D1099" s="7" t="s">
        <v>23</v>
      </c>
      <c r="E1099" s="46" t="s">
        <v>1625</v>
      </c>
      <c r="F1099" s="46" t="s">
        <v>24</v>
      </c>
      <c r="G1099" s="46" t="s">
        <v>188</v>
      </c>
      <c r="H1099" s="46" t="s">
        <v>192</v>
      </c>
      <c r="I1099" s="47" t="s">
        <v>311</v>
      </c>
      <c r="J1099" s="47">
        <v>0</v>
      </c>
      <c r="K1099" s="47">
        <v>0</v>
      </c>
      <c r="L1099" s="23">
        <v>0</v>
      </c>
      <c r="M1099" s="56" t="s">
        <v>4599</v>
      </c>
      <c r="N1099" s="47" t="s">
        <v>23</v>
      </c>
      <c r="O1099" s="23" t="s">
        <v>23</v>
      </c>
      <c r="P1099" s="47" t="s">
        <v>23</v>
      </c>
      <c r="Q1099" s="23">
        <v>267.47579999999999</v>
      </c>
      <c r="R1099" s="46">
        <v>0</v>
      </c>
      <c r="S1099" s="47">
        <v>0</v>
      </c>
      <c r="AB1099" s="23">
        <v>0</v>
      </c>
    </row>
    <row r="1100" spans="2:28" ht="85">
      <c r="B1100" s="45" t="s">
        <v>7</v>
      </c>
      <c r="C1100" s="45">
        <v>1091</v>
      </c>
      <c r="D1100" s="7">
        <v>527</v>
      </c>
      <c r="J1100" s="47" t="s">
        <v>31</v>
      </c>
      <c r="K1100" s="47" t="s">
        <v>242</v>
      </c>
      <c r="L1100" s="23" t="s">
        <v>1199</v>
      </c>
      <c r="M1100" s="56" t="s">
        <v>1200</v>
      </c>
      <c r="N1100" s="47" t="s">
        <v>44</v>
      </c>
      <c r="O1100" s="23">
        <v>68.06</v>
      </c>
      <c r="P1100" s="47">
        <v>3.93</v>
      </c>
      <c r="Q1100" s="23">
        <v>267.47579999999999</v>
      </c>
      <c r="R1100" s="46" t="s">
        <v>33</v>
      </c>
      <c r="S1100" s="47" t="s">
        <v>2279</v>
      </c>
      <c r="AB1100" s="23" t="s">
        <v>33</v>
      </c>
    </row>
    <row r="1101" spans="2:28" ht="17">
      <c r="B1101" s="45">
        <v>8</v>
      </c>
      <c r="C1101" s="45">
        <v>1092</v>
      </c>
      <c r="D1101" s="7" t="s">
        <v>23</v>
      </c>
      <c r="E1101" s="46" t="s">
        <v>1625</v>
      </c>
      <c r="F1101" s="46" t="s">
        <v>24</v>
      </c>
      <c r="G1101" s="46" t="s">
        <v>188</v>
      </c>
      <c r="H1101" s="46" t="s">
        <v>192</v>
      </c>
      <c r="I1101" s="47" t="s">
        <v>312</v>
      </c>
      <c r="J1101" s="47">
        <v>0</v>
      </c>
      <c r="K1101" s="47">
        <v>0</v>
      </c>
      <c r="L1101" s="23">
        <v>0</v>
      </c>
      <c r="M1101" s="56" t="s">
        <v>4599</v>
      </c>
      <c r="N1101" s="47" t="s">
        <v>23</v>
      </c>
      <c r="O1101" s="23" t="s">
        <v>23</v>
      </c>
      <c r="P1101" s="47" t="s">
        <v>23</v>
      </c>
      <c r="Q1101" s="23">
        <v>214.22400000000002</v>
      </c>
      <c r="R1101" s="46">
        <v>0</v>
      </c>
      <c r="S1101" s="47">
        <v>0</v>
      </c>
      <c r="AB1101" s="23">
        <v>0</v>
      </c>
    </row>
    <row r="1102" spans="2:28" ht="85">
      <c r="B1102" s="45" t="s">
        <v>7</v>
      </c>
      <c r="C1102" s="45">
        <v>1093</v>
      </c>
      <c r="D1102" s="7">
        <v>528</v>
      </c>
      <c r="J1102" s="47" t="s">
        <v>31</v>
      </c>
      <c r="K1102" s="47" t="s">
        <v>242</v>
      </c>
      <c r="L1102" s="23" t="s">
        <v>1201</v>
      </c>
      <c r="M1102" s="56" t="s">
        <v>1202</v>
      </c>
      <c r="N1102" s="47" t="s">
        <v>44</v>
      </c>
      <c r="O1102" s="23">
        <v>44.63</v>
      </c>
      <c r="P1102" s="47">
        <v>4.8</v>
      </c>
      <c r="Q1102" s="23">
        <v>214.22400000000002</v>
      </c>
      <c r="R1102" s="46" t="s">
        <v>33</v>
      </c>
      <c r="S1102" s="47" t="s">
        <v>2280</v>
      </c>
      <c r="AB1102" s="23" t="s">
        <v>33</v>
      </c>
    </row>
    <row r="1103" spans="2:28" ht="17">
      <c r="B1103" s="45">
        <v>8</v>
      </c>
      <c r="C1103" s="45">
        <v>1094</v>
      </c>
      <c r="D1103" s="7" t="s">
        <v>23</v>
      </c>
      <c r="E1103" s="46" t="s">
        <v>1625</v>
      </c>
      <c r="F1103" s="46" t="s">
        <v>24</v>
      </c>
      <c r="G1103" s="46" t="s">
        <v>188</v>
      </c>
      <c r="H1103" s="46" t="s">
        <v>192</v>
      </c>
      <c r="I1103" s="47" t="s">
        <v>448</v>
      </c>
      <c r="J1103" s="47">
        <v>0</v>
      </c>
      <c r="K1103" s="47">
        <v>0</v>
      </c>
      <c r="L1103" s="23">
        <v>0</v>
      </c>
      <c r="M1103" s="56" t="s">
        <v>1299</v>
      </c>
      <c r="N1103" s="47" t="s">
        <v>23</v>
      </c>
      <c r="O1103" s="23" t="s">
        <v>23</v>
      </c>
      <c r="P1103" s="47" t="s">
        <v>23</v>
      </c>
      <c r="Q1103" s="23">
        <v>9439.7100000000009</v>
      </c>
      <c r="R1103" s="46">
        <v>0</v>
      </c>
      <c r="S1103" s="47">
        <v>0</v>
      </c>
      <c r="AB1103" s="23">
        <v>0</v>
      </c>
    </row>
    <row r="1104" spans="2:28" ht="136">
      <c r="B1104" s="45" t="s">
        <v>7</v>
      </c>
      <c r="C1104" s="45">
        <v>1095</v>
      </c>
      <c r="D1104" s="7">
        <v>529</v>
      </c>
      <c r="J1104" s="47" t="s">
        <v>31</v>
      </c>
      <c r="K1104" s="47" t="s">
        <v>242</v>
      </c>
      <c r="L1104" s="23" t="s">
        <v>5109</v>
      </c>
      <c r="M1104" s="56" t="s">
        <v>5159</v>
      </c>
      <c r="N1104" s="47" t="s">
        <v>74</v>
      </c>
      <c r="O1104" s="23">
        <v>276.5</v>
      </c>
      <c r="P1104" s="47">
        <v>34.14</v>
      </c>
      <c r="Q1104" s="23">
        <v>9439.7100000000009</v>
      </c>
      <c r="R1104" s="46" t="s">
        <v>33</v>
      </c>
      <c r="S1104" s="47" t="s">
        <v>2281</v>
      </c>
      <c r="AB1104" s="23" t="s">
        <v>33</v>
      </c>
    </row>
    <row r="1105" spans="2:28" ht="17">
      <c r="B1105" s="45">
        <v>8</v>
      </c>
      <c r="C1105" s="45">
        <v>1096</v>
      </c>
      <c r="D1105" s="7" t="s">
        <v>23</v>
      </c>
      <c r="E1105" s="46" t="s">
        <v>1625</v>
      </c>
      <c r="F1105" s="46" t="s">
        <v>24</v>
      </c>
      <c r="G1105" s="46" t="s">
        <v>188</v>
      </c>
      <c r="H1105" s="46" t="s">
        <v>192</v>
      </c>
      <c r="I1105" s="47" t="s">
        <v>313</v>
      </c>
      <c r="J1105" s="47">
        <v>0</v>
      </c>
      <c r="K1105" s="47">
        <v>0</v>
      </c>
      <c r="L1105" s="23">
        <v>0</v>
      </c>
      <c r="M1105" s="56" t="s">
        <v>1299</v>
      </c>
      <c r="N1105" s="47" t="s">
        <v>23</v>
      </c>
      <c r="O1105" s="23" t="s">
        <v>23</v>
      </c>
      <c r="P1105" s="47" t="s">
        <v>23</v>
      </c>
      <c r="Q1105" s="23">
        <v>1863.6390000000001</v>
      </c>
      <c r="R1105" s="46">
        <v>0</v>
      </c>
      <c r="S1105" s="47">
        <v>0</v>
      </c>
      <c r="AB1105" s="23">
        <v>0</v>
      </c>
    </row>
    <row r="1106" spans="2:28" ht="136">
      <c r="B1106" s="45" t="s">
        <v>7</v>
      </c>
      <c r="C1106" s="45">
        <v>1097</v>
      </c>
      <c r="D1106" s="7">
        <v>530</v>
      </c>
      <c r="J1106" s="47" t="s">
        <v>31</v>
      </c>
      <c r="K1106" s="47" t="s">
        <v>242</v>
      </c>
      <c r="L1106" s="23" t="s">
        <v>5110</v>
      </c>
      <c r="M1106" s="56" t="s">
        <v>5160</v>
      </c>
      <c r="N1106" s="47" t="s">
        <v>74</v>
      </c>
      <c r="O1106" s="23">
        <v>47.7</v>
      </c>
      <c r="P1106" s="47">
        <v>39.07</v>
      </c>
      <c r="Q1106" s="23">
        <v>1863.6390000000001</v>
      </c>
      <c r="R1106" s="46" t="s">
        <v>33</v>
      </c>
      <c r="S1106" s="47" t="s">
        <v>2282</v>
      </c>
      <c r="AB1106" s="23" t="s">
        <v>33</v>
      </c>
    </row>
    <row r="1107" spans="2:28" ht="17">
      <c r="B1107" s="45">
        <v>8</v>
      </c>
      <c r="C1107" s="45">
        <v>1098</v>
      </c>
      <c r="D1107" s="7" t="s">
        <v>23</v>
      </c>
      <c r="E1107" s="46" t="s">
        <v>1625</v>
      </c>
      <c r="F1107" s="46" t="s">
        <v>24</v>
      </c>
      <c r="G1107" s="46" t="s">
        <v>188</v>
      </c>
      <c r="H1107" s="46" t="s">
        <v>192</v>
      </c>
      <c r="I1107" s="47" t="s">
        <v>314</v>
      </c>
      <c r="J1107" s="47">
        <v>0</v>
      </c>
      <c r="K1107" s="47">
        <v>0</v>
      </c>
      <c r="L1107" s="23">
        <v>0</v>
      </c>
      <c r="M1107" s="56" t="s">
        <v>1299</v>
      </c>
      <c r="N1107" s="47" t="s">
        <v>23</v>
      </c>
      <c r="O1107" s="23" t="s">
        <v>23</v>
      </c>
      <c r="P1107" s="47" t="s">
        <v>23</v>
      </c>
      <c r="Q1107" s="23">
        <v>7116.616</v>
      </c>
      <c r="R1107" s="46">
        <v>0</v>
      </c>
      <c r="S1107" s="47">
        <v>0</v>
      </c>
      <c r="AB1107" s="23">
        <v>0</v>
      </c>
    </row>
    <row r="1108" spans="2:28" ht="136">
      <c r="B1108" s="45" t="s">
        <v>7</v>
      </c>
      <c r="C1108" s="45">
        <v>1099</v>
      </c>
      <c r="D1108" s="7">
        <v>531</v>
      </c>
      <c r="J1108" s="47" t="s">
        <v>31</v>
      </c>
      <c r="K1108" s="47" t="s">
        <v>242</v>
      </c>
      <c r="L1108" s="23" t="s">
        <v>5111</v>
      </c>
      <c r="M1108" s="56" t="s">
        <v>5161</v>
      </c>
      <c r="N1108" s="47" t="s">
        <v>74</v>
      </c>
      <c r="O1108" s="23">
        <v>166.9</v>
      </c>
      <c r="P1108" s="47">
        <v>42.64</v>
      </c>
      <c r="Q1108" s="23">
        <v>7116.616</v>
      </c>
      <c r="R1108" s="46" t="s">
        <v>33</v>
      </c>
      <c r="S1108" s="47" t="s">
        <v>2283</v>
      </c>
      <c r="AB1108" s="23" t="s">
        <v>33</v>
      </c>
    </row>
    <row r="1109" spans="2:28" ht="17">
      <c r="B1109" s="45">
        <v>8</v>
      </c>
      <c r="C1109" s="45">
        <v>1100</v>
      </c>
      <c r="D1109" s="7" t="s">
        <v>23</v>
      </c>
      <c r="E1109" s="46" t="s">
        <v>1625</v>
      </c>
      <c r="F1109" s="46" t="s">
        <v>24</v>
      </c>
      <c r="G1109" s="46" t="s">
        <v>188</v>
      </c>
      <c r="H1109" s="46" t="s">
        <v>192</v>
      </c>
      <c r="I1109" s="47" t="s">
        <v>315</v>
      </c>
      <c r="J1109" s="47">
        <v>0</v>
      </c>
      <c r="K1109" s="47">
        <v>0</v>
      </c>
      <c r="L1109" s="23">
        <v>0</v>
      </c>
      <c r="M1109" s="56" t="s">
        <v>4567</v>
      </c>
      <c r="N1109" s="47" t="s">
        <v>23</v>
      </c>
      <c r="O1109" s="23" t="s">
        <v>23</v>
      </c>
      <c r="P1109" s="47" t="s">
        <v>23</v>
      </c>
      <c r="Q1109" s="23">
        <v>412.05690000000004</v>
      </c>
      <c r="R1109" s="46">
        <v>0</v>
      </c>
      <c r="S1109" s="47">
        <v>0</v>
      </c>
      <c r="AB1109" s="23">
        <v>0</v>
      </c>
    </row>
    <row r="1110" spans="2:28" ht="153">
      <c r="B1110" s="45" t="s">
        <v>7</v>
      </c>
      <c r="C1110" s="45">
        <v>1101</v>
      </c>
      <c r="D1110" s="7">
        <v>532</v>
      </c>
      <c r="J1110" s="47" t="s">
        <v>31</v>
      </c>
      <c r="K1110" s="47" t="s">
        <v>242</v>
      </c>
      <c r="L1110" s="23" t="s">
        <v>5133</v>
      </c>
      <c r="M1110" s="56" t="s">
        <v>4450</v>
      </c>
      <c r="N1110" s="47" t="s">
        <v>1428</v>
      </c>
      <c r="O1110" s="23">
        <v>31.77</v>
      </c>
      <c r="P1110" s="47">
        <v>12.97</v>
      </c>
      <c r="Q1110" s="23">
        <v>412.05690000000004</v>
      </c>
      <c r="R1110" s="46" t="s">
        <v>33</v>
      </c>
      <c r="S1110" s="47" t="s">
        <v>2667</v>
      </c>
      <c r="AB1110" s="23" t="s">
        <v>33</v>
      </c>
    </row>
    <row r="1111" spans="2:28" ht="17">
      <c r="B1111" s="45">
        <v>8</v>
      </c>
      <c r="C1111" s="45">
        <v>1102</v>
      </c>
      <c r="D1111" s="7" t="s">
        <v>23</v>
      </c>
      <c r="E1111" s="46" t="s">
        <v>1625</v>
      </c>
      <c r="F1111" s="46" t="s">
        <v>24</v>
      </c>
      <c r="G1111" s="46" t="s">
        <v>188</v>
      </c>
      <c r="H1111" s="46" t="s">
        <v>192</v>
      </c>
      <c r="I1111" s="47" t="s">
        <v>316</v>
      </c>
      <c r="J1111" s="47">
        <v>0</v>
      </c>
      <c r="K1111" s="47">
        <v>0</v>
      </c>
      <c r="L1111" s="23">
        <v>0</v>
      </c>
      <c r="M1111" s="56" t="s">
        <v>4567</v>
      </c>
      <c r="N1111" s="47" t="s">
        <v>23</v>
      </c>
      <c r="O1111" s="23" t="s">
        <v>23</v>
      </c>
      <c r="P1111" s="47" t="s">
        <v>23</v>
      </c>
      <c r="Q1111" s="23">
        <v>80.908799999999999</v>
      </c>
      <c r="R1111" s="46">
        <v>0</v>
      </c>
      <c r="S1111" s="47">
        <v>0</v>
      </c>
      <c r="AB1111" s="23">
        <v>0</v>
      </c>
    </row>
    <row r="1112" spans="2:28" ht="153">
      <c r="B1112" s="45" t="s">
        <v>7</v>
      </c>
      <c r="C1112" s="45">
        <v>1103</v>
      </c>
      <c r="D1112" s="7">
        <v>533</v>
      </c>
      <c r="J1112" s="47" t="s">
        <v>31</v>
      </c>
      <c r="K1112" s="47" t="s">
        <v>242</v>
      </c>
      <c r="L1112" s="23" t="s">
        <v>5134</v>
      </c>
      <c r="M1112" s="56" t="s">
        <v>5177</v>
      </c>
      <c r="N1112" s="47" t="s">
        <v>44</v>
      </c>
      <c r="O1112" s="23">
        <v>5.88</v>
      </c>
      <c r="P1112" s="47">
        <v>13.76</v>
      </c>
      <c r="Q1112" s="23">
        <v>80.908799999999999</v>
      </c>
      <c r="R1112" s="46" t="s">
        <v>33</v>
      </c>
      <c r="S1112" s="47" t="s">
        <v>2668</v>
      </c>
      <c r="AB1112" s="23" t="s">
        <v>33</v>
      </c>
    </row>
    <row r="1113" spans="2:28" ht="17">
      <c r="B1113" s="45">
        <v>8</v>
      </c>
      <c r="C1113" s="45">
        <v>1104</v>
      </c>
      <c r="D1113" s="7" t="s">
        <v>23</v>
      </c>
      <c r="E1113" s="46" t="s">
        <v>1625</v>
      </c>
      <c r="F1113" s="46" t="s">
        <v>24</v>
      </c>
      <c r="G1113" s="46" t="s">
        <v>188</v>
      </c>
      <c r="H1113" s="46" t="s">
        <v>192</v>
      </c>
      <c r="I1113" s="47" t="s">
        <v>317</v>
      </c>
      <c r="J1113" s="47">
        <v>0</v>
      </c>
      <c r="K1113" s="47">
        <v>0</v>
      </c>
      <c r="L1113" s="23">
        <v>0</v>
      </c>
      <c r="M1113" s="56" t="s">
        <v>4567</v>
      </c>
      <c r="N1113" s="47" t="s">
        <v>23</v>
      </c>
      <c r="O1113" s="23" t="s">
        <v>23</v>
      </c>
      <c r="P1113" s="47" t="s">
        <v>23</v>
      </c>
      <c r="Q1113" s="23">
        <v>694.74240000000009</v>
      </c>
      <c r="R1113" s="46">
        <v>0</v>
      </c>
      <c r="S1113" s="47">
        <v>0</v>
      </c>
      <c r="AB1113" s="23">
        <v>0</v>
      </c>
    </row>
    <row r="1114" spans="2:28" ht="153">
      <c r="B1114" s="45" t="s">
        <v>7</v>
      </c>
      <c r="C1114" s="45">
        <v>1105</v>
      </c>
      <c r="D1114" s="7">
        <v>534</v>
      </c>
      <c r="J1114" s="47" t="s">
        <v>31</v>
      </c>
      <c r="K1114" s="47" t="s">
        <v>242</v>
      </c>
      <c r="L1114" s="23" t="s">
        <v>5112</v>
      </c>
      <c r="M1114" s="56" t="s">
        <v>5162</v>
      </c>
      <c r="N1114" s="47" t="s">
        <v>44</v>
      </c>
      <c r="O1114" s="23">
        <v>36.72</v>
      </c>
      <c r="P1114" s="47">
        <v>18.920000000000002</v>
      </c>
      <c r="Q1114" s="23">
        <v>694.74240000000009</v>
      </c>
      <c r="R1114" s="46" t="s">
        <v>33</v>
      </c>
      <c r="S1114" s="47" t="s">
        <v>2284</v>
      </c>
      <c r="AB1114" s="23" t="s">
        <v>33</v>
      </c>
    </row>
    <row r="1115" spans="2:28" ht="17">
      <c r="B1115" s="45">
        <v>8</v>
      </c>
      <c r="C1115" s="45">
        <v>1106</v>
      </c>
      <c r="D1115" s="7" t="s">
        <v>23</v>
      </c>
      <c r="E1115" s="46" t="s">
        <v>1625</v>
      </c>
      <c r="F1115" s="46" t="s">
        <v>24</v>
      </c>
      <c r="G1115" s="46" t="s">
        <v>188</v>
      </c>
      <c r="H1115" s="46" t="s">
        <v>192</v>
      </c>
      <c r="I1115" s="47" t="s">
        <v>318</v>
      </c>
      <c r="J1115" s="47">
        <v>0</v>
      </c>
      <c r="K1115" s="47">
        <v>0</v>
      </c>
      <c r="L1115" s="23">
        <v>0</v>
      </c>
      <c r="M1115" s="56" t="s">
        <v>4567</v>
      </c>
      <c r="N1115" s="47" t="s">
        <v>23</v>
      </c>
      <c r="O1115" s="23" t="s">
        <v>23</v>
      </c>
      <c r="P1115" s="47" t="s">
        <v>23</v>
      </c>
      <c r="Q1115" s="23">
        <v>337.55919999999992</v>
      </c>
      <c r="R1115" s="46">
        <v>0</v>
      </c>
      <c r="S1115" s="47">
        <v>0</v>
      </c>
      <c r="AB1115" s="23">
        <v>0</v>
      </c>
    </row>
    <row r="1116" spans="2:28" ht="153">
      <c r="B1116" s="45" t="s">
        <v>7</v>
      </c>
      <c r="C1116" s="45">
        <v>1107</v>
      </c>
      <c r="D1116" s="7">
        <v>535</v>
      </c>
      <c r="J1116" s="47" t="s">
        <v>31</v>
      </c>
      <c r="K1116" s="47" t="s">
        <v>242</v>
      </c>
      <c r="L1116" s="23" t="s">
        <v>5113</v>
      </c>
      <c r="M1116" s="56" t="s">
        <v>5163</v>
      </c>
      <c r="N1116" s="47" t="s">
        <v>44</v>
      </c>
      <c r="O1116" s="23">
        <v>17.239999999999998</v>
      </c>
      <c r="P1116" s="47">
        <v>19.579999999999998</v>
      </c>
      <c r="Q1116" s="23">
        <v>337.55919999999992</v>
      </c>
      <c r="R1116" s="46" t="s">
        <v>33</v>
      </c>
      <c r="S1116" s="47" t="s">
        <v>2285</v>
      </c>
      <c r="AB1116" s="23" t="s">
        <v>33</v>
      </c>
    </row>
    <row r="1117" spans="2:28" ht="17">
      <c r="B1117" s="45">
        <v>8</v>
      </c>
      <c r="C1117" s="45">
        <v>1108</v>
      </c>
      <c r="D1117" s="7" t="s">
        <v>23</v>
      </c>
      <c r="E1117" s="46" t="s">
        <v>1625</v>
      </c>
      <c r="F1117" s="46" t="s">
        <v>24</v>
      </c>
      <c r="G1117" s="46" t="s">
        <v>188</v>
      </c>
      <c r="H1117" s="46" t="s">
        <v>192</v>
      </c>
      <c r="I1117" s="47" t="s">
        <v>319</v>
      </c>
      <c r="J1117" s="47">
        <v>0</v>
      </c>
      <c r="K1117" s="47">
        <v>0</v>
      </c>
      <c r="L1117" s="23">
        <v>0</v>
      </c>
      <c r="M1117" s="56" t="s">
        <v>4567</v>
      </c>
      <c r="N1117" s="47" t="s">
        <v>23</v>
      </c>
      <c r="O1117" s="23" t="s">
        <v>23</v>
      </c>
      <c r="P1117" s="47" t="s">
        <v>23</v>
      </c>
      <c r="Q1117" s="23">
        <v>3018.6855999999998</v>
      </c>
      <c r="R1117" s="46">
        <v>0</v>
      </c>
      <c r="S1117" s="47">
        <v>0</v>
      </c>
      <c r="AB1117" s="23">
        <v>0</v>
      </c>
    </row>
    <row r="1118" spans="2:28" ht="153">
      <c r="B1118" s="45" t="s">
        <v>7</v>
      </c>
      <c r="C1118" s="45">
        <v>1109</v>
      </c>
      <c r="D1118" s="7">
        <v>536</v>
      </c>
      <c r="J1118" s="47" t="s">
        <v>31</v>
      </c>
      <c r="K1118" s="47" t="s">
        <v>242</v>
      </c>
      <c r="L1118" s="23" t="s">
        <v>5114</v>
      </c>
      <c r="M1118" s="56" t="s">
        <v>5164</v>
      </c>
      <c r="N1118" s="47" t="s">
        <v>44</v>
      </c>
      <c r="O1118" s="23">
        <v>142.66</v>
      </c>
      <c r="P1118" s="47">
        <v>21.16</v>
      </c>
      <c r="Q1118" s="23">
        <v>3018.6855999999998</v>
      </c>
      <c r="R1118" s="46" t="s">
        <v>33</v>
      </c>
      <c r="S1118" s="47" t="s">
        <v>2286</v>
      </c>
      <c r="AB1118" s="23" t="s">
        <v>33</v>
      </c>
    </row>
    <row r="1119" spans="2:28" ht="17">
      <c r="B1119" s="45">
        <v>8</v>
      </c>
      <c r="C1119" s="45">
        <v>1110</v>
      </c>
      <c r="D1119" s="7" t="s">
        <v>23</v>
      </c>
      <c r="E1119" s="46" t="s">
        <v>1625</v>
      </c>
      <c r="F1119" s="46" t="s">
        <v>24</v>
      </c>
      <c r="G1119" s="46" t="s">
        <v>188</v>
      </c>
      <c r="H1119" s="46" t="s">
        <v>192</v>
      </c>
      <c r="I1119" s="47" t="s">
        <v>320</v>
      </c>
      <c r="J1119" s="47">
        <v>0</v>
      </c>
      <c r="K1119" s="47">
        <v>0</v>
      </c>
      <c r="L1119" s="23">
        <v>0</v>
      </c>
      <c r="M1119" s="56" t="s">
        <v>4567</v>
      </c>
      <c r="N1119" s="47" t="s">
        <v>23</v>
      </c>
      <c r="O1119" s="23" t="s">
        <v>23</v>
      </c>
      <c r="P1119" s="47" t="s">
        <v>23</v>
      </c>
      <c r="Q1119" s="23">
        <v>6753.4120000000003</v>
      </c>
      <c r="R1119" s="46">
        <v>0</v>
      </c>
      <c r="S1119" s="47">
        <v>0</v>
      </c>
      <c r="AB1119" s="23">
        <v>0</v>
      </c>
    </row>
    <row r="1120" spans="2:28" ht="153">
      <c r="B1120" s="45" t="s">
        <v>7</v>
      </c>
      <c r="C1120" s="45">
        <v>1111</v>
      </c>
      <c r="D1120" s="7">
        <v>537</v>
      </c>
      <c r="J1120" s="47" t="s">
        <v>31</v>
      </c>
      <c r="K1120" s="47" t="s">
        <v>242</v>
      </c>
      <c r="L1120" s="23" t="s">
        <v>5135</v>
      </c>
      <c r="M1120" s="56" t="s">
        <v>5178</v>
      </c>
      <c r="N1120" s="47" t="s">
        <v>44</v>
      </c>
      <c r="O1120" s="23">
        <v>265.36</v>
      </c>
      <c r="P1120" s="47">
        <v>25.45</v>
      </c>
      <c r="Q1120" s="23">
        <v>6753.4120000000003</v>
      </c>
      <c r="R1120" s="46" t="s">
        <v>33</v>
      </c>
      <c r="S1120" s="47" t="s">
        <v>2669</v>
      </c>
      <c r="AB1120" s="23" t="s">
        <v>33</v>
      </c>
    </row>
    <row r="1121" spans="2:28" ht="17">
      <c r="B1121" s="45">
        <v>8</v>
      </c>
      <c r="C1121" s="45">
        <v>1112</v>
      </c>
      <c r="D1121" s="7" t="s">
        <v>23</v>
      </c>
      <c r="E1121" s="46" t="s">
        <v>1625</v>
      </c>
      <c r="F1121" s="46" t="s">
        <v>24</v>
      </c>
      <c r="G1121" s="46" t="s">
        <v>188</v>
      </c>
      <c r="H1121" s="46" t="s">
        <v>192</v>
      </c>
      <c r="I1121" s="47" t="s">
        <v>324</v>
      </c>
      <c r="J1121" s="47">
        <v>0</v>
      </c>
      <c r="K1121" s="47">
        <v>0</v>
      </c>
      <c r="L1121" s="23">
        <v>0</v>
      </c>
      <c r="M1121" s="56" t="s">
        <v>4567</v>
      </c>
      <c r="N1121" s="47" t="s">
        <v>23</v>
      </c>
      <c r="O1121" s="23" t="s">
        <v>23</v>
      </c>
      <c r="P1121" s="47" t="s">
        <v>23</v>
      </c>
      <c r="Q1121" s="23">
        <v>849.59349999999995</v>
      </c>
      <c r="R1121" s="46">
        <v>0</v>
      </c>
      <c r="S1121" s="47">
        <v>0</v>
      </c>
      <c r="AB1121" s="23">
        <v>0</v>
      </c>
    </row>
    <row r="1122" spans="2:28" ht="153">
      <c r="B1122" s="45" t="s">
        <v>7</v>
      </c>
      <c r="C1122" s="45">
        <v>1113</v>
      </c>
      <c r="D1122" s="7">
        <v>538</v>
      </c>
      <c r="J1122" s="47" t="s">
        <v>31</v>
      </c>
      <c r="K1122" s="47" t="s">
        <v>242</v>
      </c>
      <c r="L1122" s="23" t="s">
        <v>649</v>
      </c>
      <c r="M1122" s="56" t="s">
        <v>1215</v>
      </c>
      <c r="N1122" s="47" t="s">
        <v>44</v>
      </c>
      <c r="O1122" s="23">
        <v>36.229999999999997</v>
      </c>
      <c r="P1122" s="47">
        <v>23.45</v>
      </c>
      <c r="Q1122" s="23">
        <v>849.59349999999995</v>
      </c>
      <c r="R1122" s="46" t="s">
        <v>33</v>
      </c>
      <c r="S1122" s="47" t="s">
        <v>2288</v>
      </c>
      <c r="AB1122" s="23" t="s">
        <v>33</v>
      </c>
    </row>
    <row r="1123" spans="2:28" ht="17">
      <c r="B1123" s="45">
        <v>8</v>
      </c>
      <c r="C1123" s="45">
        <v>1114</v>
      </c>
      <c r="D1123" s="7" t="s">
        <v>23</v>
      </c>
      <c r="E1123" s="46" t="s">
        <v>1625</v>
      </c>
      <c r="F1123" s="46" t="s">
        <v>24</v>
      </c>
      <c r="G1123" s="46" t="s">
        <v>188</v>
      </c>
      <c r="H1123" s="46" t="s">
        <v>192</v>
      </c>
      <c r="I1123" s="47" t="s">
        <v>325</v>
      </c>
      <c r="J1123" s="47">
        <v>0</v>
      </c>
      <c r="K1123" s="47">
        <v>0</v>
      </c>
      <c r="L1123" s="23">
        <v>0</v>
      </c>
      <c r="M1123" s="56" t="s">
        <v>4567</v>
      </c>
      <c r="N1123" s="47" t="s">
        <v>23</v>
      </c>
      <c r="O1123" s="23" t="s">
        <v>23</v>
      </c>
      <c r="P1123" s="47" t="s">
        <v>23</v>
      </c>
      <c r="Q1123" s="23">
        <v>1081.1548</v>
      </c>
      <c r="R1123" s="46">
        <v>0</v>
      </c>
      <c r="S1123" s="47">
        <v>0</v>
      </c>
      <c r="AB1123" s="23">
        <v>0</v>
      </c>
    </row>
    <row r="1124" spans="2:28" ht="153">
      <c r="B1124" s="45" t="s">
        <v>7</v>
      </c>
      <c r="C1124" s="45">
        <v>1115</v>
      </c>
      <c r="D1124" s="7">
        <v>539</v>
      </c>
      <c r="J1124" s="47" t="s">
        <v>31</v>
      </c>
      <c r="K1124" s="47" t="s">
        <v>242</v>
      </c>
      <c r="L1124" s="23" t="s">
        <v>640</v>
      </c>
      <c r="M1124" s="56" t="s">
        <v>1216</v>
      </c>
      <c r="N1124" s="47" t="s">
        <v>44</v>
      </c>
      <c r="O1124" s="23">
        <v>42.92</v>
      </c>
      <c r="P1124" s="47">
        <v>25.19</v>
      </c>
      <c r="Q1124" s="23">
        <v>1081.1548</v>
      </c>
      <c r="R1124" s="46" t="s">
        <v>33</v>
      </c>
      <c r="S1124" s="47" t="s">
        <v>2289</v>
      </c>
      <c r="AB1124" s="23" t="s">
        <v>33</v>
      </c>
    </row>
    <row r="1125" spans="2:28" ht="17">
      <c r="B1125" s="45">
        <v>8</v>
      </c>
      <c r="C1125" s="45">
        <v>1116</v>
      </c>
      <c r="D1125" s="7" t="s">
        <v>23</v>
      </c>
      <c r="E1125" s="46" t="s">
        <v>1625</v>
      </c>
      <c r="F1125" s="46" t="s">
        <v>24</v>
      </c>
      <c r="G1125" s="46" t="s">
        <v>188</v>
      </c>
      <c r="H1125" s="46" t="s">
        <v>192</v>
      </c>
      <c r="I1125" s="47" t="s">
        <v>327</v>
      </c>
      <c r="J1125" s="47">
        <v>0</v>
      </c>
      <c r="K1125" s="47">
        <v>0</v>
      </c>
      <c r="L1125" s="23">
        <v>0</v>
      </c>
      <c r="M1125" s="56" t="s">
        <v>4600</v>
      </c>
      <c r="N1125" s="47" t="s">
        <v>23</v>
      </c>
      <c r="O1125" s="23" t="s">
        <v>23</v>
      </c>
      <c r="P1125" s="47" t="s">
        <v>23</v>
      </c>
      <c r="Q1125" s="23">
        <v>4193.28</v>
      </c>
      <c r="R1125" s="46">
        <v>0</v>
      </c>
      <c r="S1125" s="47">
        <v>0</v>
      </c>
      <c r="AB1125" s="23">
        <v>0</v>
      </c>
    </row>
    <row r="1126" spans="2:28" ht="34">
      <c r="B1126" s="45" t="s">
        <v>7</v>
      </c>
      <c r="C1126" s="45">
        <v>1117</v>
      </c>
      <c r="D1126" s="7">
        <v>540</v>
      </c>
      <c r="J1126" s="47" t="s">
        <v>31</v>
      </c>
      <c r="K1126" s="47" t="s">
        <v>242</v>
      </c>
      <c r="L1126" s="23" t="s">
        <v>659</v>
      </c>
      <c r="M1126" s="56" t="s">
        <v>1229</v>
      </c>
      <c r="N1126" s="47" t="s">
        <v>32</v>
      </c>
      <c r="O1126" s="23">
        <v>10</v>
      </c>
      <c r="P1126" s="47">
        <v>174.72</v>
      </c>
      <c r="Q1126" s="23">
        <v>1747.2</v>
      </c>
      <c r="R1126" s="46" t="s">
        <v>33</v>
      </c>
      <c r="S1126" s="47" t="s">
        <v>2291</v>
      </c>
      <c r="AB1126" s="23" t="s">
        <v>33</v>
      </c>
    </row>
    <row r="1127" spans="2:28" ht="34">
      <c r="B1127" s="45" t="s">
        <v>7</v>
      </c>
      <c r="C1127" s="45">
        <v>1118</v>
      </c>
      <c r="D1127" s="7">
        <v>541</v>
      </c>
      <c r="J1127" s="47" t="s">
        <v>31</v>
      </c>
      <c r="K1127" s="47" t="s">
        <v>242</v>
      </c>
      <c r="L1127" s="23" t="s">
        <v>659</v>
      </c>
      <c r="M1127" s="56" t="s">
        <v>1229</v>
      </c>
      <c r="N1127" s="47" t="s">
        <v>32</v>
      </c>
      <c r="O1127" s="23">
        <v>14</v>
      </c>
      <c r="P1127" s="47">
        <v>174.72</v>
      </c>
      <c r="Q1127" s="23">
        <v>2446.08</v>
      </c>
      <c r="R1127" s="46" t="s">
        <v>43</v>
      </c>
      <c r="S1127" s="47" t="s">
        <v>2291</v>
      </c>
      <c r="AB1127" s="23" t="s">
        <v>43</v>
      </c>
    </row>
    <row r="1128" spans="2:28" ht="17">
      <c r="B1128" s="45">
        <v>8</v>
      </c>
      <c r="C1128" s="45">
        <v>1119</v>
      </c>
      <c r="D1128" s="7" t="s">
        <v>23</v>
      </c>
      <c r="E1128" s="46" t="s">
        <v>1625</v>
      </c>
      <c r="F1128" s="46" t="s">
        <v>24</v>
      </c>
      <c r="G1128" s="46" t="s">
        <v>188</v>
      </c>
      <c r="H1128" s="46" t="s">
        <v>192</v>
      </c>
      <c r="I1128" s="47" t="s">
        <v>328</v>
      </c>
      <c r="J1128" s="47">
        <v>0</v>
      </c>
      <c r="K1128" s="47">
        <v>0</v>
      </c>
      <c r="L1128" s="23">
        <v>0</v>
      </c>
      <c r="M1128" s="56" t="s">
        <v>4600</v>
      </c>
      <c r="N1128" s="47" t="s">
        <v>23</v>
      </c>
      <c r="O1128" s="23" t="s">
        <v>23</v>
      </c>
      <c r="P1128" s="47" t="s">
        <v>23</v>
      </c>
      <c r="Q1128" s="23">
        <v>397.08</v>
      </c>
      <c r="R1128" s="46">
        <v>0</v>
      </c>
      <c r="S1128" s="47">
        <v>0</v>
      </c>
      <c r="AB1128" s="23">
        <v>0</v>
      </c>
    </row>
    <row r="1129" spans="2:28" ht="34">
      <c r="B1129" s="45" t="s">
        <v>7</v>
      </c>
      <c r="C1129" s="45">
        <v>1120</v>
      </c>
      <c r="D1129" s="7">
        <v>542</v>
      </c>
      <c r="J1129" s="47" t="s">
        <v>31</v>
      </c>
      <c r="K1129" s="47" t="s">
        <v>242</v>
      </c>
      <c r="L1129" s="23" t="s">
        <v>661</v>
      </c>
      <c r="M1129" s="56" t="s">
        <v>1230</v>
      </c>
      <c r="N1129" s="47" t="s">
        <v>32</v>
      </c>
      <c r="O1129" s="23">
        <v>2</v>
      </c>
      <c r="P1129" s="47">
        <v>198.54</v>
      </c>
      <c r="Q1129" s="23">
        <v>397.08</v>
      </c>
      <c r="R1129" s="46" t="s">
        <v>33</v>
      </c>
      <c r="S1129" s="47" t="s">
        <v>2670</v>
      </c>
      <c r="AB1129" s="23" t="s">
        <v>33</v>
      </c>
    </row>
    <row r="1130" spans="2:28" ht="17">
      <c r="B1130" s="45">
        <v>8</v>
      </c>
      <c r="C1130" s="45">
        <v>1121</v>
      </c>
      <c r="D1130" s="7" t="s">
        <v>23</v>
      </c>
      <c r="E1130" s="46" t="s">
        <v>1625</v>
      </c>
      <c r="F1130" s="46" t="s">
        <v>24</v>
      </c>
      <c r="G1130" s="46" t="s">
        <v>188</v>
      </c>
      <c r="H1130" s="46" t="s">
        <v>192</v>
      </c>
      <c r="I1130" s="47" t="s">
        <v>453</v>
      </c>
      <c r="J1130" s="47">
        <v>0</v>
      </c>
      <c r="K1130" s="47">
        <v>0</v>
      </c>
      <c r="L1130" s="23">
        <v>0</v>
      </c>
      <c r="M1130" s="56" t="s">
        <v>1299</v>
      </c>
      <c r="N1130" s="47" t="s">
        <v>23</v>
      </c>
      <c r="O1130" s="23" t="s">
        <v>23</v>
      </c>
      <c r="P1130" s="47" t="s">
        <v>23</v>
      </c>
      <c r="Q1130" s="23">
        <v>4382.1000000000004</v>
      </c>
      <c r="R1130" s="46">
        <v>0</v>
      </c>
      <c r="S1130" s="47">
        <v>0</v>
      </c>
      <c r="AB1130" s="23">
        <v>0</v>
      </c>
    </row>
    <row r="1131" spans="2:28" ht="85">
      <c r="B1131" s="45" t="s">
        <v>7</v>
      </c>
      <c r="C1131" s="45">
        <v>1122</v>
      </c>
      <c r="D1131" s="7">
        <v>543</v>
      </c>
      <c r="J1131" s="47" t="s">
        <v>31</v>
      </c>
      <c r="K1131" s="47" t="s">
        <v>242</v>
      </c>
      <c r="L1131" s="23" t="s">
        <v>5116</v>
      </c>
      <c r="M1131" s="56" t="s">
        <v>5166</v>
      </c>
      <c r="N1131" s="47" t="s">
        <v>4369</v>
      </c>
      <c r="O1131" s="23">
        <v>81</v>
      </c>
      <c r="P1131" s="47">
        <v>54.1</v>
      </c>
      <c r="Q1131" s="23">
        <v>4382.1000000000004</v>
      </c>
      <c r="R1131" s="46" t="s">
        <v>33</v>
      </c>
      <c r="S1131" s="47" t="s">
        <v>2293</v>
      </c>
      <c r="AB1131" s="23" t="s">
        <v>33</v>
      </c>
    </row>
    <row r="1132" spans="2:28" ht="34">
      <c r="B1132" s="45">
        <v>8</v>
      </c>
      <c r="C1132" s="45">
        <v>1123</v>
      </c>
      <c r="D1132" s="7" t="s">
        <v>23</v>
      </c>
      <c r="E1132" s="46" t="s">
        <v>1625</v>
      </c>
      <c r="F1132" s="46" t="s">
        <v>24</v>
      </c>
      <c r="G1132" s="46" t="s">
        <v>188</v>
      </c>
      <c r="H1132" s="46" t="s">
        <v>192</v>
      </c>
      <c r="I1132" s="47" t="s">
        <v>454</v>
      </c>
      <c r="J1132" s="47">
        <v>0</v>
      </c>
      <c r="K1132" s="47">
        <v>0</v>
      </c>
      <c r="L1132" s="23">
        <v>0</v>
      </c>
      <c r="M1132" s="56" t="s">
        <v>4688</v>
      </c>
      <c r="N1132" s="47" t="s">
        <v>23</v>
      </c>
      <c r="O1132" s="23" t="s">
        <v>23</v>
      </c>
      <c r="P1132" s="47" t="s">
        <v>23</v>
      </c>
      <c r="Q1132" s="23">
        <v>2440</v>
      </c>
      <c r="R1132" s="46">
        <v>0</v>
      </c>
      <c r="S1132" s="47">
        <v>0</v>
      </c>
      <c r="AB1132" s="23">
        <v>0</v>
      </c>
    </row>
    <row r="1133" spans="2:28" ht="409.6">
      <c r="B1133" s="45" t="s">
        <v>7</v>
      </c>
      <c r="C1133" s="45">
        <v>1124</v>
      </c>
      <c r="D1133" s="7">
        <v>544</v>
      </c>
      <c r="J1133" s="47" t="s">
        <v>31</v>
      </c>
      <c r="K1133" s="47" t="s">
        <v>242</v>
      </c>
      <c r="L1133" s="23" t="s">
        <v>689</v>
      </c>
      <c r="M1133" s="56" t="s">
        <v>4540</v>
      </c>
      <c r="N1133" s="47" t="s">
        <v>41</v>
      </c>
      <c r="O1133" s="23">
        <v>1</v>
      </c>
      <c r="P1133" s="47">
        <v>2440</v>
      </c>
      <c r="Q1133" s="23">
        <v>2440</v>
      </c>
      <c r="R1133" s="46" t="s">
        <v>33</v>
      </c>
      <c r="S1133" s="47" t="s">
        <v>2671</v>
      </c>
      <c r="AB1133" s="23" t="s">
        <v>33</v>
      </c>
    </row>
    <row r="1134" spans="2:28" ht="17">
      <c r="B1134" s="45">
        <v>8</v>
      </c>
      <c r="C1134" s="45">
        <v>1125</v>
      </c>
      <c r="D1134" s="7" t="s">
        <v>23</v>
      </c>
      <c r="E1134" s="46" t="s">
        <v>1625</v>
      </c>
      <c r="F1134" s="46" t="s">
        <v>24</v>
      </c>
      <c r="G1134" s="46" t="s">
        <v>188</v>
      </c>
      <c r="H1134" s="46" t="s">
        <v>192</v>
      </c>
      <c r="I1134" s="47" t="s">
        <v>1380</v>
      </c>
      <c r="J1134" s="47">
        <v>0</v>
      </c>
      <c r="K1134" s="47">
        <v>0</v>
      </c>
      <c r="L1134" s="23">
        <v>0</v>
      </c>
      <c r="M1134" s="56" t="s">
        <v>1381</v>
      </c>
      <c r="N1134" s="47" t="s">
        <v>23</v>
      </c>
      <c r="O1134" s="23" t="s">
        <v>23</v>
      </c>
      <c r="P1134" s="47" t="s">
        <v>23</v>
      </c>
      <c r="Q1134" s="23">
        <v>14242.32</v>
      </c>
      <c r="R1134" s="46">
        <v>0</v>
      </c>
      <c r="S1134" s="47">
        <v>0</v>
      </c>
      <c r="AB1134" s="23">
        <v>0</v>
      </c>
    </row>
    <row r="1135" spans="2:28" ht="51">
      <c r="B1135" s="45" t="s">
        <v>7</v>
      </c>
      <c r="C1135" s="45">
        <v>1126</v>
      </c>
      <c r="D1135" s="7">
        <v>545</v>
      </c>
      <c r="J1135" s="47" t="s">
        <v>31</v>
      </c>
      <c r="K1135" s="47" t="s">
        <v>242</v>
      </c>
      <c r="L1135" s="23" t="s">
        <v>5117</v>
      </c>
      <c r="M1135" s="56" t="s">
        <v>5167</v>
      </c>
      <c r="N1135" s="47" t="s">
        <v>32</v>
      </c>
      <c r="O1135" s="23">
        <v>36</v>
      </c>
      <c r="P1135" s="47">
        <v>395.62</v>
      </c>
      <c r="Q1135" s="23">
        <v>14242.32</v>
      </c>
      <c r="R1135" s="46" t="s">
        <v>43</v>
      </c>
      <c r="S1135" s="47" t="s">
        <v>2294</v>
      </c>
      <c r="AB1135" s="23" t="s">
        <v>43</v>
      </c>
    </row>
    <row r="1136" spans="2:28" ht="17">
      <c r="B1136" s="45">
        <v>8</v>
      </c>
      <c r="C1136" s="45">
        <v>1127</v>
      </c>
      <c r="D1136" s="7" t="s">
        <v>23</v>
      </c>
      <c r="E1136" s="46" t="s">
        <v>1625</v>
      </c>
      <c r="F1136" s="46" t="s">
        <v>24</v>
      </c>
      <c r="G1136" s="46" t="s">
        <v>188</v>
      </c>
      <c r="H1136" s="46" t="s">
        <v>192</v>
      </c>
      <c r="I1136" s="47" t="s">
        <v>1301</v>
      </c>
      <c r="J1136" s="47">
        <v>0</v>
      </c>
      <c r="K1136" s="47">
        <v>0</v>
      </c>
      <c r="L1136" s="23">
        <v>0</v>
      </c>
      <c r="M1136" s="56" t="s">
        <v>4601</v>
      </c>
      <c r="N1136" s="47" t="s">
        <v>23</v>
      </c>
      <c r="O1136" s="23" t="s">
        <v>23</v>
      </c>
      <c r="P1136" s="47" t="s">
        <v>23</v>
      </c>
      <c r="Q1136" s="23">
        <v>919.92</v>
      </c>
      <c r="R1136" s="46">
        <v>0</v>
      </c>
      <c r="S1136" s="47">
        <v>0</v>
      </c>
      <c r="AB1136" s="23">
        <v>0</v>
      </c>
    </row>
    <row r="1137" spans="2:28" ht="136">
      <c r="B1137" s="45" t="s">
        <v>7</v>
      </c>
      <c r="C1137" s="45">
        <v>1128</v>
      </c>
      <c r="D1137" s="7">
        <v>546</v>
      </c>
      <c r="J1137" s="47" t="s">
        <v>31</v>
      </c>
      <c r="K1137" s="47" t="s">
        <v>242</v>
      </c>
      <c r="L1137" s="23" t="s">
        <v>544</v>
      </c>
      <c r="M1137" s="56" t="s">
        <v>1132</v>
      </c>
      <c r="N1137" s="47" t="s">
        <v>32</v>
      </c>
      <c r="O1137" s="23">
        <v>4</v>
      </c>
      <c r="P1137" s="47">
        <v>229.98</v>
      </c>
      <c r="Q1137" s="23">
        <v>919.92</v>
      </c>
      <c r="R1137" s="46" t="s">
        <v>43</v>
      </c>
      <c r="S1137" s="47" t="s">
        <v>2296</v>
      </c>
      <c r="AB1137" s="23" t="s">
        <v>43</v>
      </c>
    </row>
    <row r="1138" spans="2:28" ht="17">
      <c r="B1138" s="45">
        <v>8</v>
      </c>
      <c r="C1138" s="45">
        <v>1129</v>
      </c>
      <c r="D1138" s="7" t="s">
        <v>23</v>
      </c>
      <c r="E1138" s="46" t="s">
        <v>1625</v>
      </c>
      <c r="F1138" s="46" t="s">
        <v>24</v>
      </c>
      <c r="G1138" s="46" t="s">
        <v>188</v>
      </c>
      <c r="H1138" s="46" t="s">
        <v>192</v>
      </c>
      <c r="I1138" s="47" t="s">
        <v>1302</v>
      </c>
      <c r="J1138" s="47">
        <v>0</v>
      </c>
      <c r="K1138" s="47">
        <v>0</v>
      </c>
      <c r="L1138" s="23">
        <v>0</v>
      </c>
      <c r="M1138" s="56" t="s">
        <v>1253</v>
      </c>
      <c r="N1138" s="47" t="s">
        <v>23</v>
      </c>
      <c r="O1138" s="23" t="s">
        <v>23</v>
      </c>
      <c r="P1138" s="47" t="s">
        <v>23</v>
      </c>
      <c r="Q1138" s="23">
        <v>74.08</v>
      </c>
      <c r="R1138" s="46">
        <v>0</v>
      </c>
      <c r="S1138" s="47">
        <v>0</v>
      </c>
      <c r="AB1138" s="23">
        <v>0</v>
      </c>
    </row>
    <row r="1139" spans="2:28" ht="68">
      <c r="B1139" s="45" t="s">
        <v>7</v>
      </c>
      <c r="C1139" s="45">
        <v>1130</v>
      </c>
      <c r="D1139" s="7">
        <v>547</v>
      </c>
      <c r="J1139" s="47" t="s">
        <v>31</v>
      </c>
      <c r="K1139" s="47" t="s">
        <v>242</v>
      </c>
      <c r="L1139" s="23" t="s">
        <v>605</v>
      </c>
      <c r="M1139" s="56" t="s">
        <v>1180</v>
      </c>
      <c r="N1139" s="47" t="s">
        <v>32</v>
      </c>
      <c r="O1139" s="23">
        <v>4</v>
      </c>
      <c r="P1139" s="47">
        <v>18.52</v>
      </c>
      <c r="Q1139" s="23">
        <v>74.08</v>
      </c>
      <c r="R1139" s="46" t="s">
        <v>43</v>
      </c>
      <c r="S1139" s="47" t="s">
        <v>2297</v>
      </c>
      <c r="AB1139" s="23" t="s">
        <v>43</v>
      </c>
    </row>
    <row r="1140" spans="2:28" ht="17">
      <c r="B1140" s="45">
        <v>8</v>
      </c>
      <c r="C1140" s="45">
        <v>1131</v>
      </c>
      <c r="D1140" s="7" t="s">
        <v>23</v>
      </c>
      <c r="E1140" s="46" t="s">
        <v>1625</v>
      </c>
      <c r="F1140" s="46" t="s">
        <v>24</v>
      </c>
      <c r="G1140" s="46" t="s">
        <v>188</v>
      </c>
      <c r="H1140" s="46" t="s">
        <v>192</v>
      </c>
      <c r="I1140" s="47" t="s">
        <v>1303</v>
      </c>
      <c r="J1140" s="47">
        <v>0</v>
      </c>
      <c r="K1140" s="47">
        <v>0</v>
      </c>
      <c r="L1140" s="23">
        <v>0</v>
      </c>
      <c r="M1140" s="56" t="s">
        <v>1304</v>
      </c>
      <c r="N1140" s="47" t="s">
        <v>23</v>
      </c>
      <c r="O1140" s="23" t="s">
        <v>23</v>
      </c>
      <c r="P1140" s="47" t="s">
        <v>23</v>
      </c>
      <c r="Q1140" s="23">
        <v>968.77600000000007</v>
      </c>
      <c r="R1140" s="46">
        <v>0</v>
      </c>
      <c r="S1140" s="47">
        <v>0</v>
      </c>
      <c r="AB1140" s="23">
        <v>0</v>
      </c>
    </row>
    <row r="1141" spans="2:28" ht="85">
      <c r="B1141" s="45" t="s">
        <v>7</v>
      </c>
      <c r="C1141" s="45">
        <v>1132</v>
      </c>
      <c r="D1141" s="7">
        <v>548</v>
      </c>
      <c r="J1141" s="47" t="s">
        <v>31</v>
      </c>
      <c r="K1141" s="47" t="s">
        <v>242</v>
      </c>
      <c r="L1141" s="23" t="s">
        <v>638</v>
      </c>
      <c r="M1141" s="56" t="s">
        <v>1214</v>
      </c>
      <c r="N1141" s="47" t="s">
        <v>74</v>
      </c>
      <c r="O1141" s="23">
        <v>33.200000000000003</v>
      </c>
      <c r="P1141" s="47">
        <v>29.18</v>
      </c>
      <c r="Q1141" s="23">
        <v>968.77600000000007</v>
      </c>
      <c r="R1141" s="46" t="s">
        <v>33</v>
      </c>
      <c r="S1141" s="47" t="s">
        <v>2298</v>
      </c>
      <c r="AB1141" s="23" t="s">
        <v>33</v>
      </c>
    </row>
    <row r="1142" spans="2:28" ht="34">
      <c r="B1142" s="45">
        <v>8</v>
      </c>
      <c r="C1142" s="45">
        <v>1133</v>
      </c>
      <c r="D1142" s="7" t="s">
        <v>23</v>
      </c>
      <c r="E1142" s="46" t="s">
        <v>1625</v>
      </c>
      <c r="F1142" s="46" t="s">
        <v>24</v>
      </c>
      <c r="G1142" s="46" t="s">
        <v>188</v>
      </c>
      <c r="H1142" s="46" t="s">
        <v>192</v>
      </c>
      <c r="I1142" s="47" t="s">
        <v>330</v>
      </c>
      <c r="J1142" s="47">
        <v>0</v>
      </c>
      <c r="K1142" s="47">
        <v>0</v>
      </c>
      <c r="L1142" s="23">
        <v>0</v>
      </c>
      <c r="M1142" s="56" t="s">
        <v>4688</v>
      </c>
      <c r="N1142" s="47" t="s">
        <v>23</v>
      </c>
      <c r="O1142" s="23" t="s">
        <v>23</v>
      </c>
      <c r="P1142" s="47" t="s">
        <v>23</v>
      </c>
      <c r="Q1142" s="23">
        <v>11093.5</v>
      </c>
      <c r="R1142" s="46">
        <v>0</v>
      </c>
      <c r="S1142" s="47">
        <v>0</v>
      </c>
      <c r="AB1142" s="23">
        <v>0</v>
      </c>
    </row>
    <row r="1143" spans="2:28" ht="409.6">
      <c r="B1143" s="45" t="s">
        <v>7</v>
      </c>
      <c r="C1143" s="45">
        <v>1134</v>
      </c>
      <c r="D1143" s="7">
        <v>549</v>
      </c>
      <c r="J1143" s="47" t="s">
        <v>31</v>
      </c>
      <c r="K1143" s="47" t="s">
        <v>242</v>
      </c>
      <c r="L1143" s="23" t="s">
        <v>1250</v>
      </c>
      <c r="M1143" s="56" t="s">
        <v>4543</v>
      </c>
      <c r="N1143" s="47" t="s">
        <v>41</v>
      </c>
      <c r="O1143" s="23">
        <v>5</v>
      </c>
      <c r="P1143" s="47">
        <v>2218.6999999999998</v>
      </c>
      <c r="Q1143" s="23">
        <v>11093.5</v>
      </c>
      <c r="R1143" s="46" t="s">
        <v>33</v>
      </c>
      <c r="S1143" s="47" t="s">
        <v>2672</v>
      </c>
      <c r="AB1143" s="23" t="s">
        <v>33</v>
      </c>
    </row>
    <row r="1144" spans="2:28" ht="17">
      <c r="B1144" s="45">
        <v>8</v>
      </c>
      <c r="C1144" s="45">
        <v>1135</v>
      </c>
      <c r="D1144" s="7" t="s">
        <v>23</v>
      </c>
      <c r="E1144" s="46" t="s">
        <v>1625</v>
      </c>
      <c r="F1144" s="46" t="s">
        <v>24</v>
      </c>
      <c r="G1144" s="46" t="s">
        <v>188</v>
      </c>
      <c r="H1144" s="46" t="s">
        <v>192</v>
      </c>
      <c r="I1144" s="47" t="s">
        <v>4603</v>
      </c>
      <c r="J1144" s="47">
        <v>0</v>
      </c>
      <c r="K1144" s="47">
        <v>0</v>
      </c>
      <c r="L1144" s="23">
        <v>0</v>
      </c>
      <c r="M1144" s="56" t="s">
        <v>4600</v>
      </c>
      <c r="N1144" s="47" t="s">
        <v>23</v>
      </c>
      <c r="O1144" s="23" t="s">
        <v>23</v>
      </c>
      <c r="P1144" s="47" t="s">
        <v>23</v>
      </c>
      <c r="Q1144" s="23">
        <v>554.72</v>
      </c>
      <c r="R1144" s="46">
        <v>0</v>
      </c>
      <c r="S1144" s="47">
        <v>0</v>
      </c>
      <c r="AB1144" s="23">
        <v>0</v>
      </c>
    </row>
    <row r="1145" spans="2:28" ht="17">
      <c r="B1145" s="45" t="s">
        <v>7</v>
      </c>
      <c r="C1145" s="45">
        <v>1136</v>
      </c>
      <c r="D1145" s="7">
        <v>550</v>
      </c>
      <c r="J1145" s="47" t="s">
        <v>31</v>
      </c>
      <c r="K1145" s="47" t="s">
        <v>242</v>
      </c>
      <c r="L1145" s="23" t="s">
        <v>662</v>
      </c>
      <c r="M1145" s="56" t="s">
        <v>663</v>
      </c>
      <c r="N1145" s="47" t="s">
        <v>32</v>
      </c>
      <c r="O1145" s="23">
        <v>4</v>
      </c>
      <c r="P1145" s="47">
        <v>138.68</v>
      </c>
      <c r="Q1145" s="23">
        <v>554.72</v>
      </c>
      <c r="R1145" s="46" t="s">
        <v>43</v>
      </c>
      <c r="S1145" s="47" t="s">
        <v>4709</v>
      </c>
      <c r="AB1145" s="23" t="s">
        <v>43</v>
      </c>
    </row>
    <row r="1146" spans="2:28" ht="17">
      <c r="B1146" s="45">
        <v>8</v>
      </c>
      <c r="C1146" s="45">
        <v>1137</v>
      </c>
      <c r="D1146" s="7" t="s">
        <v>23</v>
      </c>
      <c r="E1146" s="46" t="s">
        <v>1625</v>
      </c>
      <c r="F1146" s="46" t="s">
        <v>24</v>
      </c>
      <c r="G1146" s="46" t="s">
        <v>188</v>
      </c>
      <c r="H1146" s="46" t="s">
        <v>192</v>
      </c>
      <c r="I1146" s="47" t="s">
        <v>1305</v>
      </c>
      <c r="J1146" s="47">
        <v>0</v>
      </c>
      <c r="K1146" s="47">
        <v>0</v>
      </c>
      <c r="L1146" s="23">
        <v>0</v>
      </c>
      <c r="M1146" s="56" t="s">
        <v>4570</v>
      </c>
      <c r="N1146" s="47" t="s">
        <v>23</v>
      </c>
      <c r="O1146" s="23" t="s">
        <v>23</v>
      </c>
      <c r="P1146" s="47" t="s">
        <v>23</v>
      </c>
      <c r="Q1146" s="23">
        <v>385.32</v>
      </c>
      <c r="R1146" s="46">
        <v>0</v>
      </c>
      <c r="S1146" s="47">
        <v>0</v>
      </c>
      <c r="AB1146" s="23">
        <v>0</v>
      </c>
    </row>
    <row r="1147" spans="2:28" ht="17">
      <c r="B1147" s="45" t="s">
        <v>7</v>
      </c>
      <c r="C1147" s="45">
        <v>1138</v>
      </c>
      <c r="D1147" s="7">
        <v>551</v>
      </c>
      <c r="J1147" s="47" t="s">
        <v>31</v>
      </c>
      <c r="K1147" s="47" t="s">
        <v>242</v>
      </c>
      <c r="L1147" s="23" t="s">
        <v>666</v>
      </c>
      <c r="M1147" s="56" t="s">
        <v>667</v>
      </c>
      <c r="N1147" s="47" t="s">
        <v>32</v>
      </c>
      <c r="O1147" s="23">
        <v>4</v>
      </c>
      <c r="P1147" s="47">
        <v>96.33</v>
      </c>
      <c r="Q1147" s="23">
        <v>385.32</v>
      </c>
      <c r="R1147" s="46" t="s">
        <v>43</v>
      </c>
      <c r="S1147" s="47" t="s">
        <v>2303</v>
      </c>
      <c r="AB1147" s="23" t="s">
        <v>43</v>
      </c>
    </row>
    <row r="1148" spans="2:28" ht="17">
      <c r="B1148" s="45">
        <v>8</v>
      </c>
      <c r="C1148" s="45">
        <v>1139</v>
      </c>
      <c r="D1148" s="7" t="s">
        <v>23</v>
      </c>
      <c r="E1148" s="46" t="s">
        <v>1625</v>
      </c>
      <c r="F1148" s="46" t="s">
        <v>24</v>
      </c>
      <c r="G1148" s="46" t="s">
        <v>188</v>
      </c>
      <c r="H1148" s="46" t="s">
        <v>192</v>
      </c>
      <c r="I1148" s="47" t="s">
        <v>451</v>
      </c>
      <c r="J1148" s="47">
        <v>0</v>
      </c>
      <c r="K1148" s="47">
        <v>0</v>
      </c>
      <c r="L1148" s="23">
        <v>0</v>
      </c>
      <c r="M1148" s="56" t="s">
        <v>4597</v>
      </c>
      <c r="N1148" s="47" t="s">
        <v>23</v>
      </c>
      <c r="O1148" s="23" t="s">
        <v>23</v>
      </c>
      <c r="P1148" s="47" t="s">
        <v>23</v>
      </c>
      <c r="Q1148" s="23">
        <v>1777.1943999999999</v>
      </c>
      <c r="R1148" s="46">
        <v>0</v>
      </c>
      <c r="S1148" s="47">
        <v>0</v>
      </c>
      <c r="AB1148" s="23">
        <v>0</v>
      </c>
    </row>
    <row r="1149" spans="2:28" ht="34">
      <c r="B1149" s="45" t="s">
        <v>7</v>
      </c>
      <c r="C1149" s="45">
        <v>1140</v>
      </c>
      <c r="D1149" s="7">
        <v>552</v>
      </c>
      <c r="J1149" s="47" t="s">
        <v>31</v>
      </c>
      <c r="K1149" s="47" t="s">
        <v>242</v>
      </c>
      <c r="L1149" s="23" t="s">
        <v>537</v>
      </c>
      <c r="M1149" s="56" t="s">
        <v>1128</v>
      </c>
      <c r="N1149" s="47" t="s">
        <v>74</v>
      </c>
      <c r="O1149" s="23">
        <v>6.92</v>
      </c>
      <c r="P1149" s="47">
        <v>256.82</v>
      </c>
      <c r="Q1149" s="23">
        <v>1777.1943999999999</v>
      </c>
      <c r="R1149" s="46" t="s">
        <v>33</v>
      </c>
      <c r="S1149" s="47" t="s">
        <v>2673</v>
      </c>
      <c r="AB1149" s="23" t="s">
        <v>33</v>
      </c>
    </row>
    <row r="1150" spans="2:28" ht="17">
      <c r="B1150" s="45">
        <v>8</v>
      </c>
      <c r="C1150" s="45">
        <v>1141</v>
      </c>
      <c r="D1150" s="7" t="s">
        <v>23</v>
      </c>
      <c r="E1150" s="46" t="s">
        <v>1625</v>
      </c>
      <c r="F1150" s="46" t="s">
        <v>24</v>
      </c>
      <c r="G1150" s="46" t="s">
        <v>188</v>
      </c>
      <c r="H1150" s="46" t="s">
        <v>192</v>
      </c>
      <c r="I1150" s="47" t="s">
        <v>321</v>
      </c>
      <c r="J1150" s="47">
        <v>0</v>
      </c>
      <c r="K1150" s="47">
        <v>0</v>
      </c>
      <c r="L1150" s="23">
        <v>0</v>
      </c>
      <c r="M1150" s="56" t="s">
        <v>4567</v>
      </c>
      <c r="N1150" s="47" t="s">
        <v>23</v>
      </c>
      <c r="O1150" s="23" t="s">
        <v>23</v>
      </c>
      <c r="P1150" s="47" t="s">
        <v>23</v>
      </c>
      <c r="Q1150" s="23">
        <v>665.98080000000004</v>
      </c>
      <c r="R1150" s="46">
        <v>0</v>
      </c>
      <c r="S1150" s="47">
        <v>0</v>
      </c>
      <c r="AB1150" s="23">
        <v>0</v>
      </c>
    </row>
    <row r="1151" spans="2:28" ht="153">
      <c r="B1151" s="45" t="s">
        <v>7</v>
      </c>
      <c r="C1151" s="45">
        <v>1142</v>
      </c>
      <c r="D1151" s="7">
        <v>553</v>
      </c>
      <c r="J1151" s="47" t="s">
        <v>31</v>
      </c>
      <c r="K1151" s="47" t="s">
        <v>242</v>
      </c>
      <c r="L1151" s="23" t="s">
        <v>647</v>
      </c>
      <c r="M1151" s="56" t="s">
        <v>1224</v>
      </c>
      <c r="N1151" s="47" t="s">
        <v>44</v>
      </c>
      <c r="O1151" s="23">
        <v>20.76</v>
      </c>
      <c r="P1151" s="47">
        <v>32.08</v>
      </c>
      <c r="Q1151" s="23">
        <v>665.98080000000004</v>
      </c>
      <c r="R1151" s="46" t="s">
        <v>33</v>
      </c>
      <c r="S1151" s="47" t="s">
        <v>2674</v>
      </c>
      <c r="AB1151" s="23" t="s">
        <v>33</v>
      </c>
    </row>
    <row r="1152" spans="2:28" ht="17">
      <c r="B1152" s="45">
        <v>8</v>
      </c>
      <c r="C1152" s="45">
        <v>1143</v>
      </c>
      <c r="D1152" s="7" t="s">
        <v>23</v>
      </c>
      <c r="E1152" s="46" t="s">
        <v>1625</v>
      </c>
      <c r="F1152" s="46" t="s">
        <v>24</v>
      </c>
      <c r="G1152" s="46" t="s">
        <v>188</v>
      </c>
      <c r="H1152" s="46" t="s">
        <v>192</v>
      </c>
      <c r="I1152" s="47" t="s">
        <v>322</v>
      </c>
      <c r="J1152" s="47">
        <v>0</v>
      </c>
      <c r="K1152" s="47">
        <v>0</v>
      </c>
      <c r="L1152" s="23">
        <v>0</v>
      </c>
      <c r="M1152" s="56" t="s">
        <v>4567</v>
      </c>
      <c r="N1152" s="47" t="s">
        <v>23</v>
      </c>
      <c r="O1152" s="23" t="s">
        <v>23</v>
      </c>
      <c r="P1152" s="47" t="s">
        <v>23</v>
      </c>
      <c r="Q1152" s="23">
        <v>1453.5565999999999</v>
      </c>
      <c r="R1152" s="46">
        <v>0</v>
      </c>
      <c r="S1152" s="47">
        <v>0</v>
      </c>
      <c r="AB1152" s="23">
        <v>0</v>
      </c>
    </row>
    <row r="1153" spans="2:28" ht="153">
      <c r="B1153" s="45" t="s">
        <v>7</v>
      </c>
      <c r="C1153" s="45">
        <v>1144</v>
      </c>
      <c r="D1153" s="7">
        <v>554</v>
      </c>
      <c r="J1153" s="47" t="s">
        <v>31</v>
      </c>
      <c r="K1153" s="47" t="s">
        <v>242</v>
      </c>
      <c r="L1153" s="23" t="s">
        <v>648</v>
      </c>
      <c r="M1153" s="56" t="s">
        <v>1225</v>
      </c>
      <c r="N1153" s="47" t="s">
        <v>44</v>
      </c>
      <c r="O1153" s="23">
        <v>34.42</v>
      </c>
      <c r="P1153" s="47">
        <v>42.23</v>
      </c>
      <c r="Q1153" s="23">
        <v>1453.5565999999999</v>
      </c>
      <c r="R1153" s="46" t="s">
        <v>33</v>
      </c>
      <c r="S1153" s="47" t="s">
        <v>2675</v>
      </c>
      <c r="AB1153" s="23" t="s">
        <v>33</v>
      </c>
    </row>
    <row r="1154" spans="2:28" ht="17">
      <c r="B1154" s="45">
        <v>8</v>
      </c>
      <c r="C1154" s="45">
        <v>1145</v>
      </c>
      <c r="D1154" s="7" t="s">
        <v>23</v>
      </c>
      <c r="E1154" s="46" t="s">
        <v>1625</v>
      </c>
      <c r="F1154" s="46" t="s">
        <v>24</v>
      </c>
      <c r="G1154" s="46" t="s">
        <v>188</v>
      </c>
      <c r="H1154" s="46" t="s">
        <v>192</v>
      </c>
      <c r="I1154" s="47" t="s">
        <v>329</v>
      </c>
      <c r="J1154" s="47">
        <v>0</v>
      </c>
      <c r="K1154" s="47">
        <v>0</v>
      </c>
      <c r="L1154" s="23">
        <v>0</v>
      </c>
      <c r="M1154" s="56" t="s">
        <v>4600</v>
      </c>
      <c r="N1154" s="47" t="s">
        <v>23</v>
      </c>
      <c r="O1154" s="23" t="s">
        <v>23</v>
      </c>
      <c r="P1154" s="47" t="s">
        <v>23</v>
      </c>
      <c r="Q1154" s="23">
        <v>432.58</v>
      </c>
      <c r="R1154" s="46">
        <v>0</v>
      </c>
      <c r="S1154" s="47">
        <v>0</v>
      </c>
      <c r="AB1154" s="23">
        <v>0</v>
      </c>
    </row>
    <row r="1155" spans="2:28" ht="34">
      <c r="B1155" s="45" t="s">
        <v>7</v>
      </c>
      <c r="C1155" s="45">
        <v>1146</v>
      </c>
      <c r="D1155" s="7">
        <v>555</v>
      </c>
      <c r="J1155" s="47" t="s">
        <v>31</v>
      </c>
      <c r="K1155" s="47" t="s">
        <v>242</v>
      </c>
      <c r="L1155" s="23" t="s">
        <v>1231</v>
      </c>
      <c r="M1155" s="56" t="s">
        <v>1232</v>
      </c>
      <c r="N1155" s="47" t="s">
        <v>32</v>
      </c>
      <c r="O1155" s="23">
        <v>2</v>
      </c>
      <c r="P1155" s="47">
        <v>216.29</v>
      </c>
      <c r="Q1155" s="23">
        <v>432.58</v>
      </c>
      <c r="R1155" s="46" t="s">
        <v>33</v>
      </c>
      <c r="S1155" s="47" t="s">
        <v>2676</v>
      </c>
      <c r="AB1155" s="23" t="s">
        <v>33</v>
      </c>
    </row>
    <row r="1156" spans="2:28" ht="17">
      <c r="B1156" s="45">
        <v>8</v>
      </c>
      <c r="C1156" s="45">
        <v>1147</v>
      </c>
      <c r="D1156" s="7" t="s">
        <v>23</v>
      </c>
      <c r="E1156" s="46" t="s">
        <v>1625</v>
      </c>
      <c r="F1156" s="46" t="s">
        <v>24</v>
      </c>
      <c r="G1156" s="46" t="s">
        <v>188</v>
      </c>
      <c r="H1156" s="46" t="s">
        <v>192</v>
      </c>
      <c r="I1156" s="47" t="s">
        <v>4604</v>
      </c>
      <c r="J1156" s="47">
        <v>0</v>
      </c>
      <c r="K1156" s="47">
        <v>0</v>
      </c>
      <c r="L1156" s="23">
        <v>0</v>
      </c>
      <c r="M1156" s="56" t="s">
        <v>4605</v>
      </c>
      <c r="N1156" s="47" t="s">
        <v>23</v>
      </c>
      <c r="O1156" s="23" t="s">
        <v>23</v>
      </c>
      <c r="P1156" s="47" t="s">
        <v>23</v>
      </c>
      <c r="Q1156" s="23">
        <v>3095.84</v>
      </c>
      <c r="R1156" s="46">
        <v>0</v>
      </c>
      <c r="S1156" s="47">
        <v>0</v>
      </c>
      <c r="AB1156" s="23">
        <v>0</v>
      </c>
    </row>
    <row r="1157" spans="2:28" ht="85">
      <c r="B1157" s="45" t="s">
        <v>7</v>
      </c>
      <c r="C1157" s="45">
        <v>1148</v>
      </c>
      <c r="D1157" s="7">
        <v>556</v>
      </c>
      <c r="J1157" s="47" t="s">
        <v>31</v>
      </c>
      <c r="K1157" s="47" t="s">
        <v>242</v>
      </c>
      <c r="L1157" s="23" t="s">
        <v>5118</v>
      </c>
      <c r="M1157" s="56" t="s">
        <v>4435</v>
      </c>
      <c r="N1157" s="47" t="s">
        <v>123</v>
      </c>
      <c r="O1157" s="23">
        <v>16</v>
      </c>
      <c r="P1157" s="47">
        <v>193.49</v>
      </c>
      <c r="Q1157" s="23">
        <v>3095.84</v>
      </c>
      <c r="R1157" s="46" t="s">
        <v>43</v>
      </c>
      <c r="S1157" s="47" t="s">
        <v>4710</v>
      </c>
      <c r="AB1157" s="23" t="s">
        <v>43</v>
      </c>
    </row>
    <row r="1158" spans="2:28" ht="17">
      <c r="B1158" s="45">
        <v>8</v>
      </c>
      <c r="C1158" s="45">
        <v>1149</v>
      </c>
      <c r="D1158" s="7" t="s">
        <v>23</v>
      </c>
      <c r="E1158" s="46" t="s">
        <v>1625</v>
      </c>
      <c r="F1158" s="46" t="s">
        <v>24</v>
      </c>
      <c r="G1158" s="46" t="s">
        <v>188</v>
      </c>
      <c r="H1158" s="46" t="s">
        <v>192</v>
      </c>
      <c r="I1158" s="47" t="s">
        <v>4606</v>
      </c>
      <c r="J1158" s="47">
        <v>0</v>
      </c>
      <c r="K1158" s="47">
        <v>0</v>
      </c>
      <c r="L1158" s="23">
        <v>0</v>
      </c>
      <c r="M1158" s="56" t="s">
        <v>4607</v>
      </c>
      <c r="N1158" s="47" t="s">
        <v>23</v>
      </c>
      <c r="O1158" s="23" t="s">
        <v>23</v>
      </c>
      <c r="P1158" s="47" t="s">
        <v>23</v>
      </c>
      <c r="Q1158" s="23">
        <v>7010.6039999999994</v>
      </c>
      <c r="R1158" s="46">
        <v>0</v>
      </c>
      <c r="S1158" s="47">
        <v>0</v>
      </c>
      <c r="AB1158" s="23">
        <v>0</v>
      </c>
    </row>
    <row r="1159" spans="2:28" ht="68">
      <c r="B1159" s="45" t="s">
        <v>7</v>
      </c>
      <c r="C1159" s="45">
        <v>1150</v>
      </c>
      <c r="D1159" s="7">
        <v>557</v>
      </c>
      <c r="J1159" s="47" t="s">
        <v>31</v>
      </c>
      <c r="K1159" s="47" t="s">
        <v>242</v>
      </c>
      <c r="L1159" s="23" t="s">
        <v>639</v>
      </c>
      <c r="M1159" s="56" t="s">
        <v>1218</v>
      </c>
      <c r="N1159" s="47" t="s">
        <v>74</v>
      </c>
      <c r="O1159" s="23">
        <v>210.14999999999998</v>
      </c>
      <c r="P1159" s="47">
        <v>33.36</v>
      </c>
      <c r="Q1159" s="23">
        <v>7010.6039999999994</v>
      </c>
      <c r="R1159" s="46" t="s">
        <v>33</v>
      </c>
      <c r="S1159" s="47" t="s">
        <v>4711</v>
      </c>
      <c r="AB1159" s="23" t="s">
        <v>33</v>
      </c>
    </row>
    <row r="1160" spans="2:28" ht="17">
      <c r="B1160" s="45">
        <v>8</v>
      </c>
      <c r="C1160" s="45">
        <v>1151</v>
      </c>
      <c r="D1160" s="7" t="s">
        <v>23</v>
      </c>
      <c r="E1160" s="46" t="s">
        <v>1625</v>
      </c>
      <c r="F1160" s="46" t="s">
        <v>24</v>
      </c>
      <c r="G1160" s="46" t="s">
        <v>188</v>
      </c>
      <c r="H1160" s="46" t="s">
        <v>192</v>
      </c>
      <c r="I1160" s="47" t="s">
        <v>2031</v>
      </c>
      <c r="J1160" s="47">
        <v>0</v>
      </c>
      <c r="K1160" s="47">
        <v>0</v>
      </c>
      <c r="L1160" s="23">
        <v>0</v>
      </c>
      <c r="M1160" s="56" t="s">
        <v>681</v>
      </c>
      <c r="N1160" s="47" t="s">
        <v>23</v>
      </c>
      <c r="O1160" s="23" t="s">
        <v>23</v>
      </c>
      <c r="P1160" s="47" t="s">
        <v>23</v>
      </c>
      <c r="Q1160" s="23">
        <v>2464.9422</v>
      </c>
      <c r="R1160" s="46">
        <v>0</v>
      </c>
      <c r="S1160" s="47">
        <v>0</v>
      </c>
      <c r="AB1160" s="23">
        <v>0</v>
      </c>
    </row>
    <row r="1161" spans="2:28" ht="221">
      <c r="B1161" s="45" t="s">
        <v>7</v>
      </c>
      <c r="C1161" s="45">
        <v>1152</v>
      </c>
      <c r="D1161" s="7">
        <v>558</v>
      </c>
      <c r="J1161" s="47" t="s">
        <v>31</v>
      </c>
      <c r="K1161" s="47" t="s">
        <v>242</v>
      </c>
      <c r="L1161" s="23" t="s">
        <v>5119</v>
      </c>
      <c r="M1161" s="56" t="s">
        <v>4436</v>
      </c>
      <c r="N1161" s="47" t="s">
        <v>4369</v>
      </c>
      <c r="O1161" s="23">
        <v>26.22</v>
      </c>
      <c r="P1161" s="47">
        <v>94.01</v>
      </c>
      <c r="Q1161" s="23">
        <v>2464.9422</v>
      </c>
      <c r="R1161" s="46" t="s">
        <v>33</v>
      </c>
      <c r="S1161" s="47" t="s">
        <v>2307</v>
      </c>
      <c r="AB1161" s="23" t="s">
        <v>33</v>
      </c>
    </row>
    <row r="1162" spans="2:28" ht="17">
      <c r="B1162" s="45">
        <v>8</v>
      </c>
      <c r="C1162" s="45">
        <v>1153</v>
      </c>
      <c r="D1162" s="7" t="s">
        <v>23</v>
      </c>
      <c r="E1162" s="46" t="s">
        <v>1625</v>
      </c>
      <c r="F1162" s="46" t="s">
        <v>24</v>
      </c>
      <c r="G1162" s="46" t="s">
        <v>188</v>
      </c>
      <c r="H1162" s="46" t="s">
        <v>192</v>
      </c>
      <c r="I1162" s="47" t="s">
        <v>2041</v>
      </c>
      <c r="J1162" s="47">
        <v>0</v>
      </c>
      <c r="K1162" s="47">
        <v>0</v>
      </c>
      <c r="L1162" s="23">
        <v>0</v>
      </c>
      <c r="M1162" s="56" t="s">
        <v>4611</v>
      </c>
      <c r="N1162" s="47" t="s">
        <v>23</v>
      </c>
      <c r="O1162" s="23" t="s">
        <v>23</v>
      </c>
      <c r="P1162" s="47" t="s">
        <v>23</v>
      </c>
      <c r="Q1162" s="23">
        <v>5080.68</v>
      </c>
      <c r="R1162" s="46">
        <v>0</v>
      </c>
      <c r="S1162" s="47">
        <v>0</v>
      </c>
      <c r="AB1162" s="23">
        <v>0</v>
      </c>
    </row>
    <row r="1163" spans="2:28" ht="51">
      <c r="B1163" s="45" t="s">
        <v>7</v>
      </c>
      <c r="C1163" s="45">
        <v>1154</v>
      </c>
      <c r="D1163" s="7">
        <v>559</v>
      </c>
      <c r="J1163" s="47" t="s">
        <v>31</v>
      </c>
      <c r="K1163" s="47" t="s">
        <v>242</v>
      </c>
      <c r="L1163" s="23" t="s">
        <v>1838</v>
      </c>
      <c r="M1163" s="56" t="s">
        <v>1839</v>
      </c>
      <c r="N1163" s="47" t="s">
        <v>32</v>
      </c>
      <c r="O1163" s="23">
        <v>4</v>
      </c>
      <c r="P1163" s="47">
        <v>1270.17</v>
      </c>
      <c r="Q1163" s="23">
        <v>5080.68</v>
      </c>
      <c r="R1163" s="46" t="s">
        <v>33</v>
      </c>
      <c r="S1163" s="47" t="s">
        <v>2315</v>
      </c>
      <c r="AB1163" s="23" t="s">
        <v>33</v>
      </c>
    </row>
    <row r="1164" spans="2:28" ht="17">
      <c r="B1164" s="45">
        <v>8</v>
      </c>
      <c r="C1164" s="45">
        <v>1155</v>
      </c>
      <c r="D1164" s="7" t="s">
        <v>23</v>
      </c>
      <c r="E1164" s="46" t="s">
        <v>1625</v>
      </c>
      <c r="F1164" s="46" t="s">
        <v>24</v>
      </c>
      <c r="G1164" s="46" t="s">
        <v>188</v>
      </c>
      <c r="H1164" s="46" t="s">
        <v>192</v>
      </c>
      <c r="I1164" s="47" t="s">
        <v>2046</v>
      </c>
      <c r="J1164" s="47">
        <v>0</v>
      </c>
      <c r="K1164" s="47">
        <v>0</v>
      </c>
      <c r="L1164" s="23">
        <v>0</v>
      </c>
      <c r="M1164" s="56" t="s">
        <v>4600</v>
      </c>
      <c r="N1164" s="47" t="s">
        <v>23</v>
      </c>
      <c r="O1164" s="23" t="s">
        <v>23</v>
      </c>
      <c r="P1164" s="47" t="s">
        <v>23</v>
      </c>
      <c r="Q1164" s="23">
        <v>390.44</v>
      </c>
      <c r="R1164" s="46">
        <v>0</v>
      </c>
      <c r="S1164" s="47">
        <v>0</v>
      </c>
      <c r="AB1164" s="23">
        <v>0</v>
      </c>
    </row>
    <row r="1165" spans="2:28" ht="34">
      <c r="B1165" s="45" t="s">
        <v>7</v>
      </c>
      <c r="C1165" s="45">
        <v>1156</v>
      </c>
      <c r="D1165" s="7">
        <v>560</v>
      </c>
      <c r="J1165" s="47" t="s">
        <v>31</v>
      </c>
      <c r="K1165" s="47" t="s">
        <v>242</v>
      </c>
      <c r="L1165" s="23" t="s">
        <v>660</v>
      </c>
      <c r="M1165" s="56" t="s">
        <v>1233</v>
      </c>
      <c r="N1165" s="47" t="s">
        <v>32</v>
      </c>
      <c r="O1165" s="23">
        <v>2</v>
      </c>
      <c r="P1165" s="47">
        <v>195.22</v>
      </c>
      <c r="Q1165" s="23">
        <v>390.44</v>
      </c>
      <c r="R1165" s="46" t="s">
        <v>33</v>
      </c>
      <c r="S1165" s="47" t="s">
        <v>2320</v>
      </c>
      <c r="AB1165" s="23" t="s">
        <v>33</v>
      </c>
    </row>
    <row r="1166" spans="2:28" ht="17">
      <c r="B1166" s="45">
        <v>8</v>
      </c>
      <c r="C1166" s="45">
        <v>1157</v>
      </c>
      <c r="D1166" s="7" t="s">
        <v>23</v>
      </c>
      <c r="E1166" s="46" t="s">
        <v>1625</v>
      </c>
      <c r="F1166" s="46" t="s">
        <v>24</v>
      </c>
      <c r="G1166" s="46" t="s">
        <v>188</v>
      </c>
      <c r="H1166" s="46" t="s">
        <v>192</v>
      </c>
      <c r="I1166" s="47" t="s">
        <v>2202</v>
      </c>
      <c r="J1166" s="47">
        <v>0</v>
      </c>
      <c r="K1166" s="47">
        <v>0</v>
      </c>
      <c r="L1166" s="23">
        <v>0</v>
      </c>
      <c r="M1166" s="56" t="s">
        <v>2034</v>
      </c>
      <c r="N1166" s="47" t="s">
        <v>23</v>
      </c>
      <c r="O1166" s="23" t="s">
        <v>23</v>
      </c>
      <c r="P1166" s="47" t="s">
        <v>23</v>
      </c>
      <c r="Q1166" s="23">
        <v>2647</v>
      </c>
      <c r="R1166" s="46">
        <v>0</v>
      </c>
      <c r="S1166" s="47">
        <v>0</v>
      </c>
      <c r="AB1166" s="23">
        <v>0</v>
      </c>
    </row>
    <row r="1167" spans="2:28" ht="102">
      <c r="B1167" s="45" t="s">
        <v>7</v>
      </c>
      <c r="C1167" s="45">
        <v>1158</v>
      </c>
      <c r="D1167" s="7">
        <v>561</v>
      </c>
      <c r="J1167" s="47" t="s">
        <v>31</v>
      </c>
      <c r="K1167" s="47" t="s">
        <v>242</v>
      </c>
      <c r="L1167" s="23" t="s">
        <v>1834</v>
      </c>
      <c r="M1167" s="56" t="s">
        <v>1835</v>
      </c>
      <c r="N1167" s="47" t="s">
        <v>32</v>
      </c>
      <c r="O1167" s="23">
        <v>10</v>
      </c>
      <c r="P1167" s="47">
        <v>264.7</v>
      </c>
      <c r="Q1167" s="23">
        <v>2647</v>
      </c>
      <c r="R1167" s="46" t="s">
        <v>33</v>
      </c>
      <c r="S1167" s="47" t="s">
        <v>2677</v>
      </c>
      <c r="AB1167" s="23" t="s">
        <v>33</v>
      </c>
    </row>
    <row r="1168" spans="2:28" ht="17">
      <c r="B1168" s="45">
        <v>8</v>
      </c>
      <c r="C1168" s="45">
        <v>1159</v>
      </c>
      <c r="D1168" s="7" t="s">
        <v>23</v>
      </c>
      <c r="E1168" s="46" t="s">
        <v>1625</v>
      </c>
      <c r="F1168" s="46" t="s">
        <v>24</v>
      </c>
      <c r="G1168" s="46" t="s">
        <v>188</v>
      </c>
      <c r="H1168" s="46" t="s">
        <v>192</v>
      </c>
      <c r="I1168" s="47" t="s">
        <v>2203</v>
      </c>
      <c r="J1168" s="47">
        <v>0</v>
      </c>
      <c r="K1168" s="47">
        <v>0</v>
      </c>
      <c r="L1168" s="23">
        <v>0</v>
      </c>
      <c r="M1168" s="56" t="s">
        <v>1378</v>
      </c>
      <c r="N1168" s="47" t="s">
        <v>23</v>
      </c>
      <c r="O1168" s="23" t="s">
        <v>23</v>
      </c>
      <c r="P1168" s="47" t="s">
        <v>23</v>
      </c>
      <c r="Q1168" s="23">
        <v>1851.98</v>
      </c>
      <c r="R1168" s="46">
        <v>0</v>
      </c>
      <c r="S1168" s="47">
        <v>0</v>
      </c>
      <c r="AB1168" s="23">
        <v>0</v>
      </c>
    </row>
    <row r="1169" spans="2:28" ht="68">
      <c r="B1169" s="45" t="s">
        <v>7</v>
      </c>
      <c r="C1169" s="45">
        <v>1160</v>
      </c>
      <c r="D1169" s="7">
        <v>562</v>
      </c>
      <c r="J1169" s="47" t="s">
        <v>31</v>
      </c>
      <c r="K1169" s="47" t="s">
        <v>242</v>
      </c>
      <c r="L1169" s="23" t="s">
        <v>1836</v>
      </c>
      <c r="M1169" s="56" t="s">
        <v>1837</v>
      </c>
      <c r="N1169" s="47" t="s">
        <v>32</v>
      </c>
      <c r="O1169" s="23">
        <v>13</v>
      </c>
      <c r="P1169" s="47">
        <v>142.46</v>
      </c>
      <c r="Q1169" s="23">
        <v>1851.98</v>
      </c>
      <c r="R1169" s="46" t="s">
        <v>33</v>
      </c>
      <c r="S1169" s="47" t="s">
        <v>2678</v>
      </c>
      <c r="AB1169" s="23" t="s">
        <v>33</v>
      </c>
    </row>
    <row r="1170" spans="2:28" ht="17">
      <c r="B1170" s="45">
        <v>8</v>
      </c>
      <c r="C1170" s="45">
        <v>1161</v>
      </c>
      <c r="D1170" s="7" t="s">
        <v>23</v>
      </c>
      <c r="E1170" s="46" t="s">
        <v>1625</v>
      </c>
      <c r="F1170" s="46" t="s">
        <v>24</v>
      </c>
      <c r="G1170" s="46" t="s">
        <v>188</v>
      </c>
      <c r="H1170" s="46" t="s">
        <v>192</v>
      </c>
      <c r="I1170" s="47" t="s">
        <v>2204</v>
      </c>
      <c r="J1170" s="47">
        <v>0</v>
      </c>
      <c r="K1170" s="47">
        <v>0</v>
      </c>
      <c r="L1170" s="23">
        <v>0</v>
      </c>
      <c r="M1170" s="56" t="s">
        <v>4689</v>
      </c>
      <c r="N1170" s="47" t="s">
        <v>23</v>
      </c>
      <c r="O1170" s="23" t="s">
        <v>23</v>
      </c>
      <c r="P1170" s="47" t="s">
        <v>23</v>
      </c>
      <c r="Q1170" s="23">
        <v>74.094999999999999</v>
      </c>
      <c r="R1170" s="46">
        <v>0</v>
      </c>
      <c r="S1170" s="47">
        <v>0</v>
      </c>
      <c r="AB1170" s="23">
        <v>0</v>
      </c>
    </row>
    <row r="1171" spans="2:28" ht="119">
      <c r="B1171" s="45" t="s">
        <v>7</v>
      </c>
      <c r="C1171" s="45">
        <v>1162</v>
      </c>
      <c r="D1171" s="7">
        <v>563</v>
      </c>
      <c r="J1171" s="47" t="s">
        <v>31</v>
      </c>
      <c r="K1171" s="47" t="s">
        <v>242</v>
      </c>
      <c r="L1171" s="23" t="s">
        <v>1968</v>
      </c>
      <c r="M1171" s="56" t="s">
        <v>4515</v>
      </c>
      <c r="N1171" s="47" t="s">
        <v>1428</v>
      </c>
      <c r="O1171" s="23">
        <v>0.73</v>
      </c>
      <c r="P1171" s="47">
        <v>101.5</v>
      </c>
      <c r="Q1171" s="23">
        <v>74.094999999999999</v>
      </c>
      <c r="R1171" s="46" t="s">
        <v>33</v>
      </c>
      <c r="S1171" s="47" t="s">
        <v>2679</v>
      </c>
      <c r="AB1171" s="23" t="s">
        <v>33</v>
      </c>
    </row>
    <row r="1172" spans="2:28" ht="17">
      <c r="B1172" s="45">
        <v>8</v>
      </c>
      <c r="C1172" s="45">
        <v>1163</v>
      </c>
      <c r="D1172" s="7" t="s">
        <v>23</v>
      </c>
      <c r="E1172" s="46" t="s">
        <v>1625</v>
      </c>
      <c r="F1172" s="46" t="s">
        <v>24</v>
      </c>
      <c r="G1172" s="46" t="s">
        <v>188</v>
      </c>
      <c r="H1172" s="46" t="s">
        <v>192</v>
      </c>
      <c r="I1172" s="47" t="s">
        <v>2205</v>
      </c>
      <c r="J1172" s="47">
        <v>0</v>
      </c>
      <c r="K1172" s="47">
        <v>0</v>
      </c>
      <c r="L1172" s="23">
        <v>0</v>
      </c>
      <c r="M1172" s="56" t="s">
        <v>4689</v>
      </c>
      <c r="N1172" s="47" t="s">
        <v>23</v>
      </c>
      <c r="O1172" s="23" t="s">
        <v>23</v>
      </c>
      <c r="P1172" s="47" t="s">
        <v>23</v>
      </c>
      <c r="Q1172" s="23">
        <v>40858.135999999999</v>
      </c>
      <c r="R1172" s="46">
        <v>0</v>
      </c>
      <c r="S1172" s="47">
        <v>0</v>
      </c>
      <c r="AB1172" s="23">
        <v>0</v>
      </c>
    </row>
    <row r="1173" spans="2:28" ht="119">
      <c r="B1173" s="45" t="s">
        <v>7</v>
      </c>
      <c r="C1173" s="45">
        <v>1164</v>
      </c>
      <c r="D1173" s="7">
        <v>564</v>
      </c>
      <c r="J1173" s="47" t="s">
        <v>31</v>
      </c>
      <c r="K1173" s="47" t="s">
        <v>242</v>
      </c>
      <c r="L1173" s="23" t="s">
        <v>1969</v>
      </c>
      <c r="M1173" s="56" t="s">
        <v>4516</v>
      </c>
      <c r="N1173" s="47" t="s">
        <v>1428</v>
      </c>
      <c r="O1173" s="23">
        <v>367.76</v>
      </c>
      <c r="P1173" s="47">
        <v>111.1</v>
      </c>
      <c r="Q1173" s="23">
        <v>40858.135999999999</v>
      </c>
      <c r="R1173" s="46" t="s">
        <v>33</v>
      </c>
      <c r="S1173" s="47" t="s">
        <v>2680</v>
      </c>
      <c r="AB1173" s="23" t="s">
        <v>33</v>
      </c>
    </row>
    <row r="1174" spans="2:28" ht="17">
      <c r="B1174" s="45">
        <v>8</v>
      </c>
      <c r="C1174" s="45">
        <v>1165</v>
      </c>
      <c r="D1174" s="7" t="s">
        <v>23</v>
      </c>
      <c r="E1174" s="46" t="s">
        <v>1625</v>
      </c>
      <c r="F1174" s="46" t="s">
        <v>24</v>
      </c>
      <c r="G1174" s="46" t="s">
        <v>188</v>
      </c>
      <c r="H1174" s="46" t="s">
        <v>192</v>
      </c>
      <c r="I1174" s="47" t="s">
        <v>2206</v>
      </c>
      <c r="J1174" s="47">
        <v>0</v>
      </c>
      <c r="K1174" s="47">
        <v>0</v>
      </c>
      <c r="L1174" s="23">
        <v>0</v>
      </c>
      <c r="M1174" s="56" t="s">
        <v>4690</v>
      </c>
      <c r="N1174" s="47" t="s">
        <v>23</v>
      </c>
      <c r="O1174" s="23" t="s">
        <v>23</v>
      </c>
      <c r="P1174" s="47" t="s">
        <v>23</v>
      </c>
      <c r="Q1174" s="23">
        <v>2540</v>
      </c>
      <c r="R1174" s="46">
        <v>0</v>
      </c>
      <c r="S1174" s="47">
        <v>0</v>
      </c>
      <c r="AB1174" s="23">
        <v>0</v>
      </c>
    </row>
    <row r="1175" spans="2:28" ht="409.6">
      <c r="B1175" s="45" t="s">
        <v>7</v>
      </c>
      <c r="C1175" s="45">
        <v>1166</v>
      </c>
      <c r="D1175" s="7">
        <v>565</v>
      </c>
      <c r="J1175" s="47" t="s">
        <v>31</v>
      </c>
      <c r="K1175" s="47" t="s">
        <v>242</v>
      </c>
      <c r="L1175" s="23" t="s">
        <v>1971</v>
      </c>
      <c r="M1175" s="56" t="s">
        <v>4529</v>
      </c>
      <c r="N1175" s="47" t="s">
        <v>41</v>
      </c>
      <c r="O1175" s="23">
        <v>10</v>
      </c>
      <c r="P1175" s="47">
        <v>254</v>
      </c>
      <c r="Q1175" s="23">
        <v>2540</v>
      </c>
      <c r="R1175" s="46" t="s">
        <v>33</v>
      </c>
      <c r="S1175" s="47" t="s">
        <v>2681</v>
      </c>
      <c r="AB1175" s="23" t="s">
        <v>33</v>
      </c>
    </row>
    <row r="1176" spans="2:28" ht="34">
      <c r="B1176" s="45">
        <v>8</v>
      </c>
      <c r="C1176" s="45">
        <v>1167</v>
      </c>
      <c r="D1176" s="7" t="s">
        <v>23</v>
      </c>
      <c r="E1176" s="46" t="s">
        <v>1625</v>
      </c>
      <c r="F1176" s="46" t="s">
        <v>24</v>
      </c>
      <c r="G1176" s="46" t="s">
        <v>188</v>
      </c>
      <c r="H1176" s="46" t="s">
        <v>192</v>
      </c>
      <c r="I1176" s="47" t="s">
        <v>2207</v>
      </c>
      <c r="J1176" s="47">
        <v>0</v>
      </c>
      <c r="K1176" s="47">
        <v>0</v>
      </c>
      <c r="L1176" s="23">
        <v>0</v>
      </c>
      <c r="M1176" s="56" t="s">
        <v>2208</v>
      </c>
      <c r="N1176" s="47" t="s">
        <v>23</v>
      </c>
      <c r="O1176" s="23" t="s">
        <v>23</v>
      </c>
      <c r="P1176" s="47" t="s">
        <v>23</v>
      </c>
      <c r="Q1176" s="23">
        <v>1940</v>
      </c>
      <c r="R1176" s="46">
        <v>0</v>
      </c>
      <c r="S1176" s="47">
        <v>0</v>
      </c>
      <c r="AB1176" s="23">
        <v>0</v>
      </c>
    </row>
    <row r="1177" spans="2:28" ht="85">
      <c r="B1177" s="45" t="s">
        <v>7</v>
      </c>
      <c r="C1177" s="45">
        <v>1168</v>
      </c>
      <c r="D1177" s="7">
        <v>566</v>
      </c>
      <c r="J1177" s="47" t="s">
        <v>31</v>
      </c>
      <c r="K1177" s="47" t="s">
        <v>242</v>
      </c>
      <c r="L1177" s="23" t="s">
        <v>1972</v>
      </c>
      <c r="M1177" s="56" t="s">
        <v>4530</v>
      </c>
      <c r="N1177" s="47" t="s">
        <v>41</v>
      </c>
      <c r="O1177" s="23">
        <v>10</v>
      </c>
      <c r="P1177" s="47">
        <v>194</v>
      </c>
      <c r="Q1177" s="23">
        <v>1940</v>
      </c>
      <c r="R1177" s="46" t="s">
        <v>33</v>
      </c>
      <c r="S1177" s="47" t="s">
        <v>2682</v>
      </c>
      <c r="AB1177" s="23" t="s">
        <v>33</v>
      </c>
    </row>
    <row r="1178" spans="2:28" ht="17">
      <c r="B1178" s="45">
        <v>7</v>
      </c>
      <c r="C1178" s="45">
        <v>1169</v>
      </c>
      <c r="D1178" s="7" t="s">
        <v>23</v>
      </c>
      <c r="E1178" s="46" t="s">
        <v>1625</v>
      </c>
      <c r="F1178" s="46" t="s">
        <v>24</v>
      </c>
      <c r="G1178" s="46" t="s">
        <v>188</v>
      </c>
      <c r="H1178" s="46" t="s">
        <v>192</v>
      </c>
      <c r="I1178" s="47" t="s">
        <v>331</v>
      </c>
      <c r="J1178" s="47">
        <v>0</v>
      </c>
      <c r="K1178" s="47">
        <v>0</v>
      </c>
      <c r="L1178" s="23">
        <v>0</v>
      </c>
      <c r="M1178" s="56" t="s">
        <v>332</v>
      </c>
      <c r="N1178" s="47" t="s">
        <v>23</v>
      </c>
      <c r="O1178" s="23" t="s">
        <v>23</v>
      </c>
      <c r="P1178" s="47" t="s">
        <v>23</v>
      </c>
      <c r="Q1178" s="23">
        <v>372.65</v>
      </c>
      <c r="R1178" s="46">
        <v>0</v>
      </c>
      <c r="S1178" s="47">
        <v>0</v>
      </c>
      <c r="AB1178" s="23">
        <v>0</v>
      </c>
    </row>
    <row r="1179" spans="2:28" ht="17">
      <c r="B1179" s="45">
        <v>8</v>
      </c>
      <c r="C1179" s="45">
        <v>1170</v>
      </c>
      <c r="D1179" s="7" t="s">
        <v>23</v>
      </c>
      <c r="E1179" s="46" t="s">
        <v>1625</v>
      </c>
      <c r="F1179" s="46" t="s">
        <v>24</v>
      </c>
      <c r="G1179" s="46" t="s">
        <v>188</v>
      </c>
      <c r="H1179" s="46" t="s">
        <v>192</v>
      </c>
      <c r="I1179" s="47" t="s">
        <v>333</v>
      </c>
      <c r="J1179" s="47">
        <v>0</v>
      </c>
      <c r="K1179" s="47">
        <v>0</v>
      </c>
      <c r="L1179" s="23">
        <v>0</v>
      </c>
      <c r="M1179" s="56" t="s">
        <v>4615</v>
      </c>
      <c r="N1179" s="47" t="s">
        <v>23</v>
      </c>
      <c r="O1179" s="23" t="s">
        <v>23</v>
      </c>
      <c r="P1179" s="47" t="s">
        <v>23</v>
      </c>
      <c r="Q1179" s="23">
        <v>276.8</v>
      </c>
      <c r="R1179" s="46">
        <v>0</v>
      </c>
      <c r="S1179" s="47">
        <v>0</v>
      </c>
      <c r="AB1179" s="23">
        <v>0</v>
      </c>
    </row>
    <row r="1180" spans="2:28" ht="68">
      <c r="B1180" s="45" t="s">
        <v>7</v>
      </c>
      <c r="C1180" s="45">
        <v>1171</v>
      </c>
      <c r="D1180" s="7">
        <v>567</v>
      </c>
      <c r="J1180" s="47" t="s">
        <v>31</v>
      </c>
      <c r="K1180" s="47" t="s">
        <v>242</v>
      </c>
      <c r="L1180" s="23" t="s">
        <v>465</v>
      </c>
      <c r="M1180" s="56" t="s">
        <v>1065</v>
      </c>
      <c r="N1180" s="47" t="s">
        <v>44</v>
      </c>
      <c r="O1180" s="23">
        <v>40</v>
      </c>
      <c r="P1180" s="47">
        <v>6.92</v>
      </c>
      <c r="Q1180" s="23">
        <v>276.8</v>
      </c>
      <c r="R1180" s="46" t="s">
        <v>43</v>
      </c>
      <c r="S1180" s="47" t="s">
        <v>2573</v>
      </c>
      <c r="AB1180" s="23" t="s">
        <v>43</v>
      </c>
    </row>
    <row r="1181" spans="2:28" ht="17">
      <c r="B1181" s="45">
        <v>8</v>
      </c>
      <c r="C1181" s="45">
        <v>1172</v>
      </c>
      <c r="D1181" s="7" t="s">
        <v>23</v>
      </c>
      <c r="E1181" s="46" t="s">
        <v>1625</v>
      </c>
      <c r="F1181" s="46" t="s">
        <v>24</v>
      </c>
      <c r="G1181" s="46" t="s">
        <v>188</v>
      </c>
      <c r="H1181" s="46" t="s">
        <v>192</v>
      </c>
      <c r="I1181" s="47" t="s">
        <v>335</v>
      </c>
      <c r="J1181" s="47">
        <v>0</v>
      </c>
      <c r="K1181" s="47">
        <v>0</v>
      </c>
      <c r="L1181" s="23">
        <v>0</v>
      </c>
      <c r="M1181" s="56" t="s">
        <v>4616</v>
      </c>
      <c r="N1181" s="47" t="s">
        <v>23</v>
      </c>
      <c r="O1181" s="23" t="s">
        <v>23</v>
      </c>
      <c r="P1181" s="47" t="s">
        <v>23</v>
      </c>
      <c r="Q1181" s="23">
        <v>95.85</v>
      </c>
      <c r="R1181" s="46">
        <v>0</v>
      </c>
      <c r="S1181" s="47">
        <v>0</v>
      </c>
      <c r="AB1181" s="23">
        <v>0</v>
      </c>
    </row>
    <row r="1182" spans="2:28" ht="68">
      <c r="B1182" s="45" t="s">
        <v>7</v>
      </c>
      <c r="C1182" s="45">
        <v>1173</v>
      </c>
      <c r="D1182" s="7">
        <v>568</v>
      </c>
      <c r="J1182" s="47" t="s">
        <v>31</v>
      </c>
      <c r="K1182" s="47" t="s">
        <v>242</v>
      </c>
      <c r="L1182" s="23" t="s">
        <v>467</v>
      </c>
      <c r="M1182" s="56" t="s">
        <v>1067</v>
      </c>
      <c r="N1182" s="47" t="s">
        <v>32</v>
      </c>
      <c r="O1182" s="23">
        <v>15</v>
      </c>
      <c r="P1182" s="47">
        <v>6.39</v>
      </c>
      <c r="Q1182" s="23">
        <v>95.85</v>
      </c>
      <c r="R1182" s="46" t="s">
        <v>43</v>
      </c>
      <c r="S1182" s="47" t="s">
        <v>2575</v>
      </c>
      <c r="AB1182" s="23" t="s">
        <v>43</v>
      </c>
    </row>
    <row r="1183" spans="2:28" ht="17">
      <c r="B1183" s="45">
        <v>6</v>
      </c>
      <c r="C1183" s="45">
        <v>1174</v>
      </c>
      <c r="D1183" s="7" t="s">
        <v>23</v>
      </c>
      <c r="E1183" s="46" t="s">
        <v>1625</v>
      </c>
      <c r="F1183" s="46" t="s">
        <v>24</v>
      </c>
      <c r="G1183" s="46" t="s">
        <v>188</v>
      </c>
      <c r="H1183" s="46" t="s">
        <v>192</v>
      </c>
      <c r="I1183" s="47" t="s">
        <v>339</v>
      </c>
      <c r="J1183" s="47">
        <v>0</v>
      </c>
      <c r="K1183" s="47">
        <v>0</v>
      </c>
      <c r="L1183" s="23">
        <v>0</v>
      </c>
      <c r="M1183" s="56" t="s">
        <v>340</v>
      </c>
      <c r="N1183" s="47" t="s">
        <v>23</v>
      </c>
      <c r="O1183" s="23" t="s">
        <v>23</v>
      </c>
      <c r="P1183" s="47" t="s">
        <v>23</v>
      </c>
      <c r="Q1183" s="23">
        <v>19288.483</v>
      </c>
      <c r="R1183" s="46">
        <v>0</v>
      </c>
      <c r="S1183" s="47">
        <v>0</v>
      </c>
      <c r="AB1183" s="23">
        <v>0</v>
      </c>
    </row>
    <row r="1184" spans="2:28" ht="17">
      <c r="B1184" s="45">
        <v>7</v>
      </c>
      <c r="C1184" s="45">
        <v>1175</v>
      </c>
      <c r="D1184" s="7" t="s">
        <v>23</v>
      </c>
      <c r="E1184" s="46" t="s">
        <v>1625</v>
      </c>
      <c r="F1184" s="46" t="s">
        <v>24</v>
      </c>
      <c r="G1184" s="46" t="s">
        <v>188</v>
      </c>
      <c r="H1184" s="46" t="s">
        <v>192</v>
      </c>
      <c r="I1184" s="47" t="s">
        <v>372</v>
      </c>
      <c r="J1184" s="47">
        <v>0</v>
      </c>
      <c r="K1184" s="47">
        <v>0</v>
      </c>
      <c r="L1184" s="23">
        <v>0</v>
      </c>
      <c r="M1184" s="56" t="s">
        <v>373</v>
      </c>
      <c r="N1184" s="47" t="s">
        <v>23</v>
      </c>
      <c r="O1184" s="23" t="s">
        <v>23</v>
      </c>
      <c r="P1184" s="47" t="s">
        <v>23</v>
      </c>
      <c r="Q1184" s="23">
        <v>7135.0442999999996</v>
      </c>
      <c r="R1184" s="46">
        <v>0</v>
      </c>
      <c r="S1184" s="47">
        <v>0</v>
      </c>
      <c r="AB1184" s="23">
        <v>0</v>
      </c>
    </row>
    <row r="1185" spans="2:28" ht="17">
      <c r="B1185" s="45">
        <v>8</v>
      </c>
      <c r="C1185" s="45">
        <v>1176</v>
      </c>
      <c r="D1185" s="7" t="s">
        <v>23</v>
      </c>
      <c r="E1185" s="46" t="s">
        <v>1625</v>
      </c>
      <c r="F1185" s="46" t="s">
        <v>24</v>
      </c>
      <c r="G1185" s="46" t="s">
        <v>188</v>
      </c>
      <c r="H1185" s="46" t="s">
        <v>192</v>
      </c>
      <c r="I1185" s="47" t="s">
        <v>384</v>
      </c>
      <c r="J1185" s="47">
        <v>0</v>
      </c>
      <c r="K1185" s="47">
        <v>0</v>
      </c>
      <c r="L1185" s="23">
        <v>0</v>
      </c>
      <c r="M1185" s="56" t="s">
        <v>4567</v>
      </c>
      <c r="N1185" s="47" t="s">
        <v>23</v>
      </c>
      <c r="O1185" s="23" t="s">
        <v>23</v>
      </c>
      <c r="P1185" s="47" t="s">
        <v>23</v>
      </c>
      <c r="Q1185" s="23">
        <v>315.4896</v>
      </c>
      <c r="R1185" s="46">
        <v>0</v>
      </c>
      <c r="S1185" s="47">
        <v>0</v>
      </c>
      <c r="AB1185" s="23">
        <v>0</v>
      </c>
    </row>
    <row r="1186" spans="2:28" ht="153">
      <c r="B1186" s="45" t="s">
        <v>7</v>
      </c>
      <c r="C1186" s="45">
        <v>1177</v>
      </c>
      <c r="D1186" s="7">
        <v>569</v>
      </c>
      <c r="J1186" s="47" t="s">
        <v>31</v>
      </c>
      <c r="K1186" s="47" t="s">
        <v>242</v>
      </c>
      <c r="L1186" s="23" t="s">
        <v>5121</v>
      </c>
      <c r="M1186" s="56" t="s">
        <v>5168</v>
      </c>
      <c r="N1186" s="47" t="s">
        <v>44</v>
      </c>
      <c r="O1186" s="23">
        <v>32.159999999999997</v>
      </c>
      <c r="P1186" s="47">
        <v>9.81</v>
      </c>
      <c r="Q1186" s="23">
        <v>315.4896</v>
      </c>
      <c r="R1186" s="46" t="s">
        <v>33</v>
      </c>
      <c r="S1186" s="47" t="s">
        <v>2342</v>
      </c>
      <c r="AB1186" s="23" t="s">
        <v>33</v>
      </c>
    </row>
    <row r="1187" spans="2:28" ht="17">
      <c r="B1187" s="45">
        <v>8</v>
      </c>
      <c r="C1187" s="45">
        <v>1178</v>
      </c>
      <c r="D1187" s="7" t="s">
        <v>23</v>
      </c>
      <c r="E1187" s="46" t="s">
        <v>1625</v>
      </c>
      <c r="F1187" s="46" t="s">
        <v>24</v>
      </c>
      <c r="G1187" s="46" t="s">
        <v>188</v>
      </c>
      <c r="H1187" s="46" t="s">
        <v>192</v>
      </c>
      <c r="I1187" s="47" t="s">
        <v>1328</v>
      </c>
      <c r="J1187" s="47">
        <v>0</v>
      </c>
      <c r="K1187" s="47">
        <v>0</v>
      </c>
      <c r="L1187" s="23">
        <v>0</v>
      </c>
      <c r="M1187" s="56" t="s">
        <v>4567</v>
      </c>
      <c r="N1187" s="47" t="s">
        <v>23</v>
      </c>
      <c r="O1187" s="23" t="s">
        <v>23</v>
      </c>
      <c r="P1187" s="47" t="s">
        <v>23</v>
      </c>
      <c r="Q1187" s="23">
        <v>1396.213</v>
      </c>
      <c r="R1187" s="46">
        <v>0</v>
      </c>
      <c r="S1187" s="47">
        <v>0</v>
      </c>
      <c r="AB1187" s="23">
        <v>0</v>
      </c>
    </row>
    <row r="1188" spans="2:28" ht="153">
      <c r="B1188" s="45" t="s">
        <v>7</v>
      </c>
      <c r="C1188" s="45">
        <v>1179</v>
      </c>
      <c r="D1188" s="7">
        <v>570</v>
      </c>
      <c r="J1188" s="47" t="s">
        <v>31</v>
      </c>
      <c r="K1188" s="47" t="s">
        <v>242</v>
      </c>
      <c r="L1188" s="23" t="s">
        <v>649</v>
      </c>
      <c r="M1188" s="56" t="s">
        <v>1215</v>
      </c>
      <c r="N1188" s="47" t="s">
        <v>44</v>
      </c>
      <c r="O1188" s="23">
        <v>59.54</v>
      </c>
      <c r="P1188" s="47">
        <v>23.45</v>
      </c>
      <c r="Q1188" s="23">
        <v>1396.213</v>
      </c>
      <c r="R1188" s="46" t="s">
        <v>33</v>
      </c>
      <c r="S1188" s="47" t="s">
        <v>2344</v>
      </c>
      <c r="AB1188" s="23" t="s">
        <v>33</v>
      </c>
    </row>
    <row r="1189" spans="2:28" ht="17">
      <c r="B1189" s="45">
        <v>8</v>
      </c>
      <c r="C1189" s="45">
        <v>1180</v>
      </c>
      <c r="D1189" s="7" t="s">
        <v>23</v>
      </c>
      <c r="E1189" s="46" t="s">
        <v>1625</v>
      </c>
      <c r="F1189" s="46" t="s">
        <v>24</v>
      </c>
      <c r="G1189" s="46" t="s">
        <v>188</v>
      </c>
      <c r="H1189" s="46" t="s">
        <v>192</v>
      </c>
      <c r="I1189" s="47" t="s">
        <v>1333</v>
      </c>
      <c r="J1189" s="47">
        <v>0</v>
      </c>
      <c r="K1189" s="47">
        <v>0</v>
      </c>
      <c r="L1189" s="23">
        <v>0</v>
      </c>
      <c r="M1189" s="56" t="s">
        <v>4636</v>
      </c>
      <c r="N1189" s="47" t="s">
        <v>23</v>
      </c>
      <c r="O1189" s="23" t="s">
        <v>23</v>
      </c>
      <c r="P1189" s="47" t="s">
        <v>23</v>
      </c>
      <c r="Q1189" s="23">
        <v>3439.2918999999997</v>
      </c>
      <c r="R1189" s="46">
        <v>0</v>
      </c>
      <c r="S1189" s="47">
        <v>0</v>
      </c>
      <c r="AB1189" s="23">
        <v>0</v>
      </c>
    </row>
    <row r="1190" spans="2:28" ht="17">
      <c r="B1190" s="45" t="s">
        <v>7</v>
      </c>
      <c r="C1190" s="45">
        <v>1181</v>
      </c>
      <c r="D1190" s="7">
        <v>571</v>
      </c>
      <c r="J1190" s="47" t="s">
        <v>31</v>
      </c>
      <c r="K1190" s="47" t="s">
        <v>242</v>
      </c>
      <c r="L1190" s="23" t="s">
        <v>5126</v>
      </c>
      <c r="M1190" s="56" t="s">
        <v>5172</v>
      </c>
      <c r="N1190" s="47" t="s">
        <v>1428</v>
      </c>
      <c r="O1190" s="23">
        <v>91.69</v>
      </c>
      <c r="P1190" s="47">
        <v>37.51</v>
      </c>
      <c r="Q1190" s="23">
        <v>3439.2918999999997</v>
      </c>
      <c r="R1190" s="46" t="s">
        <v>33</v>
      </c>
      <c r="S1190" s="47" t="s">
        <v>2349</v>
      </c>
      <c r="AB1190" s="23" t="s">
        <v>33</v>
      </c>
    </row>
    <row r="1191" spans="2:28" ht="17">
      <c r="B1191" s="45">
        <v>8</v>
      </c>
      <c r="C1191" s="45">
        <v>1182</v>
      </c>
      <c r="D1191" s="7" t="s">
        <v>23</v>
      </c>
      <c r="E1191" s="46" t="s">
        <v>1625</v>
      </c>
      <c r="F1191" s="46" t="s">
        <v>24</v>
      </c>
      <c r="G1191" s="46" t="s">
        <v>188</v>
      </c>
      <c r="H1191" s="46" t="s">
        <v>192</v>
      </c>
      <c r="I1191" s="47" t="s">
        <v>1334</v>
      </c>
      <c r="J1191" s="47">
        <v>0</v>
      </c>
      <c r="K1191" s="47">
        <v>0</v>
      </c>
      <c r="L1191" s="23">
        <v>0</v>
      </c>
      <c r="M1191" s="56" t="s">
        <v>1243</v>
      </c>
      <c r="N1191" s="47" t="s">
        <v>23</v>
      </c>
      <c r="O1191" s="23" t="s">
        <v>23</v>
      </c>
      <c r="P1191" s="47" t="s">
        <v>23</v>
      </c>
      <c r="Q1191" s="23">
        <v>1091.6139999999998</v>
      </c>
      <c r="R1191" s="46">
        <v>0</v>
      </c>
      <c r="S1191" s="47">
        <v>0</v>
      </c>
      <c r="AB1191" s="23">
        <v>0</v>
      </c>
    </row>
    <row r="1192" spans="2:28" ht="17">
      <c r="B1192" s="45" t="s">
        <v>7</v>
      </c>
      <c r="C1192" s="45">
        <v>1183</v>
      </c>
      <c r="D1192" s="7">
        <v>572</v>
      </c>
      <c r="J1192" s="47" t="s">
        <v>31</v>
      </c>
      <c r="K1192" s="47" t="s">
        <v>242</v>
      </c>
      <c r="L1192" s="23" t="s">
        <v>5127</v>
      </c>
      <c r="M1192" s="56" t="s">
        <v>5173</v>
      </c>
      <c r="N1192" s="47" t="s">
        <v>1428</v>
      </c>
      <c r="O1192" s="23">
        <v>21.4</v>
      </c>
      <c r="P1192" s="47">
        <v>51.01</v>
      </c>
      <c r="Q1192" s="23">
        <v>1091.6139999999998</v>
      </c>
      <c r="R1192" s="46" t="s">
        <v>33</v>
      </c>
      <c r="S1192" s="47" t="s">
        <v>2350</v>
      </c>
      <c r="AB1192" s="23" t="s">
        <v>33</v>
      </c>
    </row>
    <row r="1193" spans="2:28" ht="17">
      <c r="B1193" s="45">
        <v>8</v>
      </c>
      <c r="C1193" s="45">
        <v>1184</v>
      </c>
      <c r="D1193" s="7" t="s">
        <v>23</v>
      </c>
      <c r="E1193" s="46" t="s">
        <v>1625</v>
      </c>
      <c r="F1193" s="46" t="s">
        <v>24</v>
      </c>
      <c r="G1193" s="46" t="s">
        <v>188</v>
      </c>
      <c r="H1193" s="46" t="s">
        <v>192</v>
      </c>
      <c r="I1193" s="47" t="s">
        <v>1339</v>
      </c>
      <c r="J1193" s="47">
        <v>0</v>
      </c>
      <c r="K1193" s="47">
        <v>0</v>
      </c>
      <c r="L1193" s="23">
        <v>0</v>
      </c>
      <c r="M1193" s="56" t="s">
        <v>1262</v>
      </c>
      <c r="N1193" s="47" t="s">
        <v>23</v>
      </c>
      <c r="O1193" s="23" t="s">
        <v>23</v>
      </c>
      <c r="P1193" s="47" t="s">
        <v>23</v>
      </c>
      <c r="Q1193" s="23">
        <v>353.3698</v>
      </c>
      <c r="R1193" s="46">
        <v>0</v>
      </c>
      <c r="S1193" s="47">
        <v>0</v>
      </c>
      <c r="AB1193" s="23">
        <v>0</v>
      </c>
    </row>
    <row r="1194" spans="2:28" ht="85">
      <c r="B1194" s="45" t="s">
        <v>7</v>
      </c>
      <c r="C1194" s="45">
        <v>1185</v>
      </c>
      <c r="D1194" s="7">
        <v>573</v>
      </c>
      <c r="J1194" s="47" t="s">
        <v>31</v>
      </c>
      <c r="K1194" s="47" t="s">
        <v>242</v>
      </c>
      <c r="L1194" s="23" t="s">
        <v>638</v>
      </c>
      <c r="M1194" s="56" t="s">
        <v>1214</v>
      </c>
      <c r="N1194" s="47" t="s">
        <v>74</v>
      </c>
      <c r="O1194" s="23">
        <v>12.11</v>
      </c>
      <c r="P1194" s="47">
        <v>29.18</v>
      </c>
      <c r="Q1194" s="23">
        <v>353.3698</v>
      </c>
      <c r="R1194" s="46" t="s">
        <v>33</v>
      </c>
      <c r="S1194" s="47" t="s">
        <v>2355</v>
      </c>
      <c r="AB1194" s="23" t="s">
        <v>33</v>
      </c>
    </row>
    <row r="1195" spans="2:28" ht="17">
      <c r="B1195" s="45">
        <v>8</v>
      </c>
      <c r="C1195" s="45">
        <v>1186</v>
      </c>
      <c r="D1195" s="7" t="s">
        <v>23</v>
      </c>
      <c r="E1195" s="46" t="s">
        <v>1625</v>
      </c>
      <c r="F1195" s="46" t="s">
        <v>24</v>
      </c>
      <c r="G1195" s="46" t="s">
        <v>188</v>
      </c>
      <c r="H1195" s="46" t="s">
        <v>192</v>
      </c>
      <c r="I1195" s="47" t="s">
        <v>2061</v>
      </c>
      <c r="J1195" s="47">
        <v>0</v>
      </c>
      <c r="K1195" s="47">
        <v>0</v>
      </c>
      <c r="L1195" s="23">
        <v>0</v>
      </c>
      <c r="M1195" s="56" t="s">
        <v>4567</v>
      </c>
      <c r="N1195" s="47" t="s">
        <v>23</v>
      </c>
      <c r="O1195" s="23" t="s">
        <v>23</v>
      </c>
      <c r="P1195" s="47" t="s">
        <v>23</v>
      </c>
      <c r="Q1195" s="23">
        <v>539.06600000000003</v>
      </c>
      <c r="R1195" s="46">
        <v>0</v>
      </c>
      <c r="S1195" s="47">
        <v>0</v>
      </c>
      <c r="AB1195" s="23">
        <v>0</v>
      </c>
    </row>
    <row r="1196" spans="2:28" ht="153">
      <c r="B1196" s="45" t="s">
        <v>7</v>
      </c>
      <c r="C1196" s="45">
        <v>1187</v>
      </c>
      <c r="D1196" s="7">
        <v>574</v>
      </c>
      <c r="J1196" s="47" t="s">
        <v>31</v>
      </c>
      <c r="K1196" s="47" t="s">
        <v>242</v>
      </c>
      <c r="L1196" s="23" t="s">
        <v>640</v>
      </c>
      <c r="M1196" s="56" t="s">
        <v>1216</v>
      </c>
      <c r="N1196" s="47" t="s">
        <v>44</v>
      </c>
      <c r="O1196" s="23">
        <v>21.4</v>
      </c>
      <c r="P1196" s="47">
        <v>25.19</v>
      </c>
      <c r="Q1196" s="23">
        <v>539.06600000000003</v>
      </c>
      <c r="R1196" s="46" t="s">
        <v>33</v>
      </c>
      <c r="S1196" s="47" t="s">
        <v>2359</v>
      </c>
      <c r="AB1196" s="23" t="s">
        <v>33</v>
      </c>
    </row>
    <row r="1197" spans="2:28" ht="17">
      <c r="B1197" s="45">
        <v>7</v>
      </c>
      <c r="C1197" s="45">
        <v>1188</v>
      </c>
      <c r="D1197" s="7" t="s">
        <v>23</v>
      </c>
      <c r="E1197" s="46" t="s">
        <v>1625</v>
      </c>
      <c r="F1197" s="46" t="s">
        <v>24</v>
      </c>
      <c r="G1197" s="46" t="s">
        <v>188</v>
      </c>
      <c r="H1197" s="46" t="s">
        <v>192</v>
      </c>
      <c r="I1197" s="47" t="s">
        <v>386</v>
      </c>
      <c r="J1197" s="47">
        <v>0</v>
      </c>
      <c r="K1197" s="47">
        <v>0</v>
      </c>
      <c r="L1197" s="23">
        <v>0</v>
      </c>
      <c r="M1197" s="56" t="s">
        <v>387</v>
      </c>
      <c r="N1197" s="47" t="s">
        <v>23</v>
      </c>
      <c r="O1197" s="23" t="s">
        <v>23</v>
      </c>
      <c r="P1197" s="47" t="s">
        <v>23</v>
      </c>
      <c r="Q1197" s="23">
        <v>7181.9209000000001</v>
      </c>
      <c r="R1197" s="46">
        <v>0</v>
      </c>
      <c r="S1197" s="47">
        <v>0</v>
      </c>
      <c r="AB1197" s="23">
        <v>0</v>
      </c>
    </row>
    <row r="1198" spans="2:28" ht="17">
      <c r="B1198" s="45">
        <v>8</v>
      </c>
      <c r="C1198" s="45">
        <v>1189</v>
      </c>
      <c r="D1198" s="7" t="s">
        <v>23</v>
      </c>
      <c r="E1198" s="46" t="s">
        <v>1625</v>
      </c>
      <c r="F1198" s="46" t="s">
        <v>24</v>
      </c>
      <c r="G1198" s="46" t="s">
        <v>188</v>
      </c>
      <c r="H1198" s="46" t="s">
        <v>192</v>
      </c>
      <c r="I1198" s="47" t="s">
        <v>392</v>
      </c>
      <c r="J1198" s="47">
        <v>0</v>
      </c>
      <c r="K1198" s="47">
        <v>0</v>
      </c>
      <c r="L1198" s="23">
        <v>0</v>
      </c>
      <c r="M1198" s="56" t="s">
        <v>678</v>
      </c>
      <c r="N1198" s="47" t="s">
        <v>23</v>
      </c>
      <c r="O1198" s="23" t="s">
        <v>23</v>
      </c>
      <c r="P1198" s="47" t="s">
        <v>23</v>
      </c>
      <c r="Q1198" s="23">
        <v>3572.6352000000002</v>
      </c>
      <c r="R1198" s="46">
        <v>0</v>
      </c>
      <c r="S1198" s="47">
        <v>0</v>
      </c>
      <c r="AB1198" s="23">
        <v>0</v>
      </c>
    </row>
    <row r="1199" spans="2:28" ht="221">
      <c r="B1199" s="45" t="s">
        <v>7</v>
      </c>
      <c r="C1199" s="45">
        <v>1190</v>
      </c>
      <c r="D1199" s="7">
        <v>575</v>
      </c>
      <c r="J1199" s="47" t="s">
        <v>31</v>
      </c>
      <c r="K1199" s="47" t="s">
        <v>242</v>
      </c>
      <c r="L1199" s="23" t="s">
        <v>5107</v>
      </c>
      <c r="M1199" s="56" t="s">
        <v>4426</v>
      </c>
      <c r="N1199" s="47" t="s">
        <v>4369</v>
      </c>
      <c r="O1199" s="23">
        <v>33.24</v>
      </c>
      <c r="P1199" s="47">
        <v>107.48</v>
      </c>
      <c r="Q1199" s="23">
        <v>3572.6352000000002</v>
      </c>
      <c r="R1199" s="46" t="s">
        <v>33</v>
      </c>
      <c r="S1199" s="47" t="s">
        <v>2365</v>
      </c>
      <c r="AB1199" s="23" t="s">
        <v>33</v>
      </c>
    </row>
    <row r="1200" spans="2:28" ht="17">
      <c r="B1200" s="45">
        <v>8</v>
      </c>
      <c r="C1200" s="45">
        <v>1191</v>
      </c>
      <c r="D1200" s="7" t="s">
        <v>23</v>
      </c>
      <c r="E1200" s="46" t="s">
        <v>1625</v>
      </c>
      <c r="F1200" s="46" t="s">
        <v>24</v>
      </c>
      <c r="G1200" s="46" t="s">
        <v>188</v>
      </c>
      <c r="H1200" s="46" t="s">
        <v>192</v>
      </c>
      <c r="I1200" s="47" t="s">
        <v>1340</v>
      </c>
      <c r="J1200" s="47">
        <v>0</v>
      </c>
      <c r="K1200" s="47">
        <v>0</v>
      </c>
      <c r="L1200" s="23">
        <v>0</v>
      </c>
      <c r="M1200" s="56" t="s">
        <v>4636</v>
      </c>
      <c r="N1200" s="47" t="s">
        <v>23</v>
      </c>
      <c r="O1200" s="23" t="s">
        <v>23</v>
      </c>
      <c r="P1200" s="47" t="s">
        <v>23</v>
      </c>
      <c r="Q1200" s="23">
        <v>2255.8514</v>
      </c>
      <c r="R1200" s="46">
        <v>0</v>
      </c>
      <c r="S1200" s="47">
        <v>0</v>
      </c>
      <c r="AB1200" s="23">
        <v>0</v>
      </c>
    </row>
    <row r="1201" spans="2:28" ht="17">
      <c r="B1201" s="45" t="s">
        <v>7</v>
      </c>
      <c r="C1201" s="45">
        <v>1192</v>
      </c>
      <c r="D1201" s="7">
        <v>576</v>
      </c>
      <c r="J1201" s="47" t="s">
        <v>31</v>
      </c>
      <c r="K1201" s="47" t="s">
        <v>242</v>
      </c>
      <c r="L1201" s="23" t="s">
        <v>5126</v>
      </c>
      <c r="M1201" s="56" t="s">
        <v>5172</v>
      </c>
      <c r="N1201" s="47" t="s">
        <v>1428</v>
      </c>
      <c r="O1201" s="23">
        <v>60.14</v>
      </c>
      <c r="P1201" s="47">
        <v>37.51</v>
      </c>
      <c r="Q1201" s="23">
        <v>2255.8514</v>
      </c>
      <c r="R1201" s="46" t="s">
        <v>33</v>
      </c>
      <c r="S1201" s="47" t="s">
        <v>2366</v>
      </c>
      <c r="AB1201" s="23" t="s">
        <v>33</v>
      </c>
    </row>
    <row r="1202" spans="2:28" ht="17">
      <c r="B1202" s="45">
        <v>8</v>
      </c>
      <c r="C1202" s="45">
        <v>1193</v>
      </c>
      <c r="D1202" s="7" t="s">
        <v>23</v>
      </c>
      <c r="E1202" s="46" t="s">
        <v>1625</v>
      </c>
      <c r="F1202" s="46" t="s">
        <v>24</v>
      </c>
      <c r="G1202" s="46" t="s">
        <v>188</v>
      </c>
      <c r="H1202" s="46" t="s">
        <v>192</v>
      </c>
      <c r="I1202" s="47" t="s">
        <v>1341</v>
      </c>
      <c r="J1202" s="47">
        <v>0</v>
      </c>
      <c r="K1202" s="47">
        <v>0</v>
      </c>
      <c r="L1202" s="23">
        <v>0</v>
      </c>
      <c r="M1202" s="56" t="s">
        <v>1243</v>
      </c>
      <c r="N1202" s="47" t="s">
        <v>23</v>
      </c>
      <c r="O1202" s="23" t="s">
        <v>23</v>
      </c>
      <c r="P1202" s="47" t="s">
        <v>23</v>
      </c>
      <c r="Q1202" s="23">
        <v>1089.0635</v>
      </c>
      <c r="R1202" s="46">
        <v>0</v>
      </c>
      <c r="S1202" s="47">
        <v>0</v>
      </c>
      <c r="AB1202" s="23">
        <v>0</v>
      </c>
    </row>
    <row r="1203" spans="2:28" ht="17">
      <c r="B1203" s="45" t="s">
        <v>7</v>
      </c>
      <c r="C1203" s="45">
        <v>1194</v>
      </c>
      <c r="D1203" s="7">
        <v>577</v>
      </c>
      <c r="J1203" s="47" t="s">
        <v>31</v>
      </c>
      <c r="K1203" s="47" t="s">
        <v>242</v>
      </c>
      <c r="L1203" s="23" t="s">
        <v>5127</v>
      </c>
      <c r="M1203" s="56" t="s">
        <v>5173</v>
      </c>
      <c r="N1203" s="47" t="s">
        <v>1428</v>
      </c>
      <c r="O1203" s="23">
        <v>21.35</v>
      </c>
      <c r="P1203" s="47">
        <v>51.01</v>
      </c>
      <c r="Q1203" s="23">
        <v>1089.0635</v>
      </c>
      <c r="R1203" s="46" t="s">
        <v>33</v>
      </c>
      <c r="S1203" s="47" t="s">
        <v>2367</v>
      </c>
      <c r="AB1203" s="23" t="s">
        <v>33</v>
      </c>
    </row>
    <row r="1204" spans="2:28" ht="17">
      <c r="B1204" s="45">
        <v>8</v>
      </c>
      <c r="C1204" s="45">
        <v>1195</v>
      </c>
      <c r="D1204" s="7" t="s">
        <v>23</v>
      </c>
      <c r="E1204" s="46" t="s">
        <v>1625</v>
      </c>
      <c r="F1204" s="46" t="s">
        <v>24</v>
      </c>
      <c r="G1204" s="46" t="s">
        <v>188</v>
      </c>
      <c r="H1204" s="46" t="s">
        <v>192</v>
      </c>
      <c r="I1204" s="47" t="s">
        <v>1344</v>
      </c>
      <c r="J1204" s="47">
        <v>0</v>
      </c>
      <c r="K1204" s="47">
        <v>0</v>
      </c>
      <c r="L1204" s="23">
        <v>0</v>
      </c>
      <c r="M1204" s="56" t="s">
        <v>1262</v>
      </c>
      <c r="N1204" s="47" t="s">
        <v>23</v>
      </c>
      <c r="O1204" s="23" t="s">
        <v>23</v>
      </c>
      <c r="P1204" s="47" t="s">
        <v>23</v>
      </c>
      <c r="Q1204" s="23">
        <v>264.37080000000003</v>
      </c>
      <c r="R1204" s="46">
        <v>0</v>
      </c>
      <c r="S1204" s="47">
        <v>0</v>
      </c>
      <c r="AB1204" s="23">
        <v>0</v>
      </c>
    </row>
    <row r="1205" spans="2:28" ht="85">
      <c r="B1205" s="45" t="s">
        <v>7</v>
      </c>
      <c r="C1205" s="45">
        <v>1196</v>
      </c>
      <c r="D1205" s="7">
        <v>578</v>
      </c>
      <c r="J1205" s="47" t="s">
        <v>31</v>
      </c>
      <c r="K1205" s="47" t="s">
        <v>242</v>
      </c>
      <c r="L1205" s="23" t="s">
        <v>638</v>
      </c>
      <c r="M1205" s="56" t="s">
        <v>1214</v>
      </c>
      <c r="N1205" s="47" t="s">
        <v>74</v>
      </c>
      <c r="O1205" s="23">
        <v>9.06</v>
      </c>
      <c r="P1205" s="47">
        <v>29.18</v>
      </c>
      <c r="Q1205" s="23">
        <v>264.37080000000003</v>
      </c>
      <c r="R1205" s="46" t="s">
        <v>33</v>
      </c>
      <c r="S1205" s="47" t="s">
        <v>2370</v>
      </c>
      <c r="AB1205" s="23" t="s">
        <v>33</v>
      </c>
    </row>
    <row r="1206" spans="2:28" ht="17">
      <c r="B1206" s="45">
        <v>7</v>
      </c>
      <c r="C1206" s="45">
        <v>1197</v>
      </c>
      <c r="D1206" s="7" t="s">
        <v>23</v>
      </c>
      <c r="E1206" s="46" t="s">
        <v>1625</v>
      </c>
      <c r="F1206" s="46" t="s">
        <v>24</v>
      </c>
      <c r="G1206" s="46" t="s">
        <v>188</v>
      </c>
      <c r="H1206" s="46" t="s">
        <v>192</v>
      </c>
      <c r="I1206" s="47" t="s">
        <v>393</v>
      </c>
      <c r="J1206" s="47">
        <v>0</v>
      </c>
      <c r="K1206" s="47">
        <v>0</v>
      </c>
      <c r="L1206" s="23">
        <v>0</v>
      </c>
      <c r="M1206" s="56" t="s">
        <v>394</v>
      </c>
      <c r="N1206" s="47" t="s">
        <v>23</v>
      </c>
      <c r="O1206" s="23" t="s">
        <v>23</v>
      </c>
      <c r="P1206" s="47" t="s">
        <v>23</v>
      </c>
      <c r="Q1206" s="23">
        <v>4971.5178000000005</v>
      </c>
      <c r="R1206" s="46">
        <v>0</v>
      </c>
      <c r="S1206" s="47">
        <v>0</v>
      </c>
      <c r="AB1206" s="23">
        <v>0</v>
      </c>
    </row>
    <row r="1207" spans="2:28" ht="17">
      <c r="B1207" s="45">
        <v>8</v>
      </c>
      <c r="C1207" s="45">
        <v>1198</v>
      </c>
      <c r="D1207" s="7" t="s">
        <v>23</v>
      </c>
      <c r="E1207" s="46" t="s">
        <v>1625</v>
      </c>
      <c r="F1207" s="46" t="s">
        <v>24</v>
      </c>
      <c r="G1207" s="46" t="s">
        <v>188</v>
      </c>
      <c r="H1207" s="46" t="s">
        <v>192</v>
      </c>
      <c r="I1207" s="47" t="s">
        <v>1345</v>
      </c>
      <c r="J1207" s="47">
        <v>0</v>
      </c>
      <c r="K1207" s="47">
        <v>0</v>
      </c>
      <c r="L1207" s="23">
        <v>0</v>
      </c>
      <c r="M1207" s="56" t="s">
        <v>1241</v>
      </c>
      <c r="N1207" s="47" t="s">
        <v>23</v>
      </c>
      <c r="O1207" s="23" t="s">
        <v>23</v>
      </c>
      <c r="P1207" s="47" t="s">
        <v>23</v>
      </c>
      <c r="Q1207" s="23">
        <v>1307.2255</v>
      </c>
      <c r="R1207" s="46">
        <v>0</v>
      </c>
      <c r="S1207" s="47">
        <v>0</v>
      </c>
      <c r="AB1207" s="23">
        <v>0</v>
      </c>
    </row>
    <row r="1208" spans="2:28" ht="409.6">
      <c r="B1208" s="45" t="s">
        <v>7</v>
      </c>
      <c r="C1208" s="45">
        <v>1199</v>
      </c>
      <c r="D1208" s="7">
        <v>579</v>
      </c>
      <c r="J1208" s="47" t="s">
        <v>31</v>
      </c>
      <c r="K1208" s="47" t="s">
        <v>242</v>
      </c>
      <c r="L1208" s="23" t="s">
        <v>5124</v>
      </c>
      <c r="M1208" s="56" t="s">
        <v>4441</v>
      </c>
      <c r="N1208" s="47" t="s">
        <v>1428</v>
      </c>
      <c r="O1208" s="23">
        <v>48.65</v>
      </c>
      <c r="P1208" s="47">
        <v>26.87</v>
      </c>
      <c r="Q1208" s="23">
        <v>1307.2255</v>
      </c>
      <c r="R1208" s="46" t="s">
        <v>33</v>
      </c>
      <c r="S1208" s="47" t="s">
        <v>2377</v>
      </c>
      <c r="AB1208" s="23" t="s">
        <v>33</v>
      </c>
    </row>
    <row r="1209" spans="2:28" ht="17">
      <c r="B1209" s="45">
        <v>8</v>
      </c>
      <c r="C1209" s="45">
        <v>1200</v>
      </c>
      <c r="D1209" s="7" t="s">
        <v>23</v>
      </c>
      <c r="E1209" s="46" t="s">
        <v>1625</v>
      </c>
      <c r="F1209" s="46" t="s">
        <v>24</v>
      </c>
      <c r="G1209" s="46" t="s">
        <v>188</v>
      </c>
      <c r="H1209" s="46" t="s">
        <v>192</v>
      </c>
      <c r="I1209" s="47" t="s">
        <v>1346</v>
      </c>
      <c r="J1209" s="47">
        <v>0</v>
      </c>
      <c r="K1209" s="47">
        <v>0</v>
      </c>
      <c r="L1209" s="23">
        <v>0</v>
      </c>
      <c r="M1209" s="56" t="s">
        <v>1242</v>
      </c>
      <c r="N1209" s="47" t="s">
        <v>23</v>
      </c>
      <c r="O1209" s="23" t="s">
        <v>23</v>
      </c>
      <c r="P1209" s="47" t="s">
        <v>23</v>
      </c>
      <c r="Q1209" s="23">
        <v>655.01350000000002</v>
      </c>
      <c r="R1209" s="46">
        <v>0</v>
      </c>
      <c r="S1209" s="47">
        <v>0</v>
      </c>
      <c r="AB1209" s="23">
        <v>0</v>
      </c>
    </row>
    <row r="1210" spans="2:28" ht="17">
      <c r="B1210" s="45" t="s">
        <v>7</v>
      </c>
      <c r="C1210" s="45">
        <v>1201</v>
      </c>
      <c r="D1210" s="7">
        <v>580</v>
      </c>
      <c r="J1210" s="47" t="s">
        <v>31</v>
      </c>
      <c r="K1210" s="47" t="s">
        <v>242</v>
      </c>
      <c r="L1210" s="23" t="s">
        <v>5125</v>
      </c>
      <c r="M1210" s="56" t="s">
        <v>5171</v>
      </c>
      <c r="N1210" s="47" t="s">
        <v>1428</v>
      </c>
      <c r="O1210" s="23">
        <v>20.45</v>
      </c>
      <c r="P1210" s="47">
        <v>32.03</v>
      </c>
      <c r="Q1210" s="23">
        <v>655.01350000000002</v>
      </c>
      <c r="R1210" s="46" t="s">
        <v>33</v>
      </c>
      <c r="S1210" s="47" t="s">
        <v>2378</v>
      </c>
      <c r="AB1210" s="23" t="s">
        <v>33</v>
      </c>
    </row>
    <row r="1211" spans="2:28" ht="17">
      <c r="B1211" s="45">
        <v>8</v>
      </c>
      <c r="C1211" s="45">
        <v>1202</v>
      </c>
      <c r="D1211" s="7" t="s">
        <v>23</v>
      </c>
      <c r="E1211" s="46" t="s">
        <v>1625</v>
      </c>
      <c r="F1211" s="46" t="s">
        <v>24</v>
      </c>
      <c r="G1211" s="46" t="s">
        <v>188</v>
      </c>
      <c r="H1211" s="46" t="s">
        <v>192</v>
      </c>
      <c r="I1211" s="47" t="s">
        <v>2071</v>
      </c>
      <c r="J1211" s="47">
        <v>0</v>
      </c>
      <c r="K1211" s="47">
        <v>0</v>
      </c>
      <c r="L1211" s="23">
        <v>0</v>
      </c>
      <c r="M1211" s="56" t="s">
        <v>678</v>
      </c>
      <c r="N1211" s="47" t="s">
        <v>23</v>
      </c>
      <c r="O1211" s="23" t="s">
        <v>23</v>
      </c>
      <c r="P1211" s="47" t="s">
        <v>23</v>
      </c>
      <c r="Q1211" s="23">
        <v>2780.5076000000004</v>
      </c>
      <c r="R1211" s="46">
        <v>0</v>
      </c>
      <c r="S1211" s="47">
        <v>0</v>
      </c>
      <c r="AB1211" s="23">
        <v>0</v>
      </c>
    </row>
    <row r="1212" spans="2:28" ht="221">
      <c r="B1212" s="45" t="s">
        <v>7</v>
      </c>
      <c r="C1212" s="45">
        <v>1203</v>
      </c>
      <c r="D1212" s="7">
        <v>581</v>
      </c>
      <c r="J1212" s="47" t="s">
        <v>31</v>
      </c>
      <c r="K1212" s="47" t="s">
        <v>242</v>
      </c>
      <c r="L1212" s="23" t="s">
        <v>5107</v>
      </c>
      <c r="M1212" s="56" t="s">
        <v>4426</v>
      </c>
      <c r="N1212" s="47" t="s">
        <v>4369</v>
      </c>
      <c r="O1212" s="23">
        <v>25.87</v>
      </c>
      <c r="P1212" s="47">
        <v>107.48</v>
      </c>
      <c r="Q1212" s="23">
        <v>2780.5076000000004</v>
      </c>
      <c r="R1212" s="46" t="s">
        <v>33</v>
      </c>
      <c r="S1212" s="47" t="s">
        <v>2383</v>
      </c>
      <c r="AB1212" s="23" t="s">
        <v>33</v>
      </c>
    </row>
    <row r="1213" spans="2:28" ht="17">
      <c r="B1213" s="45">
        <v>8</v>
      </c>
      <c r="C1213" s="45">
        <v>1204</v>
      </c>
      <c r="D1213" s="7" t="s">
        <v>23</v>
      </c>
      <c r="E1213" s="46" t="s">
        <v>1625</v>
      </c>
      <c r="F1213" s="46" t="s">
        <v>24</v>
      </c>
      <c r="G1213" s="46" t="s">
        <v>188</v>
      </c>
      <c r="H1213" s="46" t="s">
        <v>192</v>
      </c>
      <c r="I1213" s="47" t="s">
        <v>2196</v>
      </c>
      <c r="J1213" s="47">
        <v>0</v>
      </c>
      <c r="K1213" s="47">
        <v>0</v>
      </c>
      <c r="L1213" s="23">
        <v>0</v>
      </c>
      <c r="M1213" s="56" t="s">
        <v>4617</v>
      </c>
      <c r="N1213" s="47" t="s">
        <v>23</v>
      </c>
      <c r="O1213" s="23" t="s">
        <v>23</v>
      </c>
      <c r="P1213" s="47" t="s">
        <v>23</v>
      </c>
      <c r="Q1213" s="23">
        <v>228.77119999999999</v>
      </c>
      <c r="R1213" s="46">
        <v>0</v>
      </c>
      <c r="S1213" s="47">
        <v>0</v>
      </c>
      <c r="AB1213" s="23">
        <v>0</v>
      </c>
    </row>
    <row r="1214" spans="2:28" ht="85">
      <c r="B1214" s="45" t="s">
        <v>7</v>
      </c>
      <c r="C1214" s="45">
        <v>1205</v>
      </c>
      <c r="D1214" s="7">
        <v>582</v>
      </c>
      <c r="J1214" s="47" t="s">
        <v>31</v>
      </c>
      <c r="K1214" s="47" t="s">
        <v>242</v>
      </c>
      <c r="L1214" s="23" t="s">
        <v>638</v>
      </c>
      <c r="M1214" s="56" t="s">
        <v>1214</v>
      </c>
      <c r="N1214" s="47" t="s">
        <v>74</v>
      </c>
      <c r="O1214" s="23">
        <v>7.84</v>
      </c>
      <c r="P1214" s="47">
        <v>29.18</v>
      </c>
      <c r="Q1214" s="23">
        <v>228.77119999999999</v>
      </c>
      <c r="R1214" s="46" t="s">
        <v>33</v>
      </c>
      <c r="S1214" s="47" t="s">
        <v>2644</v>
      </c>
      <c r="AB1214" s="23" t="s">
        <v>33</v>
      </c>
    </row>
    <row r="1215" spans="2:28" ht="17">
      <c r="B1215" s="45">
        <v>6</v>
      </c>
      <c r="C1215" s="45">
        <v>1206</v>
      </c>
      <c r="D1215" s="7" t="s">
        <v>23</v>
      </c>
      <c r="E1215" s="46" t="s">
        <v>1625</v>
      </c>
      <c r="F1215" s="46" t="s">
        <v>24</v>
      </c>
      <c r="G1215" s="46" t="s">
        <v>188</v>
      </c>
      <c r="H1215" s="46" t="s">
        <v>192</v>
      </c>
      <c r="I1215" s="47" t="s">
        <v>412</v>
      </c>
      <c r="J1215" s="47">
        <v>0</v>
      </c>
      <c r="K1215" s="47">
        <v>0</v>
      </c>
      <c r="L1215" s="23">
        <v>0</v>
      </c>
      <c r="M1215" s="56" t="s">
        <v>413</v>
      </c>
      <c r="N1215" s="47" t="s">
        <v>23</v>
      </c>
      <c r="O1215" s="23" t="s">
        <v>23</v>
      </c>
      <c r="P1215" s="47" t="s">
        <v>23</v>
      </c>
      <c r="Q1215" s="23">
        <v>31120.1639</v>
      </c>
      <c r="R1215" s="46">
        <v>0</v>
      </c>
      <c r="S1215" s="47">
        <v>0</v>
      </c>
      <c r="AB1215" s="23">
        <v>0</v>
      </c>
    </row>
    <row r="1216" spans="2:28" ht="17">
      <c r="B1216" s="45">
        <v>7</v>
      </c>
      <c r="C1216" s="45">
        <v>1207</v>
      </c>
      <c r="D1216" s="7" t="s">
        <v>23</v>
      </c>
      <c r="E1216" s="46" t="s">
        <v>1625</v>
      </c>
      <c r="F1216" s="46" t="s">
        <v>24</v>
      </c>
      <c r="G1216" s="46" t="s">
        <v>188</v>
      </c>
      <c r="H1216" s="46" t="s">
        <v>192</v>
      </c>
      <c r="I1216" s="47" t="s">
        <v>414</v>
      </c>
      <c r="J1216" s="47">
        <v>0</v>
      </c>
      <c r="K1216" s="47">
        <v>0</v>
      </c>
      <c r="L1216" s="23">
        <v>0</v>
      </c>
      <c r="M1216" s="56" t="s">
        <v>415</v>
      </c>
      <c r="N1216" s="47" t="s">
        <v>23</v>
      </c>
      <c r="O1216" s="23" t="s">
        <v>23</v>
      </c>
      <c r="P1216" s="47" t="s">
        <v>23</v>
      </c>
      <c r="Q1216" s="23">
        <v>280.46999999999997</v>
      </c>
      <c r="R1216" s="46">
        <v>0</v>
      </c>
      <c r="S1216" s="47">
        <v>0</v>
      </c>
      <c r="AB1216" s="23">
        <v>0</v>
      </c>
    </row>
    <row r="1217" spans="2:28" ht="17">
      <c r="B1217" s="45">
        <v>8</v>
      </c>
      <c r="C1217" s="45">
        <v>1208</v>
      </c>
      <c r="D1217" s="7" t="s">
        <v>23</v>
      </c>
      <c r="E1217" s="46" t="s">
        <v>1625</v>
      </c>
      <c r="F1217" s="46" t="s">
        <v>24</v>
      </c>
      <c r="G1217" s="46" t="s">
        <v>188</v>
      </c>
      <c r="H1217" s="46" t="s">
        <v>192</v>
      </c>
      <c r="I1217" s="47" t="s">
        <v>416</v>
      </c>
      <c r="J1217" s="47">
        <v>0</v>
      </c>
      <c r="K1217" s="47">
        <v>0</v>
      </c>
      <c r="L1217" s="23">
        <v>0</v>
      </c>
      <c r="M1217" s="56" t="s">
        <v>4691</v>
      </c>
      <c r="N1217" s="47" t="s">
        <v>23</v>
      </c>
      <c r="O1217" s="23" t="s">
        <v>23</v>
      </c>
      <c r="P1217" s="47" t="s">
        <v>23</v>
      </c>
      <c r="Q1217" s="23">
        <v>84.28</v>
      </c>
      <c r="R1217" s="46">
        <v>0</v>
      </c>
      <c r="S1217" s="47">
        <v>0</v>
      </c>
      <c r="AB1217" s="23">
        <v>0</v>
      </c>
    </row>
    <row r="1218" spans="2:28" ht="51">
      <c r="B1218" s="45" t="s">
        <v>7</v>
      </c>
      <c r="C1218" s="45">
        <v>1209</v>
      </c>
      <c r="D1218" s="7">
        <v>583</v>
      </c>
      <c r="J1218" s="47" t="s">
        <v>31</v>
      </c>
      <c r="K1218" s="47" t="s">
        <v>242</v>
      </c>
      <c r="L1218" s="23" t="s">
        <v>475</v>
      </c>
      <c r="M1218" s="56" t="s">
        <v>1071</v>
      </c>
      <c r="N1218" s="47" t="s">
        <v>32</v>
      </c>
      <c r="O1218" s="23">
        <v>1</v>
      </c>
      <c r="P1218" s="47">
        <v>84.28</v>
      </c>
      <c r="Q1218" s="23">
        <v>84.28</v>
      </c>
      <c r="R1218" s="46" t="s">
        <v>33</v>
      </c>
      <c r="S1218" s="47" t="s">
        <v>2683</v>
      </c>
      <c r="AB1218" s="23" t="s">
        <v>33</v>
      </c>
    </row>
    <row r="1219" spans="2:28" ht="17">
      <c r="B1219" s="45">
        <v>8</v>
      </c>
      <c r="C1219" s="45">
        <v>1210</v>
      </c>
      <c r="D1219" s="7" t="s">
        <v>23</v>
      </c>
      <c r="E1219" s="46" t="s">
        <v>1625</v>
      </c>
      <c r="F1219" s="46" t="s">
        <v>24</v>
      </c>
      <c r="G1219" s="46" t="s">
        <v>188</v>
      </c>
      <c r="H1219" s="46" t="s">
        <v>192</v>
      </c>
      <c r="I1219" s="47" t="s">
        <v>2077</v>
      </c>
      <c r="J1219" s="47">
        <v>0</v>
      </c>
      <c r="K1219" s="47">
        <v>0</v>
      </c>
      <c r="L1219" s="23">
        <v>0</v>
      </c>
      <c r="M1219" s="56" t="s">
        <v>4666</v>
      </c>
      <c r="N1219" s="47" t="s">
        <v>23</v>
      </c>
      <c r="O1219" s="23" t="s">
        <v>23</v>
      </c>
      <c r="P1219" s="47" t="s">
        <v>23</v>
      </c>
      <c r="Q1219" s="23">
        <v>196.18999999999997</v>
      </c>
      <c r="R1219" s="46">
        <v>0</v>
      </c>
      <c r="S1219" s="47">
        <v>0</v>
      </c>
      <c r="AB1219" s="23">
        <v>0</v>
      </c>
    </row>
    <row r="1220" spans="2:28" ht="68">
      <c r="B1220" s="45" t="s">
        <v>7</v>
      </c>
      <c r="C1220" s="45">
        <v>1211</v>
      </c>
      <c r="D1220" s="7">
        <v>584</v>
      </c>
      <c r="J1220" s="47" t="s">
        <v>31</v>
      </c>
      <c r="K1220" s="47" t="s">
        <v>242</v>
      </c>
      <c r="L1220" s="23" t="s">
        <v>486</v>
      </c>
      <c r="M1220" s="56" t="s">
        <v>487</v>
      </c>
      <c r="N1220" s="47" t="s">
        <v>44</v>
      </c>
      <c r="O1220" s="23">
        <v>4.5999999999999996</v>
      </c>
      <c r="P1220" s="47">
        <v>42.65</v>
      </c>
      <c r="Q1220" s="23">
        <v>196.18999999999997</v>
      </c>
      <c r="R1220" s="46" t="s">
        <v>33</v>
      </c>
      <c r="S1220" s="47" t="s">
        <v>2401</v>
      </c>
      <c r="AB1220" s="23" t="s">
        <v>33</v>
      </c>
    </row>
    <row r="1221" spans="2:28" ht="17">
      <c r="B1221" s="45">
        <v>7</v>
      </c>
      <c r="C1221" s="45">
        <v>1212</v>
      </c>
      <c r="D1221" s="7" t="s">
        <v>23</v>
      </c>
      <c r="E1221" s="46" t="s">
        <v>1625</v>
      </c>
      <c r="F1221" s="46" t="s">
        <v>24</v>
      </c>
      <c r="G1221" s="46" t="s">
        <v>188</v>
      </c>
      <c r="H1221" s="46" t="s">
        <v>192</v>
      </c>
      <c r="I1221" s="47" t="s">
        <v>425</v>
      </c>
      <c r="J1221" s="47">
        <v>0</v>
      </c>
      <c r="K1221" s="47">
        <v>0</v>
      </c>
      <c r="L1221" s="23">
        <v>0</v>
      </c>
      <c r="M1221" s="56" t="s">
        <v>426</v>
      </c>
      <c r="N1221" s="47" t="s">
        <v>23</v>
      </c>
      <c r="O1221" s="23" t="s">
        <v>23</v>
      </c>
      <c r="P1221" s="47" t="s">
        <v>23</v>
      </c>
      <c r="Q1221" s="23">
        <v>14244.154200000001</v>
      </c>
      <c r="R1221" s="46">
        <v>0</v>
      </c>
      <c r="S1221" s="47">
        <v>0</v>
      </c>
      <c r="AB1221" s="23">
        <v>0</v>
      </c>
    </row>
    <row r="1222" spans="2:28" ht="17">
      <c r="B1222" s="45">
        <v>8</v>
      </c>
      <c r="C1222" s="45">
        <v>1213</v>
      </c>
      <c r="D1222" s="7" t="s">
        <v>23</v>
      </c>
      <c r="E1222" s="46" t="s">
        <v>1625</v>
      </c>
      <c r="F1222" s="46" t="s">
        <v>24</v>
      </c>
      <c r="G1222" s="46" t="s">
        <v>188</v>
      </c>
      <c r="H1222" s="46" t="s">
        <v>192</v>
      </c>
      <c r="I1222" s="47" t="s">
        <v>428</v>
      </c>
      <c r="J1222" s="47">
        <v>0</v>
      </c>
      <c r="K1222" s="47">
        <v>0</v>
      </c>
      <c r="L1222" s="23">
        <v>0</v>
      </c>
      <c r="M1222" s="56" t="s">
        <v>4634</v>
      </c>
      <c r="N1222" s="47" t="s">
        <v>23</v>
      </c>
      <c r="O1222" s="23" t="s">
        <v>23</v>
      </c>
      <c r="P1222" s="47" t="s">
        <v>23</v>
      </c>
      <c r="Q1222" s="23">
        <v>1054.0999999999999</v>
      </c>
      <c r="R1222" s="46">
        <v>0</v>
      </c>
      <c r="S1222" s="47">
        <v>0</v>
      </c>
      <c r="AB1222" s="23">
        <v>0</v>
      </c>
    </row>
    <row r="1223" spans="2:28" ht="51">
      <c r="B1223" s="45" t="s">
        <v>7</v>
      </c>
      <c r="C1223" s="45">
        <v>1214</v>
      </c>
      <c r="D1223" s="7">
        <v>585</v>
      </c>
      <c r="J1223" s="47" t="s">
        <v>31</v>
      </c>
      <c r="K1223" s="47" t="s">
        <v>242</v>
      </c>
      <c r="L1223" s="23" t="s">
        <v>471</v>
      </c>
      <c r="M1223" s="56" t="s">
        <v>472</v>
      </c>
      <c r="N1223" s="47" t="s">
        <v>32</v>
      </c>
      <c r="O1223" s="23">
        <v>5</v>
      </c>
      <c r="P1223" s="47">
        <v>210.82</v>
      </c>
      <c r="Q1223" s="23">
        <v>1054.0999999999999</v>
      </c>
      <c r="R1223" s="46" t="s">
        <v>33</v>
      </c>
      <c r="S1223" s="47" t="s">
        <v>2404</v>
      </c>
      <c r="AB1223" s="23" t="s">
        <v>33</v>
      </c>
    </row>
    <row r="1224" spans="2:28" ht="17">
      <c r="B1224" s="45">
        <v>8</v>
      </c>
      <c r="C1224" s="45">
        <v>1215</v>
      </c>
      <c r="D1224" s="7" t="s">
        <v>23</v>
      </c>
      <c r="E1224" s="46" t="s">
        <v>1625</v>
      </c>
      <c r="F1224" s="46" t="s">
        <v>24</v>
      </c>
      <c r="G1224" s="46" t="s">
        <v>188</v>
      </c>
      <c r="H1224" s="46" t="s">
        <v>192</v>
      </c>
      <c r="I1224" s="47" t="s">
        <v>1358</v>
      </c>
      <c r="J1224" s="47">
        <v>0</v>
      </c>
      <c r="K1224" s="47">
        <v>0</v>
      </c>
      <c r="L1224" s="23">
        <v>0</v>
      </c>
      <c r="M1224" s="56" t="s">
        <v>1359</v>
      </c>
      <c r="N1224" s="47" t="s">
        <v>23</v>
      </c>
      <c r="O1224" s="23" t="s">
        <v>23</v>
      </c>
      <c r="P1224" s="47" t="s">
        <v>23</v>
      </c>
      <c r="Q1224" s="23">
        <v>219</v>
      </c>
      <c r="R1224" s="46">
        <v>0</v>
      </c>
      <c r="S1224" s="47">
        <v>0</v>
      </c>
      <c r="AB1224" s="23">
        <v>0</v>
      </c>
    </row>
    <row r="1225" spans="2:28" ht="204">
      <c r="B1225" s="45" t="s">
        <v>7</v>
      </c>
      <c r="C1225" s="45">
        <v>1216</v>
      </c>
      <c r="D1225" s="7">
        <v>586</v>
      </c>
      <c r="J1225" s="47" t="s">
        <v>31</v>
      </c>
      <c r="K1225" s="47" t="s">
        <v>242</v>
      </c>
      <c r="L1225" s="23" t="s">
        <v>684</v>
      </c>
      <c r="M1225" s="56" t="s">
        <v>4532</v>
      </c>
      <c r="N1225" s="47" t="s">
        <v>41</v>
      </c>
      <c r="O1225" s="23">
        <v>1</v>
      </c>
      <c r="P1225" s="47">
        <v>219</v>
      </c>
      <c r="Q1225" s="23">
        <v>219</v>
      </c>
      <c r="R1225" s="46" t="s">
        <v>33</v>
      </c>
      <c r="S1225" s="47" t="s">
        <v>2405</v>
      </c>
      <c r="AB1225" s="23" t="s">
        <v>33</v>
      </c>
    </row>
    <row r="1226" spans="2:28" ht="17">
      <c r="B1226" s="45">
        <v>8</v>
      </c>
      <c r="C1226" s="45">
        <v>1217</v>
      </c>
      <c r="D1226" s="7" t="s">
        <v>23</v>
      </c>
      <c r="E1226" s="46" t="s">
        <v>1625</v>
      </c>
      <c r="F1226" s="46" t="s">
        <v>24</v>
      </c>
      <c r="G1226" s="46" t="s">
        <v>188</v>
      </c>
      <c r="H1226" s="46" t="s">
        <v>192</v>
      </c>
      <c r="I1226" s="47" t="s">
        <v>1360</v>
      </c>
      <c r="J1226" s="47">
        <v>0</v>
      </c>
      <c r="K1226" s="47">
        <v>0</v>
      </c>
      <c r="L1226" s="23">
        <v>0</v>
      </c>
      <c r="M1226" s="56" t="s">
        <v>692</v>
      </c>
      <c r="N1226" s="47" t="s">
        <v>23</v>
      </c>
      <c r="O1226" s="23" t="s">
        <v>23</v>
      </c>
      <c r="P1226" s="47" t="s">
        <v>23</v>
      </c>
      <c r="Q1226" s="23">
        <v>2816</v>
      </c>
      <c r="R1226" s="46">
        <v>0</v>
      </c>
      <c r="S1226" s="47">
        <v>0</v>
      </c>
      <c r="AB1226" s="23">
        <v>0</v>
      </c>
    </row>
    <row r="1227" spans="2:28" ht="51">
      <c r="B1227" s="45" t="s">
        <v>7</v>
      </c>
      <c r="C1227" s="45">
        <v>1218</v>
      </c>
      <c r="D1227" s="7">
        <v>587</v>
      </c>
      <c r="J1227" s="47" t="s">
        <v>31</v>
      </c>
      <c r="K1227" s="47" t="s">
        <v>242</v>
      </c>
      <c r="L1227" s="23" t="s">
        <v>691</v>
      </c>
      <c r="M1227" s="56" t="s">
        <v>4541</v>
      </c>
      <c r="N1227" s="47" t="s">
        <v>41</v>
      </c>
      <c r="O1227" s="23">
        <v>4</v>
      </c>
      <c r="P1227" s="47">
        <v>704</v>
      </c>
      <c r="Q1227" s="23">
        <v>2816</v>
      </c>
      <c r="R1227" s="46" t="s">
        <v>33</v>
      </c>
      <c r="S1227" s="47" t="s">
        <v>2406</v>
      </c>
      <c r="AB1227" s="23" t="s">
        <v>33</v>
      </c>
    </row>
    <row r="1228" spans="2:28" ht="17">
      <c r="B1228" s="45">
        <v>8</v>
      </c>
      <c r="C1228" s="45">
        <v>1219</v>
      </c>
      <c r="D1228" s="7" t="s">
        <v>23</v>
      </c>
      <c r="E1228" s="46" t="s">
        <v>1625</v>
      </c>
      <c r="F1228" s="46" t="s">
        <v>24</v>
      </c>
      <c r="G1228" s="46" t="s">
        <v>188</v>
      </c>
      <c r="H1228" s="46" t="s">
        <v>192</v>
      </c>
      <c r="I1228" s="47" t="s">
        <v>1361</v>
      </c>
      <c r="J1228" s="47">
        <v>0</v>
      </c>
      <c r="K1228" s="47">
        <v>0</v>
      </c>
      <c r="L1228" s="23">
        <v>0</v>
      </c>
      <c r="M1228" s="56" t="s">
        <v>4637</v>
      </c>
      <c r="N1228" s="47" t="s">
        <v>23</v>
      </c>
      <c r="O1228" s="23" t="s">
        <v>23</v>
      </c>
      <c r="P1228" s="47" t="s">
        <v>23</v>
      </c>
      <c r="Q1228" s="23">
        <v>372.70000000000005</v>
      </c>
      <c r="R1228" s="46">
        <v>0</v>
      </c>
      <c r="S1228" s="47">
        <v>0</v>
      </c>
      <c r="AB1228" s="23">
        <v>0</v>
      </c>
    </row>
    <row r="1229" spans="2:28" ht="34">
      <c r="B1229" s="45" t="s">
        <v>7</v>
      </c>
      <c r="C1229" s="45">
        <v>1220</v>
      </c>
      <c r="D1229" s="7">
        <v>588</v>
      </c>
      <c r="J1229" s="47" t="s">
        <v>31</v>
      </c>
      <c r="K1229" s="47" t="s">
        <v>242</v>
      </c>
      <c r="L1229" s="23" t="s">
        <v>473</v>
      </c>
      <c r="M1229" s="56" t="s">
        <v>474</v>
      </c>
      <c r="N1229" s="47" t="s">
        <v>32</v>
      </c>
      <c r="O1229" s="23">
        <v>5</v>
      </c>
      <c r="P1229" s="47">
        <v>74.540000000000006</v>
      </c>
      <c r="Q1229" s="23">
        <v>372.70000000000005</v>
      </c>
      <c r="R1229" s="46" t="s">
        <v>43</v>
      </c>
      <c r="S1229" s="47" t="s">
        <v>2407</v>
      </c>
      <c r="AB1229" s="23" t="s">
        <v>43</v>
      </c>
    </row>
    <row r="1230" spans="2:28" ht="17">
      <c r="B1230" s="45">
        <v>8</v>
      </c>
      <c r="C1230" s="45">
        <v>1221</v>
      </c>
      <c r="D1230" s="7" t="s">
        <v>23</v>
      </c>
      <c r="E1230" s="46" t="s">
        <v>1625</v>
      </c>
      <c r="F1230" s="46" t="s">
        <v>24</v>
      </c>
      <c r="G1230" s="46" t="s">
        <v>188</v>
      </c>
      <c r="H1230" s="46" t="s">
        <v>192</v>
      </c>
      <c r="I1230" s="47" t="s">
        <v>2079</v>
      </c>
      <c r="J1230" s="47">
        <v>0</v>
      </c>
      <c r="K1230" s="47">
        <v>0</v>
      </c>
      <c r="L1230" s="23">
        <v>0</v>
      </c>
      <c r="M1230" s="56" t="s">
        <v>4666</v>
      </c>
      <c r="N1230" s="47" t="s">
        <v>23</v>
      </c>
      <c r="O1230" s="23" t="s">
        <v>23</v>
      </c>
      <c r="P1230" s="47" t="s">
        <v>23</v>
      </c>
      <c r="Q1230" s="23">
        <v>209.25880000000001</v>
      </c>
      <c r="R1230" s="46">
        <v>0</v>
      </c>
      <c r="S1230" s="47">
        <v>0</v>
      </c>
      <c r="AB1230" s="23">
        <v>0</v>
      </c>
    </row>
    <row r="1231" spans="2:28" ht="68">
      <c r="B1231" s="45" t="s">
        <v>7</v>
      </c>
      <c r="C1231" s="45">
        <v>1222</v>
      </c>
      <c r="D1231" s="7">
        <v>589</v>
      </c>
      <c r="J1231" s="47" t="s">
        <v>31</v>
      </c>
      <c r="K1231" s="47" t="s">
        <v>242</v>
      </c>
      <c r="L1231" s="23" t="s">
        <v>1772</v>
      </c>
      <c r="M1231" s="56" t="s">
        <v>1773</v>
      </c>
      <c r="N1231" s="47" t="s">
        <v>44</v>
      </c>
      <c r="O1231" s="23">
        <v>10.82</v>
      </c>
      <c r="P1231" s="47">
        <v>19.34</v>
      </c>
      <c r="Q1231" s="23">
        <v>209.25880000000001</v>
      </c>
      <c r="R1231" s="46" t="s">
        <v>33</v>
      </c>
      <c r="S1231" s="47" t="s">
        <v>2408</v>
      </c>
      <c r="AB1231" s="23" t="s">
        <v>33</v>
      </c>
    </row>
    <row r="1232" spans="2:28" ht="17">
      <c r="B1232" s="45">
        <v>8</v>
      </c>
      <c r="C1232" s="45">
        <v>1223</v>
      </c>
      <c r="D1232" s="7" t="s">
        <v>23</v>
      </c>
      <c r="E1232" s="46" t="s">
        <v>1625</v>
      </c>
      <c r="F1232" s="46" t="s">
        <v>24</v>
      </c>
      <c r="G1232" s="46" t="s">
        <v>188</v>
      </c>
      <c r="H1232" s="46" t="s">
        <v>192</v>
      </c>
      <c r="I1232" s="47" t="s">
        <v>2082</v>
      </c>
      <c r="J1232" s="47">
        <v>0</v>
      </c>
      <c r="K1232" s="47">
        <v>0</v>
      </c>
      <c r="L1232" s="23">
        <v>0</v>
      </c>
      <c r="M1232" s="56" t="s">
        <v>1352</v>
      </c>
      <c r="N1232" s="47" t="s">
        <v>23</v>
      </c>
      <c r="O1232" s="23" t="s">
        <v>23</v>
      </c>
      <c r="P1232" s="47" t="s">
        <v>23</v>
      </c>
      <c r="Q1232" s="23">
        <v>735.20640000000003</v>
      </c>
      <c r="R1232" s="46">
        <v>0</v>
      </c>
      <c r="S1232" s="47">
        <v>0</v>
      </c>
      <c r="AB1232" s="23">
        <v>0</v>
      </c>
    </row>
    <row r="1233" spans="2:28" ht="85">
      <c r="B1233" s="45" t="s">
        <v>7</v>
      </c>
      <c r="C1233" s="45">
        <v>1224</v>
      </c>
      <c r="D1233" s="7">
        <v>590</v>
      </c>
      <c r="J1233" s="47" t="s">
        <v>31</v>
      </c>
      <c r="K1233" s="47" t="s">
        <v>242</v>
      </c>
      <c r="L1233" s="23" t="s">
        <v>476</v>
      </c>
      <c r="M1233" s="56" t="s">
        <v>477</v>
      </c>
      <c r="N1233" s="47" t="s">
        <v>44</v>
      </c>
      <c r="O1233" s="23">
        <v>63.82</v>
      </c>
      <c r="P1233" s="47">
        <v>11.52</v>
      </c>
      <c r="Q1233" s="23">
        <v>735.20640000000003</v>
      </c>
      <c r="R1233" s="46" t="s">
        <v>33</v>
      </c>
      <c r="S1233" s="47" t="s">
        <v>2411</v>
      </c>
      <c r="AB1233" s="23" t="s">
        <v>33</v>
      </c>
    </row>
    <row r="1234" spans="2:28" ht="17">
      <c r="B1234" s="45">
        <v>8</v>
      </c>
      <c r="C1234" s="45">
        <v>1225</v>
      </c>
      <c r="D1234" s="7" t="s">
        <v>23</v>
      </c>
      <c r="E1234" s="46" t="s">
        <v>1625</v>
      </c>
      <c r="F1234" s="46" t="s">
        <v>24</v>
      </c>
      <c r="G1234" s="46" t="s">
        <v>188</v>
      </c>
      <c r="H1234" s="46" t="s">
        <v>192</v>
      </c>
      <c r="I1234" s="47" t="s">
        <v>2084</v>
      </c>
      <c r="J1234" s="47">
        <v>0</v>
      </c>
      <c r="K1234" s="47">
        <v>0</v>
      </c>
      <c r="L1234" s="23">
        <v>0</v>
      </c>
      <c r="M1234" s="56" t="s">
        <v>1352</v>
      </c>
      <c r="N1234" s="47" t="s">
        <v>23</v>
      </c>
      <c r="O1234" s="23" t="s">
        <v>23</v>
      </c>
      <c r="P1234" s="47" t="s">
        <v>23</v>
      </c>
      <c r="Q1234" s="23">
        <v>3078.8160000000003</v>
      </c>
      <c r="R1234" s="46">
        <v>0</v>
      </c>
      <c r="S1234" s="47">
        <v>0</v>
      </c>
      <c r="AB1234" s="23">
        <v>0</v>
      </c>
    </row>
    <row r="1235" spans="2:28" ht="85">
      <c r="B1235" s="45" t="s">
        <v>7</v>
      </c>
      <c r="C1235" s="45">
        <v>1226</v>
      </c>
      <c r="D1235" s="7">
        <v>591</v>
      </c>
      <c r="J1235" s="47" t="s">
        <v>31</v>
      </c>
      <c r="K1235" s="47" t="s">
        <v>242</v>
      </c>
      <c r="L1235" s="23" t="s">
        <v>482</v>
      </c>
      <c r="M1235" s="56" t="s">
        <v>483</v>
      </c>
      <c r="N1235" s="47" t="s">
        <v>44</v>
      </c>
      <c r="O1235" s="23">
        <v>74.010000000000005</v>
      </c>
      <c r="P1235" s="47">
        <v>41.6</v>
      </c>
      <c r="Q1235" s="23">
        <v>3078.8160000000003</v>
      </c>
      <c r="R1235" s="46" t="s">
        <v>33</v>
      </c>
      <c r="S1235" s="47" t="s">
        <v>2413</v>
      </c>
      <c r="AB1235" s="23" t="s">
        <v>33</v>
      </c>
    </row>
    <row r="1236" spans="2:28" ht="17">
      <c r="B1236" s="45">
        <v>8</v>
      </c>
      <c r="C1236" s="45">
        <v>1227</v>
      </c>
      <c r="D1236" s="7" t="s">
        <v>23</v>
      </c>
      <c r="E1236" s="46" t="s">
        <v>1625</v>
      </c>
      <c r="F1236" s="46" t="s">
        <v>24</v>
      </c>
      <c r="G1236" s="46" t="s">
        <v>188</v>
      </c>
      <c r="H1236" s="46" t="s">
        <v>192</v>
      </c>
      <c r="I1236" s="47" t="s">
        <v>2102</v>
      </c>
      <c r="J1236" s="47">
        <v>0</v>
      </c>
      <c r="K1236" s="47">
        <v>0</v>
      </c>
      <c r="L1236" s="23">
        <v>0</v>
      </c>
      <c r="M1236" s="56" t="s">
        <v>4669</v>
      </c>
      <c r="N1236" s="47" t="s">
        <v>23</v>
      </c>
      <c r="O1236" s="23" t="s">
        <v>23</v>
      </c>
      <c r="P1236" s="47" t="s">
        <v>23</v>
      </c>
      <c r="Q1236" s="23">
        <v>318.42</v>
      </c>
      <c r="R1236" s="46">
        <v>0</v>
      </c>
      <c r="S1236" s="47">
        <v>0</v>
      </c>
      <c r="AB1236" s="23">
        <v>0</v>
      </c>
    </row>
    <row r="1237" spans="2:28" ht="51">
      <c r="B1237" s="45" t="s">
        <v>7</v>
      </c>
      <c r="C1237" s="45">
        <v>1228</v>
      </c>
      <c r="D1237" s="7">
        <v>592</v>
      </c>
      <c r="J1237" s="47" t="s">
        <v>31</v>
      </c>
      <c r="K1237" s="47" t="s">
        <v>242</v>
      </c>
      <c r="L1237" s="23" t="s">
        <v>1774</v>
      </c>
      <c r="M1237" s="56" t="s">
        <v>1775</v>
      </c>
      <c r="N1237" s="47" t="s">
        <v>32</v>
      </c>
      <c r="O1237" s="23">
        <v>2</v>
      </c>
      <c r="P1237" s="47">
        <v>159.21</v>
      </c>
      <c r="Q1237" s="23">
        <v>318.42</v>
      </c>
      <c r="R1237" s="46" t="s">
        <v>43</v>
      </c>
      <c r="S1237" s="47" t="s">
        <v>2429</v>
      </c>
      <c r="AB1237" s="23" t="s">
        <v>43</v>
      </c>
    </row>
    <row r="1238" spans="2:28" ht="17">
      <c r="B1238" s="45">
        <v>8</v>
      </c>
      <c r="C1238" s="45">
        <v>1229</v>
      </c>
      <c r="D1238" s="7" t="s">
        <v>23</v>
      </c>
      <c r="E1238" s="46" t="s">
        <v>1625</v>
      </c>
      <c r="F1238" s="46" t="s">
        <v>24</v>
      </c>
      <c r="G1238" s="46" t="s">
        <v>188</v>
      </c>
      <c r="H1238" s="46" t="s">
        <v>192</v>
      </c>
      <c r="I1238" s="47" t="s">
        <v>2104</v>
      </c>
      <c r="J1238" s="47">
        <v>0</v>
      </c>
      <c r="K1238" s="47">
        <v>0</v>
      </c>
      <c r="L1238" s="23">
        <v>0</v>
      </c>
      <c r="M1238" s="56" t="s">
        <v>4669</v>
      </c>
      <c r="N1238" s="47" t="s">
        <v>23</v>
      </c>
      <c r="O1238" s="23" t="s">
        <v>23</v>
      </c>
      <c r="P1238" s="47" t="s">
        <v>23</v>
      </c>
      <c r="Q1238" s="23">
        <v>675</v>
      </c>
      <c r="R1238" s="46">
        <v>0</v>
      </c>
      <c r="S1238" s="47">
        <v>0</v>
      </c>
      <c r="AB1238" s="23">
        <v>0</v>
      </c>
    </row>
    <row r="1239" spans="2:28" ht="68">
      <c r="B1239" s="45" t="s">
        <v>7</v>
      </c>
      <c r="C1239" s="45">
        <v>1230</v>
      </c>
      <c r="D1239" s="7">
        <v>593</v>
      </c>
      <c r="J1239" s="47" t="s">
        <v>31</v>
      </c>
      <c r="K1239" s="47" t="s">
        <v>242</v>
      </c>
      <c r="L1239" s="23" t="s">
        <v>1981</v>
      </c>
      <c r="M1239" s="56" t="s">
        <v>4545</v>
      </c>
      <c r="N1239" s="47" t="s">
        <v>41</v>
      </c>
      <c r="O1239" s="23">
        <v>3</v>
      </c>
      <c r="P1239" s="47">
        <v>225</v>
      </c>
      <c r="Q1239" s="23">
        <v>675</v>
      </c>
      <c r="R1239" s="46" t="s">
        <v>43</v>
      </c>
      <c r="S1239" s="47" t="s">
        <v>2431</v>
      </c>
      <c r="AB1239" s="23" t="s">
        <v>43</v>
      </c>
    </row>
    <row r="1240" spans="2:28" ht="17">
      <c r="B1240" s="45">
        <v>8</v>
      </c>
      <c r="C1240" s="45">
        <v>1231</v>
      </c>
      <c r="D1240" s="7" t="s">
        <v>23</v>
      </c>
      <c r="E1240" s="46" t="s">
        <v>1625</v>
      </c>
      <c r="F1240" s="46" t="s">
        <v>24</v>
      </c>
      <c r="G1240" s="46" t="s">
        <v>188</v>
      </c>
      <c r="H1240" s="46" t="s">
        <v>192</v>
      </c>
      <c r="I1240" s="47" t="s">
        <v>2209</v>
      </c>
      <c r="J1240" s="47">
        <v>0</v>
      </c>
      <c r="K1240" s="47">
        <v>0</v>
      </c>
      <c r="L1240" s="23">
        <v>0</v>
      </c>
      <c r="M1240" s="56" t="s">
        <v>1352</v>
      </c>
      <c r="N1240" s="47" t="s">
        <v>23</v>
      </c>
      <c r="O1240" s="23" t="s">
        <v>23</v>
      </c>
      <c r="P1240" s="47" t="s">
        <v>23</v>
      </c>
      <c r="Q1240" s="23">
        <v>41.013000000000005</v>
      </c>
      <c r="R1240" s="46">
        <v>0</v>
      </c>
      <c r="S1240" s="47">
        <v>0</v>
      </c>
      <c r="AB1240" s="23">
        <v>0</v>
      </c>
    </row>
    <row r="1241" spans="2:28" ht="85">
      <c r="B1241" s="45" t="s">
        <v>7</v>
      </c>
      <c r="C1241" s="45">
        <v>1232</v>
      </c>
      <c r="D1241" s="7">
        <v>594</v>
      </c>
      <c r="J1241" s="47" t="s">
        <v>31</v>
      </c>
      <c r="K1241" s="47" t="s">
        <v>242</v>
      </c>
      <c r="L1241" s="23" t="s">
        <v>1778</v>
      </c>
      <c r="M1241" s="56" t="s">
        <v>1779</v>
      </c>
      <c r="N1241" s="47" t="s">
        <v>44</v>
      </c>
      <c r="O1241" s="23">
        <v>1.55</v>
      </c>
      <c r="P1241" s="47">
        <v>26.46</v>
      </c>
      <c r="Q1241" s="23">
        <v>41.013000000000005</v>
      </c>
      <c r="R1241" s="46" t="s">
        <v>33</v>
      </c>
      <c r="S1241" s="47" t="s">
        <v>2684</v>
      </c>
      <c r="AB1241" s="23" t="s">
        <v>33</v>
      </c>
    </row>
    <row r="1242" spans="2:28" ht="17">
      <c r="B1242" s="45">
        <v>8</v>
      </c>
      <c r="C1242" s="45">
        <v>1233</v>
      </c>
      <c r="D1242" s="7" t="s">
        <v>23</v>
      </c>
      <c r="E1242" s="46" t="s">
        <v>1625</v>
      </c>
      <c r="F1242" s="46" t="s">
        <v>24</v>
      </c>
      <c r="G1242" s="46" t="s">
        <v>188</v>
      </c>
      <c r="H1242" s="46" t="s">
        <v>192</v>
      </c>
      <c r="I1242" s="47" t="s">
        <v>2210</v>
      </c>
      <c r="J1242" s="47">
        <v>0</v>
      </c>
      <c r="K1242" s="47">
        <v>0</v>
      </c>
      <c r="L1242" s="23">
        <v>0</v>
      </c>
      <c r="M1242" s="56" t="s">
        <v>4634</v>
      </c>
      <c r="N1242" s="47" t="s">
        <v>23</v>
      </c>
      <c r="O1242" s="23" t="s">
        <v>23</v>
      </c>
      <c r="P1242" s="47" t="s">
        <v>23</v>
      </c>
      <c r="Q1242" s="23">
        <v>55.88</v>
      </c>
      <c r="R1242" s="46">
        <v>0</v>
      </c>
      <c r="S1242" s="47">
        <v>0</v>
      </c>
      <c r="AB1242" s="23">
        <v>0</v>
      </c>
    </row>
    <row r="1243" spans="2:28" ht="51">
      <c r="B1243" s="45" t="s">
        <v>7</v>
      </c>
      <c r="C1243" s="45">
        <v>1234</v>
      </c>
      <c r="D1243" s="7">
        <v>595</v>
      </c>
      <c r="J1243" s="47" t="s">
        <v>31</v>
      </c>
      <c r="K1243" s="47" t="s">
        <v>242</v>
      </c>
      <c r="L1243" s="23" t="s">
        <v>1780</v>
      </c>
      <c r="M1243" s="56" t="s">
        <v>1781</v>
      </c>
      <c r="N1243" s="47" t="s">
        <v>32</v>
      </c>
      <c r="O1243" s="23">
        <v>2</v>
      </c>
      <c r="P1243" s="47">
        <v>27.94</v>
      </c>
      <c r="Q1243" s="23">
        <v>55.88</v>
      </c>
      <c r="R1243" s="46" t="s">
        <v>33</v>
      </c>
      <c r="S1243" s="47" t="s">
        <v>2685</v>
      </c>
      <c r="AB1243" s="23" t="s">
        <v>33</v>
      </c>
    </row>
    <row r="1244" spans="2:28" ht="17">
      <c r="B1244" s="45">
        <v>8</v>
      </c>
      <c r="C1244" s="45">
        <v>1235</v>
      </c>
      <c r="D1244" s="7" t="s">
        <v>23</v>
      </c>
      <c r="E1244" s="46" t="s">
        <v>1625</v>
      </c>
      <c r="F1244" s="46" t="s">
        <v>24</v>
      </c>
      <c r="G1244" s="46" t="s">
        <v>188</v>
      </c>
      <c r="H1244" s="46" t="s">
        <v>192</v>
      </c>
      <c r="I1244" s="47" t="s">
        <v>2211</v>
      </c>
      <c r="J1244" s="47">
        <v>0</v>
      </c>
      <c r="K1244" s="47">
        <v>0</v>
      </c>
      <c r="L1244" s="23">
        <v>0</v>
      </c>
      <c r="M1244" s="56" t="s">
        <v>690</v>
      </c>
      <c r="N1244" s="47" t="s">
        <v>23</v>
      </c>
      <c r="O1244" s="23" t="s">
        <v>23</v>
      </c>
      <c r="P1244" s="47" t="s">
        <v>23</v>
      </c>
      <c r="Q1244" s="23">
        <v>3991</v>
      </c>
      <c r="R1244" s="46">
        <v>0</v>
      </c>
      <c r="S1244" s="47">
        <v>0</v>
      </c>
      <c r="AB1244" s="23">
        <v>0</v>
      </c>
    </row>
    <row r="1245" spans="2:28" ht="102">
      <c r="B1245" s="45" t="s">
        <v>7</v>
      </c>
      <c r="C1245" s="45">
        <v>1236</v>
      </c>
      <c r="D1245" s="7">
        <v>596</v>
      </c>
      <c r="J1245" s="47" t="s">
        <v>31</v>
      </c>
      <c r="K1245" s="47" t="s">
        <v>242</v>
      </c>
      <c r="L1245" s="23" t="s">
        <v>1249</v>
      </c>
      <c r="M1245" s="56" t="s">
        <v>4542</v>
      </c>
      <c r="N1245" s="47" t="s">
        <v>41</v>
      </c>
      <c r="O1245" s="23">
        <v>5</v>
      </c>
      <c r="P1245" s="47">
        <v>798.2</v>
      </c>
      <c r="Q1245" s="23">
        <v>3991</v>
      </c>
      <c r="R1245" s="46" t="s">
        <v>33</v>
      </c>
      <c r="S1245" s="47" t="s">
        <v>2686</v>
      </c>
      <c r="AB1245" s="23" t="s">
        <v>33</v>
      </c>
    </row>
    <row r="1246" spans="2:28" ht="17">
      <c r="B1246" s="45">
        <v>8</v>
      </c>
      <c r="C1246" s="45">
        <v>1237</v>
      </c>
      <c r="D1246" s="7" t="s">
        <v>23</v>
      </c>
      <c r="E1246" s="46" t="s">
        <v>1625</v>
      </c>
      <c r="F1246" s="46" t="s">
        <v>24</v>
      </c>
      <c r="G1246" s="46" t="s">
        <v>188</v>
      </c>
      <c r="H1246" s="46" t="s">
        <v>192</v>
      </c>
      <c r="I1246" s="47" t="s">
        <v>2212</v>
      </c>
      <c r="J1246" s="47">
        <v>0</v>
      </c>
      <c r="K1246" s="47">
        <v>0</v>
      </c>
      <c r="L1246" s="23">
        <v>0</v>
      </c>
      <c r="M1246" s="56" t="s">
        <v>4637</v>
      </c>
      <c r="N1246" s="47" t="s">
        <v>23</v>
      </c>
      <c r="O1246" s="23" t="s">
        <v>23</v>
      </c>
      <c r="P1246" s="47" t="s">
        <v>23</v>
      </c>
      <c r="Q1246" s="23">
        <v>37.76</v>
      </c>
      <c r="R1246" s="46">
        <v>0</v>
      </c>
      <c r="S1246" s="47">
        <v>0</v>
      </c>
      <c r="AB1246" s="23">
        <v>0</v>
      </c>
    </row>
    <row r="1247" spans="2:28" ht="34">
      <c r="B1247" s="45" t="s">
        <v>7</v>
      </c>
      <c r="C1247" s="45">
        <v>1238</v>
      </c>
      <c r="D1247" s="7">
        <v>597</v>
      </c>
      <c r="J1247" s="47" t="s">
        <v>31</v>
      </c>
      <c r="K1247" s="47" t="s">
        <v>242</v>
      </c>
      <c r="L1247" s="23" t="s">
        <v>1782</v>
      </c>
      <c r="M1247" s="56" t="s">
        <v>1783</v>
      </c>
      <c r="N1247" s="47" t="s">
        <v>32</v>
      </c>
      <c r="O1247" s="23">
        <v>2</v>
      </c>
      <c r="P1247" s="47">
        <v>18.88</v>
      </c>
      <c r="Q1247" s="23">
        <v>37.76</v>
      </c>
      <c r="R1247" s="46" t="s">
        <v>43</v>
      </c>
      <c r="S1247" s="47" t="s">
        <v>2687</v>
      </c>
      <c r="AB1247" s="23" t="s">
        <v>43</v>
      </c>
    </row>
    <row r="1248" spans="2:28" ht="17">
      <c r="B1248" s="45">
        <v>8</v>
      </c>
      <c r="C1248" s="45">
        <v>1239</v>
      </c>
      <c r="D1248" s="7" t="s">
        <v>23</v>
      </c>
      <c r="E1248" s="46" t="s">
        <v>1625</v>
      </c>
      <c r="F1248" s="46" t="s">
        <v>24</v>
      </c>
      <c r="G1248" s="46" t="s">
        <v>188</v>
      </c>
      <c r="H1248" s="46" t="s">
        <v>192</v>
      </c>
      <c r="I1248" s="47" t="s">
        <v>4670</v>
      </c>
      <c r="J1248" s="47">
        <v>0</v>
      </c>
      <c r="K1248" s="47">
        <v>0</v>
      </c>
      <c r="L1248" s="23">
        <v>0</v>
      </c>
      <c r="M1248" s="56" t="s">
        <v>4637</v>
      </c>
      <c r="N1248" s="47" t="s">
        <v>23</v>
      </c>
      <c r="O1248" s="23" t="s">
        <v>23</v>
      </c>
      <c r="P1248" s="47" t="s">
        <v>23</v>
      </c>
      <c r="Q1248" s="23">
        <v>640</v>
      </c>
      <c r="R1248" s="46">
        <v>0</v>
      </c>
      <c r="S1248" s="47">
        <v>0</v>
      </c>
      <c r="AB1248" s="23">
        <v>0</v>
      </c>
    </row>
    <row r="1249" spans="2:28" ht="34">
      <c r="B1249" s="45" t="s">
        <v>7</v>
      </c>
      <c r="C1249" s="45">
        <v>1240</v>
      </c>
      <c r="D1249" s="7">
        <v>598</v>
      </c>
      <c r="J1249" s="47" t="s">
        <v>31</v>
      </c>
      <c r="K1249" s="47" t="s">
        <v>242</v>
      </c>
      <c r="L1249" s="23" t="s">
        <v>1982</v>
      </c>
      <c r="M1249" s="56" t="s">
        <v>4546</v>
      </c>
      <c r="N1249" s="47" t="s">
        <v>41</v>
      </c>
      <c r="O1249" s="23">
        <v>4</v>
      </c>
      <c r="P1249" s="47">
        <v>160</v>
      </c>
      <c r="Q1249" s="23">
        <v>640</v>
      </c>
      <c r="R1249" s="46" t="s">
        <v>43</v>
      </c>
      <c r="S1249" s="47" t="s">
        <v>4735</v>
      </c>
      <c r="AB1249" s="23" t="s">
        <v>43</v>
      </c>
    </row>
    <row r="1250" spans="2:28" ht="17">
      <c r="B1250" s="45">
        <v>7</v>
      </c>
      <c r="C1250" s="45">
        <v>1241</v>
      </c>
      <c r="D1250" s="7" t="s">
        <v>23</v>
      </c>
      <c r="E1250" s="46" t="s">
        <v>1625</v>
      </c>
      <c r="F1250" s="46" t="s">
        <v>24</v>
      </c>
      <c r="G1250" s="46" t="s">
        <v>188</v>
      </c>
      <c r="H1250" s="46" t="s">
        <v>192</v>
      </c>
      <c r="I1250" s="47" t="s">
        <v>429</v>
      </c>
      <c r="J1250" s="47">
        <v>0</v>
      </c>
      <c r="K1250" s="47">
        <v>0</v>
      </c>
      <c r="L1250" s="23">
        <v>0</v>
      </c>
      <c r="M1250" s="56" t="s">
        <v>430</v>
      </c>
      <c r="N1250" s="47" t="s">
        <v>23</v>
      </c>
      <c r="O1250" s="23" t="s">
        <v>23</v>
      </c>
      <c r="P1250" s="47" t="s">
        <v>23</v>
      </c>
      <c r="Q1250" s="23">
        <v>14990.143699999999</v>
      </c>
      <c r="R1250" s="46">
        <v>0</v>
      </c>
      <c r="S1250" s="47">
        <v>0</v>
      </c>
      <c r="AB1250" s="23">
        <v>0</v>
      </c>
    </row>
    <row r="1251" spans="2:28" ht="17">
      <c r="B1251" s="45">
        <v>8</v>
      </c>
      <c r="C1251" s="45">
        <v>1242</v>
      </c>
      <c r="D1251" s="7" t="s">
        <v>23</v>
      </c>
      <c r="E1251" s="46" t="s">
        <v>1625</v>
      </c>
      <c r="F1251" s="46" t="s">
        <v>24</v>
      </c>
      <c r="G1251" s="46" t="s">
        <v>188</v>
      </c>
      <c r="H1251" s="46" t="s">
        <v>192</v>
      </c>
      <c r="I1251" s="47" t="s">
        <v>431</v>
      </c>
      <c r="J1251" s="47">
        <v>0</v>
      </c>
      <c r="K1251" s="47">
        <v>0</v>
      </c>
      <c r="L1251" s="23">
        <v>0</v>
      </c>
      <c r="M1251" s="56" t="s">
        <v>4666</v>
      </c>
      <c r="N1251" s="47" t="s">
        <v>23</v>
      </c>
      <c r="O1251" s="23" t="s">
        <v>23</v>
      </c>
      <c r="P1251" s="47" t="s">
        <v>23</v>
      </c>
      <c r="Q1251" s="23">
        <v>7577.5424999999996</v>
      </c>
      <c r="R1251" s="46">
        <v>0</v>
      </c>
      <c r="S1251" s="47">
        <v>0</v>
      </c>
      <c r="AB1251" s="23">
        <v>0</v>
      </c>
    </row>
    <row r="1252" spans="2:28" ht="68">
      <c r="B1252" s="45" t="s">
        <v>7</v>
      </c>
      <c r="C1252" s="45">
        <v>1243</v>
      </c>
      <c r="D1252" s="7">
        <v>599</v>
      </c>
      <c r="J1252" s="47" t="s">
        <v>31</v>
      </c>
      <c r="K1252" s="47" t="s">
        <v>242</v>
      </c>
      <c r="L1252" s="23" t="s">
        <v>1072</v>
      </c>
      <c r="M1252" s="56" t="s">
        <v>1073</v>
      </c>
      <c r="N1252" s="47" t="s">
        <v>44</v>
      </c>
      <c r="O1252" s="23">
        <v>259.95</v>
      </c>
      <c r="P1252" s="47">
        <v>29.15</v>
      </c>
      <c r="Q1252" s="23">
        <v>7577.5424999999996</v>
      </c>
      <c r="R1252" s="46" t="s">
        <v>33</v>
      </c>
      <c r="S1252" s="47" t="s">
        <v>2432</v>
      </c>
      <c r="AB1252" s="23" t="s">
        <v>33</v>
      </c>
    </row>
    <row r="1253" spans="2:28" ht="17">
      <c r="B1253" s="45">
        <v>8</v>
      </c>
      <c r="C1253" s="45">
        <v>1244</v>
      </c>
      <c r="D1253" s="7" t="s">
        <v>23</v>
      </c>
      <c r="E1253" s="46" t="s">
        <v>1625</v>
      </c>
      <c r="F1253" s="46" t="s">
        <v>24</v>
      </c>
      <c r="G1253" s="46" t="s">
        <v>188</v>
      </c>
      <c r="H1253" s="46" t="s">
        <v>192</v>
      </c>
      <c r="I1253" s="47" t="s">
        <v>432</v>
      </c>
      <c r="J1253" s="47">
        <v>0</v>
      </c>
      <c r="K1253" s="47">
        <v>0</v>
      </c>
      <c r="L1253" s="23">
        <v>0</v>
      </c>
      <c r="M1253" s="56" t="s">
        <v>4666</v>
      </c>
      <c r="N1253" s="47" t="s">
        <v>23</v>
      </c>
      <c r="O1253" s="23" t="s">
        <v>23</v>
      </c>
      <c r="P1253" s="47" t="s">
        <v>23</v>
      </c>
      <c r="Q1253" s="23">
        <v>831.67499999999995</v>
      </c>
      <c r="R1253" s="46">
        <v>0</v>
      </c>
      <c r="S1253" s="47">
        <v>0</v>
      </c>
      <c r="AB1253" s="23">
        <v>0</v>
      </c>
    </row>
    <row r="1254" spans="2:28" ht="68">
      <c r="B1254" s="45" t="s">
        <v>7</v>
      </c>
      <c r="C1254" s="45">
        <v>1245</v>
      </c>
      <c r="D1254" s="7">
        <v>600</v>
      </c>
      <c r="J1254" s="47" t="s">
        <v>31</v>
      </c>
      <c r="K1254" s="47" t="s">
        <v>242</v>
      </c>
      <c r="L1254" s="23" t="s">
        <v>486</v>
      </c>
      <c r="M1254" s="56" t="s">
        <v>487</v>
      </c>
      <c r="N1254" s="47" t="s">
        <v>44</v>
      </c>
      <c r="O1254" s="23">
        <v>19.5</v>
      </c>
      <c r="P1254" s="47">
        <v>42.65</v>
      </c>
      <c r="Q1254" s="23">
        <v>831.67499999999995</v>
      </c>
      <c r="R1254" s="46" t="s">
        <v>33</v>
      </c>
      <c r="S1254" s="47" t="s">
        <v>2433</v>
      </c>
      <c r="AB1254" s="23" t="s">
        <v>33</v>
      </c>
    </row>
    <row r="1255" spans="2:28" ht="17">
      <c r="B1255" s="45">
        <v>8</v>
      </c>
      <c r="C1255" s="45">
        <v>1246</v>
      </c>
      <c r="D1255" s="7" t="s">
        <v>23</v>
      </c>
      <c r="E1255" s="46" t="s">
        <v>1625</v>
      </c>
      <c r="F1255" s="46" t="s">
        <v>24</v>
      </c>
      <c r="G1255" s="46" t="s">
        <v>188</v>
      </c>
      <c r="H1255" s="46" t="s">
        <v>192</v>
      </c>
      <c r="I1255" s="47" t="s">
        <v>434</v>
      </c>
      <c r="J1255" s="47">
        <v>0</v>
      </c>
      <c r="K1255" s="47">
        <v>0</v>
      </c>
      <c r="L1255" s="23">
        <v>0</v>
      </c>
      <c r="M1255" s="56" t="s">
        <v>4666</v>
      </c>
      <c r="N1255" s="47" t="s">
        <v>23</v>
      </c>
      <c r="O1255" s="23" t="s">
        <v>23</v>
      </c>
      <c r="P1255" s="47" t="s">
        <v>23</v>
      </c>
      <c r="Q1255" s="23">
        <v>2704.2347999999997</v>
      </c>
      <c r="R1255" s="46">
        <v>0</v>
      </c>
      <c r="S1255" s="47">
        <v>0</v>
      </c>
      <c r="AB1255" s="23">
        <v>0</v>
      </c>
    </row>
    <row r="1256" spans="2:28" ht="68">
      <c r="B1256" s="45" t="s">
        <v>7</v>
      </c>
      <c r="C1256" s="45">
        <v>1247</v>
      </c>
      <c r="D1256" s="7">
        <v>601</v>
      </c>
      <c r="J1256" s="47" t="s">
        <v>31</v>
      </c>
      <c r="K1256" s="47" t="s">
        <v>242</v>
      </c>
      <c r="L1256" s="23" t="s">
        <v>490</v>
      </c>
      <c r="M1256" s="56" t="s">
        <v>491</v>
      </c>
      <c r="N1256" s="47" t="s">
        <v>44</v>
      </c>
      <c r="O1256" s="23">
        <v>33.96</v>
      </c>
      <c r="P1256" s="47">
        <v>79.63</v>
      </c>
      <c r="Q1256" s="23">
        <v>2704.2347999999997</v>
      </c>
      <c r="R1256" s="46" t="s">
        <v>33</v>
      </c>
      <c r="S1256" s="47" t="s">
        <v>2435</v>
      </c>
      <c r="AB1256" s="23" t="s">
        <v>33</v>
      </c>
    </row>
    <row r="1257" spans="2:28" ht="17">
      <c r="B1257" s="45">
        <v>8</v>
      </c>
      <c r="C1257" s="45">
        <v>1248</v>
      </c>
      <c r="D1257" s="7" t="s">
        <v>23</v>
      </c>
      <c r="E1257" s="46" t="s">
        <v>1625</v>
      </c>
      <c r="F1257" s="46" t="s">
        <v>24</v>
      </c>
      <c r="G1257" s="46" t="s">
        <v>188</v>
      </c>
      <c r="H1257" s="46" t="s">
        <v>192</v>
      </c>
      <c r="I1257" s="47" t="s">
        <v>2107</v>
      </c>
      <c r="J1257" s="47">
        <v>0</v>
      </c>
      <c r="K1257" s="47">
        <v>0</v>
      </c>
      <c r="L1257" s="23">
        <v>0</v>
      </c>
      <c r="M1257" s="56" t="s">
        <v>4672</v>
      </c>
      <c r="N1257" s="47" t="s">
        <v>23</v>
      </c>
      <c r="O1257" s="23" t="s">
        <v>23</v>
      </c>
      <c r="P1257" s="47" t="s">
        <v>23</v>
      </c>
      <c r="Q1257" s="23">
        <v>288.97920000000005</v>
      </c>
      <c r="R1257" s="46">
        <v>0</v>
      </c>
      <c r="S1257" s="47">
        <v>0</v>
      </c>
      <c r="AB1257" s="23">
        <v>0</v>
      </c>
    </row>
    <row r="1258" spans="2:28" ht="85">
      <c r="B1258" s="45" t="s">
        <v>7</v>
      </c>
      <c r="C1258" s="45">
        <v>1249</v>
      </c>
      <c r="D1258" s="7">
        <v>602</v>
      </c>
      <c r="J1258" s="47" t="s">
        <v>31</v>
      </c>
      <c r="K1258" s="47" t="s">
        <v>242</v>
      </c>
      <c r="L1258" s="23" t="s">
        <v>1185</v>
      </c>
      <c r="M1258" s="56" t="s">
        <v>1186</v>
      </c>
      <c r="N1258" s="47" t="s">
        <v>44</v>
      </c>
      <c r="O1258" s="23">
        <v>5.19</v>
      </c>
      <c r="P1258" s="47">
        <v>55.68</v>
      </c>
      <c r="Q1258" s="23">
        <v>288.97920000000005</v>
      </c>
      <c r="R1258" s="46" t="s">
        <v>33</v>
      </c>
      <c r="S1258" s="47" t="s">
        <v>2439</v>
      </c>
      <c r="AB1258" s="23" t="s">
        <v>33</v>
      </c>
    </row>
    <row r="1259" spans="2:28" ht="17">
      <c r="B1259" s="45">
        <v>8</v>
      </c>
      <c r="C1259" s="45">
        <v>1250</v>
      </c>
      <c r="D1259" s="7" t="s">
        <v>23</v>
      </c>
      <c r="E1259" s="46" t="s">
        <v>1625</v>
      </c>
      <c r="F1259" s="46" t="s">
        <v>24</v>
      </c>
      <c r="G1259" s="46" t="s">
        <v>188</v>
      </c>
      <c r="H1259" s="46" t="s">
        <v>192</v>
      </c>
      <c r="I1259" s="47" t="s">
        <v>2108</v>
      </c>
      <c r="J1259" s="47">
        <v>0</v>
      </c>
      <c r="K1259" s="47">
        <v>0</v>
      </c>
      <c r="L1259" s="23">
        <v>0</v>
      </c>
      <c r="M1259" s="56" t="s">
        <v>4673</v>
      </c>
      <c r="N1259" s="47" t="s">
        <v>23</v>
      </c>
      <c r="O1259" s="23" t="s">
        <v>23</v>
      </c>
      <c r="P1259" s="47" t="s">
        <v>23</v>
      </c>
      <c r="Q1259" s="23">
        <v>3007.7912000000001</v>
      </c>
      <c r="R1259" s="46">
        <v>0</v>
      </c>
      <c r="S1259" s="47">
        <v>0</v>
      </c>
      <c r="AB1259" s="23">
        <v>0</v>
      </c>
    </row>
    <row r="1260" spans="2:28" ht="102">
      <c r="B1260" s="45" t="s">
        <v>7</v>
      </c>
      <c r="C1260" s="45">
        <v>1251</v>
      </c>
      <c r="D1260" s="7">
        <v>603</v>
      </c>
      <c r="J1260" s="47" t="s">
        <v>31</v>
      </c>
      <c r="K1260" s="47" t="s">
        <v>242</v>
      </c>
      <c r="L1260" s="23" t="s">
        <v>636</v>
      </c>
      <c r="M1260" s="56" t="s">
        <v>1187</v>
      </c>
      <c r="N1260" s="47" t="s">
        <v>44</v>
      </c>
      <c r="O1260" s="23">
        <v>34.64</v>
      </c>
      <c r="P1260" s="47">
        <v>86.83</v>
      </c>
      <c r="Q1260" s="23">
        <v>3007.7912000000001</v>
      </c>
      <c r="R1260" s="46" t="s">
        <v>33</v>
      </c>
      <c r="S1260" s="47" t="s">
        <v>2440</v>
      </c>
      <c r="AB1260" s="23" t="s">
        <v>33</v>
      </c>
    </row>
    <row r="1261" spans="2:28" ht="17">
      <c r="B1261" s="45">
        <v>8</v>
      </c>
      <c r="C1261" s="45">
        <v>1252</v>
      </c>
      <c r="D1261" s="7" t="s">
        <v>23</v>
      </c>
      <c r="E1261" s="46" t="s">
        <v>1625</v>
      </c>
      <c r="F1261" s="46" t="s">
        <v>24</v>
      </c>
      <c r="G1261" s="46" t="s">
        <v>188</v>
      </c>
      <c r="H1261" s="46" t="s">
        <v>192</v>
      </c>
      <c r="I1261" s="47" t="s">
        <v>2110</v>
      </c>
      <c r="J1261" s="47">
        <v>0</v>
      </c>
      <c r="K1261" s="47">
        <v>0</v>
      </c>
      <c r="L1261" s="23">
        <v>0</v>
      </c>
      <c r="M1261" s="56" t="s">
        <v>4675</v>
      </c>
      <c r="N1261" s="47" t="s">
        <v>23</v>
      </c>
      <c r="O1261" s="23" t="s">
        <v>23</v>
      </c>
      <c r="P1261" s="47" t="s">
        <v>23</v>
      </c>
      <c r="Q1261" s="23">
        <v>579.92099999999994</v>
      </c>
      <c r="R1261" s="46">
        <v>0</v>
      </c>
      <c r="S1261" s="47">
        <v>0</v>
      </c>
      <c r="AB1261" s="23">
        <v>0</v>
      </c>
    </row>
    <row r="1262" spans="2:28" ht="85">
      <c r="B1262" s="45" t="s">
        <v>7</v>
      </c>
      <c r="C1262" s="45">
        <v>1253</v>
      </c>
      <c r="D1262" s="7">
        <v>604</v>
      </c>
      <c r="J1262" s="47" t="s">
        <v>31</v>
      </c>
      <c r="K1262" s="47" t="s">
        <v>242</v>
      </c>
      <c r="L1262" s="23" t="s">
        <v>1903</v>
      </c>
      <c r="M1262" s="56" t="s">
        <v>1904</v>
      </c>
      <c r="N1262" s="47" t="s">
        <v>74</v>
      </c>
      <c r="O1262" s="23">
        <v>24.9</v>
      </c>
      <c r="P1262" s="47">
        <v>23.29</v>
      </c>
      <c r="Q1262" s="23">
        <v>579.92099999999994</v>
      </c>
      <c r="R1262" s="46" t="s">
        <v>33</v>
      </c>
      <c r="S1262" s="47" t="s">
        <v>2442</v>
      </c>
      <c r="AB1262" s="23" t="s">
        <v>33</v>
      </c>
    </row>
    <row r="1263" spans="2:28" ht="17">
      <c r="B1263" s="45">
        <v>7</v>
      </c>
      <c r="C1263" s="45">
        <v>1254</v>
      </c>
      <c r="D1263" s="7" t="s">
        <v>23</v>
      </c>
      <c r="E1263" s="46" t="s">
        <v>1625</v>
      </c>
      <c r="F1263" s="46" t="s">
        <v>24</v>
      </c>
      <c r="G1263" s="46" t="s">
        <v>188</v>
      </c>
      <c r="H1263" s="46" t="s">
        <v>192</v>
      </c>
      <c r="I1263" s="47" t="s">
        <v>435</v>
      </c>
      <c r="J1263" s="47">
        <v>0</v>
      </c>
      <c r="K1263" s="47">
        <v>0</v>
      </c>
      <c r="L1263" s="23">
        <v>0</v>
      </c>
      <c r="M1263" s="56" t="s">
        <v>436</v>
      </c>
      <c r="N1263" s="47" t="s">
        <v>23</v>
      </c>
      <c r="O1263" s="23" t="s">
        <v>23</v>
      </c>
      <c r="P1263" s="47" t="s">
        <v>23</v>
      </c>
      <c r="Q1263" s="23">
        <v>1605.3960000000002</v>
      </c>
      <c r="R1263" s="46">
        <v>0</v>
      </c>
      <c r="S1263" s="47">
        <v>0</v>
      </c>
      <c r="AB1263" s="23">
        <v>0</v>
      </c>
    </row>
    <row r="1264" spans="2:28" ht="17">
      <c r="B1264" s="45">
        <v>8</v>
      </c>
      <c r="C1264" s="45">
        <v>1255</v>
      </c>
      <c r="D1264" s="7" t="s">
        <v>23</v>
      </c>
      <c r="E1264" s="46" t="s">
        <v>1625</v>
      </c>
      <c r="F1264" s="46" t="s">
        <v>24</v>
      </c>
      <c r="G1264" s="46" t="s">
        <v>188</v>
      </c>
      <c r="H1264" s="46" t="s">
        <v>192</v>
      </c>
      <c r="I1264" s="47" t="s">
        <v>438</v>
      </c>
      <c r="J1264" s="47">
        <v>0</v>
      </c>
      <c r="K1264" s="47">
        <v>0</v>
      </c>
      <c r="L1264" s="23">
        <v>0</v>
      </c>
      <c r="M1264" s="56" t="s">
        <v>1352</v>
      </c>
      <c r="N1264" s="47" t="s">
        <v>23</v>
      </c>
      <c r="O1264" s="23" t="s">
        <v>23</v>
      </c>
      <c r="P1264" s="47" t="s">
        <v>23</v>
      </c>
      <c r="Q1264" s="23">
        <v>610.74</v>
      </c>
      <c r="R1264" s="46">
        <v>0</v>
      </c>
      <c r="S1264" s="47">
        <v>0</v>
      </c>
      <c r="AB1264" s="23">
        <v>0</v>
      </c>
    </row>
    <row r="1265" spans="2:28" ht="85">
      <c r="B1265" s="45" t="s">
        <v>7</v>
      </c>
      <c r="C1265" s="45">
        <v>1256</v>
      </c>
      <c r="D1265" s="7">
        <v>605</v>
      </c>
      <c r="J1265" s="47" t="s">
        <v>31</v>
      </c>
      <c r="K1265" s="47" t="s">
        <v>242</v>
      </c>
      <c r="L1265" s="23" t="s">
        <v>480</v>
      </c>
      <c r="M1265" s="56" t="s">
        <v>481</v>
      </c>
      <c r="N1265" s="47" t="s">
        <v>44</v>
      </c>
      <c r="O1265" s="23">
        <v>21.75</v>
      </c>
      <c r="P1265" s="47">
        <v>28.08</v>
      </c>
      <c r="Q1265" s="23">
        <v>610.74</v>
      </c>
      <c r="R1265" s="46" t="s">
        <v>33</v>
      </c>
      <c r="S1265" s="47" t="s">
        <v>2449</v>
      </c>
      <c r="AB1265" s="23" t="s">
        <v>33</v>
      </c>
    </row>
    <row r="1266" spans="2:28" ht="17">
      <c r="B1266" s="45">
        <v>8</v>
      </c>
      <c r="C1266" s="45">
        <v>1257</v>
      </c>
      <c r="D1266" s="7" t="s">
        <v>23</v>
      </c>
      <c r="E1266" s="46" t="s">
        <v>1625</v>
      </c>
      <c r="F1266" s="46" t="s">
        <v>24</v>
      </c>
      <c r="G1266" s="46" t="s">
        <v>188</v>
      </c>
      <c r="H1266" s="46" t="s">
        <v>192</v>
      </c>
      <c r="I1266" s="47" t="s">
        <v>460</v>
      </c>
      <c r="J1266" s="47">
        <v>0</v>
      </c>
      <c r="K1266" s="47">
        <v>0</v>
      </c>
      <c r="L1266" s="23">
        <v>0</v>
      </c>
      <c r="M1266" s="56" t="s">
        <v>1352</v>
      </c>
      <c r="N1266" s="47" t="s">
        <v>23</v>
      </c>
      <c r="O1266" s="23" t="s">
        <v>23</v>
      </c>
      <c r="P1266" s="47" t="s">
        <v>23</v>
      </c>
      <c r="Q1266" s="23">
        <v>994.65600000000006</v>
      </c>
      <c r="R1266" s="46">
        <v>0</v>
      </c>
      <c r="S1266" s="47">
        <v>0</v>
      </c>
      <c r="AB1266" s="23">
        <v>0</v>
      </c>
    </row>
    <row r="1267" spans="2:28" ht="85">
      <c r="B1267" s="45" t="s">
        <v>7</v>
      </c>
      <c r="C1267" s="45">
        <v>1258</v>
      </c>
      <c r="D1267" s="7">
        <v>606</v>
      </c>
      <c r="J1267" s="47" t="s">
        <v>31</v>
      </c>
      <c r="K1267" s="47" t="s">
        <v>242</v>
      </c>
      <c r="L1267" s="23" t="s">
        <v>482</v>
      </c>
      <c r="M1267" s="56" t="s">
        <v>483</v>
      </c>
      <c r="N1267" s="47" t="s">
        <v>44</v>
      </c>
      <c r="O1267" s="23">
        <v>23.91</v>
      </c>
      <c r="P1267" s="47">
        <v>41.6</v>
      </c>
      <c r="Q1267" s="23">
        <v>994.65600000000006</v>
      </c>
      <c r="R1267" s="46" t="s">
        <v>33</v>
      </c>
      <c r="S1267" s="47" t="s">
        <v>2450</v>
      </c>
      <c r="AB1267" s="23" t="s">
        <v>33</v>
      </c>
    </row>
    <row r="1268" spans="2:28" ht="17">
      <c r="B1268" s="45">
        <v>5</v>
      </c>
      <c r="C1268" s="45">
        <v>1259</v>
      </c>
      <c r="D1268" s="7" t="s">
        <v>23</v>
      </c>
      <c r="E1268" s="46" t="s">
        <v>1625</v>
      </c>
      <c r="F1268" s="46" t="s">
        <v>24</v>
      </c>
      <c r="G1268" s="46" t="s">
        <v>188</v>
      </c>
      <c r="H1268" s="46" t="s">
        <v>192</v>
      </c>
      <c r="I1268" s="47" t="s">
        <v>129</v>
      </c>
      <c r="J1268" s="47">
        <v>0</v>
      </c>
      <c r="K1268" s="47">
        <v>0</v>
      </c>
      <c r="L1268" s="23">
        <v>0</v>
      </c>
      <c r="M1268" s="56" t="s">
        <v>130</v>
      </c>
      <c r="N1268" s="47" t="s">
        <v>23</v>
      </c>
      <c r="O1268" s="23" t="s">
        <v>23</v>
      </c>
      <c r="P1268" s="47" t="s">
        <v>23</v>
      </c>
      <c r="Q1268" s="23">
        <v>9520.4347999999991</v>
      </c>
      <c r="R1268" s="46">
        <v>0</v>
      </c>
      <c r="S1268" s="47">
        <v>0</v>
      </c>
      <c r="AB1268" s="23">
        <v>0</v>
      </c>
    </row>
    <row r="1269" spans="2:28" ht="17">
      <c r="B1269" s="45">
        <v>6</v>
      </c>
      <c r="C1269" s="45">
        <v>1260</v>
      </c>
      <c r="D1269" s="7" t="s">
        <v>23</v>
      </c>
      <c r="E1269" s="46" t="s">
        <v>1625</v>
      </c>
      <c r="F1269" s="46" t="s">
        <v>24</v>
      </c>
      <c r="G1269" s="46" t="s">
        <v>188</v>
      </c>
      <c r="H1269" s="46" t="s">
        <v>192</v>
      </c>
      <c r="I1269" s="47" t="s">
        <v>131</v>
      </c>
      <c r="J1269" s="47">
        <v>0</v>
      </c>
      <c r="K1269" s="47">
        <v>0</v>
      </c>
      <c r="L1269" s="23">
        <v>0</v>
      </c>
      <c r="M1269" s="56" t="s">
        <v>132</v>
      </c>
      <c r="N1269" s="47" t="s">
        <v>23</v>
      </c>
      <c r="O1269" s="23" t="s">
        <v>23</v>
      </c>
      <c r="P1269" s="47" t="s">
        <v>23</v>
      </c>
      <c r="Q1269" s="23">
        <v>9520.4347999999991</v>
      </c>
      <c r="R1269" s="46">
        <v>0</v>
      </c>
      <c r="S1269" s="47">
        <v>0</v>
      </c>
      <c r="AB1269" s="23">
        <v>0</v>
      </c>
    </row>
    <row r="1270" spans="2:28" ht="17">
      <c r="B1270" s="45">
        <v>7</v>
      </c>
      <c r="C1270" s="45">
        <v>1261</v>
      </c>
      <c r="D1270" s="7" t="s">
        <v>23</v>
      </c>
      <c r="E1270" s="46" t="s">
        <v>1625</v>
      </c>
      <c r="F1270" s="46" t="s">
        <v>24</v>
      </c>
      <c r="G1270" s="46" t="s">
        <v>188</v>
      </c>
      <c r="H1270" s="46" t="s">
        <v>192</v>
      </c>
      <c r="I1270" s="47" t="s">
        <v>133</v>
      </c>
      <c r="J1270" s="47">
        <v>0</v>
      </c>
      <c r="K1270" s="47">
        <v>0</v>
      </c>
      <c r="L1270" s="23">
        <v>0</v>
      </c>
      <c r="M1270" s="56" t="s">
        <v>51</v>
      </c>
      <c r="N1270" s="47" t="s">
        <v>23</v>
      </c>
      <c r="O1270" s="23" t="s">
        <v>23</v>
      </c>
      <c r="P1270" s="47" t="s">
        <v>23</v>
      </c>
      <c r="Q1270" s="23">
        <v>710</v>
      </c>
      <c r="R1270" s="46">
        <v>0</v>
      </c>
      <c r="S1270" s="47">
        <v>0</v>
      </c>
      <c r="AB1270" s="23">
        <v>0</v>
      </c>
    </row>
    <row r="1271" spans="2:28" ht="17">
      <c r="B1271" s="45">
        <v>8</v>
      </c>
      <c r="C1271" s="45">
        <v>1262</v>
      </c>
      <c r="D1271" s="7" t="s">
        <v>23</v>
      </c>
      <c r="E1271" s="46" t="s">
        <v>1625</v>
      </c>
      <c r="F1271" s="46" t="s">
        <v>24</v>
      </c>
      <c r="G1271" s="46" t="s">
        <v>188</v>
      </c>
      <c r="H1271" s="46" t="s">
        <v>192</v>
      </c>
      <c r="I1271" s="47" t="s">
        <v>4692</v>
      </c>
      <c r="J1271" s="47">
        <v>0</v>
      </c>
      <c r="K1271" s="47">
        <v>0</v>
      </c>
      <c r="L1271" s="23">
        <v>0</v>
      </c>
      <c r="M1271" s="56" t="s">
        <v>40</v>
      </c>
      <c r="N1271" s="47" t="s">
        <v>23</v>
      </c>
      <c r="O1271" s="23" t="s">
        <v>23</v>
      </c>
      <c r="P1271" s="47" t="s">
        <v>23</v>
      </c>
      <c r="Q1271" s="23">
        <v>710</v>
      </c>
      <c r="R1271" s="46">
        <v>0</v>
      </c>
      <c r="S1271" s="47">
        <v>0</v>
      </c>
      <c r="AB1271" s="23">
        <v>0</v>
      </c>
    </row>
    <row r="1272" spans="2:28" ht="68">
      <c r="B1272" s="45" t="s">
        <v>7</v>
      </c>
      <c r="C1272" s="45">
        <v>1263</v>
      </c>
      <c r="D1272" s="7">
        <v>607</v>
      </c>
      <c r="J1272" s="47" t="s">
        <v>31</v>
      </c>
      <c r="K1272" s="47" t="s">
        <v>242</v>
      </c>
      <c r="L1272" s="23" t="s">
        <v>4455</v>
      </c>
      <c r="M1272" s="56" t="s">
        <v>4456</v>
      </c>
      <c r="N1272" s="47" t="s">
        <v>41</v>
      </c>
      <c r="O1272" s="23">
        <v>1</v>
      </c>
      <c r="P1272" s="47">
        <v>710</v>
      </c>
      <c r="Q1272" s="23">
        <v>710</v>
      </c>
      <c r="R1272" s="46" t="s">
        <v>43</v>
      </c>
      <c r="S1272" s="47" t="s">
        <v>4740</v>
      </c>
      <c r="AB1272" s="23" t="s">
        <v>43</v>
      </c>
    </row>
    <row r="1273" spans="2:28" ht="17">
      <c r="B1273" s="45">
        <v>7</v>
      </c>
      <c r="C1273" s="45">
        <v>1264</v>
      </c>
      <c r="D1273" s="7" t="s">
        <v>23</v>
      </c>
      <c r="E1273" s="46" t="s">
        <v>1625</v>
      </c>
      <c r="F1273" s="46" t="s">
        <v>24</v>
      </c>
      <c r="G1273" s="46" t="s">
        <v>188</v>
      </c>
      <c r="H1273" s="46" t="s">
        <v>192</v>
      </c>
      <c r="I1273" s="47" t="s">
        <v>439</v>
      </c>
      <c r="J1273" s="47">
        <v>0</v>
      </c>
      <c r="K1273" s="47">
        <v>0</v>
      </c>
      <c r="L1273" s="23">
        <v>0</v>
      </c>
      <c r="M1273" s="56" t="s">
        <v>78</v>
      </c>
      <c r="N1273" s="47" t="s">
        <v>23</v>
      </c>
      <c r="O1273" s="23" t="s">
        <v>23</v>
      </c>
      <c r="P1273" s="47" t="s">
        <v>23</v>
      </c>
      <c r="Q1273" s="23">
        <v>8008.514799999999</v>
      </c>
      <c r="R1273" s="46">
        <v>0</v>
      </c>
      <c r="S1273" s="47">
        <v>0</v>
      </c>
      <c r="AB1273" s="23">
        <v>0</v>
      </c>
    </row>
    <row r="1274" spans="2:28" ht="17">
      <c r="B1274" s="45">
        <v>8</v>
      </c>
      <c r="C1274" s="45">
        <v>1265</v>
      </c>
      <c r="D1274" s="7" t="s">
        <v>23</v>
      </c>
      <c r="E1274" s="46" t="s">
        <v>1625</v>
      </c>
      <c r="F1274" s="46" t="s">
        <v>24</v>
      </c>
      <c r="G1274" s="46" t="s">
        <v>188</v>
      </c>
      <c r="H1274" s="46" t="s">
        <v>192</v>
      </c>
      <c r="I1274" s="47" t="s">
        <v>440</v>
      </c>
      <c r="J1274" s="47">
        <v>0</v>
      </c>
      <c r="K1274" s="47">
        <v>0</v>
      </c>
      <c r="L1274" s="23">
        <v>0</v>
      </c>
      <c r="M1274" s="56" t="s">
        <v>1363</v>
      </c>
      <c r="N1274" s="47" t="s">
        <v>23</v>
      </c>
      <c r="O1274" s="23" t="s">
        <v>23</v>
      </c>
      <c r="P1274" s="47" t="s">
        <v>23</v>
      </c>
      <c r="Q1274" s="23">
        <v>2049.6</v>
      </c>
      <c r="R1274" s="46">
        <v>0</v>
      </c>
      <c r="S1274" s="47">
        <v>0</v>
      </c>
      <c r="AB1274" s="23">
        <v>0</v>
      </c>
    </row>
    <row r="1275" spans="2:28" ht="68">
      <c r="B1275" s="45" t="s">
        <v>7</v>
      </c>
      <c r="C1275" s="45">
        <v>1266</v>
      </c>
      <c r="D1275" s="7">
        <v>608</v>
      </c>
      <c r="J1275" s="47" t="s">
        <v>31</v>
      </c>
      <c r="K1275" s="47" t="s">
        <v>242</v>
      </c>
      <c r="L1275" s="23" t="s">
        <v>5106</v>
      </c>
      <c r="M1275" s="56" t="s">
        <v>4425</v>
      </c>
      <c r="N1275" s="47" t="s">
        <v>32</v>
      </c>
      <c r="O1275" s="23">
        <v>7</v>
      </c>
      <c r="P1275" s="47">
        <v>292.8</v>
      </c>
      <c r="Q1275" s="23">
        <v>2049.6</v>
      </c>
      <c r="R1275" s="46" t="s">
        <v>33</v>
      </c>
      <c r="S1275" s="47" t="s">
        <v>2457</v>
      </c>
      <c r="AB1275" s="23" t="s">
        <v>33</v>
      </c>
    </row>
    <row r="1276" spans="2:28" ht="17">
      <c r="B1276" s="45">
        <v>8</v>
      </c>
      <c r="C1276" s="45">
        <v>1267</v>
      </c>
      <c r="D1276" s="7" t="s">
        <v>23</v>
      </c>
      <c r="E1276" s="46" t="s">
        <v>1625</v>
      </c>
      <c r="F1276" s="46" t="s">
        <v>24</v>
      </c>
      <c r="G1276" s="46" t="s">
        <v>188</v>
      </c>
      <c r="H1276" s="46" t="s">
        <v>192</v>
      </c>
      <c r="I1276" s="47" t="s">
        <v>455</v>
      </c>
      <c r="J1276" s="47">
        <v>0</v>
      </c>
      <c r="K1276" s="47">
        <v>0</v>
      </c>
      <c r="L1276" s="23">
        <v>0</v>
      </c>
      <c r="M1276" s="56" t="s">
        <v>4672</v>
      </c>
      <c r="N1276" s="47" t="s">
        <v>23</v>
      </c>
      <c r="O1276" s="23" t="s">
        <v>23</v>
      </c>
      <c r="P1276" s="47" t="s">
        <v>23</v>
      </c>
      <c r="Q1276" s="23">
        <v>3480.4875000000002</v>
      </c>
      <c r="R1276" s="46">
        <v>0</v>
      </c>
      <c r="S1276" s="47">
        <v>0</v>
      </c>
      <c r="AB1276" s="23">
        <v>0</v>
      </c>
    </row>
    <row r="1277" spans="2:28" ht="85">
      <c r="B1277" s="45" t="s">
        <v>7</v>
      </c>
      <c r="C1277" s="45">
        <v>1268</v>
      </c>
      <c r="D1277" s="7">
        <v>609</v>
      </c>
      <c r="J1277" s="47" t="s">
        <v>31</v>
      </c>
      <c r="K1277" s="47" t="s">
        <v>242</v>
      </c>
      <c r="L1277" s="23" t="s">
        <v>635</v>
      </c>
      <c r="M1277" s="56" t="s">
        <v>1182</v>
      </c>
      <c r="N1277" s="47" t="s">
        <v>44</v>
      </c>
      <c r="O1277" s="23">
        <v>132.59</v>
      </c>
      <c r="P1277" s="47">
        <v>26.25</v>
      </c>
      <c r="Q1277" s="23">
        <v>3480.4875000000002</v>
      </c>
      <c r="R1277" s="46" t="s">
        <v>33</v>
      </c>
      <c r="S1277" s="47" t="s">
        <v>2461</v>
      </c>
      <c r="AB1277" s="23" t="s">
        <v>33</v>
      </c>
    </row>
    <row r="1278" spans="2:28" ht="17">
      <c r="B1278" s="45">
        <v>8</v>
      </c>
      <c r="C1278" s="45">
        <v>1269</v>
      </c>
      <c r="D1278" s="7" t="s">
        <v>23</v>
      </c>
      <c r="E1278" s="46" t="s">
        <v>1625</v>
      </c>
      <c r="F1278" s="46" t="s">
        <v>24</v>
      </c>
      <c r="G1278" s="46" t="s">
        <v>188</v>
      </c>
      <c r="H1278" s="46" t="s">
        <v>192</v>
      </c>
      <c r="I1278" s="47" t="s">
        <v>444</v>
      </c>
      <c r="J1278" s="47">
        <v>0</v>
      </c>
      <c r="K1278" s="47">
        <v>0</v>
      </c>
      <c r="L1278" s="23">
        <v>0</v>
      </c>
      <c r="M1278" s="56" t="s">
        <v>4672</v>
      </c>
      <c r="N1278" s="47" t="s">
        <v>23</v>
      </c>
      <c r="O1278" s="23" t="s">
        <v>23</v>
      </c>
      <c r="P1278" s="47" t="s">
        <v>23</v>
      </c>
      <c r="Q1278" s="23">
        <v>633.06410000000005</v>
      </c>
      <c r="R1278" s="46">
        <v>0</v>
      </c>
      <c r="S1278" s="47">
        <v>0</v>
      </c>
      <c r="AB1278" s="23">
        <v>0</v>
      </c>
    </row>
    <row r="1279" spans="2:28" ht="85">
      <c r="B1279" s="45" t="s">
        <v>7</v>
      </c>
      <c r="C1279" s="45">
        <v>1270</v>
      </c>
      <c r="D1279" s="7">
        <v>610</v>
      </c>
      <c r="J1279" s="47" t="s">
        <v>31</v>
      </c>
      <c r="K1279" s="47" t="s">
        <v>242</v>
      </c>
      <c r="L1279" s="23" t="s">
        <v>1183</v>
      </c>
      <c r="M1279" s="56" t="s">
        <v>1184</v>
      </c>
      <c r="N1279" s="47" t="s">
        <v>44</v>
      </c>
      <c r="O1279" s="23">
        <v>17.59</v>
      </c>
      <c r="P1279" s="47">
        <v>35.99</v>
      </c>
      <c r="Q1279" s="23">
        <v>633.06410000000005</v>
      </c>
      <c r="R1279" s="46" t="s">
        <v>33</v>
      </c>
      <c r="S1279" s="47" t="s">
        <v>2462</v>
      </c>
      <c r="AB1279" s="23" t="s">
        <v>33</v>
      </c>
    </row>
    <row r="1280" spans="2:28" ht="17">
      <c r="B1280" s="45">
        <v>8</v>
      </c>
      <c r="C1280" s="45">
        <v>1271</v>
      </c>
      <c r="D1280" s="7" t="s">
        <v>23</v>
      </c>
      <c r="E1280" s="46" t="s">
        <v>1625</v>
      </c>
      <c r="F1280" s="46" t="s">
        <v>24</v>
      </c>
      <c r="G1280" s="46" t="s">
        <v>188</v>
      </c>
      <c r="H1280" s="46" t="s">
        <v>192</v>
      </c>
      <c r="I1280" s="47" t="s">
        <v>445</v>
      </c>
      <c r="J1280" s="47">
        <v>0</v>
      </c>
      <c r="K1280" s="47">
        <v>0</v>
      </c>
      <c r="L1280" s="23">
        <v>0</v>
      </c>
      <c r="M1280" s="56" t="s">
        <v>4672</v>
      </c>
      <c r="N1280" s="47" t="s">
        <v>23</v>
      </c>
      <c r="O1280" s="23" t="s">
        <v>23</v>
      </c>
      <c r="P1280" s="47" t="s">
        <v>23</v>
      </c>
      <c r="Q1280" s="23">
        <v>57.3504</v>
      </c>
      <c r="R1280" s="46">
        <v>0</v>
      </c>
      <c r="S1280" s="47">
        <v>0</v>
      </c>
      <c r="AB1280" s="23">
        <v>0</v>
      </c>
    </row>
    <row r="1281" spans="2:28" ht="85">
      <c r="B1281" s="45" t="s">
        <v>7</v>
      </c>
      <c r="C1281" s="45">
        <v>1272</v>
      </c>
      <c r="D1281" s="7">
        <v>611</v>
      </c>
      <c r="J1281" s="47" t="s">
        <v>31</v>
      </c>
      <c r="K1281" s="47" t="s">
        <v>242</v>
      </c>
      <c r="L1281" s="23" t="s">
        <v>1185</v>
      </c>
      <c r="M1281" s="56" t="s">
        <v>1186</v>
      </c>
      <c r="N1281" s="47" t="s">
        <v>44</v>
      </c>
      <c r="O1281" s="23">
        <v>1.03</v>
      </c>
      <c r="P1281" s="47">
        <v>55.68</v>
      </c>
      <c r="Q1281" s="23">
        <v>57.3504</v>
      </c>
      <c r="R1281" s="46" t="s">
        <v>33</v>
      </c>
      <c r="S1281" s="47" t="s">
        <v>2463</v>
      </c>
      <c r="AB1281" s="23" t="s">
        <v>33</v>
      </c>
    </row>
    <row r="1282" spans="2:28" ht="17">
      <c r="B1282" s="45">
        <v>8</v>
      </c>
      <c r="C1282" s="45">
        <v>1273</v>
      </c>
      <c r="D1282" s="7" t="s">
        <v>23</v>
      </c>
      <c r="E1282" s="46" t="s">
        <v>1625</v>
      </c>
      <c r="F1282" s="46" t="s">
        <v>24</v>
      </c>
      <c r="G1282" s="46" t="s">
        <v>188</v>
      </c>
      <c r="H1282" s="46" t="s">
        <v>192</v>
      </c>
      <c r="I1282" s="47" t="s">
        <v>446</v>
      </c>
      <c r="J1282" s="47">
        <v>0</v>
      </c>
      <c r="K1282" s="47">
        <v>0</v>
      </c>
      <c r="L1282" s="23">
        <v>0</v>
      </c>
      <c r="M1282" s="56" t="s">
        <v>4673</v>
      </c>
      <c r="N1282" s="47" t="s">
        <v>23</v>
      </c>
      <c r="O1282" s="23" t="s">
        <v>23</v>
      </c>
      <c r="P1282" s="47" t="s">
        <v>23</v>
      </c>
      <c r="Q1282" s="23">
        <v>53.834600000000002</v>
      </c>
      <c r="R1282" s="46">
        <v>0</v>
      </c>
      <c r="S1282" s="47">
        <v>0</v>
      </c>
      <c r="AB1282" s="23">
        <v>0</v>
      </c>
    </row>
    <row r="1283" spans="2:28" ht="102">
      <c r="B1283" s="45" t="s">
        <v>7</v>
      </c>
      <c r="C1283" s="45">
        <v>1274</v>
      </c>
      <c r="D1283" s="7">
        <v>612</v>
      </c>
      <c r="J1283" s="47" t="s">
        <v>31</v>
      </c>
      <c r="K1283" s="47" t="s">
        <v>242</v>
      </c>
      <c r="L1283" s="23" t="s">
        <v>636</v>
      </c>
      <c r="M1283" s="56" t="s">
        <v>1187</v>
      </c>
      <c r="N1283" s="47" t="s">
        <v>44</v>
      </c>
      <c r="O1283" s="23">
        <v>0.62</v>
      </c>
      <c r="P1283" s="47">
        <v>86.83</v>
      </c>
      <c r="Q1283" s="23">
        <v>53.834600000000002</v>
      </c>
      <c r="R1283" s="46" t="s">
        <v>33</v>
      </c>
      <c r="S1283" s="47" t="s">
        <v>2464</v>
      </c>
      <c r="AB1283" s="23" t="s">
        <v>33</v>
      </c>
    </row>
    <row r="1284" spans="2:28" ht="17">
      <c r="B1284" s="45">
        <v>8</v>
      </c>
      <c r="C1284" s="45">
        <v>1275</v>
      </c>
      <c r="D1284" s="7" t="s">
        <v>23</v>
      </c>
      <c r="E1284" s="46" t="s">
        <v>1625</v>
      </c>
      <c r="F1284" s="46" t="s">
        <v>24</v>
      </c>
      <c r="G1284" s="46" t="s">
        <v>188</v>
      </c>
      <c r="H1284" s="46" t="s">
        <v>192</v>
      </c>
      <c r="I1284" s="47" t="s">
        <v>2130</v>
      </c>
      <c r="J1284" s="47">
        <v>0</v>
      </c>
      <c r="K1284" s="47">
        <v>0</v>
      </c>
      <c r="L1284" s="23">
        <v>0</v>
      </c>
      <c r="M1284" s="56" t="s">
        <v>4672</v>
      </c>
      <c r="N1284" s="47" t="s">
        <v>23</v>
      </c>
      <c r="O1284" s="23" t="s">
        <v>23</v>
      </c>
      <c r="P1284" s="47" t="s">
        <v>23</v>
      </c>
      <c r="Q1284" s="23">
        <v>656.46620000000007</v>
      </c>
      <c r="R1284" s="46">
        <v>0</v>
      </c>
      <c r="S1284" s="47">
        <v>0</v>
      </c>
      <c r="AB1284" s="23">
        <v>0</v>
      </c>
    </row>
    <row r="1285" spans="2:28" ht="85">
      <c r="B1285" s="45" t="s">
        <v>7</v>
      </c>
      <c r="C1285" s="45">
        <v>1276</v>
      </c>
      <c r="D1285" s="7">
        <v>613</v>
      </c>
      <c r="J1285" s="47" t="s">
        <v>31</v>
      </c>
      <c r="K1285" s="47" t="s">
        <v>242</v>
      </c>
      <c r="L1285" s="23" t="s">
        <v>1890</v>
      </c>
      <c r="M1285" s="56" t="s">
        <v>1891</v>
      </c>
      <c r="N1285" s="47" t="s">
        <v>44</v>
      </c>
      <c r="O1285" s="23">
        <v>15.49</v>
      </c>
      <c r="P1285" s="47">
        <v>42.38</v>
      </c>
      <c r="Q1285" s="23">
        <v>656.46620000000007</v>
      </c>
      <c r="R1285" s="46" t="s">
        <v>33</v>
      </c>
      <c r="S1285" s="47" t="s">
        <v>2472</v>
      </c>
      <c r="AB1285" s="23" t="s">
        <v>33</v>
      </c>
    </row>
    <row r="1286" spans="2:28" ht="17">
      <c r="B1286" s="45">
        <v>8</v>
      </c>
      <c r="C1286" s="45">
        <v>1277</v>
      </c>
      <c r="D1286" s="7" t="s">
        <v>23</v>
      </c>
      <c r="E1286" s="46" t="s">
        <v>1625</v>
      </c>
      <c r="F1286" s="46" t="s">
        <v>24</v>
      </c>
      <c r="G1286" s="46" t="s">
        <v>188</v>
      </c>
      <c r="H1286" s="46" t="s">
        <v>192</v>
      </c>
      <c r="I1286" s="47" t="s">
        <v>2133</v>
      </c>
      <c r="J1286" s="47">
        <v>0</v>
      </c>
      <c r="K1286" s="47">
        <v>0</v>
      </c>
      <c r="L1286" s="23">
        <v>0</v>
      </c>
      <c r="M1286" s="56" t="s">
        <v>2134</v>
      </c>
      <c r="N1286" s="47" t="s">
        <v>23</v>
      </c>
      <c r="O1286" s="23" t="s">
        <v>23</v>
      </c>
      <c r="P1286" s="47" t="s">
        <v>23</v>
      </c>
      <c r="Q1286" s="23">
        <v>44.012</v>
      </c>
      <c r="R1286" s="46">
        <v>0</v>
      </c>
      <c r="S1286" s="47">
        <v>0</v>
      </c>
      <c r="AB1286" s="23">
        <v>0</v>
      </c>
    </row>
    <row r="1287" spans="2:28" ht="409.6">
      <c r="B1287" s="45" t="s">
        <v>7</v>
      </c>
      <c r="C1287" s="45">
        <v>1278</v>
      </c>
      <c r="D1287" s="7">
        <v>614</v>
      </c>
      <c r="J1287" s="47" t="s">
        <v>31</v>
      </c>
      <c r="K1287" s="47" t="s">
        <v>242</v>
      </c>
      <c r="L1287" s="23" t="s">
        <v>4477</v>
      </c>
      <c r="M1287" s="56" t="s">
        <v>4478</v>
      </c>
      <c r="N1287" s="47" t="s">
        <v>1428</v>
      </c>
      <c r="O1287" s="23">
        <v>0.4</v>
      </c>
      <c r="P1287" s="47">
        <v>110.03</v>
      </c>
      <c r="Q1287" s="23">
        <v>44.012</v>
      </c>
      <c r="R1287" s="46" t="s">
        <v>33</v>
      </c>
      <c r="S1287" s="47" t="s">
        <v>2475</v>
      </c>
      <c r="AB1287" s="23" t="s">
        <v>33</v>
      </c>
    </row>
    <row r="1288" spans="2:28" ht="17">
      <c r="B1288" s="45">
        <v>8</v>
      </c>
      <c r="C1288" s="45">
        <v>1279</v>
      </c>
      <c r="D1288" s="7" t="s">
        <v>23</v>
      </c>
      <c r="E1288" s="46" t="s">
        <v>1625</v>
      </c>
      <c r="F1288" s="46" t="s">
        <v>24</v>
      </c>
      <c r="G1288" s="46" t="s">
        <v>188</v>
      </c>
      <c r="H1288" s="46" t="s">
        <v>192</v>
      </c>
      <c r="I1288" s="47" t="s">
        <v>2135</v>
      </c>
      <c r="J1288" s="47">
        <v>0</v>
      </c>
      <c r="K1288" s="47">
        <v>0</v>
      </c>
      <c r="L1288" s="23">
        <v>0</v>
      </c>
      <c r="M1288" s="56" t="s">
        <v>2136</v>
      </c>
      <c r="N1288" s="47" t="s">
        <v>23</v>
      </c>
      <c r="O1288" s="23" t="s">
        <v>23</v>
      </c>
      <c r="P1288" s="47" t="s">
        <v>23</v>
      </c>
      <c r="Q1288" s="23">
        <v>89.7</v>
      </c>
      <c r="R1288" s="46">
        <v>0</v>
      </c>
      <c r="S1288" s="47">
        <v>0</v>
      </c>
      <c r="AB1288" s="23">
        <v>0</v>
      </c>
    </row>
    <row r="1289" spans="2:28" ht="409.6">
      <c r="B1289" s="45" t="s">
        <v>7</v>
      </c>
      <c r="C1289" s="45">
        <v>1280</v>
      </c>
      <c r="D1289" s="7">
        <v>615</v>
      </c>
      <c r="J1289" s="47" t="s">
        <v>31</v>
      </c>
      <c r="K1289" s="47" t="s">
        <v>242</v>
      </c>
      <c r="L1289" s="23" t="s">
        <v>4479</v>
      </c>
      <c r="M1289" s="56" t="s">
        <v>4480</v>
      </c>
      <c r="N1289" s="47" t="s">
        <v>1428</v>
      </c>
      <c r="O1289" s="23">
        <v>0.46</v>
      </c>
      <c r="P1289" s="47">
        <v>195</v>
      </c>
      <c r="Q1289" s="23">
        <v>89.7</v>
      </c>
      <c r="R1289" s="46" t="s">
        <v>33</v>
      </c>
      <c r="S1289" s="47" t="s">
        <v>2476</v>
      </c>
      <c r="AB1289" s="23" t="s">
        <v>33</v>
      </c>
    </row>
    <row r="1290" spans="2:28" ht="17">
      <c r="B1290" s="45">
        <v>8</v>
      </c>
      <c r="C1290" s="45">
        <v>1281</v>
      </c>
      <c r="D1290" s="7" t="s">
        <v>23</v>
      </c>
      <c r="E1290" s="46" t="s">
        <v>1625</v>
      </c>
      <c r="F1290" s="46" t="s">
        <v>24</v>
      </c>
      <c r="G1290" s="46" t="s">
        <v>188</v>
      </c>
      <c r="H1290" s="46" t="s">
        <v>192</v>
      </c>
      <c r="I1290" s="47" t="s">
        <v>2213</v>
      </c>
      <c r="J1290" s="47">
        <v>0</v>
      </c>
      <c r="K1290" s="47">
        <v>0</v>
      </c>
      <c r="L1290" s="23">
        <v>0</v>
      </c>
      <c r="M1290" s="56" t="s">
        <v>4693</v>
      </c>
      <c r="N1290" s="47" t="s">
        <v>23</v>
      </c>
      <c r="O1290" s="23" t="s">
        <v>23</v>
      </c>
      <c r="P1290" s="47" t="s">
        <v>23</v>
      </c>
      <c r="Q1290" s="23">
        <v>944</v>
      </c>
      <c r="R1290" s="46">
        <v>0</v>
      </c>
      <c r="S1290" s="47">
        <v>0</v>
      </c>
      <c r="AB1290" s="23">
        <v>0</v>
      </c>
    </row>
    <row r="1291" spans="2:28" ht="34">
      <c r="B1291" s="45" t="s">
        <v>7</v>
      </c>
      <c r="C1291" s="45">
        <v>1282</v>
      </c>
      <c r="D1291" s="7">
        <v>616</v>
      </c>
      <c r="J1291" s="47" t="s">
        <v>31</v>
      </c>
      <c r="K1291" s="47" t="s">
        <v>242</v>
      </c>
      <c r="L1291" s="23" t="s">
        <v>581</v>
      </c>
      <c r="M1291" s="56" t="s">
        <v>582</v>
      </c>
      <c r="N1291" s="47" t="s">
        <v>32</v>
      </c>
      <c r="O1291" s="23">
        <v>2</v>
      </c>
      <c r="P1291" s="47">
        <v>472</v>
      </c>
      <c r="Q1291" s="23">
        <v>944</v>
      </c>
      <c r="R1291" s="46" t="s">
        <v>33</v>
      </c>
      <c r="S1291" s="47" t="s">
        <v>2688</v>
      </c>
      <c r="AB1291" s="23" t="s">
        <v>33</v>
      </c>
    </row>
    <row r="1292" spans="2:28" ht="17">
      <c r="B1292" s="45">
        <v>7</v>
      </c>
      <c r="C1292" s="45">
        <v>1283</v>
      </c>
      <c r="D1292" s="7" t="s">
        <v>23</v>
      </c>
      <c r="E1292" s="46" t="s">
        <v>1625</v>
      </c>
      <c r="F1292" s="46" t="s">
        <v>24</v>
      </c>
      <c r="G1292" s="46" t="s">
        <v>188</v>
      </c>
      <c r="H1292" s="46" t="s">
        <v>192</v>
      </c>
      <c r="I1292" s="47" t="s">
        <v>1369</v>
      </c>
      <c r="J1292" s="47">
        <v>0</v>
      </c>
      <c r="K1292" s="47">
        <v>0</v>
      </c>
      <c r="L1292" s="23">
        <v>0</v>
      </c>
      <c r="M1292" s="56" t="s">
        <v>1370</v>
      </c>
      <c r="N1292" s="47" t="s">
        <v>23</v>
      </c>
      <c r="O1292" s="23" t="s">
        <v>23</v>
      </c>
      <c r="P1292" s="47" t="s">
        <v>23</v>
      </c>
      <c r="Q1292" s="23">
        <v>801.92</v>
      </c>
      <c r="R1292" s="46">
        <v>0</v>
      </c>
      <c r="S1292" s="47">
        <v>0</v>
      </c>
      <c r="AB1292" s="23">
        <v>0</v>
      </c>
    </row>
    <row r="1293" spans="2:28" ht="17">
      <c r="B1293" s="45">
        <v>8</v>
      </c>
      <c r="C1293" s="45">
        <v>1284</v>
      </c>
      <c r="D1293" s="7" t="s">
        <v>23</v>
      </c>
      <c r="E1293" s="46" t="s">
        <v>1625</v>
      </c>
      <c r="F1293" s="46" t="s">
        <v>24</v>
      </c>
      <c r="G1293" s="46" t="s">
        <v>188</v>
      </c>
      <c r="H1293" s="46" t="s">
        <v>192</v>
      </c>
      <c r="I1293" s="47" t="s">
        <v>1371</v>
      </c>
      <c r="J1293" s="47">
        <v>0</v>
      </c>
      <c r="K1293" s="47">
        <v>0</v>
      </c>
      <c r="L1293" s="23">
        <v>0</v>
      </c>
      <c r="M1293" s="56" t="s">
        <v>4682</v>
      </c>
      <c r="N1293" s="47" t="s">
        <v>23</v>
      </c>
      <c r="O1293" s="23" t="s">
        <v>23</v>
      </c>
      <c r="P1293" s="47" t="s">
        <v>23</v>
      </c>
      <c r="Q1293" s="23">
        <v>801.92</v>
      </c>
      <c r="R1293" s="46">
        <v>0</v>
      </c>
      <c r="S1293" s="47">
        <v>0</v>
      </c>
      <c r="AB1293" s="23">
        <v>0</v>
      </c>
    </row>
    <row r="1294" spans="2:28" ht="85">
      <c r="B1294" s="45" t="s">
        <v>7</v>
      </c>
      <c r="C1294" s="45">
        <v>1285</v>
      </c>
      <c r="D1294" s="7">
        <v>617</v>
      </c>
      <c r="J1294" s="47" t="s">
        <v>31</v>
      </c>
      <c r="K1294" s="47" t="s">
        <v>242</v>
      </c>
      <c r="L1294" s="23" t="s">
        <v>461</v>
      </c>
      <c r="M1294" s="56" t="s">
        <v>1063</v>
      </c>
      <c r="N1294" s="47" t="s">
        <v>32</v>
      </c>
      <c r="O1294" s="23">
        <v>16</v>
      </c>
      <c r="P1294" s="47">
        <v>50.12</v>
      </c>
      <c r="Q1294" s="23">
        <v>801.92</v>
      </c>
      <c r="R1294" s="46" t="s">
        <v>33</v>
      </c>
      <c r="S1294" s="47" t="s">
        <v>2479</v>
      </c>
      <c r="AB1294" s="23" t="s">
        <v>33</v>
      </c>
    </row>
    <row r="1295" spans="2:28">
      <c r="D1295" s="39"/>
      <c r="E1295" s="57"/>
      <c r="F1295" s="57"/>
      <c r="G1295" s="57"/>
      <c r="H1295" s="57"/>
      <c r="I1295" s="36"/>
      <c r="J1295" s="36"/>
      <c r="K1295" s="36"/>
      <c r="L1295" s="37"/>
      <c r="M1295" s="58"/>
      <c r="N1295" s="36"/>
      <c r="O1295" s="37"/>
      <c r="P1295" s="36"/>
      <c r="Q1295" s="37"/>
      <c r="R1295" s="37"/>
      <c r="S1295" s="37"/>
    </row>
    <row r="1296" spans="2:28">
      <c r="D1296" s="28"/>
      <c r="E1296" s="59"/>
      <c r="F1296" s="59"/>
      <c r="G1296" s="59"/>
      <c r="H1296" s="59"/>
      <c r="I1296" s="31"/>
      <c r="J1296" s="31"/>
      <c r="K1296" s="31"/>
      <c r="L1296" s="29"/>
      <c r="M1296" s="60"/>
      <c r="N1296" s="31"/>
      <c r="O1296" s="29"/>
      <c r="P1296" s="31"/>
      <c r="Q1296" s="29">
        <v>2755645.4698999892</v>
      </c>
      <c r="R1296" s="29"/>
      <c r="S1296" s="29"/>
    </row>
    <row r="1297" spans="19:19">
      <c r="S1297" s="23"/>
    </row>
  </sheetData>
  <autoFilter ref="B9:S1296" xr:uid="{738296C7-F511-6E4C-B264-5D85BEDCDE75}"/>
  <conditionalFormatting sqref="D11:H11 J11:S11 D12:S1294 D10:S10">
    <cfRule type="expression" dxfId="38" priority="23">
      <formula>$B10=2</formula>
    </cfRule>
  </conditionalFormatting>
  <conditionalFormatting sqref="D11:H11 J11:S11 M12:M1294">
    <cfRule type="expression" dxfId="37" priority="21">
      <formula>$B11=2</formula>
    </cfRule>
    <cfRule type="expression" dxfId="36" priority="22">
      <formula>$B11=1</formula>
    </cfRule>
  </conditionalFormatting>
  <conditionalFormatting sqref="D10:S10 D11:H11 J11:S11 D12:S1294">
    <cfRule type="expression" dxfId="35" priority="24">
      <formula>$B10=1</formula>
    </cfRule>
  </conditionalFormatting>
  <conditionalFormatting sqref="D10:S1294">
    <cfRule type="expression" dxfId="34" priority="1">
      <formula>$B10="Item"</formula>
    </cfRule>
    <cfRule type="expression" dxfId="33" priority="2">
      <formula>$B10=10</formula>
    </cfRule>
    <cfRule type="expression" dxfId="32" priority="3">
      <formula>$B10=9</formula>
    </cfRule>
    <cfRule type="expression" dxfId="31" priority="4">
      <formula>$B10=8</formula>
    </cfRule>
    <cfRule type="expression" dxfId="30" priority="5">
      <formula>$B10=7</formula>
    </cfRule>
    <cfRule type="expression" dxfId="29" priority="6">
      <formula>$B10=6</formula>
    </cfRule>
    <cfRule type="expression" dxfId="28" priority="7">
      <formula>$B10=5</formula>
    </cfRule>
    <cfRule type="expression" dxfId="27" priority="8">
      <formula>$B10=4</formula>
    </cfRule>
    <cfRule type="expression" dxfId="26" priority="9">
      <formula>$B10=3</formula>
    </cfRule>
  </conditionalFormatting>
  <conditionalFormatting sqref="I11">
    <cfRule type="expression" dxfId="25" priority="10">
      <formula>$B11=2</formula>
    </cfRule>
    <cfRule type="expression" dxfId="24" priority="11">
      <formula>$B11=1</formula>
    </cfRule>
  </conditionalFormatting>
  <pageMargins left="0.25" right="0.25" top="0.75" bottom="0.75" header="0.3" footer="0.3"/>
  <pageSetup paperSize="9" scale="35"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B3163-BC43-4D4D-99C9-221BA79811BB}">
  <dimension ref="B1:AB669"/>
  <sheetViews>
    <sheetView view="pageBreakPreview" zoomScale="75" zoomScaleNormal="100" zoomScaleSheetLayoutView="107" workbookViewId="0">
      <selection activeCell="K6" sqref="K6"/>
    </sheetView>
  </sheetViews>
  <sheetFormatPr baseColWidth="10" defaultColWidth="10.83203125" defaultRowHeight="16"/>
  <cols>
    <col min="1" max="1" width="10.83203125" style="22"/>
    <col min="2" max="3" width="10.83203125" style="45"/>
    <col min="4" max="4" width="7" style="7" customWidth="1"/>
    <col min="5" max="5" width="7.1640625" style="46" customWidth="1"/>
    <col min="6" max="8" width="7.5" style="46" customWidth="1"/>
    <col min="9" max="9" width="10" style="47" customWidth="1"/>
    <col min="10" max="11" width="8.33203125" style="47" customWidth="1"/>
    <col min="12" max="12" width="18" style="23" bestFit="1" customWidth="1"/>
    <col min="13" max="13" width="101" style="48" customWidth="1"/>
    <col min="14" max="14" width="8.6640625" style="47" customWidth="1"/>
    <col min="15" max="15" width="11.6640625" style="23" customWidth="1"/>
    <col min="16" max="16" width="10.83203125" style="47" customWidth="1"/>
    <col min="17" max="17" width="14.6640625" style="23" customWidth="1"/>
    <col min="18" max="18" width="20.83203125" style="23" customWidth="1"/>
    <col min="19" max="19" width="12.5" style="47" bestFit="1" customWidth="1"/>
    <col min="20" max="27" width="10.83203125" style="23"/>
    <col min="28" max="28" width="20.83203125" style="23" bestFit="1" customWidth="1"/>
    <col min="29" max="16384" width="10.83203125" style="22"/>
  </cols>
  <sheetData>
    <row r="1" spans="2:28" ht="17">
      <c r="B1" s="45" t="s">
        <v>14</v>
      </c>
      <c r="C1" s="45" t="s">
        <v>15</v>
      </c>
      <c r="D1" s="7" t="s">
        <v>16</v>
      </c>
      <c r="E1" s="46" t="s">
        <v>0</v>
      </c>
      <c r="F1" s="46" t="s">
        <v>1</v>
      </c>
      <c r="G1" s="46" t="s">
        <v>2</v>
      </c>
      <c r="H1" s="46" t="s">
        <v>3</v>
      </c>
      <c r="J1" s="47" t="s">
        <v>4</v>
      </c>
      <c r="K1" s="47" t="s">
        <v>4356</v>
      </c>
      <c r="L1" s="23" t="s">
        <v>7</v>
      </c>
      <c r="M1" s="48" t="s">
        <v>8</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47">
        <v>16</v>
      </c>
      <c r="AB2" s="23">
        <v>15</v>
      </c>
    </row>
    <row r="4" spans="2:28" ht="28">
      <c r="B4" s="22"/>
      <c r="C4" s="22"/>
      <c r="D4" s="6" t="s">
        <v>22</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4389</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1" t="s">
        <v>15</v>
      </c>
      <c r="E9" s="52" t="s">
        <v>236</v>
      </c>
      <c r="F9" s="52" t="s">
        <v>237</v>
      </c>
      <c r="G9" s="52" t="s">
        <v>238</v>
      </c>
      <c r="H9" s="52" t="s">
        <v>239</v>
      </c>
      <c r="I9" s="53" t="s">
        <v>241</v>
      </c>
      <c r="J9" s="52" t="s">
        <v>240</v>
      </c>
      <c r="K9" s="53" t="s">
        <v>4356</v>
      </c>
      <c r="L9" s="54" t="s">
        <v>7</v>
      </c>
      <c r="M9" s="55" t="s">
        <v>8</v>
      </c>
      <c r="N9" s="53" t="s">
        <v>17</v>
      </c>
      <c r="O9" s="54" t="s">
        <v>10</v>
      </c>
      <c r="P9" s="53" t="s">
        <v>18</v>
      </c>
      <c r="Q9" s="53" t="s">
        <v>13</v>
      </c>
      <c r="R9" s="53" t="s">
        <v>20</v>
      </c>
      <c r="S9" s="53" t="s">
        <v>5187</v>
      </c>
      <c r="T9" s="4"/>
      <c r="U9" s="4"/>
      <c r="V9" s="4"/>
      <c r="W9" s="4"/>
      <c r="X9" s="4"/>
      <c r="Y9" s="4"/>
      <c r="Z9" s="4"/>
      <c r="AA9" s="4"/>
      <c r="AB9" s="4" t="s">
        <v>21</v>
      </c>
    </row>
    <row r="10" spans="2:28" ht="17" thickTop="1">
      <c r="B10" s="45">
        <v>0</v>
      </c>
      <c r="C10" s="45">
        <v>1</v>
      </c>
      <c r="M10" s="56"/>
      <c r="R10" s="46"/>
      <c r="AB10" s="23">
        <v>0</v>
      </c>
    </row>
    <row r="11" spans="2:28" ht="17">
      <c r="B11" s="45">
        <v>1</v>
      </c>
      <c r="C11" s="45">
        <v>2</v>
      </c>
      <c r="D11" s="7" t="s">
        <v>23</v>
      </c>
      <c r="E11" s="46" t="s">
        <v>1625</v>
      </c>
      <c r="F11" s="46">
        <v>0</v>
      </c>
      <c r="G11" s="46">
        <v>0</v>
      </c>
      <c r="H11" s="46">
        <v>0</v>
      </c>
      <c r="I11" s="61" t="s">
        <v>242</v>
      </c>
      <c r="J11" s="47">
        <v>0</v>
      </c>
      <c r="K11" s="47">
        <v>0</v>
      </c>
      <c r="L11" s="23">
        <v>0</v>
      </c>
      <c r="M11" s="56" t="s">
        <v>1660</v>
      </c>
      <c r="N11" s="47" t="s">
        <v>23</v>
      </c>
      <c r="O11" s="23" t="s">
        <v>23</v>
      </c>
      <c r="P11" s="47" t="s">
        <v>23</v>
      </c>
      <c r="Q11" s="23">
        <v>2291872.8175499998</v>
      </c>
      <c r="R11" s="46">
        <v>0</v>
      </c>
      <c r="S11" s="47">
        <v>0</v>
      </c>
      <c r="AB11" s="23">
        <v>0</v>
      </c>
    </row>
    <row r="12" spans="2:28" ht="17">
      <c r="B12" s="45">
        <v>2</v>
      </c>
      <c r="C12" s="45">
        <v>3</v>
      </c>
      <c r="D12" s="7" t="s">
        <v>23</v>
      </c>
      <c r="E12" s="46" t="s">
        <v>1625</v>
      </c>
      <c r="F12" s="46" t="s">
        <v>24</v>
      </c>
      <c r="G12" s="46">
        <v>0</v>
      </c>
      <c r="H12" s="46">
        <v>0</v>
      </c>
      <c r="I12" s="61" t="s">
        <v>242</v>
      </c>
      <c r="J12" s="47">
        <v>0</v>
      </c>
      <c r="K12" s="47">
        <v>0</v>
      </c>
      <c r="L12" s="23">
        <v>0</v>
      </c>
      <c r="M12" s="56" t="s">
        <v>1661</v>
      </c>
      <c r="N12" s="47" t="s">
        <v>23</v>
      </c>
      <c r="O12" s="23" t="s">
        <v>23</v>
      </c>
      <c r="P12" s="47" t="s">
        <v>23</v>
      </c>
      <c r="Q12" s="23">
        <v>2291872.8175499998</v>
      </c>
      <c r="R12" s="46">
        <v>0</v>
      </c>
      <c r="S12" s="47">
        <v>0</v>
      </c>
      <c r="AB12" s="23">
        <v>0</v>
      </c>
    </row>
    <row r="13" spans="2:28" ht="17">
      <c r="B13" s="45">
        <v>3</v>
      </c>
      <c r="C13" s="45">
        <v>4</v>
      </c>
      <c r="D13" s="7" t="s">
        <v>23</v>
      </c>
      <c r="E13" s="46" t="s">
        <v>1625</v>
      </c>
      <c r="F13" s="46" t="s">
        <v>24</v>
      </c>
      <c r="G13" s="46" t="s">
        <v>24</v>
      </c>
      <c r="H13" s="46">
        <v>0</v>
      </c>
      <c r="I13" s="61" t="s">
        <v>242</v>
      </c>
      <c r="J13" s="47">
        <v>0</v>
      </c>
      <c r="K13" s="47">
        <v>0</v>
      </c>
      <c r="L13" s="23">
        <v>0</v>
      </c>
      <c r="M13" s="56" t="s">
        <v>34</v>
      </c>
      <c r="N13" s="47" t="s">
        <v>23</v>
      </c>
      <c r="O13" s="23" t="s">
        <v>23</v>
      </c>
      <c r="P13" s="47" t="s">
        <v>23</v>
      </c>
      <c r="Q13" s="23">
        <v>1721192.1655500007</v>
      </c>
      <c r="R13" s="46">
        <v>0</v>
      </c>
      <c r="S13" s="47">
        <v>0</v>
      </c>
      <c r="AB13" s="23">
        <v>0</v>
      </c>
    </row>
    <row r="14" spans="2:28" ht="17">
      <c r="B14" s="45">
        <v>4</v>
      </c>
      <c r="C14" s="45">
        <v>5</v>
      </c>
      <c r="D14" s="7" t="s">
        <v>23</v>
      </c>
      <c r="E14" s="46" t="s">
        <v>1625</v>
      </c>
      <c r="F14" s="46" t="s">
        <v>24</v>
      </c>
      <c r="G14" s="46" t="s">
        <v>24</v>
      </c>
      <c r="H14" s="46" t="s">
        <v>35</v>
      </c>
      <c r="I14" s="61" t="s">
        <v>242</v>
      </c>
      <c r="J14" s="47">
        <v>0</v>
      </c>
      <c r="K14" s="47">
        <v>0</v>
      </c>
      <c r="L14" s="23">
        <v>0</v>
      </c>
      <c r="M14" s="56" t="s">
        <v>36</v>
      </c>
      <c r="N14" s="47" t="s">
        <v>23</v>
      </c>
      <c r="O14" s="23" t="s">
        <v>23</v>
      </c>
      <c r="P14" s="47" t="s">
        <v>23</v>
      </c>
      <c r="Q14" s="23">
        <v>1645762.5655500004</v>
      </c>
      <c r="R14" s="46">
        <v>0</v>
      </c>
      <c r="S14" s="47">
        <v>0</v>
      </c>
      <c r="AB14" s="23">
        <v>0</v>
      </c>
    </row>
    <row r="15" spans="2:28" ht="17">
      <c r="B15" s="45">
        <v>5</v>
      </c>
      <c r="C15" s="45">
        <v>6</v>
      </c>
      <c r="D15" s="7" t="s">
        <v>23</v>
      </c>
      <c r="E15" s="46" t="s">
        <v>1625</v>
      </c>
      <c r="F15" s="46" t="s">
        <v>24</v>
      </c>
      <c r="G15" s="46" t="s">
        <v>24</v>
      </c>
      <c r="H15" s="46" t="s">
        <v>35</v>
      </c>
      <c r="I15" s="61" t="s">
        <v>25</v>
      </c>
      <c r="J15" s="47">
        <v>0</v>
      </c>
      <c r="K15" s="47">
        <v>0</v>
      </c>
      <c r="L15" s="23">
        <v>0</v>
      </c>
      <c r="M15" s="56" t="s">
        <v>26</v>
      </c>
      <c r="N15" s="47" t="s">
        <v>23</v>
      </c>
      <c r="O15" s="23" t="s">
        <v>23</v>
      </c>
      <c r="P15" s="47" t="s">
        <v>23</v>
      </c>
      <c r="Q15" s="23">
        <v>1138813.3908499999</v>
      </c>
      <c r="R15" s="46">
        <v>0</v>
      </c>
      <c r="S15" s="47">
        <v>0</v>
      </c>
      <c r="AB15" s="23">
        <v>0</v>
      </c>
    </row>
    <row r="16" spans="2:28" ht="17">
      <c r="B16" s="45">
        <v>6</v>
      </c>
      <c r="C16" s="45">
        <v>7</v>
      </c>
      <c r="D16" s="7" t="s">
        <v>23</v>
      </c>
      <c r="E16" s="46" t="s">
        <v>1625</v>
      </c>
      <c r="F16" s="46" t="s">
        <v>24</v>
      </c>
      <c r="G16" s="46" t="s">
        <v>24</v>
      </c>
      <c r="H16" s="46" t="s">
        <v>35</v>
      </c>
      <c r="I16" s="61" t="s">
        <v>27</v>
      </c>
      <c r="J16" s="47">
        <v>0</v>
      </c>
      <c r="K16" s="47">
        <v>0</v>
      </c>
      <c r="L16" s="23">
        <v>0</v>
      </c>
      <c r="M16" s="56" t="s">
        <v>28</v>
      </c>
      <c r="N16" s="47" t="s">
        <v>23</v>
      </c>
      <c r="O16" s="23" t="s">
        <v>23</v>
      </c>
      <c r="P16" s="47" t="s">
        <v>23</v>
      </c>
      <c r="Q16" s="23">
        <v>677880.26099999982</v>
      </c>
      <c r="R16" s="46">
        <v>0</v>
      </c>
      <c r="S16" s="47">
        <v>0</v>
      </c>
      <c r="AB16" s="23">
        <v>0</v>
      </c>
    </row>
    <row r="17" spans="2:28" ht="17">
      <c r="B17" s="45">
        <v>7</v>
      </c>
      <c r="C17" s="45">
        <v>8</v>
      </c>
      <c r="D17" s="7" t="s">
        <v>23</v>
      </c>
      <c r="E17" s="46" t="s">
        <v>1625</v>
      </c>
      <c r="F17" s="46" t="s">
        <v>24</v>
      </c>
      <c r="G17" s="46" t="s">
        <v>24</v>
      </c>
      <c r="H17" s="46" t="s">
        <v>35</v>
      </c>
      <c r="I17" s="61" t="s">
        <v>37</v>
      </c>
      <c r="J17" s="47">
        <v>0</v>
      </c>
      <c r="K17" s="47">
        <v>0</v>
      </c>
      <c r="L17" s="23">
        <v>0</v>
      </c>
      <c r="M17" s="56" t="s">
        <v>38</v>
      </c>
      <c r="N17" s="47" t="s">
        <v>23</v>
      </c>
      <c r="O17" s="23" t="s">
        <v>23</v>
      </c>
      <c r="P17" s="47" t="s">
        <v>23</v>
      </c>
      <c r="Q17" s="23">
        <v>137302.70900000003</v>
      </c>
      <c r="R17" s="46">
        <v>0</v>
      </c>
      <c r="S17" s="47">
        <v>0</v>
      </c>
      <c r="AB17" s="23">
        <v>0</v>
      </c>
    </row>
    <row r="18" spans="2:28">
      <c r="B18" s="45">
        <v>8</v>
      </c>
      <c r="C18" s="45">
        <v>9</v>
      </c>
      <c r="D18" s="7" t="s">
        <v>23</v>
      </c>
      <c r="E18" s="46" t="s">
        <v>1625</v>
      </c>
      <c r="F18" s="46" t="s">
        <v>24</v>
      </c>
      <c r="G18" s="46" t="s">
        <v>24</v>
      </c>
      <c r="H18" s="46" t="s">
        <v>35</v>
      </c>
      <c r="I18" s="61" t="s">
        <v>42</v>
      </c>
      <c r="J18" s="47">
        <v>0</v>
      </c>
      <c r="K18" s="47">
        <v>0</v>
      </c>
      <c r="L18" s="23">
        <v>0</v>
      </c>
      <c r="M18" s="56"/>
      <c r="N18" s="47" t="s">
        <v>23</v>
      </c>
      <c r="O18" s="23" t="s">
        <v>23</v>
      </c>
      <c r="P18" s="47" t="s">
        <v>23</v>
      </c>
      <c r="Q18" s="23">
        <v>41980.06</v>
      </c>
      <c r="R18" s="46">
        <v>0</v>
      </c>
      <c r="S18" s="47">
        <v>0</v>
      </c>
      <c r="AB18" s="23">
        <v>0</v>
      </c>
    </row>
    <row r="19" spans="2:28" ht="238">
      <c r="B19" s="45" t="s">
        <v>7</v>
      </c>
      <c r="C19" s="45">
        <v>10</v>
      </c>
      <c r="D19" s="7">
        <v>1</v>
      </c>
      <c r="I19" s="61"/>
      <c r="J19" s="47" t="s">
        <v>31</v>
      </c>
      <c r="K19" s="47" t="s">
        <v>242</v>
      </c>
      <c r="L19" s="23" t="s">
        <v>75</v>
      </c>
      <c r="M19" s="56" t="s">
        <v>1418</v>
      </c>
      <c r="N19" s="47" t="s">
        <v>32</v>
      </c>
      <c r="O19" s="23">
        <v>1</v>
      </c>
      <c r="P19" s="47">
        <v>17563.23</v>
      </c>
      <c r="Q19" s="23">
        <v>17563.23</v>
      </c>
      <c r="R19" s="46" t="s">
        <v>33</v>
      </c>
      <c r="S19" s="47" t="s">
        <v>2981</v>
      </c>
      <c r="AB19" s="23" t="s">
        <v>33</v>
      </c>
    </row>
    <row r="20" spans="2:28" ht="51">
      <c r="B20" s="45" t="s">
        <v>7</v>
      </c>
      <c r="C20" s="45">
        <v>11</v>
      </c>
      <c r="D20" s="7">
        <v>2</v>
      </c>
      <c r="I20" s="61"/>
      <c r="J20" s="47" t="s">
        <v>31</v>
      </c>
      <c r="K20" s="47" t="s">
        <v>242</v>
      </c>
      <c r="L20" s="23" t="s">
        <v>5025</v>
      </c>
      <c r="M20" s="56" t="s">
        <v>5026</v>
      </c>
      <c r="N20" s="47" t="s">
        <v>32</v>
      </c>
      <c r="O20" s="23">
        <v>1</v>
      </c>
      <c r="P20" s="47">
        <v>3160.03</v>
      </c>
      <c r="Q20" s="23">
        <v>3160.03</v>
      </c>
      <c r="R20" s="46" t="s">
        <v>33</v>
      </c>
      <c r="S20" s="47" t="s">
        <v>2981</v>
      </c>
      <c r="AB20" s="23" t="s">
        <v>33</v>
      </c>
    </row>
    <row r="21" spans="2:28" ht="409.6">
      <c r="B21" s="45" t="s">
        <v>7</v>
      </c>
      <c r="C21" s="45">
        <v>12</v>
      </c>
      <c r="D21" s="7">
        <v>3</v>
      </c>
      <c r="I21" s="61"/>
      <c r="J21" s="47" t="s">
        <v>31</v>
      </c>
      <c r="K21" s="47" t="s">
        <v>242</v>
      </c>
      <c r="L21" s="23" t="s">
        <v>5137</v>
      </c>
      <c r="M21" s="56" t="s">
        <v>4378</v>
      </c>
      <c r="N21" s="47" t="s">
        <v>32</v>
      </c>
      <c r="O21" s="23">
        <v>1</v>
      </c>
      <c r="P21" s="47">
        <v>21256.799999999999</v>
      </c>
      <c r="Q21" s="23">
        <v>21256.799999999999</v>
      </c>
      <c r="R21" s="46" t="s">
        <v>33</v>
      </c>
      <c r="S21" s="47" t="s">
        <v>2981</v>
      </c>
      <c r="AB21" s="23" t="s">
        <v>33</v>
      </c>
    </row>
    <row r="22" spans="2:28" ht="17">
      <c r="B22" s="45">
        <v>8</v>
      </c>
      <c r="C22" s="45">
        <v>13</v>
      </c>
      <c r="D22" s="7" t="s">
        <v>23</v>
      </c>
      <c r="E22" s="46" t="s">
        <v>1625</v>
      </c>
      <c r="F22" s="46" t="s">
        <v>24</v>
      </c>
      <c r="G22" s="46" t="s">
        <v>24</v>
      </c>
      <c r="H22" s="46" t="s">
        <v>35</v>
      </c>
      <c r="I22" s="61" t="s">
        <v>4849</v>
      </c>
      <c r="J22" s="47">
        <v>0</v>
      </c>
      <c r="K22" s="47">
        <v>0</v>
      </c>
      <c r="L22" s="23">
        <v>0</v>
      </c>
      <c r="M22" s="56" t="s">
        <v>40</v>
      </c>
      <c r="N22" s="47" t="s">
        <v>23</v>
      </c>
      <c r="O22" s="23" t="s">
        <v>23</v>
      </c>
      <c r="P22" s="47" t="s">
        <v>23</v>
      </c>
      <c r="Q22" s="23">
        <v>12827.7</v>
      </c>
      <c r="R22" s="46">
        <v>0</v>
      </c>
      <c r="S22" s="47">
        <v>0</v>
      </c>
      <c r="AB22" s="23">
        <v>0</v>
      </c>
    </row>
    <row r="23" spans="2:28" ht="170">
      <c r="B23" s="45" t="s">
        <v>7</v>
      </c>
      <c r="C23" s="45">
        <v>14</v>
      </c>
      <c r="D23" s="7">
        <v>4</v>
      </c>
      <c r="I23" s="61"/>
      <c r="J23" s="47" t="s">
        <v>31</v>
      </c>
      <c r="K23" s="47" t="s">
        <v>242</v>
      </c>
      <c r="L23" s="23" t="s">
        <v>76</v>
      </c>
      <c r="M23" s="56" t="s">
        <v>4787</v>
      </c>
      <c r="N23" s="47" t="s">
        <v>41</v>
      </c>
      <c r="O23" s="23">
        <v>1</v>
      </c>
      <c r="P23" s="47">
        <v>12827.7</v>
      </c>
      <c r="Q23" s="23">
        <v>12827.7</v>
      </c>
      <c r="R23" s="46" t="s">
        <v>33</v>
      </c>
      <c r="S23" s="47" t="s">
        <v>4857</v>
      </c>
      <c r="AB23" s="23" t="s">
        <v>33</v>
      </c>
    </row>
    <row r="24" spans="2:28" ht="17">
      <c r="B24" s="45">
        <v>8</v>
      </c>
      <c r="C24" s="45">
        <v>15</v>
      </c>
      <c r="D24" s="7" t="s">
        <v>23</v>
      </c>
      <c r="E24" s="46" t="s">
        <v>1625</v>
      </c>
      <c r="F24" s="46" t="s">
        <v>24</v>
      </c>
      <c r="G24" s="46" t="s">
        <v>24</v>
      </c>
      <c r="H24" s="46" t="s">
        <v>35</v>
      </c>
      <c r="I24" s="61" t="s">
        <v>39</v>
      </c>
      <c r="J24" s="47">
        <v>0</v>
      </c>
      <c r="K24" s="47">
        <v>0</v>
      </c>
      <c r="L24" s="23">
        <v>0</v>
      </c>
      <c r="M24" s="56" t="s">
        <v>1436</v>
      </c>
      <c r="N24" s="47" t="s">
        <v>23</v>
      </c>
      <c r="O24" s="23" t="s">
        <v>23</v>
      </c>
      <c r="P24" s="47" t="s">
        <v>23</v>
      </c>
      <c r="Q24" s="23">
        <v>5500</v>
      </c>
      <c r="R24" s="46">
        <v>0</v>
      </c>
      <c r="S24" s="47">
        <v>0</v>
      </c>
      <c r="AB24" s="23">
        <v>0</v>
      </c>
    </row>
    <row r="25" spans="2:28" ht="221">
      <c r="B25" s="45" t="s">
        <v>7</v>
      </c>
      <c r="C25" s="45">
        <v>16</v>
      </c>
      <c r="D25" s="7">
        <v>5</v>
      </c>
      <c r="I25" s="61"/>
      <c r="J25" s="47" t="s">
        <v>31</v>
      </c>
      <c r="K25" s="47" t="s">
        <v>242</v>
      </c>
      <c r="L25" s="23" t="s">
        <v>5138</v>
      </c>
      <c r="M25" s="56" t="s">
        <v>4379</v>
      </c>
      <c r="N25" s="47" t="s">
        <v>41</v>
      </c>
      <c r="O25" s="23">
        <v>1</v>
      </c>
      <c r="P25" s="47">
        <v>5500</v>
      </c>
      <c r="Q25" s="23">
        <v>5500</v>
      </c>
      <c r="R25" s="46" t="s">
        <v>43</v>
      </c>
      <c r="S25" s="47" t="s">
        <v>2982</v>
      </c>
      <c r="AB25" s="23" t="s">
        <v>43</v>
      </c>
    </row>
    <row r="26" spans="2:28" ht="17">
      <c r="B26" s="45">
        <v>8</v>
      </c>
      <c r="C26" s="45">
        <v>17</v>
      </c>
      <c r="D26" s="7" t="s">
        <v>23</v>
      </c>
      <c r="E26" s="46" t="s">
        <v>1625</v>
      </c>
      <c r="F26" s="46" t="s">
        <v>24</v>
      </c>
      <c r="G26" s="46" t="s">
        <v>24</v>
      </c>
      <c r="H26" s="46" t="s">
        <v>35</v>
      </c>
      <c r="I26" s="61" t="s">
        <v>4850</v>
      </c>
      <c r="J26" s="47">
        <v>0</v>
      </c>
      <c r="K26" s="47">
        <v>0</v>
      </c>
      <c r="L26" s="23">
        <v>0</v>
      </c>
      <c r="M26" s="56" t="s">
        <v>40</v>
      </c>
      <c r="N26" s="47" t="s">
        <v>23</v>
      </c>
      <c r="O26" s="23" t="s">
        <v>23</v>
      </c>
      <c r="P26" s="47" t="s">
        <v>23</v>
      </c>
      <c r="Q26" s="23">
        <v>1256.6999999999998</v>
      </c>
      <c r="R26" s="46">
        <v>0</v>
      </c>
      <c r="S26" s="47">
        <v>0</v>
      </c>
      <c r="AB26" s="23">
        <v>0</v>
      </c>
    </row>
    <row r="27" spans="2:28" ht="153">
      <c r="B27" s="45" t="s">
        <v>7</v>
      </c>
      <c r="C27" s="45">
        <v>18</v>
      </c>
      <c r="D27" s="7">
        <v>6</v>
      </c>
      <c r="I27" s="61"/>
      <c r="J27" s="47" t="s">
        <v>31</v>
      </c>
      <c r="K27" s="47" t="s">
        <v>242</v>
      </c>
      <c r="L27" s="23" t="s">
        <v>1434</v>
      </c>
      <c r="M27" s="56" t="s">
        <v>4751</v>
      </c>
      <c r="N27" s="47" t="s">
        <v>41</v>
      </c>
      <c r="O27" s="23">
        <v>3</v>
      </c>
      <c r="P27" s="47">
        <v>418.9</v>
      </c>
      <c r="Q27" s="23">
        <v>1256.6999999999998</v>
      </c>
      <c r="R27" s="46" t="s">
        <v>43</v>
      </c>
      <c r="S27" s="47" t="s">
        <v>4858</v>
      </c>
      <c r="AB27" s="23" t="s">
        <v>43</v>
      </c>
    </row>
    <row r="28" spans="2:28" ht="17">
      <c r="B28" s="45">
        <v>8</v>
      </c>
      <c r="C28" s="45">
        <v>19</v>
      </c>
      <c r="D28" s="7" t="s">
        <v>23</v>
      </c>
      <c r="E28" s="46" t="s">
        <v>1625</v>
      </c>
      <c r="F28" s="46" t="s">
        <v>24</v>
      </c>
      <c r="G28" s="46" t="s">
        <v>24</v>
      </c>
      <c r="H28" s="46" t="s">
        <v>35</v>
      </c>
      <c r="I28" s="61" t="s">
        <v>2836</v>
      </c>
      <c r="J28" s="47">
        <v>0</v>
      </c>
      <c r="K28" s="47">
        <v>0</v>
      </c>
      <c r="L28" s="23">
        <v>0</v>
      </c>
      <c r="M28" s="56" t="s">
        <v>2771</v>
      </c>
      <c r="N28" s="47" t="s">
        <v>23</v>
      </c>
      <c r="O28" s="23" t="s">
        <v>23</v>
      </c>
      <c r="P28" s="47" t="s">
        <v>23</v>
      </c>
      <c r="Q28" s="23">
        <v>73938.249000000025</v>
      </c>
      <c r="R28" s="46">
        <v>0</v>
      </c>
      <c r="S28" s="47">
        <v>0</v>
      </c>
      <c r="AB28" s="23">
        <v>0</v>
      </c>
    </row>
    <row r="29" spans="2:28" ht="409.6">
      <c r="B29" s="45" t="s">
        <v>7</v>
      </c>
      <c r="C29" s="45">
        <v>20</v>
      </c>
      <c r="D29" s="7">
        <v>7</v>
      </c>
      <c r="I29" s="61"/>
      <c r="J29" s="47" t="s">
        <v>31</v>
      </c>
      <c r="K29" s="47" t="s">
        <v>242</v>
      </c>
      <c r="L29" s="23" t="s">
        <v>2770</v>
      </c>
      <c r="M29" s="56" t="s">
        <v>4747</v>
      </c>
      <c r="N29" s="47" t="s">
        <v>41</v>
      </c>
      <c r="O29" s="23">
        <v>1</v>
      </c>
      <c r="P29" s="47">
        <v>73938.249000000025</v>
      </c>
      <c r="Q29" s="23">
        <v>73938.249000000025</v>
      </c>
      <c r="R29" s="46" t="s">
        <v>33</v>
      </c>
      <c r="S29" s="47" t="s">
        <v>2983</v>
      </c>
      <c r="AB29" s="23" t="s">
        <v>33</v>
      </c>
    </row>
    <row r="30" spans="2:28" ht="17">
      <c r="B30" s="45">
        <v>8</v>
      </c>
      <c r="C30" s="45">
        <v>21</v>
      </c>
      <c r="D30" s="7" t="s">
        <v>23</v>
      </c>
      <c r="E30" s="46" t="s">
        <v>1625</v>
      </c>
      <c r="F30" s="46" t="s">
        <v>24</v>
      </c>
      <c r="G30" s="46" t="s">
        <v>24</v>
      </c>
      <c r="H30" s="46" t="s">
        <v>35</v>
      </c>
      <c r="I30" s="61" t="s">
        <v>47</v>
      </c>
      <c r="J30" s="47">
        <v>0</v>
      </c>
      <c r="K30" s="47">
        <v>0</v>
      </c>
      <c r="L30" s="23">
        <v>0</v>
      </c>
      <c r="M30" s="56" t="s">
        <v>1435</v>
      </c>
      <c r="N30" s="47" t="s">
        <v>23</v>
      </c>
      <c r="O30" s="23" t="s">
        <v>23</v>
      </c>
      <c r="P30" s="47" t="s">
        <v>23</v>
      </c>
      <c r="Q30" s="23">
        <v>1800</v>
      </c>
      <c r="R30" s="46">
        <v>0</v>
      </c>
      <c r="S30" s="47">
        <v>0</v>
      </c>
      <c r="AB30" s="23">
        <v>0</v>
      </c>
    </row>
    <row r="31" spans="2:28" ht="409.6">
      <c r="B31" s="45" t="s">
        <v>7</v>
      </c>
      <c r="C31" s="45">
        <v>22</v>
      </c>
      <c r="D31" s="7">
        <v>8</v>
      </c>
      <c r="I31" s="61"/>
      <c r="J31" s="47" t="s">
        <v>31</v>
      </c>
      <c r="K31" s="47" t="s">
        <v>242</v>
      </c>
      <c r="L31" s="23" t="s">
        <v>48</v>
      </c>
      <c r="M31" s="56" t="s">
        <v>4750</v>
      </c>
      <c r="N31" s="47" t="s">
        <v>41</v>
      </c>
      <c r="O31" s="23">
        <v>1</v>
      </c>
      <c r="P31" s="47">
        <v>1800</v>
      </c>
      <c r="Q31" s="23">
        <v>1800</v>
      </c>
      <c r="R31" s="46" t="s">
        <v>43</v>
      </c>
      <c r="S31" s="47" t="s">
        <v>2984</v>
      </c>
      <c r="AB31" s="23" t="s">
        <v>43</v>
      </c>
    </row>
    <row r="32" spans="2:28" ht="17">
      <c r="B32" s="45">
        <v>7</v>
      </c>
      <c r="C32" s="45">
        <v>23</v>
      </c>
      <c r="D32" s="7" t="s">
        <v>23</v>
      </c>
      <c r="E32" s="46" t="s">
        <v>1625</v>
      </c>
      <c r="F32" s="46" t="s">
        <v>24</v>
      </c>
      <c r="G32" s="46" t="s">
        <v>24</v>
      </c>
      <c r="H32" s="46" t="s">
        <v>35</v>
      </c>
      <c r="I32" s="61" t="s">
        <v>50</v>
      </c>
      <c r="J32" s="47">
        <v>0</v>
      </c>
      <c r="K32" s="47">
        <v>0</v>
      </c>
      <c r="L32" s="23">
        <v>0</v>
      </c>
      <c r="M32" s="56" t="s">
        <v>51</v>
      </c>
      <c r="N32" s="47" t="s">
        <v>23</v>
      </c>
      <c r="O32" s="23" t="s">
        <v>23</v>
      </c>
      <c r="P32" s="47" t="s">
        <v>23</v>
      </c>
      <c r="Q32" s="23">
        <v>179244.20000000004</v>
      </c>
      <c r="R32" s="46">
        <v>0</v>
      </c>
      <c r="S32" s="47">
        <v>0</v>
      </c>
      <c r="AB32" s="23">
        <v>0</v>
      </c>
    </row>
    <row r="33" spans="2:28" ht="17">
      <c r="B33" s="45">
        <v>8</v>
      </c>
      <c r="C33" s="45">
        <v>24</v>
      </c>
      <c r="D33" s="7" t="s">
        <v>23</v>
      </c>
      <c r="E33" s="46" t="s">
        <v>1625</v>
      </c>
      <c r="F33" s="46" t="s">
        <v>24</v>
      </c>
      <c r="G33" s="46" t="s">
        <v>24</v>
      </c>
      <c r="H33" s="46" t="s">
        <v>35</v>
      </c>
      <c r="I33" s="61" t="s">
        <v>2837</v>
      </c>
      <c r="J33" s="47">
        <v>0</v>
      </c>
      <c r="K33" s="47">
        <v>0</v>
      </c>
      <c r="L33" s="23">
        <v>0</v>
      </c>
      <c r="M33" s="56" t="s">
        <v>2838</v>
      </c>
      <c r="N33" s="47" t="s">
        <v>23</v>
      </c>
      <c r="O33" s="23" t="s">
        <v>23</v>
      </c>
      <c r="P33" s="47" t="s">
        <v>23</v>
      </c>
      <c r="Q33" s="23">
        <v>350.65</v>
      </c>
      <c r="R33" s="46">
        <v>0</v>
      </c>
      <c r="S33" s="47">
        <v>0</v>
      </c>
      <c r="AB33" s="23">
        <v>0</v>
      </c>
    </row>
    <row r="34" spans="2:28" ht="68">
      <c r="B34" s="45" t="s">
        <v>7</v>
      </c>
      <c r="C34" s="45">
        <v>25</v>
      </c>
      <c r="D34" s="7">
        <v>9</v>
      </c>
      <c r="I34" s="61"/>
      <c r="J34" s="47" t="s">
        <v>31</v>
      </c>
      <c r="K34" s="47" t="s">
        <v>242</v>
      </c>
      <c r="L34" s="23" t="s">
        <v>2701</v>
      </c>
      <c r="M34" s="56" t="s">
        <v>2702</v>
      </c>
      <c r="N34" s="47" t="s">
        <v>32</v>
      </c>
      <c r="O34" s="23">
        <v>1</v>
      </c>
      <c r="P34" s="47">
        <v>350.65</v>
      </c>
      <c r="Q34" s="23">
        <v>350.65</v>
      </c>
      <c r="R34" s="46" t="s">
        <v>43</v>
      </c>
      <c r="S34" s="47" t="s">
        <v>2985</v>
      </c>
      <c r="AB34" s="23" t="s">
        <v>43</v>
      </c>
    </row>
    <row r="35" spans="2:28" ht="17">
      <c r="B35" s="45">
        <v>8</v>
      </c>
      <c r="C35" s="45">
        <v>26</v>
      </c>
      <c r="D35" s="7" t="s">
        <v>23</v>
      </c>
      <c r="E35" s="46" t="s">
        <v>1625</v>
      </c>
      <c r="F35" s="46" t="s">
        <v>24</v>
      </c>
      <c r="G35" s="46" t="s">
        <v>24</v>
      </c>
      <c r="H35" s="46" t="s">
        <v>35</v>
      </c>
      <c r="I35" s="61" t="s">
        <v>2839</v>
      </c>
      <c r="J35" s="47">
        <v>0</v>
      </c>
      <c r="K35" s="47">
        <v>0</v>
      </c>
      <c r="L35" s="23">
        <v>0</v>
      </c>
      <c r="M35" s="56" t="s">
        <v>2840</v>
      </c>
      <c r="N35" s="47" t="s">
        <v>23</v>
      </c>
      <c r="O35" s="23" t="s">
        <v>23</v>
      </c>
      <c r="P35" s="47" t="s">
        <v>23</v>
      </c>
      <c r="Q35" s="23">
        <v>1638.12</v>
      </c>
      <c r="R35" s="46">
        <v>0</v>
      </c>
      <c r="S35" s="47">
        <v>0</v>
      </c>
      <c r="AB35" s="23">
        <v>0</v>
      </c>
    </row>
    <row r="36" spans="2:28" ht="51">
      <c r="B36" s="45" t="s">
        <v>7</v>
      </c>
      <c r="C36" s="45">
        <v>27</v>
      </c>
      <c r="D36" s="7">
        <v>10</v>
      </c>
      <c r="I36" s="61"/>
      <c r="J36" s="47" t="s">
        <v>31</v>
      </c>
      <c r="K36" s="47" t="s">
        <v>242</v>
      </c>
      <c r="L36" s="23" t="s">
        <v>2693</v>
      </c>
      <c r="M36" s="56" t="s">
        <v>2694</v>
      </c>
      <c r="N36" s="47" t="s">
        <v>32</v>
      </c>
      <c r="O36" s="23">
        <v>6</v>
      </c>
      <c r="P36" s="47">
        <v>273.02</v>
      </c>
      <c r="Q36" s="23">
        <v>1638.12</v>
      </c>
      <c r="R36" s="46" t="s">
        <v>43</v>
      </c>
      <c r="S36" s="47" t="s">
        <v>2986</v>
      </c>
      <c r="AB36" s="23" t="s">
        <v>43</v>
      </c>
    </row>
    <row r="37" spans="2:28" ht="17">
      <c r="B37" s="45">
        <v>8</v>
      </c>
      <c r="C37" s="45">
        <v>28</v>
      </c>
      <c r="D37" s="7" t="s">
        <v>23</v>
      </c>
      <c r="E37" s="46" t="s">
        <v>1625</v>
      </c>
      <c r="F37" s="46" t="s">
        <v>24</v>
      </c>
      <c r="G37" s="46" t="s">
        <v>24</v>
      </c>
      <c r="H37" s="46" t="s">
        <v>35</v>
      </c>
      <c r="I37" s="61" t="s">
        <v>2841</v>
      </c>
      <c r="J37" s="47">
        <v>0</v>
      </c>
      <c r="K37" s="47">
        <v>0</v>
      </c>
      <c r="L37" s="23">
        <v>0</v>
      </c>
      <c r="M37" s="56" t="s">
        <v>2842</v>
      </c>
      <c r="N37" s="47" t="s">
        <v>23</v>
      </c>
      <c r="O37" s="23" t="s">
        <v>23</v>
      </c>
      <c r="P37" s="47" t="s">
        <v>23</v>
      </c>
      <c r="Q37" s="23">
        <v>327.88</v>
      </c>
      <c r="R37" s="46">
        <v>0</v>
      </c>
      <c r="S37" s="47">
        <v>0</v>
      </c>
      <c r="AB37" s="23">
        <v>0</v>
      </c>
    </row>
    <row r="38" spans="2:28" ht="68">
      <c r="B38" s="45" t="s">
        <v>7</v>
      </c>
      <c r="C38" s="45">
        <v>29</v>
      </c>
      <c r="D38" s="7">
        <v>11</v>
      </c>
      <c r="I38" s="61"/>
      <c r="J38" s="47" t="s">
        <v>31</v>
      </c>
      <c r="K38" s="47" t="s">
        <v>242</v>
      </c>
      <c r="L38" s="23" t="s">
        <v>2695</v>
      </c>
      <c r="M38" s="56" t="s">
        <v>2696</v>
      </c>
      <c r="N38" s="47" t="s">
        <v>32</v>
      </c>
      <c r="O38" s="23">
        <v>2</v>
      </c>
      <c r="P38" s="47">
        <v>163.94</v>
      </c>
      <c r="Q38" s="23">
        <v>327.88</v>
      </c>
      <c r="R38" s="46" t="s">
        <v>43</v>
      </c>
      <c r="S38" s="47" t="s">
        <v>2987</v>
      </c>
      <c r="AB38" s="23" t="s">
        <v>43</v>
      </c>
    </row>
    <row r="39" spans="2:28" ht="17">
      <c r="B39" s="45">
        <v>8</v>
      </c>
      <c r="C39" s="45">
        <v>30</v>
      </c>
      <c r="D39" s="7" t="s">
        <v>23</v>
      </c>
      <c r="E39" s="46" t="s">
        <v>1625</v>
      </c>
      <c r="F39" s="46" t="s">
        <v>24</v>
      </c>
      <c r="G39" s="46" t="s">
        <v>24</v>
      </c>
      <c r="H39" s="46" t="s">
        <v>35</v>
      </c>
      <c r="I39" s="61" t="s">
        <v>2843</v>
      </c>
      <c r="J39" s="47">
        <v>0</v>
      </c>
      <c r="K39" s="47">
        <v>0</v>
      </c>
      <c r="L39" s="23">
        <v>0</v>
      </c>
      <c r="M39" s="56" t="s">
        <v>2844</v>
      </c>
      <c r="N39" s="47" t="s">
        <v>23</v>
      </c>
      <c r="O39" s="23" t="s">
        <v>23</v>
      </c>
      <c r="P39" s="47" t="s">
        <v>23</v>
      </c>
      <c r="Q39" s="23">
        <v>120.71</v>
      </c>
      <c r="R39" s="46">
        <v>0</v>
      </c>
      <c r="S39" s="47">
        <v>0</v>
      </c>
      <c r="U39" s="23">
        <v>92643.263999999996</v>
      </c>
      <c r="AB39" s="23">
        <v>0</v>
      </c>
    </row>
    <row r="40" spans="2:28" ht="68">
      <c r="B40" s="45" t="s">
        <v>7</v>
      </c>
      <c r="C40" s="45">
        <v>31</v>
      </c>
      <c r="D40" s="7">
        <v>12</v>
      </c>
      <c r="I40" s="61"/>
      <c r="J40" s="47" t="s">
        <v>31</v>
      </c>
      <c r="K40" s="47" t="s">
        <v>242</v>
      </c>
      <c r="L40" s="23" t="s">
        <v>2697</v>
      </c>
      <c r="M40" s="56" t="s">
        <v>2698</v>
      </c>
      <c r="N40" s="47" t="s">
        <v>32</v>
      </c>
      <c r="O40" s="23">
        <v>1</v>
      </c>
      <c r="P40" s="47">
        <v>120.71</v>
      </c>
      <c r="Q40" s="23">
        <v>120.71</v>
      </c>
      <c r="R40" s="46" t="s">
        <v>43</v>
      </c>
      <c r="S40" s="47" t="s">
        <v>2988</v>
      </c>
      <c r="AB40" s="23" t="s">
        <v>43</v>
      </c>
    </row>
    <row r="41" spans="2:28" ht="17">
      <c r="B41" s="45">
        <v>8</v>
      </c>
      <c r="C41" s="45">
        <v>32</v>
      </c>
      <c r="D41" s="7" t="s">
        <v>23</v>
      </c>
      <c r="E41" s="46" t="s">
        <v>1625</v>
      </c>
      <c r="F41" s="46" t="s">
        <v>24</v>
      </c>
      <c r="G41" s="46" t="s">
        <v>24</v>
      </c>
      <c r="H41" s="46" t="s">
        <v>35</v>
      </c>
      <c r="I41" s="61" t="s">
        <v>2845</v>
      </c>
      <c r="J41" s="47">
        <v>0</v>
      </c>
      <c r="K41" s="47">
        <v>0</v>
      </c>
      <c r="L41" s="23">
        <v>0</v>
      </c>
      <c r="M41" s="56" t="s">
        <v>2846</v>
      </c>
      <c r="N41" s="47" t="s">
        <v>23</v>
      </c>
      <c r="O41" s="23" t="s">
        <v>23</v>
      </c>
      <c r="P41" s="47" t="s">
        <v>23</v>
      </c>
      <c r="Q41" s="23">
        <v>188.41</v>
      </c>
      <c r="R41" s="46">
        <v>0</v>
      </c>
      <c r="S41" s="47">
        <v>0</v>
      </c>
      <c r="AB41" s="23">
        <v>0</v>
      </c>
    </row>
    <row r="42" spans="2:28" ht="68">
      <c r="B42" s="45" t="s">
        <v>7</v>
      </c>
      <c r="C42" s="45">
        <v>33</v>
      </c>
      <c r="D42" s="7">
        <v>13</v>
      </c>
      <c r="I42" s="61"/>
      <c r="J42" s="47" t="s">
        <v>31</v>
      </c>
      <c r="K42" s="47" t="s">
        <v>242</v>
      </c>
      <c r="L42" s="23" t="s">
        <v>2699</v>
      </c>
      <c r="M42" s="56" t="s">
        <v>2700</v>
      </c>
      <c r="N42" s="47" t="s">
        <v>32</v>
      </c>
      <c r="O42" s="23">
        <v>1</v>
      </c>
      <c r="P42" s="47">
        <v>188.41</v>
      </c>
      <c r="Q42" s="23">
        <v>188.41</v>
      </c>
      <c r="R42" s="46" t="s">
        <v>43</v>
      </c>
      <c r="S42" s="47" t="s">
        <v>2989</v>
      </c>
      <c r="AB42" s="23" t="s">
        <v>43</v>
      </c>
    </row>
    <row r="43" spans="2:28" ht="17">
      <c r="B43" s="45">
        <v>8</v>
      </c>
      <c r="C43" s="45">
        <v>34</v>
      </c>
      <c r="D43" s="7" t="s">
        <v>23</v>
      </c>
      <c r="E43" s="46" t="s">
        <v>1625</v>
      </c>
      <c r="F43" s="46" t="s">
        <v>24</v>
      </c>
      <c r="G43" s="46" t="s">
        <v>24</v>
      </c>
      <c r="H43" s="46" t="s">
        <v>35</v>
      </c>
      <c r="I43" s="61" t="s">
        <v>2847</v>
      </c>
      <c r="J43" s="47">
        <v>0</v>
      </c>
      <c r="K43" s="47">
        <v>0</v>
      </c>
      <c r="L43" s="23">
        <v>0</v>
      </c>
      <c r="M43" s="56" t="s">
        <v>2848</v>
      </c>
      <c r="N43" s="47" t="s">
        <v>23</v>
      </c>
      <c r="O43" s="23" t="s">
        <v>23</v>
      </c>
      <c r="P43" s="47" t="s">
        <v>23</v>
      </c>
      <c r="Q43" s="23">
        <v>807.36</v>
      </c>
      <c r="R43" s="46">
        <v>0</v>
      </c>
      <c r="S43" s="47">
        <v>0</v>
      </c>
      <c r="AB43" s="23">
        <v>0</v>
      </c>
    </row>
    <row r="44" spans="2:28" ht="51">
      <c r="B44" s="45" t="s">
        <v>7</v>
      </c>
      <c r="C44" s="45">
        <v>35</v>
      </c>
      <c r="D44" s="7">
        <v>14</v>
      </c>
      <c r="I44" s="61"/>
      <c r="J44" s="47" t="s">
        <v>31</v>
      </c>
      <c r="K44" s="47" t="s">
        <v>242</v>
      </c>
      <c r="L44" s="23" t="s">
        <v>2721</v>
      </c>
      <c r="M44" s="56" t="s">
        <v>2722</v>
      </c>
      <c r="N44" s="47" t="s">
        <v>32</v>
      </c>
      <c r="O44" s="23">
        <v>6</v>
      </c>
      <c r="P44" s="47">
        <v>134.56</v>
      </c>
      <c r="Q44" s="23">
        <v>807.36</v>
      </c>
      <c r="R44" s="46" t="s">
        <v>43</v>
      </c>
      <c r="S44" s="47" t="s">
        <v>2990</v>
      </c>
      <c r="AB44" s="23" t="s">
        <v>43</v>
      </c>
    </row>
    <row r="45" spans="2:28" ht="17">
      <c r="B45" s="45">
        <v>8</v>
      </c>
      <c r="C45" s="45">
        <v>36</v>
      </c>
      <c r="D45" s="7" t="s">
        <v>23</v>
      </c>
      <c r="E45" s="46" t="s">
        <v>1625</v>
      </c>
      <c r="F45" s="46" t="s">
        <v>24</v>
      </c>
      <c r="G45" s="46" t="s">
        <v>24</v>
      </c>
      <c r="H45" s="46" t="s">
        <v>35</v>
      </c>
      <c r="I45" s="61" t="s">
        <v>1483</v>
      </c>
      <c r="J45" s="47">
        <v>0</v>
      </c>
      <c r="K45" s="47">
        <v>0</v>
      </c>
      <c r="L45" s="23">
        <v>0</v>
      </c>
      <c r="M45" s="56" t="s">
        <v>1484</v>
      </c>
      <c r="N45" s="47" t="s">
        <v>23</v>
      </c>
      <c r="O45" s="23" t="s">
        <v>23</v>
      </c>
      <c r="P45" s="47" t="s">
        <v>23</v>
      </c>
      <c r="Q45" s="23">
        <v>7709</v>
      </c>
      <c r="R45" s="46">
        <v>0</v>
      </c>
      <c r="S45" s="47">
        <v>0</v>
      </c>
      <c r="AB45" s="23">
        <v>0</v>
      </c>
    </row>
    <row r="46" spans="2:28" ht="85">
      <c r="B46" s="45" t="s">
        <v>7</v>
      </c>
      <c r="C46" s="45">
        <v>37</v>
      </c>
      <c r="D46" s="7">
        <v>15</v>
      </c>
      <c r="I46" s="61"/>
      <c r="J46" s="47" t="s">
        <v>31</v>
      </c>
      <c r="K46" s="47" t="s">
        <v>242</v>
      </c>
      <c r="L46" s="23" t="s">
        <v>1393</v>
      </c>
      <c r="M46" s="56" t="s">
        <v>1394</v>
      </c>
      <c r="N46" s="47" t="s">
        <v>44</v>
      </c>
      <c r="O46" s="23">
        <v>1300</v>
      </c>
      <c r="P46" s="47">
        <v>5.93</v>
      </c>
      <c r="Q46" s="23">
        <v>7709</v>
      </c>
      <c r="R46" s="46" t="s">
        <v>43</v>
      </c>
      <c r="S46" s="47" t="s">
        <v>2991</v>
      </c>
      <c r="AB46" s="23" t="s">
        <v>43</v>
      </c>
    </row>
    <row r="47" spans="2:28" ht="17">
      <c r="B47" s="45">
        <v>8</v>
      </c>
      <c r="C47" s="45">
        <v>38</v>
      </c>
      <c r="D47" s="7" t="s">
        <v>23</v>
      </c>
      <c r="E47" s="46" t="s">
        <v>1625</v>
      </c>
      <c r="F47" s="46" t="s">
        <v>24</v>
      </c>
      <c r="G47" s="46" t="s">
        <v>24</v>
      </c>
      <c r="H47" s="46" t="s">
        <v>35</v>
      </c>
      <c r="I47" s="61" t="s">
        <v>1492</v>
      </c>
      <c r="J47" s="47">
        <v>0</v>
      </c>
      <c r="K47" s="47">
        <v>0</v>
      </c>
      <c r="L47" s="23">
        <v>0</v>
      </c>
      <c r="M47" s="56" t="s">
        <v>1493</v>
      </c>
      <c r="N47" s="47" t="s">
        <v>23</v>
      </c>
      <c r="O47" s="23" t="s">
        <v>23</v>
      </c>
      <c r="P47" s="47" t="s">
        <v>23</v>
      </c>
      <c r="Q47" s="23">
        <v>6041.7</v>
      </c>
      <c r="R47" s="46">
        <v>0</v>
      </c>
      <c r="S47" s="47">
        <v>0</v>
      </c>
      <c r="AB47" s="23">
        <v>0</v>
      </c>
    </row>
    <row r="48" spans="2:28" ht="68">
      <c r="B48" s="45" t="s">
        <v>7</v>
      </c>
      <c r="C48" s="45">
        <v>39</v>
      </c>
      <c r="D48" s="7">
        <v>16</v>
      </c>
      <c r="I48" s="61"/>
      <c r="J48" s="47" t="s">
        <v>31</v>
      </c>
      <c r="K48" s="47" t="s">
        <v>242</v>
      </c>
      <c r="L48" s="23" t="s">
        <v>55</v>
      </c>
      <c r="M48" s="56" t="s">
        <v>1396</v>
      </c>
      <c r="N48" s="47" t="s">
        <v>44</v>
      </c>
      <c r="O48" s="23">
        <v>1370</v>
      </c>
      <c r="P48" s="47">
        <v>4.41</v>
      </c>
      <c r="Q48" s="23">
        <v>6041.7</v>
      </c>
      <c r="R48" s="46" t="s">
        <v>43</v>
      </c>
      <c r="S48" s="47" t="s">
        <v>2992</v>
      </c>
      <c r="AB48" s="23" t="s">
        <v>43</v>
      </c>
    </row>
    <row r="49" spans="2:28" ht="17">
      <c r="B49" s="45">
        <v>8</v>
      </c>
      <c r="C49" s="45">
        <v>40</v>
      </c>
      <c r="D49" s="7" t="s">
        <v>23</v>
      </c>
      <c r="E49" s="46" t="s">
        <v>1625</v>
      </c>
      <c r="F49" s="46" t="s">
        <v>24</v>
      </c>
      <c r="G49" s="46" t="s">
        <v>24</v>
      </c>
      <c r="H49" s="46" t="s">
        <v>35</v>
      </c>
      <c r="I49" s="61" t="s">
        <v>1494</v>
      </c>
      <c r="J49" s="47">
        <v>0</v>
      </c>
      <c r="K49" s="47">
        <v>0</v>
      </c>
      <c r="L49" s="23">
        <v>0</v>
      </c>
      <c r="M49" s="56" t="s">
        <v>1495</v>
      </c>
      <c r="N49" s="47" t="s">
        <v>23</v>
      </c>
      <c r="O49" s="23" t="s">
        <v>23</v>
      </c>
      <c r="P49" s="47" t="s">
        <v>23</v>
      </c>
      <c r="Q49" s="23">
        <v>3792.6</v>
      </c>
      <c r="R49" s="46">
        <v>0</v>
      </c>
      <c r="S49" s="47">
        <v>0</v>
      </c>
      <c r="AB49" s="23">
        <v>0</v>
      </c>
    </row>
    <row r="50" spans="2:28" ht="68">
      <c r="B50" s="45" t="s">
        <v>7</v>
      </c>
      <c r="C50" s="45">
        <v>41</v>
      </c>
      <c r="D50" s="7">
        <v>17</v>
      </c>
      <c r="I50" s="61"/>
      <c r="J50" s="47" t="s">
        <v>31</v>
      </c>
      <c r="K50" s="47" t="s">
        <v>242</v>
      </c>
      <c r="L50" s="23" t="s">
        <v>56</v>
      </c>
      <c r="M50" s="56" t="s">
        <v>1082</v>
      </c>
      <c r="N50" s="47" t="s">
        <v>44</v>
      </c>
      <c r="O50" s="23">
        <v>630</v>
      </c>
      <c r="P50" s="47">
        <v>6.02</v>
      </c>
      <c r="Q50" s="23">
        <v>3792.6</v>
      </c>
      <c r="R50" s="46" t="s">
        <v>43</v>
      </c>
      <c r="S50" s="47" t="s">
        <v>2993</v>
      </c>
      <c r="AB50" s="23" t="s">
        <v>43</v>
      </c>
    </row>
    <row r="51" spans="2:28" ht="17">
      <c r="B51" s="45">
        <v>8</v>
      </c>
      <c r="C51" s="45">
        <v>42</v>
      </c>
      <c r="D51" s="7" t="s">
        <v>23</v>
      </c>
      <c r="E51" s="46" t="s">
        <v>1625</v>
      </c>
      <c r="F51" s="46" t="s">
        <v>24</v>
      </c>
      <c r="G51" s="46" t="s">
        <v>24</v>
      </c>
      <c r="H51" s="46" t="s">
        <v>35</v>
      </c>
      <c r="I51" s="61" t="s">
        <v>1496</v>
      </c>
      <c r="J51" s="47">
        <v>0</v>
      </c>
      <c r="K51" s="47">
        <v>0</v>
      </c>
      <c r="L51" s="23">
        <v>0</v>
      </c>
      <c r="M51" s="56" t="s">
        <v>1497</v>
      </c>
      <c r="N51" s="47" t="s">
        <v>23</v>
      </c>
      <c r="O51" s="23" t="s">
        <v>23</v>
      </c>
      <c r="P51" s="47" t="s">
        <v>23</v>
      </c>
      <c r="Q51" s="23">
        <v>16899.75</v>
      </c>
      <c r="R51" s="46">
        <v>0</v>
      </c>
      <c r="S51" s="47">
        <v>0</v>
      </c>
      <c r="AB51" s="23">
        <v>0</v>
      </c>
    </row>
    <row r="52" spans="2:28" ht="68">
      <c r="B52" s="45" t="s">
        <v>7</v>
      </c>
      <c r="C52" s="45">
        <v>43</v>
      </c>
      <c r="D52" s="7">
        <v>18</v>
      </c>
      <c r="I52" s="61"/>
      <c r="J52" s="47" t="s">
        <v>31</v>
      </c>
      <c r="K52" s="47" t="s">
        <v>242</v>
      </c>
      <c r="L52" s="23" t="s">
        <v>57</v>
      </c>
      <c r="M52" s="56" t="s">
        <v>1397</v>
      </c>
      <c r="N52" s="47" t="s">
        <v>44</v>
      </c>
      <c r="O52" s="23">
        <v>2175</v>
      </c>
      <c r="P52" s="47">
        <v>7.77</v>
      </c>
      <c r="Q52" s="23">
        <v>16899.75</v>
      </c>
      <c r="R52" s="46" t="s">
        <v>43</v>
      </c>
      <c r="S52" s="47" t="s">
        <v>2994</v>
      </c>
      <c r="AB52" s="23" t="s">
        <v>43</v>
      </c>
    </row>
    <row r="53" spans="2:28" ht="17">
      <c r="B53" s="45">
        <v>8</v>
      </c>
      <c r="C53" s="45">
        <v>44</v>
      </c>
      <c r="D53" s="7" t="s">
        <v>23</v>
      </c>
      <c r="E53" s="46" t="s">
        <v>1625</v>
      </c>
      <c r="F53" s="46" t="s">
        <v>24</v>
      </c>
      <c r="G53" s="46" t="s">
        <v>24</v>
      </c>
      <c r="H53" s="46" t="s">
        <v>35</v>
      </c>
      <c r="I53" s="61" t="s">
        <v>1498</v>
      </c>
      <c r="J53" s="47">
        <v>0</v>
      </c>
      <c r="K53" s="47">
        <v>0</v>
      </c>
      <c r="L53" s="23">
        <v>0</v>
      </c>
      <c r="M53" s="56" t="s">
        <v>1499</v>
      </c>
      <c r="N53" s="47" t="s">
        <v>23</v>
      </c>
      <c r="O53" s="23" t="s">
        <v>23</v>
      </c>
      <c r="P53" s="47" t="s">
        <v>23</v>
      </c>
      <c r="Q53" s="23">
        <v>9695.6999999999989</v>
      </c>
      <c r="R53" s="46">
        <v>0</v>
      </c>
      <c r="S53" s="47">
        <v>0</v>
      </c>
      <c r="U53" s="23" t="e">
        <v>#VALUE!</v>
      </c>
      <c r="AB53" s="23">
        <v>0</v>
      </c>
    </row>
    <row r="54" spans="2:28" ht="68">
      <c r="B54" s="45" t="s">
        <v>7</v>
      </c>
      <c r="C54" s="45">
        <v>45</v>
      </c>
      <c r="D54" s="7">
        <v>19</v>
      </c>
      <c r="I54" s="61"/>
      <c r="J54" s="47" t="s">
        <v>31</v>
      </c>
      <c r="K54" s="47" t="s">
        <v>242</v>
      </c>
      <c r="L54" s="23" t="s">
        <v>58</v>
      </c>
      <c r="M54" s="56" t="s">
        <v>1083</v>
      </c>
      <c r="N54" s="47" t="s">
        <v>44</v>
      </c>
      <c r="O54" s="23">
        <v>945</v>
      </c>
      <c r="P54" s="47">
        <v>10.26</v>
      </c>
      <c r="Q54" s="23">
        <v>9695.6999999999989</v>
      </c>
      <c r="R54" s="46" t="s">
        <v>43</v>
      </c>
      <c r="S54" s="47" t="s">
        <v>2995</v>
      </c>
      <c r="AB54" s="23" t="s">
        <v>43</v>
      </c>
    </row>
    <row r="55" spans="2:28" ht="17">
      <c r="B55" s="45">
        <v>8</v>
      </c>
      <c r="C55" s="45">
        <v>46</v>
      </c>
      <c r="D55" s="7" t="s">
        <v>23</v>
      </c>
      <c r="E55" s="46" t="s">
        <v>1625</v>
      </c>
      <c r="F55" s="46" t="s">
        <v>24</v>
      </c>
      <c r="G55" s="46" t="s">
        <v>24</v>
      </c>
      <c r="H55" s="46" t="s">
        <v>35</v>
      </c>
      <c r="I55" s="61" t="s">
        <v>1500</v>
      </c>
      <c r="J55" s="47">
        <v>0</v>
      </c>
      <c r="K55" s="47">
        <v>0</v>
      </c>
      <c r="L55" s="23">
        <v>0</v>
      </c>
      <c r="M55" s="56" t="s">
        <v>1501</v>
      </c>
      <c r="N55" s="47" t="s">
        <v>23</v>
      </c>
      <c r="O55" s="23" t="s">
        <v>23</v>
      </c>
      <c r="P55" s="47" t="s">
        <v>23</v>
      </c>
      <c r="Q55" s="23">
        <v>2449.7999999999997</v>
      </c>
      <c r="R55" s="46">
        <v>0</v>
      </c>
      <c r="S55" s="47">
        <v>0</v>
      </c>
      <c r="U55" s="23" t="s">
        <v>23</v>
      </c>
      <c r="AB55" s="23">
        <v>0</v>
      </c>
    </row>
    <row r="56" spans="2:28" ht="68">
      <c r="B56" s="45" t="s">
        <v>7</v>
      </c>
      <c r="C56" s="45">
        <v>47</v>
      </c>
      <c r="D56" s="7">
        <v>20</v>
      </c>
      <c r="I56" s="61"/>
      <c r="J56" s="47" t="s">
        <v>31</v>
      </c>
      <c r="K56" s="47" t="s">
        <v>242</v>
      </c>
      <c r="L56" s="23" t="s">
        <v>59</v>
      </c>
      <c r="M56" s="56" t="s">
        <v>1398</v>
      </c>
      <c r="N56" s="47" t="s">
        <v>44</v>
      </c>
      <c r="O56" s="23">
        <v>180</v>
      </c>
      <c r="P56" s="47">
        <v>13.61</v>
      </c>
      <c r="Q56" s="23">
        <v>2449.7999999999997</v>
      </c>
      <c r="R56" s="46" t="s">
        <v>43</v>
      </c>
      <c r="S56" s="47" t="s">
        <v>2996</v>
      </c>
      <c r="AB56" s="23" t="s">
        <v>43</v>
      </c>
    </row>
    <row r="57" spans="2:28" ht="17">
      <c r="B57" s="45">
        <v>8</v>
      </c>
      <c r="C57" s="45">
        <v>48</v>
      </c>
      <c r="D57" s="7" t="s">
        <v>23</v>
      </c>
      <c r="E57" s="46" t="s">
        <v>1625</v>
      </c>
      <c r="F57" s="46" t="s">
        <v>24</v>
      </c>
      <c r="G57" s="46" t="s">
        <v>24</v>
      </c>
      <c r="H57" s="46" t="s">
        <v>35</v>
      </c>
      <c r="I57" s="61" t="s">
        <v>1503</v>
      </c>
      <c r="J57" s="47">
        <v>0</v>
      </c>
      <c r="K57" s="47">
        <v>0</v>
      </c>
      <c r="L57" s="23">
        <v>0</v>
      </c>
      <c r="M57" s="56" t="s">
        <v>1504</v>
      </c>
      <c r="N57" s="47" t="s">
        <v>23</v>
      </c>
      <c r="O57" s="23" t="s">
        <v>23</v>
      </c>
      <c r="P57" s="47" t="s">
        <v>23</v>
      </c>
      <c r="Q57" s="23">
        <v>1286.4000000000001</v>
      </c>
      <c r="R57" s="46">
        <v>0</v>
      </c>
      <c r="S57" s="47">
        <v>0</v>
      </c>
      <c r="AB57" s="23">
        <v>0</v>
      </c>
    </row>
    <row r="58" spans="2:28" ht="68">
      <c r="B58" s="45" t="s">
        <v>7</v>
      </c>
      <c r="C58" s="45">
        <v>49</v>
      </c>
      <c r="D58" s="7">
        <v>21</v>
      </c>
      <c r="I58" s="61"/>
      <c r="J58" s="47" t="s">
        <v>31</v>
      </c>
      <c r="K58" s="47" t="s">
        <v>242</v>
      </c>
      <c r="L58" s="23" t="s">
        <v>60</v>
      </c>
      <c r="M58" s="56" t="s">
        <v>1400</v>
      </c>
      <c r="N58" s="47" t="s">
        <v>44</v>
      </c>
      <c r="O58" s="23">
        <v>60</v>
      </c>
      <c r="P58" s="47">
        <v>21.44</v>
      </c>
      <c r="Q58" s="23">
        <v>1286.4000000000001</v>
      </c>
      <c r="R58" s="46" t="s">
        <v>43</v>
      </c>
      <c r="S58" s="47" t="s">
        <v>2997</v>
      </c>
      <c r="AB58" s="23" t="s">
        <v>43</v>
      </c>
    </row>
    <row r="59" spans="2:28" ht="17">
      <c r="B59" s="45">
        <v>8</v>
      </c>
      <c r="C59" s="45">
        <v>50</v>
      </c>
      <c r="D59" s="7" t="s">
        <v>23</v>
      </c>
      <c r="E59" s="46" t="s">
        <v>1625</v>
      </c>
      <c r="F59" s="46" t="s">
        <v>24</v>
      </c>
      <c r="G59" s="46" t="s">
        <v>24</v>
      </c>
      <c r="H59" s="46" t="s">
        <v>35</v>
      </c>
      <c r="I59" s="61" t="s">
        <v>2849</v>
      </c>
      <c r="J59" s="47">
        <v>0</v>
      </c>
      <c r="K59" s="47">
        <v>0</v>
      </c>
      <c r="L59" s="23">
        <v>0</v>
      </c>
      <c r="M59" s="56" t="s">
        <v>2850</v>
      </c>
      <c r="N59" s="47" t="s">
        <v>23</v>
      </c>
      <c r="O59" s="23" t="s">
        <v>23</v>
      </c>
      <c r="P59" s="47" t="s">
        <v>23</v>
      </c>
      <c r="Q59" s="23">
        <v>6372</v>
      </c>
      <c r="R59" s="46">
        <v>0</v>
      </c>
      <c r="S59" s="47">
        <v>0</v>
      </c>
      <c r="AB59" s="23">
        <v>0</v>
      </c>
    </row>
    <row r="60" spans="2:28" ht="68">
      <c r="B60" s="45" t="s">
        <v>7</v>
      </c>
      <c r="C60" s="45">
        <v>51</v>
      </c>
      <c r="D60" s="7">
        <v>22</v>
      </c>
      <c r="I60" s="61"/>
      <c r="J60" s="47" t="s">
        <v>31</v>
      </c>
      <c r="K60" s="47" t="s">
        <v>242</v>
      </c>
      <c r="L60" s="23" t="s">
        <v>2705</v>
      </c>
      <c r="M60" s="56" t="s">
        <v>2706</v>
      </c>
      <c r="N60" s="47" t="s">
        <v>44</v>
      </c>
      <c r="O60" s="23">
        <v>240</v>
      </c>
      <c r="P60" s="47">
        <v>26.55</v>
      </c>
      <c r="Q60" s="23">
        <v>6372</v>
      </c>
      <c r="R60" s="46" t="s">
        <v>43</v>
      </c>
      <c r="S60" s="47" t="s">
        <v>2998</v>
      </c>
      <c r="AB60" s="23" t="s">
        <v>43</v>
      </c>
    </row>
    <row r="61" spans="2:28" ht="17">
      <c r="B61" s="45">
        <v>8</v>
      </c>
      <c r="C61" s="45">
        <v>52</v>
      </c>
      <c r="D61" s="7" t="s">
        <v>23</v>
      </c>
      <c r="E61" s="46" t="s">
        <v>1625</v>
      </c>
      <c r="F61" s="46" t="s">
        <v>24</v>
      </c>
      <c r="G61" s="46" t="s">
        <v>24</v>
      </c>
      <c r="H61" s="46" t="s">
        <v>35</v>
      </c>
      <c r="I61" s="61" t="s">
        <v>1505</v>
      </c>
      <c r="J61" s="47">
        <v>0</v>
      </c>
      <c r="K61" s="47">
        <v>0</v>
      </c>
      <c r="L61" s="23">
        <v>0</v>
      </c>
      <c r="M61" s="56" t="s">
        <v>1506</v>
      </c>
      <c r="N61" s="47" t="s">
        <v>23</v>
      </c>
      <c r="O61" s="23" t="s">
        <v>23</v>
      </c>
      <c r="P61" s="47" t="s">
        <v>23</v>
      </c>
      <c r="Q61" s="23">
        <v>12162</v>
      </c>
      <c r="R61" s="46">
        <v>0</v>
      </c>
      <c r="S61" s="47">
        <v>0</v>
      </c>
      <c r="AB61" s="23">
        <v>0</v>
      </c>
    </row>
    <row r="62" spans="2:28" ht="68">
      <c r="B62" s="45" t="s">
        <v>7</v>
      </c>
      <c r="C62" s="45">
        <v>53</v>
      </c>
      <c r="D62" s="7">
        <v>23</v>
      </c>
      <c r="I62" s="61"/>
      <c r="J62" s="47" t="s">
        <v>31</v>
      </c>
      <c r="K62" s="47" t="s">
        <v>242</v>
      </c>
      <c r="L62" s="23" t="s">
        <v>1401</v>
      </c>
      <c r="M62" s="56" t="s">
        <v>1402</v>
      </c>
      <c r="N62" s="47" t="s">
        <v>44</v>
      </c>
      <c r="O62" s="23">
        <v>300</v>
      </c>
      <c r="P62" s="47">
        <v>40.54</v>
      </c>
      <c r="Q62" s="23">
        <v>12162</v>
      </c>
      <c r="R62" s="46" t="s">
        <v>43</v>
      </c>
      <c r="S62" s="47" t="s">
        <v>2999</v>
      </c>
      <c r="AB62" s="23" t="s">
        <v>43</v>
      </c>
    </row>
    <row r="63" spans="2:28" ht="17">
      <c r="B63" s="45">
        <v>8</v>
      </c>
      <c r="C63" s="45">
        <v>54</v>
      </c>
      <c r="D63" s="7" t="s">
        <v>23</v>
      </c>
      <c r="E63" s="46" t="s">
        <v>1625</v>
      </c>
      <c r="F63" s="46" t="s">
        <v>24</v>
      </c>
      <c r="G63" s="46" t="s">
        <v>24</v>
      </c>
      <c r="H63" s="46" t="s">
        <v>35</v>
      </c>
      <c r="I63" s="61" t="s">
        <v>1515</v>
      </c>
      <c r="J63" s="47">
        <v>0</v>
      </c>
      <c r="K63" s="47">
        <v>0</v>
      </c>
      <c r="L63" s="23">
        <v>0</v>
      </c>
      <c r="M63" s="56" t="s">
        <v>1516</v>
      </c>
      <c r="N63" s="47" t="s">
        <v>23</v>
      </c>
      <c r="O63" s="23" t="s">
        <v>23</v>
      </c>
      <c r="P63" s="47" t="s">
        <v>23</v>
      </c>
      <c r="Q63" s="23">
        <v>10741.632</v>
      </c>
      <c r="R63" s="46">
        <v>0</v>
      </c>
      <c r="S63" s="47">
        <v>0</v>
      </c>
      <c r="AB63" s="23">
        <v>0</v>
      </c>
    </row>
    <row r="64" spans="2:28" ht="68">
      <c r="B64" s="45" t="s">
        <v>7</v>
      </c>
      <c r="C64" s="45">
        <v>55</v>
      </c>
      <c r="D64" s="7">
        <v>24</v>
      </c>
      <c r="I64" s="61"/>
      <c r="J64" s="47" t="s">
        <v>31</v>
      </c>
      <c r="K64" s="47" t="s">
        <v>242</v>
      </c>
      <c r="L64" s="23" t="s">
        <v>82</v>
      </c>
      <c r="M64" s="56" t="s">
        <v>1084</v>
      </c>
      <c r="N64" s="47" t="s">
        <v>44</v>
      </c>
      <c r="O64" s="23">
        <v>3051.6</v>
      </c>
      <c r="P64" s="47">
        <v>3.52</v>
      </c>
      <c r="Q64" s="23">
        <v>10741.632</v>
      </c>
      <c r="R64" s="46" t="s">
        <v>43</v>
      </c>
      <c r="S64" s="47" t="s">
        <v>3000</v>
      </c>
      <c r="AB64" s="23" t="s">
        <v>43</v>
      </c>
    </row>
    <row r="65" spans="2:28" ht="17">
      <c r="B65" s="45">
        <v>8</v>
      </c>
      <c r="C65" s="45">
        <v>56</v>
      </c>
      <c r="D65" s="7" t="s">
        <v>23</v>
      </c>
      <c r="E65" s="46" t="s">
        <v>1625</v>
      </c>
      <c r="F65" s="46" t="s">
        <v>24</v>
      </c>
      <c r="G65" s="46" t="s">
        <v>24</v>
      </c>
      <c r="H65" s="46" t="s">
        <v>35</v>
      </c>
      <c r="I65" s="61" t="s">
        <v>1517</v>
      </c>
      <c r="J65" s="47">
        <v>0</v>
      </c>
      <c r="K65" s="47">
        <v>0</v>
      </c>
      <c r="L65" s="23">
        <v>0</v>
      </c>
      <c r="M65" s="56" t="s">
        <v>1518</v>
      </c>
      <c r="N65" s="47" t="s">
        <v>23</v>
      </c>
      <c r="O65" s="23" t="s">
        <v>23</v>
      </c>
      <c r="P65" s="47" t="s">
        <v>23</v>
      </c>
      <c r="Q65" s="23">
        <v>11543.35</v>
      </c>
      <c r="R65" s="46">
        <v>0</v>
      </c>
      <c r="S65" s="47">
        <v>0</v>
      </c>
      <c r="AB65" s="23">
        <v>0</v>
      </c>
    </row>
    <row r="66" spans="2:28" ht="68">
      <c r="B66" s="45" t="s">
        <v>7</v>
      </c>
      <c r="C66" s="45">
        <v>57</v>
      </c>
      <c r="D66" s="7">
        <v>25</v>
      </c>
      <c r="I66" s="61"/>
      <c r="J66" s="47" t="s">
        <v>31</v>
      </c>
      <c r="K66" s="47" t="s">
        <v>242</v>
      </c>
      <c r="L66" s="23" t="s">
        <v>84</v>
      </c>
      <c r="M66" s="56" t="s">
        <v>1404</v>
      </c>
      <c r="N66" s="47" t="s">
        <v>44</v>
      </c>
      <c r="O66" s="23">
        <v>2537</v>
      </c>
      <c r="P66" s="47">
        <v>4.55</v>
      </c>
      <c r="Q66" s="23">
        <v>11543.35</v>
      </c>
      <c r="R66" s="46" t="s">
        <v>43</v>
      </c>
      <c r="S66" s="47" t="s">
        <v>3001</v>
      </c>
      <c r="AB66" s="23" t="s">
        <v>43</v>
      </c>
    </row>
    <row r="67" spans="2:28" ht="17">
      <c r="B67" s="45">
        <v>8</v>
      </c>
      <c r="C67" s="45">
        <v>58</v>
      </c>
      <c r="D67" s="7" t="s">
        <v>23</v>
      </c>
      <c r="E67" s="46" t="s">
        <v>1625</v>
      </c>
      <c r="F67" s="46" t="s">
        <v>24</v>
      </c>
      <c r="G67" s="46" t="s">
        <v>24</v>
      </c>
      <c r="H67" s="46" t="s">
        <v>35</v>
      </c>
      <c r="I67" s="61" t="s">
        <v>1519</v>
      </c>
      <c r="J67" s="47">
        <v>0</v>
      </c>
      <c r="K67" s="47">
        <v>0</v>
      </c>
      <c r="L67" s="23">
        <v>0</v>
      </c>
      <c r="M67" s="56" t="s">
        <v>1520</v>
      </c>
      <c r="N67" s="47" t="s">
        <v>23</v>
      </c>
      <c r="O67" s="23" t="s">
        <v>23</v>
      </c>
      <c r="P67" s="47" t="s">
        <v>23</v>
      </c>
      <c r="Q67" s="23">
        <v>3725.37</v>
      </c>
      <c r="R67" s="46">
        <v>0</v>
      </c>
      <c r="S67" s="47">
        <v>0</v>
      </c>
      <c r="AB67" s="23">
        <v>0</v>
      </c>
    </row>
    <row r="68" spans="2:28" ht="68">
      <c r="B68" s="45" t="s">
        <v>7</v>
      </c>
      <c r="C68" s="45">
        <v>59</v>
      </c>
      <c r="D68" s="7">
        <v>26</v>
      </c>
      <c r="I68" s="61"/>
      <c r="J68" s="47" t="s">
        <v>31</v>
      </c>
      <c r="K68" s="47" t="s">
        <v>242</v>
      </c>
      <c r="L68" s="23" t="s">
        <v>86</v>
      </c>
      <c r="M68" s="56" t="s">
        <v>1085</v>
      </c>
      <c r="N68" s="47" t="s">
        <v>44</v>
      </c>
      <c r="O68" s="23">
        <v>639</v>
      </c>
      <c r="P68" s="47">
        <v>5.83</v>
      </c>
      <c r="Q68" s="23">
        <v>3725.37</v>
      </c>
      <c r="R68" s="46" t="s">
        <v>43</v>
      </c>
      <c r="S68" s="47" t="s">
        <v>3002</v>
      </c>
      <c r="AB68" s="23" t="s">
        <v>43</v>
      </c>
    </row>
    <row r="69" spans="2:28" ht="17">
      <c r="B69" s="45">
        <v>8</v>
      </c>
      <c r="C69" s="45">
        <v>60</v>
      </c>
      <c r="D69" s="7" t="s">
        <v>23</v>
      </c>
      <c r="E69" s="46" t="s">
        <v>1625</v>
      </c>
      <c r="F69" s="46" t="s">
        <v>24</v>
      </c>
      <c r="G69" s="46" t="s">
        <v>24</v>
      </c>
      <c r="H69" s="46" t="s">
        <v>35</v>
      </c>
      <c r="I69" s="61" t="s">
        <v>1604</v>
      </c>
      <c r="J69" s="47">
        <v>0</v>
      </c>
      <c r="K69" s="47">
        <v>0</v>
      </c>
      <c r="L69" s="23">
        <v>0</v>
      </c>
      <c r="M69" s="56" t="s">
        <v>1605</v>
      </c>
      <c r="N69" s="47" t="s">
        <v>23</v>
      </c>
      <c r="O69" s="23" t="s">
        <v>23</v>
      </c>
      <c r="P69" s="47" t="s">
        <v>23</v>
      </c>
      <c r="Q69" s="23">
        <v>984.49999999999989</v>
      </c>
      <c r="R69" s="46">
        <v>0</v>
      </c>
      <c r="S69" s="47">
        <v>0</v>
      </c>
      <c r="AB69" s="23">
        <v>0</v>
      </c>
    </row>
    <row r="70" spans="2:28" ht="68">
      <c r="B70" s="45" t="s">
        <v>7</v>
      </c>
      <c r="C70" s="45">
        <v>61</v>
      </c>
      <c r="D70" s="7">
        <v>27</v>
      </c>
      <c r="I70" s="61"/>
      <c r="J70" s="47" t="s">
        <v>31</v>
      </c>
      <c r="K70" s="47" t="s">
        <v>242</v>
      </c>
      <c r="L70" s="23" t="s">
        <v>1412</v>
      </c>
      <c r="M70" s="56" t="s">
        <v>1413</v>
      </c>
      <c r="N70" s="47" t="s">
        <v>44</v>
      </c>
      <c r="O70" s="23">
        <v>110</v>
      </c>
      <c r="P70" s="47">
        <v>8.9499999999999993</v>
      </c>
      <c r="Q70" s="23">
        <v>984.49999999999989</v>
      </c>
      <c r="R70" s="46" t="s">
        <v>43</v>
      </c>
      <c r="S70" s="47" t="s">
        <v>3003</v>
      </c>
      <c r="AB70" s="23" t="s">
        <v>43</v>
      </c>
    </row>
    <row r="71" spans="2:28" ht="17">
      <c r="B71" s="45">
        <v>8</v>
      </c>
      <c r="C71" s="45">
        <v>62</v>
      </c>
      <c r="D71" s="7" t="s">
        <v>23</v>
      </c>
      <c r="E71" s="46" t="s">
        <v>1625</v>
      </c>
      <c r="F71" s="46" t="s">
        <v>24</v>
      </c>
      <c r="G71" s="46" t="s">
        <v>24</v>
      </c>
      <c r="H71" s="46" t="s">
        <v>35</v>
      </c>
      <c r="I71" s="61" t="s">
        <v>1617</v>
      </c>
      <c r="J71" s="47">
        <v>0</v>
      </c>
      <c r="K71" s="47">
        <v>0</v>
      </c>
      <c r="L71" s="23">
        <v>0</v>
      </c>
      <c r="M71" s="56" t="s">
        <v>1618</v>
      </c>
      <c r="N71" s="47" t="s">
        <v>23</v>
      </c>
      <c r="O71" s="23" t="s">
        <v>23</v>
      </c>
      <c r="P71" s="47" t="s">
        <v>23</v>
      </c>
      <c r="Q71" s="23">
        <v>592</v>
      </c>
      <c r="R71" s="46">
        <v>0</v>
      </c>
      <c r="S71" s="47">
        <v>0</v>
      </c>
      <c r="AB71" s="23">
        <v>0</v>
      </c>
    </row>
    <row r="72" spans="2:28" ht="68">
      <c r="B72" s="45" t="s">
        <v>7</v>
      </c>
      <c r="C72" s="45">
        <v>63</v>
      </c>
      <c r="D72" s="7">
        <v>28</v>
      </c>
      <c r="I72" s="61"/>
      <c r="J72" s="47" t="s">
        <v>31</v>
      </c>
      <c r="K72" s="47" t="s">
        <v>242</v>
      </c>
      <c r="L72" s="23" t="s">
        <v>201</v>
      </c>
      <c r="M72" s="56" t="s">
        <v>1414</v>
      </c>
      <c r="N72" s="47" t="s">
        <v>44</v>
      </c>
      <c r="O72" s="23">
        <v>50</v>
      </c>
      <c r="P72" s="47">
        <v>11.84</v>
      </c>
      <c r="Q72" s="23">
        <v>592</v>
      </c>
      <c r="R72" s="46" t="s">
        <v>43</v>
      </c>
      <c r="S72" s="47" t="s">
        <v>3004</v>
      </c>
      <c r="AB72" s="23" t="s">
        <v>43</v>
      </c>
    </row>
    <row r="73" spans="2:28" ht="17">
      <c r="B73" s="45">
        <v>8</v>
      </c>
      <c r="C73" s="45">
        <v>64</v>
      </c>
      <c r="D73" s="7" t="s">
        <v>23</v>
      </c>
      <c r="E73" s="46" t="s">
        <v>1625</v>
      </c>
      <c r="F73" s="46" t="s">
        <v>24</v>
      </c>
      <c r="G73" s="46" t="s">
        <v>24</v>
      </c>
      <c r="H73" s="46" t="s">
        <v>35</v>
      </c>
      <c r="I73" s="61" t="s">
        <v>1507</v>
      </c>
      <c r="J73" s="47">
        <v>0</v>
      </c>
      <c r="K73" s="47">
        <v>0</v>
      </c>
      <c r="L73" s="23">
        <v>0</v>
      </c>
      <c r="M73" s="56" t="s">
        <v>1508</v>
      </c>
      <c r="N73" s="47" t="s">
        <v>23</v>
      </c>
      <c r="O73" s="23" t="s">
        <v>23</v>
      </c>
      <c r="P73" s="47" t="s">
        <v>23</v>
      </c>
      <c r="Q73" s="23">
        <v>211.5</v>
      </c>
      <c r="R73" s="46">
        <v>0</v>
      </c>
      <c r="S73" s="47">
        <v>0</v>
      </c>
      <c r="AB73" s="23">
        <v>0</v>
      </c>
    </row>
    <row r="74" spans="2:28" ht="68">
      <c r="B74" s="45" t="s">
        <v>7</v>
      </c>
      <c r="C74" s="45">
        <v>65</v>
      </c>
      <c r="D74" s="7">
        <v>29</v>
      </c>
      <c r="I74" s="61"/>
      <c r="J74" s="47" t="s">
        <v>31</v>
      </c>
      <c r="K74" s="47" t="s">
        <v>242</v>
      </c>
      <c r="L74" s="23" t="s">
        <v>110</v>
      </c>
      <c r="M74" s="56" t="s">
        <v>1087</v>
      </c>
      <c r="N74" s="47" t="s">
        <v>44</v>
      </c>
      <c r="O74" s="23">
        <v>45</v>
      </c>
      <c r="P74" s="47">
        <v>4.7</v>
      </c>
      <c r="Q74" s="23">
        <v>211.5</v>
      </c>
      <c r="R74" s="46" t="s">
        <v>43</v>
      </c>
      <c r="S74" s="47" t="s">
        <v>3005</v>
      </c>
      <c r="AB74" s="23" t="s">
        <v>43</v>
      </c>
    </row>
    <row r="75" spans="2:28" ht="17">
      <c r="B75" s="45">
        <v>8</v>
      </c>
      <c r="C75" s="45">
        <v>66</v>
      </c>
      <c r="D75" s="7" t="s">
        <v>23</v>
      </c>
      <c r="E75" s="46" t="s">
        <v>1625</v>
      </c>
      <c r="F75" s="46" t="s">
        <v>24</v>
      </c>
      <c r="G75" s="46" t="s">
        <v>24</v>
      </c>
      <c r="H75" s="46" t="s">
        <v>35</v>
      </c>
      <c r="I75" s="61" t="s">
        <v>2851</v>
      </c>
      <c r="J75" s="47">
        <v>0</v>
      </c>
      <c r="K75" s="47">
        <v>0</v>
      </c>
      <c r="L75" s="23">
        <v>0</v>
      </c>
      <c r="M75" s="56" t="s">
        <v>2852</v>
      </c>
      <c r="N75" s="47" t="s">
        <v>23</v>
      </c>
      <c r="O75" s="23" t="s">
        <v>23</v>
      </c>
      <c r="P75" s="47" t="s">
        <v>23</v>
      </c>
      <c r="Q75" s="23">
        <v>2279.2000000000003</v>
      </c>
      <c r="R75" s="46">
        <v>0</v>
      </c>
      <c r="S75" s="47">
        <v>0</v>
      </c>
      <c r="AB75" s="23">
        <v>0</v>
      </c>
    </row>
    <row r="76" spans="2:28" ht="68">
      <c r="B76" s="45" t="s">
        <v>7</v>
      </c>
      <c r="C76" s="45">
        <v>67</v>
      </c>
      <c r="D76" s="7">
        <v>30</v>
      </c>
      <c r="I76" s="61"/>
      <c r="J76" s="47" t="s">
        <v>31</v>
      </c>
      <c r="K76" s="47" t="s">
        <v>242</v>
      </c>
      <c r="L76" s="23" t="s">
        <v>61</v>
      </c>
      <c r="M76" s="56" t="s">
        <v>1088</v>
      </c>
      <c r="N76" s="47" t="s">
        <v>44</v>
      </c>
      <c r="O76" s="23">
        <v>370</v>
      </c>
      <c r="P76" s="47">
        <v>6.16</v>
      </c>
      <c r="Q76" s="23">
        <v>2279.2000000000003</v>
      </c>
      <c r="R76" s="46" t="s">
        <v>43</v>
      </c>
      <c r="S76" s="47" t="s">
        <v>3006</v>
      </c>
      <c r="AB76" s="23" t="s">
        <v>43</v>
      </c>
    </row>
    <row r="77" spans="2:28" ht="17">
      <c r="B77" s="45">
        <v>8</v>
      </c>
      <c r="C77" s="45">
        <v>68</v>
      </c>
      <c r="D77" s="7" t="s">
        <v>23</v>
      </c>
      <c r="E77" s="46" t="s">
        <v>1625</v>
      </c>
      <c r="F77" s="46" t="s">
        <v>24</v>
      </c>
      <c r="G77" s="46" t="s">
        <v>24</v>
      </c>
      <c r="H77" s="46" t="s">
        <v>35</v>
      </c>
      <c r="I77" s="61" t="s">
        <v>1509</v>
      </c>
      <c r="J77" s="47">
        <v>0</v>
      </c>
      <c r="K77" s="47">
        <v>0</v>
      </c>
      <c r="L77" s="23">
        <v>0</v>
      </c>
      <c r="M77" s="56" t="s">
        <v>1510</v>
      </c>
      <c r="N77" s="47" t="s">
        <v>23</v>
      </c>
      <c r="O77" s="23" t="s">
        <v>23</v>
      </c>
      <c r="P77" s="47" t="s">
        <v>23</v>
      </c>
      <c r="Q77" s="23">
        <v>639.20000000000005</v>
      </c>
      <c r="R77" s="46">
        <v>0</v>
      </c>
      <c r="S77" s="47">
        <v>0</v>
      </c>
      <c r="AB77" s="23">
        <v>0</v>
      </c>
    </row>
    <row r="78" spans="2:28" ht="68">
      <c r="B78" s="45" t="s">
        <v>7</v>
      </c>
      <c r="C78" s="45">
        <v>69</v>
      </c>
      <c r="D78" s="7">
        <v>31</v>
      </c>
      <c r="I78" s="61"/>
      <c r="J78" s="47" t="s">
        <v>31</v>
      </c>
      <c r="K78" s="47" t="s">
        <v>242</v>
      </c>
      <c r="L78" s="23" t="s">
        <v>63</v>
      </c>
      <c r="M78" s="56" t="s">
        <v>1089</v>
      </c>
      <c r="N78" s="47" t="s">
        <v>44</v>
      </c>
      <c r="O78" s="23">
        <v>80</v>
      </c>
      <c r="P78" s="47">
        <v>7.99</v>
      </c>
      <c r="Q78" s="23">
        <v>639.20000000000005</v>
      </c>
      <c r="R78" s="46" t="s">
        <v>43</v>
      </c>
      <c r="S78" s="47" t="s">
        <v>3007</v>
      </c>
      <c r="AB78" s="23" t="s">
        <v>43</v>
      </c>
    </row>
    <row r="79" spans="2:28" ht="17">
      <c r="B79" s="45">
        <v>8</v>
      </c>
      <c r="C79" s="45">
        <v>70</v>
      </c>
      <c r="D79" s="7" t="s">
        <v>23</v>
      </c>
      <c r="E79" s="46" t="s">
        <v>1625</v>
      </c>
      <c r="F79" s="46" t="s">
        <v>24</v>
      </c>
      <c r="G79" s="46" t="s">
        <v>24</v>
      </c>
      <c r="H79" s="46" t="s">
        <v>35</v>
      </c>
      <c r="I79" s="61" t="s">
        <v>1511</v>
      </c>
      <c r="J79" s="47">
        <v>0</v>
      </c>
      <c r="K79" s="47">
        <v>0</v>
      </c>
      <c r="L79" s="23">
        <v>0</v>
      </c>
      <c r="M79" s="56" t="s">
        <v>1512</v>
      </c>
      <c r="N79" s="47" t="s">
        <v>23</v>
      </c>
      <c r="O79" s="23" t="s">
        <v>23</v>
      </c>
      <c r="P79" s="47" t="s">
        <v>23</v>
      </c>
      <c r="Q79" s="23">
        <v>2377.8000000000002</v>
      </c>
      <c r="R79" s="46">
        <v>0</v>
      </c>
      <c r="S79" s="47">
        <v>0</v>
      </c>
      <c r="U79" s="23">
        <v>2377.8000000000002</v>
      </c>
      <c r="AB79" s="23">
        <v>0</v>
      </c>
    </row>
    <row r="80" spans="2:28" ht="68">
      <c r="B80" s="45" t="s">
        <v>7</v>
      </c>
      <c r="C80" s="45">
        <v>71</v>
      </c>
      <c r="D80" s="7">
        <v>32</v>
      </c>
      <c r="I80" s="61"/>
      <c r="J80" s="47" t="s">
        <v>31</v>
      </c>
      <c r="K80" s="47" t="s">
        <v>242</v>
      </c>
      <c r="L80" s="23" t="s">
        <v>64</v>
      </c>
      <c r="M80" s="56" t="s">
        <v>1090</v>
      </c>
      <c r="N80" s="47" t="s">
        <v>44</v>
      </c>
      <c r="O80" s="23">
        <v>180</v>
      </c>
      <c r="P80" s="47">
        <v>13.21</v>
      </c>
      <c r="Q80" s="23">
        <v>2377.8000000000002</v>
      </c>
      <c r="R80" s="46" t="s">
        <v>43</v>
      </c>
      <c r="S80" s="47" t="s">
        <v>3008</v>
      </c>
      <c r="AB80" s="23" t="s">
        <v>43</v>
      </c>
    </row>
    <row r="81" spans="2:28" ht="17">
      <c r="B81" s="45">
        <v>8</v>
      </c>
      <c r="C81" s="45">
        <v>72</v>
      </c>
      <c r="D81" s="7" t="s">
        <v>23</v>
      </c>
      <c r="E81" s="46" t="s">
        <v>1625</v>
      </c>
      <c r="F81" s="46" t="s">
        <v>24</v>
      </c>
      <c r="G81" s="46" t="s">
        <v>24</v>
      </c>
      <c r="H81" s="46" t="s">
        <v>35</v>
      </c>
      <c r="I81" s="61" t="s">
        <v>2853</v>
      </c>
      <c r="J81" s="47">
        <v>0</v>
      </c>
      <c r="K81" s="47">
        <v>0</v>
      </c>
      <c r="L81" s="23">
        <v>0</v>
      </c>
      <c r="M81" s="56" t="s">
        <v>2854</v>
      </c>
      <c r="N81" s="47" t="s">
        <v>23</v>
      </c>
      <c r="O81" s="23" t="s">
        <v>23</v>
      </c>
      <c r="P81" s="47" t="s">
        <v>23</v>
      </c>
      <c r="Q81" s="23">
        <v>11508.813000000002</v>
      </c>
      <c r="R81" s="46">
        <v>0</v>
      </c>
      <c r="S81" s="47">
        <v>0</v>
      </c>
      <c r="U81" s="23">
        <v>2000.9</v>
      </c>
      <c r="AB81" s="23">
        <v>0</v>
      </c>
    </row>
    <row r="82" spans="2:28" ht="68">
      <c r="B82" s="45" t="s">
        <v>7</v>
      </c>
      <c r="C82" s="45">
        <v>73</v>
      </c>
      <c r="D82" s="7">
        <v>33</v>
      </c>
      <c r="I82" s="61"/>
      <c r="J82" s="47" t="s">
        <v>31</v>
      </c>
      <c r="K82" s="47" t="s">
        <v>242</v>
      </c>
      <c r="L82" s="23" t="s">
        <v>65</v>
      </c>
      <c r="M82" s="56" t="s">
        <v>1091</v>
      </c>
      <c r="N82" s="47" t="s">
        <v>44</v>
      </c>
      <c r="O82" s="23">
        <v>632.70000000000005</v>
      </c>
      <c r="P82" s="47">
        <v>18.190000000000001</v>
      </c>
      <c r="Q82" s="23">
        <v>11508.813000000002</v>
      </c>
      <c r="R82" s="46" t="s">
        <v>43</v>
      </c>
      <c r="S82" s="47" t="s">
        <v>3009</v>
      </c>
      <c r="AB82" s="23" t="s">
        <v>43</v>
      </c>
    </row>
    <row r="83" spans="2:28" ht="17">
      <c r="B83" s="45">
        <v>8</v>
      </c>
      <c r="C83" s="45">
        <v>74</v>
      </c>
      <c r="D83" s="7" t="s">
        <v>23</v>
      </c>
      <c r="E83" s="46" t="s">
        <v>1625</v>
      </c>
      <c r="F83" s="46" t="s">
        <v>24</v>
      </c>
      <c r="G83" s="46" t="s">
        <v>24</v>
      </c>
      <c r="H83" s="46" t="s">
        <v>35</v>
      </c>
      <c r="I83" s="61" t="s">
        <v>1513</v>
      </c>
      <c r="J83" s="47">
        <v>0</v>
      </c>
      <c r="K83" s="47">
        <v>0</v>
      </c>
      <c r="L83" s="23">
        <v>0</v>
      </c>
      <c r="M83" s="56" t="s">
        <v>1514</v>
      </c>
      <c r="N83" s="47" t="s">
        <v>23</v>
      </c>
      <c r="O83" s="23" t="s">
        <v>23</v>
      </c>
      <c r="P83" s="47" t="s">
        <v>23</v>
      </c>
      <c r="Q83" s="23">
        <v>773.1</v>
      </c>
      <c r="R83" s="46">
        <v>0</v>
      </c>
      <c r="S83" s="47">
        <v>0</v>
      </c>
      <c r="AB83" s="23">
        <v>0</v>
      </c>
    </row>
    <row r="84" spans="2:28" ht="68">
      <c r="B84" s="45" t="s">
        <v>7</v>
      </c>
      <c r="C84" s="45">
        <v>75</v>
      </c>
      <c r="D84" s="7">
        <v>34</v>
      </c>
      <c r="I84" s="61"/>
      <c r="J84" s="47" t="s">
        <v>31</v>
      </c>
      <c r="K84" s="47" t="s">
        <v>242</v>
      </c>
      <c r="L84" s="23" t="s">
        <v>66</v>
      </c>
      <c r="M84" s="56" t="s">
        <v>1403</v>
      </c>
      <c r="N84" s="47" t="s">
        <v>44</v>
      </c>
      <c r="O84" s="23">
        <v>30</v>
      </c>
      <c r="P84" s="47">
        <v>25.77</v>
      </c>
      <c r="Q84" s="23">
        <v>773.1</v>
      </c>
      <c r="R84" s="46" t="s">
        <v>43</v>
      </c>
      <c r="S84" s="47" t="s">
        <v>3010</v>
      </c>
      <c r="AB84" s="23" t="s">
        <v>43</v>
      </c>
    </row>
    <row r="85" spans="2:28" ht="17">
      <c r="B85" s="45">
        <v>8</v>
      </c>
      <c r="C85" s="45">
        <v>76</v>
      </c>
      <c r="D85" s="7" t="s">
        <v>23</v>
      </c>
      <c r="E85" s="46" t="s">
        <v>1625</v>
      </c>
      <c r="F85" s="46" t="s">
        <v>24</v>
      </c>
      <c r="G85" s="46" t="s">
        <v>24</v>
      </c>
      <c r="H85" s="46" t="s">
        <v>35</v>
      </c>
      <c r="I85" s="61" t="s">
        <v>2855</v>
      </c>
      <c r="J85" s="47">
        <v>0</v>
      </c>
      <c r="K85" s="47">
        <v>0</v>
      </c>
      <c r="L85" s="23">
        <v>0</v>
      </c>
      <c r="M85" s="56" t="s">
        <v>1499</v>
      </c>
      <c r="N85" s="47" t="s">
        <v>23</v>
      </c>
      <c r="O85" s="23" t="s">
        <v>23</v>
      </c>
      <c r="P85" s="47" t="s">
        <v>23</v>
      </c>
      <c r="Q85" s="23">
        <v>447</v>
      </c>
      <c r="R85" s="46">
        <v>0</v>
      </c>
      <c r="S85" s="47">
        <v>0</v>
      </c>
      <c r="AB85" s="23">
        <v>0</v>
      </c>
    </row>
    <row r="86" spans="2:28" ht="85">
      <c r="B86" s="45" t="s">
        <v>7</v>
      </c>
      <c r="C86" s="45">
        <v>77</v>
      </c>
      <c r="D86" s="7">
        <v>35</v>
      </c>
      <c r="I86" s="61"/>
      <c r="J86" s="47" t="s">
        <v>31</v>
      </c>
      <c r="K86" s="47" t="s">
        <v>242</v>
      </c>
      <c r="L86" s="23" t="s">
        <v>1790</v>
      </c>
      <c r="M86" s="56" t="s">
        <v>1791</v>
      </c>
      <c r="N86" s="47" t="s">
        <v>44</v>
      </c>
      <c r="O86" s="23">
        <v>50</v>
      </c>
      <c r="P86" s="47">
        <v>8.94</v>
      </c>
      <c r="Q86" s="23">
        <v>447</v>
      </c>
      <c r="R86" s="46" t="s">
        <v>43</v>
      </c>
      <c r="S86" s="47" t="s">
        <v>3011</v>
      </c>
      <c r="AB86" s="23" t="s">
        <v>43</v>
      </c>
    </row>
    <row r="87" spans="2:28" ht="17">
      <c r="B87" s="45">
        <v>8</v>
      </c>
      <c r="C87" s="45">
        <v>78</v>
      </c>
      <c r="D87" s="7" t="s">
        <v>23</v>
      </c>
      <c r="E87" s="46" t="s">
        <v>1625</v>
      </c>
      <c r="F87" s="46" t="s">
        <v>24</v>
      </c>
      <c r="G87" s="46" t="s">
        <v>24</v>
      </c>
      <c r="H87" s="46" t="s">
        <v>35</v>
      </c>
      <c r="I87" s="61" t="s">
        <v>2856</v>
      </c>
      <c r="J87" s="47">
        <v>0</v>
      </c>
      <c r="K87" s="47">
        <v>0</v>
      </c>
      <c r="L87" s="23">
        <v>0</v>
      </c>
      <c r="M87" s="56" t="s">
        <v>1502</v>
      </c>
      <c r="N87" s="47" t="s">
        <v>23</v>
      </c>
      <c r="O87" s="23" t="s">
        <v>23</v>
      </c>
      <c r="P87" s="47" t="s">
        <v>23</v>
      </c>
      <c r="Q87" s="23">
        <v>1046.25</v>
      </c>
      <c r="R87" s="46">
        <v>0</v>
      </c>
      <c r="S87" s="47">
        <v>0</v>
      </c>
      <c r="AB87" s="23">
        <v>0</v>
      </c>
    </row>
    <row r="88" spans="2:28" ht="85">
      <c r="B88" s="45" t="s">
        <v>7</v>
      </c>
      <c r="C88" s="45">
        <v>79</v>
      </c>
      <c r="D88" s="7">
        <v>36</v>
      </c>
      <c r="I88" s="61"/>
      <c r="J88" s="47" t="s">
        <v>31</v>
      </c>
      <c r="K88" s="47" t="s">
        <v>242</v>
      </c>
      <c r="L88" s="23" t="s">
        <v>2707</v>
      </c>
      <c r="M88" s="56" t="s">
        <v>2708</v>
      </c>
      <c r="N88" s="47" t="s">
        <v>44</v>
      </c>
      <c r="O88" s="23">
        <v>75</v>
      </c>
      <c r="P88" s="47">
        <v>13.95</v>
      </c>
      <c r="Q88" s="23">
        <v>1046.25</v>
      </c>
      <c r="R88" s="46" t="s">
        <v>43</v>
      </c>
      <c r="S88" s="47" t="s">
        <v>3012</v>
      </c>
      <c r="AB88" s="23" t="s">
        <v>43</v>
      </c>
    </row>
    <row r="89" spans="2:28" ht="17">
      <c r="B89" s="45">
        <v>8</v>
      </c>
      <c r="C89" s="45">
        <v>80</v>
      </c>
      <c r="D89" s="7" t="s">
        <v>23</v>
      </c>
      <c r="E89" s="46" t="s">
        <v>1625</v>
      </c>
      <c r="F89" s="46" t="s">
        <v>24</v>
      </c>
      <c r="G89" s="46" t="s">
        <v>24</v>
      </c>
      <c r="H89" s="46" t="s">
        <v>35</v>
      </c>
      <c r="I89" s="61" t="s">
        <v>2857</v>
      </c>
      <c r="J89" s="47">
        <v>0</v>
      </c>
      <c r="K89" s="47">
        <v>0</v>
      </c>
      <c r="L89" s="23">
        <v>0</v>
      </c>
      <c r="M89" s="56" t="s">
        <v>2850</v>
      </c>
      <c r="N89" s="47" t="s">
        <v>23</v>
      </c>
      <c r="O89" s="23" t="s">
        <v>23</v>
      </c>
      <c r="P89" s="47" t="s">
        <v>23</v>
      </c>
      <c r="Q89" s="23">
        <v>4134</v>
      </c>
      <c r="R89" s="46">
        <v>0</v>
      </c>
      <c r="S89" s="47">
        <v>0</v>
      </c>
      <c r="AB89" s="23">
        <v>0</v>
      </c>
    </row>
    <row r="90" spans="2:28" ht="85">
      <c r="B90" s="45" t="s">
        <v>7</v>
      </c>
      <c r="C90" s="45">
        <v>81</v>
      </c>
      <c r="D90" s="7">
        <v>37</v>
      </c>
      <c r="I90" s="61"/>
      <c r="J90" s="47" t="s">
        <v>31</v>
      </c>
      <c r="K90" s="47" t="s">
        <v>242</v>
      </c>
      <c r="L90" s="23" t="s">
        <v>2709</v>
      </c>
      <c r="M90" s="56" t="s">
        <v>2710</v>
      </c>
      <c r="N90" s="47" t="s">
        <v>44</v>
      </c>
      <c r="O90" s="23">
        <v>200</v>
      </c>
      <c r="P90" s="47">
        <v>20.67</v>
      </c>
      <c r="Q90" s="23">
        <v>4134</v>
      </c>
      <c r="R90" s="46" t="s">
        <v>43</v>
      </c>
      <c r="S90" s="47" t="s">
        <v>3013</v>
      </c>
      <c r="AB90" s="23" t="s">
        <v>43</v>
      </c>
    </row>
    <row r="91" spans="2:28" ht="17">
      <c r="B91" s="45">
        <v>8</v>
      </c>
      <c r="C91" s="45">
        <v>82</v>
      </c>
      <c r="D91" s="7" t="s">
        <v>23</v>
      </c>
      <c r="E91" s="46" t="s">
        <v>1625</v>
      </c>
      <c r="F91" s="46" t="s">
        <v>24</v>
      </c>
      <c r="G91" s="46" t="s">
        <v>24</v>
      </c>
      <c r="H91" s="46" t="s">
        <v>35</v>
      </c>
      <c r="I91" s="61" t="s">
        <v>1521</v>
      </c>
      <c r="J91" s="47">
        <v>0</v>
      </c>
      <c r="K91" s="47">
        <v>0</v>
      </c>
      <c r="L91" s="23">
        <v>0</v>
      </c>
      <c r="M91" s="56" t="s">
        <v>1522</v>
      </c>
      <c r="N91" s="47" t="s">
        <v>23</v>
      </c>
      <c r="O91" s="23" t="s">
        <v>23</v>
      </c>
      <c r="P91" s="47" t="s">
        <v>23</v>
      </c>
      <c r="Q91" s="23">
        <v>9455.5500000000011</v>
      </c>
      <c r="R91" s="46">
        <v>0</v>
      </c>
      <c r="S91" s="47">
        <v>0</v>
      </c>
      <c r="AB91" s="23">
        <v>0</v>
      </c>
    </row>
    <row r="92" spans="2:28" ht="85">
      <c r="B92" s="45" t="s">
        <v>7</v>
      </c>
      <c r="C92" s="45">
        <v>83</v>
      </c>
      <c r="D92" s="7">
        <v>38</v>
      </c>
      <c r="I92" s="61"/>
      <c r="J92" s="47" t="s">
        <v>31</v>
      </c>
      <c r="K92" s="47" t="s">
        <v>242</v>
      </c>
      <c r="L92" s="23" t="s">
        <v>1405</v>
      </c>
      <c r="M92" s="56" t="s">
        <v>1406</v>
      </c>
      <c r="N92" s="47" t="s">
        <v>44</v>
      </c>
      <c r="O92" s="23">
        <v>1865</v>
      </c>
      <c r="P92" s="47">
        <v>5.07</v>
      </c>
      <c r="Q92" s="23">
        <v>9455.5500000000011</v>
      </c>
      <c r="R92" s="46" t="s">
        <v>43</v>
      </c>
      <c r="S92" s="47" t="s">
        <v>3014</v>
      </c>
      <c r="AB92" s="23" t="s">
        <v>43</v>
      </c>
    </row>
    <row r="93" spans="2:28" ht="17">
      <c r="B93" s="45">
        <v>8</v>
      </c>
      <c r="C93" s="45">
        <v>84</v>
      </c>
      <c r="D93" s="7" t="s">
        <v>23</v>
      </c>
      <c r="E93" s="46" t="s">
        <v>1625</v>
      </c>
      <c r="F93" s="46" t="s">
        <v>24</v>
      </c>
      <c r="G93" s="46" t="s">
        <v>24</v>
      </c>
      <c r="H93" s="46" t="s">
        <v>35</v>
      </c>
      <c r="I93" s="61" t="s">
        <v>2858</v>
      </c>
      <c r="J93" s="47">
        <v>0</v>
      </c>
      <c r="K93" s="47">
        <v>0</v>
      </c>
      <c r="L93" s="23">
        <v>0</v>
      </c>
      <c r="M93" s="56" t="s">
        <v>2859</v>
      </c>
      <c r="N93" s="47" t="s">
        <v>23</v>
      </c>
      <c r="O93" s="23" t="s">
        <v>23</v>
      </c>
      <c r="P93" s="47" t="s">
        <v>23</v>
      </c>
      <c r="Q93" s="23">
        <v>3108</v>
      </c>
      <c r="R93" s="46">
        <v>0</v>
      </c>
      <c r="S93" s="47">
        <v>0</v>
      </c>
      <c r="AB93" s="23">
        <v>0</v>
      </c>
    </row>
    <row r="94" spans="2:28" ht="85">
      <c r="B94" s="45" t="s">
        <v>7</v>
      </c>
      <c r="C94" s="45">
        <v>85</v>
      </c>
      <c r="D94" s="7">
        <v>39</v>
      </c>
      <c r="I94" s="61"/>
      <c r="J94" s="47" t="s">
        <v>31</v>
      </c>
      <c r="K94" s="47" t="s">
        <v>242</v>
      </c>
      <c r="L94" s="23" t="s">
        <v>2711</v>
      </c>
      <c r="M94" s="56" t="s">
        <v>2712</v>
      </c>
      <c r="N94" s="47" t="s">
        <v>44</v>
      </c>
      <c r="O94" s="23">
        <v>150</v>
      </c>
      <c r="P94" s="47">
        <v>20.72</v>
      </c>
      <c r="Q94" s="23">
        <v>3108</v>
      </c>
      <c r="R94" s="46" t="s">
        <v>43</v>
      </c>
      <c r="S94" s="47" t="s">
        <v>3015</v>
      </c>
      <c r="AB94" s="23" t="s">
        <v>43</v>
      </c>
    </row>
    <row r="95" spans="2:28" ht="17">
      <c r="B95" s="45">
        <v>8</v>
      </c>
      <c r="C95" s="45">
        <v>86</v>
      </c>
      <c r="D95" s="7" t="s">
        <v>23</v>
      </c>
      <c r="E95" s="46" t="s">
        <v>1625</v>
      </c>
      <c r="F95" s="46" t="s">
        <v>24</v>
      </c>
      <c r="G95" s="46" t="s">
        <v>24</v>
      </c>
      <c r="H95" s="46" t="s">
        <v>35</v>
      </c>
      <c r="I95" s="61" t="s">
        <v>2860</v>
      </c>
      <c r="J95" s="47">
        <v>0</v>
      </c>
      <c r="K95" s="47">
        <v>0</v>
      </c>
      <c r="L95" s="23">
        <v>0</v>
      </c>
      <c r="M95" s="56" t="s">
        <v>1523</v>
      </c>
      <c r="N95" s="47" t="s">
        <v>23</v>
      </c>
      <c r="O95" s="23" t="s">
        <v>23</v>
      </c>
      <c r="P95" s="47" t="s">
        <v>23</v>
      </c>
      <c r="Q95" s="23">
        <v>435.59999999999997</v>
      </c>
      <c r="R95" s="46">
        <v>0</v>
      </c>
      <c r="S95" s="47">
        <v>0</v>
      </c>
      <c r="AB95" s="23">
        <v>0</v>
      </c>
    </row>
    <row r="96" spans="2:28" ht="34">
      <c r="B96" s="45" t="s">
        <v>7</v>
      </c>
      <c r="C96" s="45">
        <v>87</v>
      </c>
      <c r="D96" s="7">
        <v>40</v>
      </c>
      <c r="I96" s="61"/>
      <c r="J96" s="47" t="s">
        <v>31</v>
      </c>
      <c r="K96" s="47" t="s">
        <v>242</v>
      </c>
      <c r="L96" s="23" t="s">
        <v>2713</v>
      </c>
      <c r="M96" s="56" t="s">
        <v>2714</v>
      </c>
      <c r="N96" s="47" t="s">
        <v>44</v>
      </c>
      <c r="O96" s="23">
        <v>30</v>
      </c>
      <c r="P96" s="47">
        <v>14.52</v>
      </c>
      <c r="Q96" s="23">
        <v>435.59999999999997</v>
      </c>
      <c r="R96" s="46" t="s">
        <v>43</v>
      </c>
      <c r="S96" s="47" t="s">
        <v>3016</v>
      </c>
      <c r="AB96" s="23" t="s">
        <v>43</v>
      </c>
    </row>
    <row r="97" spans="2:28" ht="17">
      <c r="B97" s="45">
        <v>8</v>
      </c>
      <c r="C97" s="45">
        <v>88</v>
      </c>
      <c r="D97" s="7" t="s">
        <v>23</v>
      </c>
      <c r="E97" s="46" t="s">
        <v>1625</v>
      </c>
      <c r="F97" s="46" t="s">
        <v>24</v>
      </c>
      <c r="G97" s="46" t="s">
        <v>24</v>
      </c>
      <c r="H97" s="46" t="s">
        <v>35</v>
      </c>
      <c r="I97" s="61" t="s">
        <v>2861</v>
      </c>
      <c r="J97" s="47">
        <v>0</v>
      </c>
      <c r="K97" s="47">
        <v>0</v>
      </c>
      <c r="L97" s="23">
        <v>0</v>
      </c>
      <c r="M97" s="56" t="s">
        <v>2862</v>
      </c>
      <c r="N97" s="47" t="s">
        <v>23</v>
      </c>
      <c r="O97" s="23" t="s">
        <v>23</v>
      </c>
      <c r="P97" s="47" t="s">
        <v>23</v>
      </c>
      <c r="Q97" s="23">
        <v>1290.9469999999999</v>
      </c>
      <c r="R97" s="46">
        <v>0</v>
      </c>
      <c r="S97" s="47">
        <v>0</v>
      </c>
      <c r="AB97" s="23">
        <v>0</v>
      </c>
    </row>
    <row r="98" spans="2:28" ht="34">
      <c r="B98" s="45" t="s">
        <v>7</v>
      </c>
      <c r="C98" s="45">
        <v>89</v>
      </c>
      <c r="D98" s="7">
        <v>41</v>
      </c>
      <c r="I98" s="61"/>
      <c r="J98" s="47" t="s">
        <v>31</v>
      </c>
      <c r="K98" s="47" t="s">
        <v>242</v>
      </c>
      <c r="L98" s="23" t="s">
        <v>2715</v>
      </c>
      <c r="M98" s="56" t="s">
        <v>2716</v>
      </c>
      <c r="N98" s="47" t="s">
        <v>44</v>
      </c>
      <c r="O98" s="23">
        <v>156.1</v>
      </c>
      <c r="P98" s="47">
        <v>8.27</v>
      </c>
      <c r="Q98" s="23">
        <v>1290.9469999999999</v>
      </c>
      <c r="R98" s="46" t="s">
        <v>33</v>
      </c>
      <c r="S98" s="47" t="s">
        <v>3017</v>
      </c>
      <c r="AB98" s="23" t="s">
        <v>33</v>
      </c>
    </row>
    <row r="99" spans="2:28" ht="17">
      <c r="B99" s="45">
        <v>8</v>
      </c>
      <c r="C99" s="45">
        <v>90</v>
      </c>
      <c r="D99" s="7" t="s">
        <v>23</v>
      </c>
      <c r="E99" s="46" t="s">
        <v>1625</v>
      </c>
      <c r="F99" s="46" t="s">
        <v>24</v>
      </c>
      <c r="G99" s="46" t="s">
        <v>24</v>
      </c>
      <c r="H99" s="46" t="s">
        <v>35</v>
      </c>
      <c r="I99" s="61" t="s">
        <v>220</v>
      </c>
      <c r="J99" s="47">
        <v>0</v>
      </c>
      <c r="K99" s="47">
        <v>0</v>
      </c>
      <c r="L99" s="23">
        <v>0</v>
      </c>
      <c r="M99" s="56" t="s">
        <v>1485</v>
      </c>
      <c r="N99" s="47" t="s">
        <v>23</v>
      </c>
      <c r="O99" s="23" t="s">
        <v>23</v>
      </c>
      <c r="P99" s="47" t="s">
        <v>23</v>
      </c>
      <c r="Q99" s="23">
        <v>23.888000000000002</v>
      </c>
      <c r="R99" s="46">
        <v>0</v>
      </c>
      <c r="S99" s="47">
        <v>0</v>
      </c>
      <c r="AB99" s="23">
        <v>0</v>
      </c>
    </row>
    <row r="100" spans="2:28" ht="51">
      <c r="B100" s="45" t="s">
        <v>7</v>
      </c>
      <c r="C100" s="45">
        <v>91</v>
      </c>
      <c r="D100" s="7">
        <v>42</v>
      </c>
      <c r="I100" s="61"/>
      <c r="J100" s="47" t="s">
        <v>31</v>
      </c>
      <c r="K100" s="47" t="s">
        <v>242</v>
      </c>
      <c r="L100" s="23" t="s">
        <v>67</v>
      </c>
      <c r="M100" s="56" t="s">
        <v>1395</v>
      </c>
      <c r="N100" s="47" t="s">
        <v>44</v>
      </c>
      <c r="O100" s="23">
        <v>1.6</v>
      </c>
      <c r="P100" s="47">
        <v>14.93</v>
      </c>
      <c r="Q100" s="23">
        <v>23.888000000000002</v>
      </c>
      <c r="R100" s="46" t="s">
        <v>33</v>
      </c>
      <c r="S100" s="47" t="s">
        <v>3018</v>
      </c>
      <c r="AB100" s="23" t="s">
        <v>33</v>
      </c>
    </row>
    <row r="101" spans="2:28" ht="17">
      <c r="B101" s="45">
        <v>8</v>
      </c>
      <c r="C101" s="45">
        <v>92</v>
      </c>
      <c r="D101" s="7" t="s">
        <v>23</v>
      </c>
      <c r="E101" s="46" t="s">
        <v>1625</v>
      </c>
      <c r="F101" s="46" t="s">
        <v>24</v>
      </c>
      <c r="G101" s="46" t="s">
        <v>24</v>
      </c>
      <c r="H101" s="46" t="s">
        <v>35</v>
      </c>
      <c r="I101" s="61" t="s">
        <v>52</v>
      </c>
      <c r="J101" s="47">
        <v>0</v>
      </c>
      <c r="K101" s="47">
        <v>0</v>
      </c>
      <c r="L101" s="23">
        <v>0</v>
      </c>
      <c r="M101" s="56" t="s">
        <v>1603</v>
      </c>
      <c r="N101" s="47" t="s">
        <v>23</v>
      </c>
      <c r="O101" s="23" t="s">
        <v>23</v>
      </c>
      <c r="P101" s="47" t="s">
        <v>23</v>
      </c>
      <c r="Q101" s="23">
        <v>69.282000000000011</v>
      </c>
      <c r="R101" s="46">
        <v>0</v>
      </c>
      <c r="S101" s="47">
        <v>0</v>
      </c>
      <c r="AB101" s="23">
        <v>0</v>
      </c>
    </row>
    <row r="102" spans="2:28" ht="51">
      <c r="B102" s="45" t="s">
        <v>7</v>
      </c>
      <c r="C102" s="45">
        <v>93</v>
      </c>
      <c r="D102" s="7">
        <v>43</v>
      </c>
      <c r="I102" s="61"/>
      <c r="J102" s="47" t="s">
        <v>31</v>
      </c>
      <c r="K102" s="47" t="s">
        <v>242</v>
      </c>
      <c r="L102" s="23" t="s">
        <v>45</v>
      </c>
      <c r="M102" s="56" t="s">
        <v>1411</v>
      </c>
      <c r="N102" s="47" t="s">
        <v>44</v>
      </c>
      <c r="O102" s="23">
        <v>2.7</v>
      </c>
      <c r="P102" s="47">
        <v>25.66</v>
      </c>
      <c r="Q102" s="23">
        <v>69.282000000000011</v>
      </c>
      <c r="R102" s="46" t="s">
        <v>33</v>
      </c>
      <c r="S102" s="47" t="s">
        <v>3019</v>
      </c>
      <c r="AB102" s="23" t="s">
        <v>33</v>
      </c>
    </row>
    <row r="103" spans="2:28" ht="17">
      <c r="B103" s="45">
        <v>8</v>
      </c>
      <c r="C103" s="45">
        <v>94</v>
      </c>
      <c r="D103" s="7" t="s">
        <v>23</v>
      </c>
      <c r="E103" s="46" t="s">
        <v>1625</v>
      </c>
      <c r="F103" s="46" t="s">
        <v>24</v>
      </c>
      <c r="G103" s="46" t="s">
        <v>24</v>
      </c>
      <c r="H103" s="46" t="s">
        <v>35</v>
      </c>
      <c r="I103" s="61" t="s">
        <v>2863</v>
      </c>
      <c r="J103" s="47">
        <v>0</v>
      </c>
      <c r="K103" s="47">
        <v>0</v>
      </c>
      <c r="L103" s="23">
        <v>0</v>
      </c>
      <c r="M103" s="56" t="s">
        <v>2864</v>
      </c>
      <c r="N103" s="47" t="s">
        <v>23</v>
      </c>
      <c r="O103" s="23" t="s">
        <v>23</v>
      </c>
      <c r="P103" s="47" t="s">
        <v>23</v>
      </c>
      <c r="Q103" s="23">
        <v>17.962</v>
      </c>
      <c r="R103" s="46">
        <v>0</v>
      </c>
      <c r="S103" s="47">
        <v>0</v>
      </c>
      <c r="AB103" s="23">
        <v>0</v>
      </c>
    </row>
    <row r="104" spans="2:28" ht="51">
      <c r="B104" s="45" t="s">
        <v>7</v>
      </c>
      <c r="C104" s="45">
        <v>95</v>
      </c>
      <c r="D104" s="7">
        <v>44</v>
      </c>
      <c r="I104" s="61"/>
      <c r="J104" s="47" t="s">
        <v>31</v>
      </c>
      <c r="K104" s="47" t="s">
        <v>242</v>
      </c>
      <c r="L104" s="23" t="s">
        <v>2717</v>
      </c>
      <c r="M104" s="56" t="s">
        <v>2718</v>
      </c>
      <c r="N104" s="47" t="s">
        <v>44</v>
      </c>
      <c r="O104" s="23">
        <v>0.7</v>
      </c>
      <c r="P104" s="47">
        <v>25.66</v>
      </c>
      <c r="Q104" s="23">
        <v>17.962</v>
      </c>
      <c r="R104" s="46" t="s">
        <v>33</v>
      </c>
      <c r="S104" s="47" t="s">
        <v>3020</v>
      </c>
      <c r="AB104" s="23" t="s">
        <v>33</v>
      </c>
    </row>
    <row r="105" spans="2:28" ht="17">
      <c r="B105" s="45">
        <v>8</v>
      </c>
      <c r="C105" s="45">
        <v>96</v>
      </c>
      <c r="D105" s="7" t="s">
        <v>23</v>
      </c>
      <c r="E105" s="46" t="s">
        <v>1625</v>
      </c>
      <c r="F105" s="46" t="s">
        <v>24</v>
      </c>
      <c r="G105" s="46" t="s">
        <v>24</v>
      </c>
      <c r="H105" s="46" t="s">
        <v>35</v>
      </c>
      <c r="I105" s="61" t="s">
        <v>2865</v>
      </c>
      <c r="J105" s="47">
        <v>0</v>
      </c>
      <c r="K105" s="47">
        <v>0</v>
      </c>
      <c r="L105" s="23">
        <v>0</v>
      </c>
      <c r="M105" s="56" t="s">
        <v>2866</v>
      </c>
      <c r="N105" s="47" t="s">
        <v>23</v>
      </c>
      <c r="O105" s="23" t="s">
        <v>23</v>
      </c>
      <c r="P105" s="47" t="s">
        <v>23</v>
      </c>
      <c r="Q105" s="23">
        <v>15990.599999999999</v>
      </c>
      <c r="R105" s="46">
        <v>0</v>
      </c>
      <c r="S105" s="47">
        <v>0</v>
      </c>
      <c r="AB105" s="23">
        <v>0</v>
      </c>
    </row>
    <row r="106" spans="2:28" ht="34">
      <c r="B106" s="45" t="s">
        <v>7</v>
      </c>
      <c r="C106" s="45">
        <v>97</v>
      </c>
      <c r="D106" s="7">
        <v>45</v>
      </c>
      <c r="I106" s="61"/>
      <c r="J106" s="47" t="s">
        <v>31</v>
      </c>
      <c r="K106" s="47" t="s">
        <v>242</v>
      </c>
      <c r="L106" s="23" t="s">
        <v>2719</v>
      </c>
      <c r="M106" s="56" t="s">
        <v>2720</v>
      </c>
      <c r="N106" s="47" t="s">
        <v>44</v>
      </c>
      <c r="O106" s="23">
        <v>1102.8</v>
      </c>
      <c r="P106" s="47">
        <v>14.5</v>
      </c>
      <c r="Q106" s="23">
        <v>15990.599999999999</v>
      </c>
      <c r="R106" s="46" t="s">
        <v>33</v>
      </c>
      <c r="S106" s="47" t="s">
        <v>3021</v>
      </c>
      <c r="AB106" s="23" t="s">
        <v>33</v>
      </c>
    </row>
    <row r="107" spans="2:28" ht="17">
      <c r="B107" s="45">
        <v>8</v>
      </c>
      <c r="C107" s="45">
        <v>98</v>
      </c>
      <c r="D107" s="7" t="s">
        <v>23</v>
      </c>
      <c r="E107" s="46" t="s">
        <v>1625</v>
      </c>
      <c r="F107" s="46" t="s">
        <v>24</v>
      </c>
      <c r="G107" s="46" t="s">
        <v>24</v>
      </c>
      <c r="H107" s="46" t="s">
        <v>35</v>
      </c>
      <c r="I107" s="61" t="s">
        <v>1488</v>
      </c>
      <c r="J107" s="47">
        <v>0</v>
      </c>
      <c r="K107" s="47">
        <v>0</v>
      </c>
      <c r="L107" s="23">
        <v>0</v>
      </c>
      <c r="M107" s="56" t="s">
        <v>1486</v>
      </c>
      <c r="N107" s="47" t="s">
        <v>23</v>
      </c>
      <c r="O107" s="23" t="s">
        <v>23</v>
      </c>
      <c r="P107" s="47" t="s">
        <v>23</v>
      </c>
      <c r="Q107" s="23">
        <v>10569.808000000001</v>
      </c>
      <c r="R107" s="46">
        <v>0</v>
      </c>
      <c r="S107" s="47">
        <v>0</v>
      </c>
      <c r="AB107" s="23">
        <v>0</v>
      </c>
    </row>
    <row r="108" spans="2:28" ht="34">
      <c r="B108" s="45" t="s">
        <v>7</v>
      </c>
      <c r="C108" s="45">
        <v>99</v>
      </c>
      <c r="D108" s="7">
        <v>46</v>
      </c>
      <c r="I108" s="61"/>
      <c r="J108" s="47" t="s">
        <v>31</v>
      </c>
      <c r="K108" s="47" t="s">
        <v>242</v>
      </c>
      <c r="L108" s="23" t="s">
        <v>68</v>
      </c>
      <c r="M108" s="56" t="s">
        <v>69</v>
      </c>
      <c r="N108" s="47" t="s">
        <v>44</v>
      </c>
      <c r="O108" s="23">
        <v>573.20000000000005</v>
      </c>
      <c r="P108" s="47">
        <v>18.440000000000001</v>
      </c>
      <c r="Q108" s="23">
        <v>10569.808000000001</v>
      </c>
      <c r="R108" s="46" t="s">
        <v>33</v>
      </c>
      <c r="S108" s="47" t="s">
        <v>3022</v>
      </c>
      <c r="AB108" s="23" t="s">
        <v>33</v>
      </c>
    </row>
    <row r="109" spans="2:28" ht="17">
      <c r="B109" s="45">
        <v>8</v>
      </c>
      <c r="C109" s="45">
        <v>100</v>
      </c>
      <c r="D109" s="7" t="s">
        <v>23</v>
      </c>
      <c r="E109" s="46" t="s">
        <v>1625</v>
      </c>
      <c r="F109" s="46" t="s">
        <v>24</v>
      </c>
      <c r="G109" s="46" t="s">
        <v>24</v>
      </c>
      <c r="H109" s="46" t="s">
        <v>35</v>
      </c>
      <c r="I109" s="61" t="s">
        <v>1489</v>
      </c>
      <c r="J109" s="47">
        <v>0</v>
      </c>
      <c r="K109" s="47">
        <v>0</v>
      </c>
      <c r="L109" s="23">
        <v>0</v>
      </c>
      <c r="M109" s="56" t="s">
        <v>1487</v>
      </c>
      <c r="N109" s="47" t="s">
        <v>23</v>
      </c>
      <c r="O109" s="23" t="s">
        <v>23</v>
      </c>
      <c r="P109" s="47" t="s">
        <v>23</v>
      </c>
      <c r="Q109" s="23">
        <v>2602.2599999999998</v>
      </c>
      <c r="R109" s="46">
        <v>0</v>
      </c>
      <c r="S109" s="47">
        <v>0</v>
      </c>
      <c r="AB109" s="23">
        <v>0</v>
      </c>
    </row>
    <row r="110" spans="2:28" ht="34">
      <c r="B110" s="45" t="s">
        <v>7</v>
      </c>
      <c r="C110" s="45">
        <v>101</v>
      </c>
      <c r="D110" s="7">
        <v>47</v>
      </c>
      <c r="I110" s="61"/>
      <c r="J110" s="47" t="s">
        <v>31</v>
      </c>
      <c r="K110" s="47" t="s">
        <v>242</v>
      </c>
      <c r="L110" s="23" t="s">
        <v>70</v>
      </c>
      <c r="M110" s="56" t="s">
        <v>71</v>
      </c>
      <c r="N110" s="47" t="s">
        <v>44</v>
      </c>
      <c r="O110" s="23">
        <v>122</v>
      </c>
      <c r="P110" s="47">
        <v>21.33</v>
      </c>
      <c r="Q110" s="23">
        <v>2602.2599999999998</v>
      </c>
      <c r="R110" s="46" t="s">
        <v>33</v>
      </c>
      <c r="S110" s="47" t="s">
        <v>3023</v>
      </c>
      <c r="AB110" s="23" t="s">
        <v>33</v>
      </c>
    </row>
    <row r="111" spans="2:28" ht="17">
      <c r="B111" s="45">
        <v>8</v>
      </c>
      <c r="C111" s="45">
        <v>102</v>
      </c>
      <c r="D111" s="7" t="s">
        <v>23</v>
      </c>
      <c r="E111" s="46" t="s">
        <v>1625</v>
      </c>
      <c r="F111" s="46" t="s">
        <v>24</v>
      </c>
      <c r="G111" s="46" t="s">
        <v>24</v>
      </c>
      <c r="H111" s="46" t="s">
        <v>35</v>
      </c>
      <c r="I111" s="61" t="s">
        <v>1490</v>
      </c>
      <c r="J111" s="47">
        <v>0</v>
      </c>
      <c r="K111" s="47">
        <v>0</v>
      </c>
      <c r="L111" s="23">
        <v>0</v>
      </c>
      <c r="M111" s="56" t="s">
        <v>1491</v>
      </c>
      <c r="N111" s="47" t="s">
        <v>23</v>
      </c>
      <c r="O111" s="23" t="s">
        <v>23</v>
      </c>
      <c r="P111" s="47" t="s">
        <v>23</v>
      </c>
      <c r="Q111" s="23">
        <v>1091.42</v>
      </c>
      <c r="R111" s="46">
        <v>0</v>
      </c>
      <c r="S111" s="47">
        <v>0</v>
      </c>
      <c r="AB111" s="23">
        <v>0</v>
      </c>
    </row>
    <row r="112" spans="2:28" ht="34">
      <c r="B112" s="45" t="s">
        <v>7</v>
      </c>
      <c r="C112" s="45">
        <v>103</v>
      </c>
      <c r="D112" s="7">
        <v>48</v>
      </c>
      <c r="I112" s="61"/>
      <c r="J112" s="47" t="s">
        <v>31</v>
      </c>
      <c r="K112" s="47" t="s">
        <v>242</v>
      </c>
      <c r="L112" s="23" t="s">
        <v>72</v>
      </c>
      <c r="M112" s="56" t="s">
        <v>73</v>
      </c>
      <c r="N112" s="47" t="s">
        <v>44</v>
      </c>
      <c r="O112" s="23">
        <v>45.1</v>
      </c>
      <c r="P112" s="47">
        <v>24.2</v>
      </c>
      <c r="Q112" s="23">
        <v>1091.42</v>
      </c>
      <c r="R112" s="46" t="s">
        <v>33</v>
      </c>
      <c r="S112" s="47" t="s">
        <v>3024</v>
      </c>
      <c r="AB112" s="23" t="s">
        <v>33</v>
      </c>
    </row>
    <row r="113" spans="2:28" ht="17">
      <c r="B113" s="45">
        <v>8</v>
      </c>
      <c r="C113" s="45">
        <v>104</v>
      </c>
      <c r="D113" s="7" t="s">
        <v>23</v>
      </c>
      <c r="E113" s="46" t="s">
        <v>1625</v>
      </c>
      <c r="F113" s="46" t="s">
        <v>24</v>
      </c>
      <c r="G113" s="46" t="s">
        <v>24</v>
      </c>
      <c r="H113" s="46" t="s">
        <v>35</v>
      </c>
      <c r="I113" s="61" t="s">
        <v>53</v>
      </c>
      <c r="J113" s="47">
        <v>0</v>
      </c>
      <c r="K113" s="47">
        <v>0</v>
      </c>
      <c r="L113" s="23">
        <v>0</v>
      </c>
      <c r="M113" s="56" t="s">
        <v>1598</v>
      </c>
      <c r="N113" s="47" t="s">
        <v>23</v>
      </c>
      <c r="O113" s="23" t="s">
        <v>23</v>
      </c>
      <c r="P113" s="47" t="s">
        <v>23</v>
      </c>
      <c r="Q113" s="23">
        <v>6507.5680000000002</v>
      </c>
      <c r="R113" s="46">
        <v>0</v>
      </c>
      <c r="S113" s="47">
        <v>0</v>
      </c>
      <c r="AB113" s="23">
        <v>0</v>
      </c>
    </row>
    <row r="114" spans="2:28" ht="17">
      <c r="B114" s="45" t="s">
        <v>7</v>
      </c>
      <c r="C114" s="45">
        <v>105</v>
      </c>
      <c r="D114" s="7">
        <v>49</v>
      </c>
      <c r="I114" s="61"/>
      <c r="J114" s="47" t="s">
        <v>31</v>
      </c>
      <c r="K114" s="47" t="s">
        <v>242</v>
      </c>
      <c r="L114" s="23" t="s">
        <v>90</v>
      </c>
      <c r="M114" s="56" t="s">
        <v>91</v>
      </c>
      <c r="N114" s="47" t="s">
        <v>44</v>
      </c>
      <c r="O114" s="23">
        <v>940.4</v>
      </c>
      <c r="P114" s="47">
        <v>6.92</v>
      </c>
      <c r="Q114" s="23">
        <v>6507.5680000000002</v>
      </c>
      <c r="R114" s="46" t="s">
        <v>33</v>
      </c>
      <c r="S114" s="47" t="s">
        <v>3025</v>
      </c>
      <c r="AB114" s="23" t="s">
        <v>33</v>
      </c>
    </row>
    <row r="115" spans="2:28" ht="17">
      <c r="B115" s="45">
        <v>8</v>
      </c>
      <c r="C115" s="45">
        <v>106</v>
      </c>
      <c r="D115" s="7" t="s">
        <v>23</v>
      </c>
      <c r="E115" s="46" t="s">
        <v>1625</v>
      </c>
      <c r="F115" s="46" t="s">
        <v>24</v>
      </c>
      <c r="G115" s="46" t="s">
        <v>24</v>
      </c>
      <c r="H115" s="46" t="s">
        <v>35</v>
      </c>
      <c r="I115" s="61" t="s">
        <v>1524</v>
      </c>
      <c r="J115" s="47">
        <v>0</v>
      </c>
      <c r="K115" s="47">
        <v>0</v>
      </c>
      <c r="L115" s="23">
        <v>0</v>
      </c>
      <c r="M115" s="56" t="s">
        <v>1525</v>
      </c>
      <c r="N115" s="47" t="s">
        <v>23</v>
      </c>
      <c r="O115" s="23" t="s">
        <v>23</v>
      </c>
      <c r="P115" s="47" t="s">
        <v>23</v>
      </c>
      <c r="Q115" s="23">
        <v>1000</v>
      </c>
      <c r="R115" s="46">
        <v>0</v>
      </c>
      <c r="S115" s="47">
        <v>0</v>
      </c>
      <c r="AB115" s="23">
        <v>0</v>
      </c>
    </row>
    <row r="116" spans="2:28" ht="68">
      <c r="B116" s="45" t="s">
        <v>7</v>
      </c>
      <c r="C116" s="45">
        <v>107</v>
      </c>
      <c r="D116" s="7">
        <v>50</v>
      </c>
      <c r="I116" s="61"/>
      <c r="J116" s="47" t="s">
        <v>31</v>
      </c>
      <c r="K116" s="47" t="s">
        <v>242</v>
      </c>
      <c r="L116" s="23" t="s">
        <v>106</v>
      </c>
      <c r="M116" s="56" t="s">
        <v>4814</v>
      </c>
      <c r="N116" s="47" t="s">
        <v>44</v>
      </c>
      <c r="O116" s="23">
        <v>500</v>
      </c>
      <c r="P116" s="47">
        <v>2</v>
      </c>
      <c r="Q116" s="23">
        <v>1000</v>
      </c>
      <c r="R116" s="46" t="s">
        <v>43</v>
      </c>
      <c r="S116" s="47" t="s">
        <v>3027</v>
      </c>
      <c r="AB116" s="23" t="s">
        <v>43</v>
      </c>
    </row>
    <row r="117" spans="2:28" ht="17">
      <c r="B117" s="45">
        <v>8</v>
      </c>
      <c r="C117" s="45">
        <v>108</v>
      </c>
      <c r="D117" s="7" t="s">
        <v>23</v>
      </c>
      <c r="E117" s="46" t="s">
        <v>1625</v>
      </c>
      <c r="F117" s="46" t="s">
        <v>24</v>
      </c>
      <c r="G117" s="46" t="s">
        <v>24</v>
      </c>
      <c r="H117" s="46" t="s">
        <v>35</v>
      </c>
      <c r="I117" s="61" t="s">
        <v>1526</v>
      </c>
      <c r="J117" s="47">
        <v>0</v>
      </c>
      <c r="K117" s="47">
        <v>0</v>
      </c>
      <c r="L117" s="23">
        <v>0</v>
      </c>
      <c r="M117" s="56" t="s">
        <v>1527</v>
      </c>
      <c r="N117" s="47" t="s">
        <v>23</v>
      </c>
      <c r="O117" s="23" t="s">
        <v>23</v>
      </c>
      <c r="P117" s="47" t="s">
        <v>23</v>
      </c>
      <c r="Q117" s="23">
        <v>1566.5</v>
      </c>
      <c r="R117" s="46">
        <v>0</v>
      </c>
      <c r="S117" s="47">
        <v>0</v>
      </c>
      <c r="AB117" s="23">
        <v>0</v>
      </c>
    </row>
    <row r="118" spans="2:28" ht="68">
      <c r="B118" s="45" t="s">
        <v>7</v>
      </c>
      <c r="C118" s="45">
        <v>109</v>
      </c>
      <c r="D118" s="7">
        <v>51</v>
      </c>
      <c r="I118" s="61"/>
      <c r="J118" s="47" t="s">
        <v>31</v>
      </c>
      <c r="K118" s="47" t="s">
        <v>242</v>
      </c>
      <c r="L118" s="23" t="s">
        <v>108</v>
      </c>
      <c r="M118" s="56" t="s">
        <v>1407</v>
      </c>
      <c r="N118" s="47" t="s">
        <v>44</v>
      </c>
      <c r="O118" s="23">
        <v>650</v>
      </c>
      <c r="P118" s="47">
        <v>2.41</v>
      </c>
      <c r="Q118" s="23">
        <v>1566.5</v>
      </c>
      <c r="R118" s="46" t="s">
        <v>43</v>
      </c>
      <c r="S118" s="47" t="s">
        <v>3028</v>
      </c>
      <c r="AB118" s="23" t="s">
        <v>43</v>
      </c>
    </row>
    <row r="119" spans="2:28" ht="17">
      <c r="B119" s="45">
        <v>8</v>
      </c>
      <c r="C119" s="45">
        <v>110</v>
      </c>
      <c r="D119" s="7" t="s">
        <v>23</v>
      </c>
      <c r="E119" s="46" t="s">
        <v>1625</v>
      </c>
      <c r="F119" s="46" t="s">
        <v>24</v>
      </c>
      <c r="G119" s="46" t="s">
        <v>24</v>
      </c>
      <c r="H119" s="46" t="s">
        <v>35</v>
      </c>
      <c r="I119" s="61" t="s">
        <v>2946</v>
      </c>
      <c r="J119" s="47">
        <v>0</v>
      </c>
      <c r="K119" s="47">
        <v>0</v>
      </c>
      <c r="L119" s="23">
        <v>0</v>
      </c>
      <c r="M119" s="56" t="s">
        <v>2947</v>
      </c>
      <c r="N119" s="47" t="s">
        <v>23</v>
      </c>
      <c r="O119" s="23" t="s">
        <v>23</v>
      </c>
      <c r="P119" s="47" t="s">
        <v>23</v>
      </c>
      <c r="Q119" s="23">
        <v>4669.0199999999995</v>
      </c>
      <c r="R119" s="46">
        <v>0</v>
      </c>
      <c r="S119" s="47">
        <v>0</v>
      </c>
      <c r="AB119" s="23">
        <v>0</v>
      </c>
    </row>
    <row r="120" spans="2:28" ht="68">
      <c r="B120" s="45" t="s">
        <v>7</v>
      </c>
      <c r="C120" s="45">
        <v>111</v>
      </c>
      <c r="D120" s="7">
        <v>52</v>
      </c>
      <c r="I120" s="61"/>
      <c r="J120" s="47" t="s">
        <v>31</v>
      </c>
      <c r="K120" s="47" t="s">
        <v>242</v>
      </c>
      <c r="L120" s="23" t="s">
        <v>2691</v>
      </c>
      <c r="M120" s="56" t="s">
        <v>2692</v>
      </c>
      <c r="N120" s="47" t="s">
        <v>44</v>
      </c>
      <c r="O120" s="23">
        <v>18</v>
      </c>
      <c r="P120" s="47">
        <v>259.39</v>
      </c>
      <c r="Q120" s="23">
        <v>4669.0199999999995</v>
      </c>
      <c r="R120" s="46" t="s">
        <v>33</v>
      </c>
      <c r="S120" s="47" t="s">
        <v>3145</v>
      </c>
      <c r="AB120" s="23" t="s">
        <v>33</v>
      </c>
    </row>
    <row r="121" spans="2:28" ht="17">
      <c r="B121" s="45">
        <v>7</v>
      </c>
      <c r="C121" s="45">
        <v>112</v>
      </c>
      <c r="D121" s="7" t="s">
        <v>23</v>
      </c>
      <c r="E121" s="46" t="s">
        <v>1625</v>
      </c>
      <c r="F121" s="46" t="s">
        <v>24</v>
      </c>
      <c r="G121" s="46" t="s">
        <v>24</v>
      </c>
      <c r="H121" s="46" t="s">
        <v>35</v>
      </c>
      <c r="I121" s="61" t="s">
        <v>29</v>
      </c>
      <c r="J121" s="47">
        <v>0</v>
      </c>
      <c r="K121" s="47">
        <v>0</v>
      </c>
      <c r="L121" s="23">
        <v>0</v>
      </c>
      <c r="M121" s="56" t="s">
        <v>30</v>
      </c>
      <c r="N121" s="47" t="s">
        <v>23</v>
      </c>
      <c r="O121" s="23" t="s">
        <v>23</v>
      </c>
      <c r="P121" s="47" t="s">
        <v>23</v>
      </c>
      <c r="Q121" s="23">
        <v>245035.63200000007</v>
      </c>
      <c r="R121" s="46">
        <v>0</v>
      </c>
      <c r="S121" s="47">
        <v>0</v>
      </c>
      <c r="AB121" s="23">
        <v>0</v>
      </c>
    </row>
    <row r="122" spans="2:28" ht="17">
      <c r="B122" s="45">
        <v>8</v>
      </c>
      <c r="C122" s="45">
        <v>113</v>
      </c>
      <c r="D122" s="7" t="s">
        <v>23</v>
      </c>
      <c r="E122" s="46" t="s">
        <v>1625</v>
      </c>
      <c r="F122" s="46" t="s">
        <v>24</v>
      </c>
      <c r="G122" s="46" t="s">
        <v>24</v>
      </c>
      <c r="H122" s="46" t="s">
        <v>35</v>
      </c>
      <c r="I122" s="61" t="s">
        <v>1481</v>
      </c>
      <c r="J122" s="47">
        <v>0</v>
      </c>
      <c r="K122" s="47">
        <v>0</v>
      </c>
      <c r="L122" s="23">
        <v>0</v>
      </c>
      <c r="M122" s="56" t="s">
        <v>1429</v>
      </c>
      <c r="N122" s="47" t="s">
        <v>23</v>
      </c>
      <c r="O122" s="23" t="s">
        <v>23</v>
      </c>
      <c r="P122" s="47" t="s">
        <v>23</v>
      </c>
      <c r="Q122" s="23">
        <v>6216.9600000000028</v>
      </c>
      <c r="R122" s="46">
        <v>0</v>
      </c>
      <c r="S122" s="47">
        <v>0</v>
      </c>
      <c r="AB122" s="23">
        <v>0</v>
      </c>
    </row>
    <row r="123" spans="2:28" ht="119">
      <c r="B123" s="45" t="s">
        <v>7</v>
      </c>
      <c r="C123" s="45">
        <v>114</v>
      </c>
      <c r="D123" s="7">
        <v>53</v>
      </c>
      <c r="I123" s="61"/>
      <c r="J123" s="47" t="s">
        <v>920</v>
      </c>
      <c r="K123" s="47" t="s">
        <v>242</v>
      </c>
      <c r="L123" s="23" t="s">
        <v>1429</v>
      </c>
      <c r="M123" s="56" t="s">
        <v>1430</v>
      </c>
      <c r="N123" s="47" t="s">
        <v>41</v>
      </c>
      <c r="O123" s="23">
        <v>1</v>
      </c>
      <c r="P123" s="47">
        <v>129.52000000000001</v>
      </c>
      <c r="Q123" s="23">
        <v>129.52000000000001</v>
      </c>
      <c r="R123" s="46" t="s">
        <v>33</v>
      </c>
      <c r="S123" s="47" t="s">
        <v>2978</v>
      </c>
      <c r="AB123" s="23" t="s">
        <v>33</v>
      </c>
    </row>
    <row r="124" spans="2:28" ht="119">
      <c r="B124" s="45" t="s">
        <v>7</v>
      </c>
      <c r="C124" s="45">
        <v>115</v>
      </c>
      <c r="D124" s="7">
        <v>54</v>
      </c>
      <c r="I124" s="61"/>
      <c r="J124" s="47" t="s">
        <v>923</v>
      </c>
      <c r="K124" s="47" t="s">
        <v>242</v>
      </c>
      <c r="L124" s="23" t="s">
        <v>1429</v>
      </c>
      <c r="M124" s="56" t="s">
        <v>1430</v>
      </c>
      <c r="N124" s="47" t="s">
        <v>41</v>
      </c>
      <c r="O124" s="23">
        <v>1</v>
      </c>
      <c r="P124" s="47">
        <v>129.52000000000001</v>
      </c>
      <c r="Q124" s="23">
        <v>129.52000000000001</v>
      </c>
      <c r="R124" s="46" t="s">
        <v>33</v>
      </c>
      <c r="S124" s="47" t="s">
        <v>2978</v>
      </c>
      <c r="AB124" s="23" t="s">
        <v>33</v>
      </c>
    </row>
    <row r="125" spans="2:28" ht="119">
      <c r="B125" s="45" t="s">
        <v>7</v>
      </c>
      <c r="C125" s="45">
        <v>116</v>
      </c>
      <c r="D125" s="7">
        <v>55</v>
      </c>
      <c r="I125" s="61"/>
      <c r="J125" s="47" t="s">
        <v>915</v>
      </c>
      <c r="K125" s="47" t="s">
        <v>242</v>
      </c>
      <c r="L125" s="23" t="s">
        <v>1429</v>
      </c>
      <c r="M125" s="56" t="s">
        <v>1430</v>
      </c>
      <c r="N125" s="47" t="s">
        <v>41</v>
      </c>
      <c r="O125" s="23">
        <v>1</v>
      </c>
      <c r="P125" s="47">
        <v>129.52000000000001</v>
      </c>
      <c r="Q125" s="23">
        <v>129.52000000000001</v>
      </c>
      <c r="R125" s="46" t="s">
        <v>33</v>
      </c>
      <c r="S125" s="47" t="s">
        <v>2978</v>
      </c>
      <c r="AB125" s="23" t="s">
        <v>33</v>
      </c>
    </row>
    <row r="126" spans="2:28" ht="119">
      <c r="B126" s="45" t="s">
        <v>7</v>
      </c>
      <c r="C126" s="45">
        <v>117</v>
      </c>
      <c r="D126" s="7">
        <v>56</v>
      </c>
      <c r="I126" s="61"/>
      <c r="J126" s="47" t="s">
        <v>912</v>
      </c>
      <c r="K126" s="47" t="s">
        <v>242</v>
      </c>
      <c r="L126" s="23" t="s">
        <v>1429</v>
      </c>
      <c r="M126" s="56" t="s">
        <v>1430</v>
      </c>
      <c r="N126" s="47" t="s">
        <v>41</v>
      </c>
      <c r="O126" s="23">
        <v>1</v>
      </c>
      <c r="P126" s="47">
        <v>129.52000000000001</v>
      </c>
      <c r="Q126" s="23">
        <v>129.52000000000001</v>
      </c>
      <c r="R126" s="46" t="s">
        <v>33</v>
      </c>
      <c r="S126" s="47" t="s">
        <v>2978</v>
      </c>
      <c r="AB126" s="23" t="s">
        <v>33</v>
      </c>
    </row>
    <row r="127" spans="2:28" ht="119">
      <c r="B127" s="45" t="s">
        <v>7</v>
      </c>
      <c r="C127" s="45">
        <v>118</v>
      </c>
      <c r="D127" s="7">
        <v>57</v>
      </c>
      <c r="I127" s="61"/>
      <c r="J127" s="47" t="s">
        <v>866</v>
      </c>
      <c r="K127" s="47" t="s">
        <v>242</v>
      </c>
      <c r="L127" s="23" t="s">
        <v>1429</v>
      </c>
      <c r="M127" s="56" t="s">
        <v>1430</v>
      </c>
      <c r="N127" s="47" t="s">
        <v>41</v>
      </c>
      <c r="O127" s="23">
        <v>1</v>
      </c>
      <c r="P127" s="47">
        <v>129.52000000000001</v>
      </c>
      <c r="Q127" s="23">
        <v>129.52000000000001</v>
      </c>
      <c r="R127" s="46" t="s">
        <v>33</v>
      </c>
      <c r="S127" s="47" t="s">
        <v>2978</v>
      </c>
      <c r="AB127" s="23" t="s">
        <v>33</v>
      </c>
    </row>
    <row r="128" spans="2:28" ht="119">
      <c r="B128" s="45" t="s">
        <v>7</v>
      </c>
      <c r="C128" s="45">
        <v>119</v>
      </c>
      <c r="D128" s="7">
        <v>58</v>
      </c>
      <c r="I128" s="61"/>
      <c r="J128" s="47" t="s">
        <v>864</v>
      </c>
      <c r="K128" s="47" t="s">
        <v>242</v>
      </c>
      <c r="L128" s="23" t="s">
        <v>1429</v>
      </c>
      <c r="M128" s="56" t="s">
        <v>1430</v>
      </c>
      <c r="N128" s="47" t="s">
        <v>41</v>
      </c>
      <c r="O128" s="23">
        <v>5</v>
      </c>
      <c r="P128" s="47">
        <v>129.52000000000001</v>
      </c>
      <c r="Q128" s="23">
        <v>647.6</v>
      </c>
      <c r="R128" s="46" t="s">
        <v>33</v>
      </c>
      <c r="S128" s="47" t="s">
        <v>2978</v>
      </c>
      <c r="AB128" s="23" t="s">
        <v>33</v>
      </c>
    </row>
    <row r="129" spans="2:28" ht="119">
      <c r="B129" s="45" t="s">
        <v>7</v>
      </c>
      <c r="C129" s="45">
        <v>120</v>
      </c>
      <c r="D129" s="7">
        <v>59</v>
      </c>
      <c r="I129" s="61"/>
      <c r="J129" s="47" t="s">
        <v>927</v>
      </c>
      <c r="K129" s="47" t="s">
        <v>242</v>
      </c>
      <c r="L129" s="23" t="s">
        <v>1429</v>
      </c>
      <c r="M129" s="56" t="s">
        <v>1430</v>
      </c>
      <c r="N129" s="47" t="s">
        <v>41</v>
      </c>
      <c r="O129" s="23">
        <v>1</v>
      </c>
      <c r="P129" s="47">
        <v>129.52000000000001</v>
      </c>
      <c r="Q129" s="23">
        <v>129.52000000000001</v>
      </c>
      <c r="R129" s="46" t="s">
        <v>33</v>
      </c>
      <c r="S129" s="47" t="s">
        <v>2978</v>
      </c>
      <c r="AB129" s="23" t="s">
        <v>33</v>
      </c>
    </row>
    <row r="130" spans="2:28" ht="119">
      <c r="B130" s="45" t="s">
        <v>7</v>
      </c>
      <c r="C130" s="45">
        <v>121</v>
      </c>
      <c r="D130" s="7">
        <v>60</v>
      </c>
      <c r="I130" s="61"/>
      <c r="J130" s="47" t="s">
        <v>950</v>
      </c>
      <c r="K130" s="47" t="s">
        <v>242</v>
      </c>
      <c r="L130" s="23" t="s">
        <v>1429</v>
      </c>
      <c r="M130" s="56" t="s">
        <v>1430</v>
      </c>
      <c r="N130" s="47" t="s">
        <v>41</v>
      </c>
      <c r="O130" s="23">
        <v>4</v>
      </c>
      <c r="P130" s="47">
        <v>129.52000000000001</v>
      </c>
      <c r="Q130" s="23">
        <v>518.08000000000004</v>
      </c>
      <c r="R130" s="46" t="s">
        <v>33</v>
      </c>
      <c r="S130" s="47" t="s">
        <v>2978</v>
      </c>
      <c r="AB130" s="23" t="s">
        <v>33</v>
      </c>
    </row>
    <row r="131" spans="2:28" ht="119">
      <c r="B131" s="45" t="s">
        <v>7</v>
      </c>
      <c r="C131" s="45">
        <v>122</v>
      </c>
      <c r="D131" s="7">
        <v>61</v>
      </c>
      <c r="I131" s="61"/>
      <c r="J131" s="47" t="s">
        <v>930</v>
      </c>
      <c r="K131" s="47" t="s">
        <v>242</v>
      </c>
      <c r="L131" s="23" t="s">
        <v>1429</v>
      </c>
      <c r="M131" s="56" t="s">
        <v>1430</v>
      </c>
      <c r="N131" s="47" t="s">
        <v>41</v>
      </c>
      <c r="O131" s="23">
        <v>1</v>
      </c>
      <c r="P131" s="47">
        <v>129.52000000000001</v>
      </c>
      <c r="Q131" s="23">
        <v>129.52000000000001</v>
      </c>
      <c r="R131" s="46" t="s">
        <v>33</v>
      </c>
      <c r="S131" s="47" t="s">
        <v>2978</v>
      </c>
      <c r="AB131" s="23" t="s">
        <v>33</v>
      </c>
    </row>
    <row r="132" spans="2:28" ht="119">
      <c r="B132" s="45" t="s">
        <v>7</v>
      </c>
      <c r="C132" s="45">
        <v>123</v>
      </c>
      <c r="D132" s="7">
        <v>62</v>
      </c>
      <c r="I132" s="61"/>
      <c r="J132" s="47" t="s">
        <v>886</v>
      </c>
      <c r="K132" s="47" t="s">
        <v>242</v>
      </c>
      <c r="L132" s="23" t="s">
        <v>1429</v>
      </c>
      <c r="M132" s="56" t="s">
        <v>1430</v>
      </c>
      <c r="N132" s="47" t="s">
        <v>41</v>
      </c>
      <c r="O132" s="23">
        <v>12</v>
      </c>
      <c r="P132" s="47">
        <v>129.52000000000001</v>
      </c>
      <c r="Q132" s="23">
        <v>1554.2400000000002</v>
      </c>
      <c r="R132" s="46" t="s">
        <v>33</v>
      </c>
      <c r="S132" s="47" t="s">
        <v>2978</v>
      </c>
      <c r="AB132" s="23" t="s">
        <v>33</v>
      </c>
    </row>
    <row r="133" spans="2:28" ht="119">
      <c r="B133" s="45" t="s">
        <v>7</v>
      </c>
      <c r="C133" s="45">
        <v>124</v>
      </c>
      <c r="D133" s="7">
        <v>63</v>
      </c>
      <c r="I133" s="61"/>
      <c r="J133" s="47" t="s">
        <v>908</v>
      </c>
      <c r="K133" s="47" t="s">
        <v>242</v>
      </c>
      <c r="L133" s="23" t="s">
        <v>1429</v>
      </c>
      <c r="M133" s="56" t="s">
        <v>1430</v>
      </c>
      <c r="N133" s="47" t="s">
        <v>41</v>
      </c>
      <c r="O133" s="23">
        <v>6</v>
      </c>
      <c r="P133" s="47">
        <v>129.52000000000001</v>
      </c>
      <c r="Q133" s="23">
        <v>777.12000000000012</v>
      </c>
      <c r="R133" s="46" t="s">
        <v>33</v>
      </c>
      <c r="S133" s="47" t="s">
        <v>2978</v>
      </c>
      <c r="AB133" s="23" t="s">
        <v>33</v>
      </c>
    </row>
    <row r="134" spans="2:28" ht="119">
      <c r="B134" s="45" t="s">
        <v>7</v>
      </c>
      <c r="C134" s="45">
        <v>125</v>
      </c>
      <c r="D134" s="7">
        <v>64</v>
      </c>
      <c r="I134" s="61"/>
      <c r="J134" s="47" t="s">
        <v>909</v>
      </c>
      <c r="K134" s="47" t="s">
        <v>242</v>
      </c>
      <c r="L134" s="23" t="s">
        <v>1429</v>
      </c>
      <c r="M134" s="56" t="s">
        <v>1430</v>
      </c>
      <c r="N134" s="47" t="s">
        <v>41</v>
      </c>
      <c r="O134" s="23">
        <v>6</v>
      </c>
      <c r="P134" s="47">
        <v>129.52000000000001</v>
      </c>
      <c r="Q134" s="23">
        <v>777.12000000000012</v>
      </c>
      <c r="R134" s="46" t="s">
        <v>33</v>
      </c>
      <c r="S134" s="47" t="s">
        <v>2978</v>
      </c>
      <c r="AB134" s="23" t="s">
        <v>33</v>
      </c>
    </row>
    <row r="135" spans="2:28" ht="119">
      <c r="B135" s="45" t="s">
        <v>7</v>
      </c>
      <c r="C135" s="45">
        <v>126</v>
      </c>
      <c r="D135" s="7">
        <v>65</v>
      </c>
      <c r="I135" s="61"/>
      <c r="J135" s="47" t="s">
        <v>910</v>
      </c>
      <c r="K135" s="47" t="s">
        <v>242</v>
      </c>
      <c r="L135" s="23" t="s">
        <v>1429</v>
      </c>
      <c r="M135" s="56" t="s">
        <v>1430</v>
      </c>
      <c r="N135" s="47" t="s">
        <v>41</v>
      </c>
      <c r="O135" s="23">
        <v>1</v>
      </c>
      <c r="P135" s="47">
        <v>129.52000000000001</v>
      </c>
      <c r="Q135" s="23">
        <v>129.52000000000001</v>
      </c>
      <c r="R135" s="46" t="s">
        <v>33</v>
      </c>
      <c r="S135" s="47" t="s">
        <v>2978</v>
      </c>
      <c r="AB135" s="23" t="s">
        <v>33</v>
      </c>
    </row>
    <row r="136" spans="2:28" ht="119">
      <c r="B136" s="45" t="s">
        <v>7</v>
      </c>
      <c r="C136" s="45">
        <v>127</v>
      </c>
      <c r="D136" s="7">
        <v>66</v>
      </c>
      <c r="I136" s="61"/>
      <c r="J136" s="47" t="s">
        <v>847</v>
      </c>
      <c r="K136" s="47" t="s">
        <v>242</v>
      </c>
      <c r="L136" s="23" t="s">
        <v>1429</v>
      </c>
      <c r="M136" s="56" t="s">
        <v>1430</v>
      </c>
      <c r="N136" s="47" t="s">
        <v>41</v>
      </c>
      <c r="O136" s="23">
        <v>1</v>
      </c>
      <c r="P136" s="47">
        <v>129.52000000000001</v>
      </c>
      <c r="Q136" s="23">
        <v>129.52000000000001</v>
      </c>
      <c r="R136" s="46" t="s">
        <v>33</v>
      </c>
      <c r="S136" s="47" t="s">
        <v>2978</v>
      </c>
      <c r="AB136" s="23" t="s">
        <v>33</v>
      </c>
    </row>
    <row r="137" spans="2:28" ht="119">
      <c r="B137" s="45" t="s">
        <v>7</v>
      </c>
      <c r="C137" s="45">
        <v>128</v>
      </c>
      <c r="D137" s="7">
        <v>67</v>
      </c>
      <c r="I137" s="61"/>
      <c r="J137" s="47" t="s">
        <v>885</v>
      </c>
      <c r="K137" s="47" t="s">
        <v>242</v>
      </c>
      <c r="L137" s="23" t="s">
        <v>1429</v>
      </c>
      <c r="M137" s="56" t="s">
        <v>1430</v>
      </c>
      <c r="N137" s="47" t="s">
        <v>41</v>
      </c>
      <c r="O137" s="23">
        <v>1</v>
      </c>
      <c r="P137" s="47">
        <v>129.52000000000001</v>
      </c>
      <c r="Q137" s="23">
        <v>129.52000000000001</v>
      </c>
      <c r="R137" s="46" t="s">
        <v>33</v>
      </c>
      <c r="S137" s="47" t="s">
        <v>2978</v>
      </c>
      <c r="AB137" s="23" t="s">
        <v>33</v>
      </c>
    </row>
    <row r="138" spans="2:28" ht="119">
      <c r="B138" s="45" t="s">
        <v>7</v>
      </c>
      <c r="C138" s="45">
        <v>129</v>
      </c>
      <c r="D138" s="7">
        <v>68</v>
      </c>
      <c r="I138" s="61"/>
      <c r="J138" s="47" t="s">
        <v>902</v>
      </c>
      <c r="K138" s="47" t="s">
        <v>242</v>
      </c>
      <c r="L138" s="23" t="s">
        <v>1429</v>
      </c>
      <c r="M138" s="56" t="s">
        <v>1430</v>
      </c>
      <c r="N138" s="47" t="s">
        <v>41</v>
      </c>
      <c r="O138" s="23">
        <v>1</v>
      </c>
      <c r="P138" s="47">
        <v>129.52000000000001</v>
      </c>
      <c r="Q138" s="23">
        <v>129.52000000000001</v>
      </c>
      <c r="R138" s="46" t="s">
        <v>33</v>
      </c>
      <c r="S138" s="47" t="s">
        <v>2978</v>
      </c>
      <c r="AB138" s="23" t="s">
        <v>33</v>
      </c>
    </row>
    <row r="139" spans="2:28" ht="119">
      <c r="B139" s="45" t="s">
        <v>7</v>
      </c>
      <c r="C139" s="45">
        <v>130</v>
      </c>
      <c r="D139" s="7">
        <v>69</v>
      </c>
      <c r="I139" s="61"/>
      <c r="J139" s="47" t="s">
        <v>903</v>
      </c>
      <c r="K139" s="47" t="s">
        <v>242</v>
      </c>
      <c r="L139" s="23" t="s">
        <v>1429</v>
      </c>
      <c r="M139" s="56" t="s">
        <v>1430</v>
      </c>
      <c r="N139" s="47" t="s">
        <v>41</v>
      </c>
      <c r="O139" s="23">
        <v>3</v>
      </c>
      <c r="P139" s="47">
        <v>129.52000000000001</v>
      </c>
      <c r="Q139" s="23">
        <v>388.56000000000006</v>
      </c>
      <c r="R139" s="46" t="s">
        <v>33</v>
      </c>
      <c r="S139" s="47" t="s">
        <v>2978</v>
      </c>
      <c r="AB139" s="23" t="s">
        <v>33</v>
      </c>
    </row>
    <row r="140" spans="2:28" ht="119">
      <c r="B140" s="45" t="s">
        <v>7</v>
      </c>
      <c r="C140" s="45">
        <v>131</v>
      </c>
      <c r="D140" s="7">
        <v>70</v>
      </c>
      <c r="I140" s="61"/>
      <c r="J140" s="47" t="s">
        <v>949</v>
      </c>
      <c r="K140" s="47" t="s">
        <v>242</v>
      </c>
      <c r="L140" s="23" t="s">
        <v>1429</v>
      </c>
      <c r="M140" s="56" t="s">
        <v>1430</v>
      </c>
      <c r="N140" s="47" t="s">
        <v>41</v>
      </c>
      <c r="O140" s="23">
        <v>1</v>
      </c>
      <c r="P140" s="47">
        <v>129.52000000000001</v>
      </c>
      <c r="Q140" s="23">
        <v>129.52000000000001</v>
      </c>
      <c r="R140" s="46" t="s">
        <v>33</v>
      </c>
      <c r="S140" s="47" t="s">
        <v>2978</v>
      </c>
      <c r="AB140" s="23" t="s">
        <v>33</v>
      </c>
    </row>
    <row r="141" spans="2:28" ht="17">
      <c r="B141" s="45">
        <v>8</v>
      </c>
      <c r="C141" s="45">
        <v>132</v>
      </c>
      <c r="D141" s="7" t="s">
        <v>23</v>
      </c>
      <c r="E141" s="46" t="s">
        <v>1625</v>
      </c>
      <c r="F141" s="46" t="s">
        <v>24</v>
      </c>
      <c r="G141" s="46" t="s">
        <v>24</v>
      </c>
      <c r="H141" s="46" t="s">
        <v>35</v>
      </c>
      <c r="I141" s="61" t="s">
        <v>2835</v>
      </c>
      <c r="J141" s="47">
        <v>0</v>
      </c>
      <c r="K141" s="47">
        <v>0</v>
      </c>
      <c r="L141" s="23">
        <v>0</v>
      </c>
      <c r="M141" s="56" t="s">
        <v>2744</v>
      </c>
      <c r="N141" s="47" t="s">
        <v>23</v>
      </c>
      <c r="O141" s="23" t="s">
        <v>23</v>
      </c>
      <c r="P141" s="47" t="s">
        <v>23</v>
      </c>
      <c r="Q141" s="23">
        <v>435.29</v>
      </c>
      <c r="R141" s="46">
        <v>0</v>
      </c>
      <c r="S141" s="47">
        <v>0</v>
      </c>
      <c r="AB141" s="23">
        <v>0</v>
      </c>
    </row>
    <row r="142" spans="2:28" ht="102">
      <c r="B142" s="45" t="s">
        <v>7</v>
      </c>
      <c r="C142" s="45">
        <v>133</v>
      </c>
      <c r="D142" s="7">
        <v>71</v>
      </c>
      <c r="I142" s="61"/>
      <c r="J142" s="47" t="s">
        <v>1624</v>
      </c>
      <c r="K142" s="47" t="s">
        <v>242</v>
      </c>
      <c r="L142" s="23" t="s">
        <v>2744</v>
      </c>
      <c r="M142" s="56" t="s">
        <v>2745</v>
      </c>
      <c r="N142" s="47" t="s">
        <v>41</v>
      </c>
      <c r="O142" s="23">
        <v>1</v>
      </c>
      <c r="P142" s="47">
        <v>435.29</v>
      </c>
      <c r="Q142" s="23">
        <v>435.29</v>
      </c>
      <c r="R142" s="46" t="s">
        <v>33</v>
      </c>
      <c r="S142" s="47" t="s">
        <v>2979</v>
      </c>
      <c r="AB142" s="23" t="s">
        <v>33</v>
      </c>
    </row>
    <row r="143" spans="2:28" ht="17">
      <c r="B143" s="45">
        <v>8</v>
      </c>
      <c r="C143" s="45">
        <v>134</v>
      </c>
      <c r="D143" s="7" t="s">
        <v>23</v>
      </c>
      <c r="E143" s="46" t="s">
        <v>1625</v>
      </c>
      <c r="F143" s="46" t="s">
        <v>24</v>
      </c>
      <c r="G143" s="46" t="s">
        <v>24</v>
      </c>
      <c r="H143" s="46" t="s">
        <v>35</v>
      </c>
      <c r="I143" s="61" t="s">
        <v>1482</v>
      </c>
      <c r="J143" s="47">
        <v>0</v>
      </c>
      <c r="K143" s="47">
        <v>0</v>
      </c>
      <c r="L143" s="23">
        <v>0</v>
      </c>
      <c r="M143" s="56" t="s">
        <v>1431</v>
      </c>
      <c r="N143" s="47" t="s">
        <v>23</v>
      </c>
      <c r="O143" s="23" t="s">
        <v>23</v>
      </c>
      <c r="P143" s="47" t="s">
        <v>23</v>
      </c>
      <c r="Q143" s="23">
        <v>2203.4720000000002</v>
      </c>
      <c r="R143" s="46">
        <v>0</v>
      </c>
      <c r="S143" s="47">
        <v>0</v>
      </c>
      <c r="AB143" s="23">
        <v>0</v>
      </c>
    </row>
    <row r="144" spans="2:28" ht="136">
      <c r="B144" s="45" t="s">
        <v>7</v>
      </c>
      <c r="C144" s="45">
        <v>135</v>
      </c>
      <c r="D144" s="7">
        <v>72</v>
      </c>
      <c r="I144" s="61"/>
      <c r="J144" s="47" t="s">
        <v>950</v>
      </c>
      <c r="K144" s="47" t="s">
        <v>242</v>
      </c>
      <c r="L144" s="23" t="s">
        <v>1431</v>
      </c>
      <c r="M144" s="56" t="s">
        <v>1432</v>
      </c>
      <c r="N144" s="47" t="s">
        <v>1428</v>
      </c>
      <c r="O144" s="23">
        <v>4.2</v>
      </c>
      <c r="P144" s="47">
        <v>162.02000000000001</v>
      </c>
      <c r="Q144" s="23">
        <v>680.48400000000004</v>
      </c>
      <c r="R144" s="46" t="s">
        <v>33</v>
      </c>
      <c r="S144" s="47" t="s">
        <v>2980</v>
      </c>
      <c r="AB144" s="23" t="s">
        <v>33</v>
      </c>
    </row>
    <row r="145" spans="2:28" ht="136">
      <c r="B145" s="45" t="s">
        <v>7</v>
      </c>
      <c r="C145" s="45">
        <v>136</v>
      </c>
      <c r="D145" s="7">
        <v>73</v>
      </c>
      <c r="I145" s="61"/>
      <c r="J145" s="47" t="s">
        <v>886</v>
      </c>
      <c r="K145" s="47" t="s">
        <v>242</v>
      </c>
      <c r="L145" s="23" t="s">
        <v>1431</v>
      </c>
      <c r="M145" s="56" t="s">
        <v>1432</v>
      </c>
      <c r="N145" s="47" t="s">
        <v>1428</v>
      </c>
      <c r="O145" s="23">
        <v>6.4</v>
      </c>
      <c r="P145" s="47">
        <v>162.02000000000001</v>
      </c>
      <c r="Q145" s="23">
        <v>1036.9280000000001</v>
      </c>
      <c r="R145" s="46" t="s">
        <v>33</v>
      </c>
      <c r="S145" s="47" t="s">
        <v>2980</v>
      </c>
      <c r="AB145" s="23" t="s">
        <v>33</v>
      </c>
    </row>
    <row r="146" spans="2:28" ht="136">
      <c r="B146" s="45" t="s">
        <v>7</v>
      </c>
      <c r="C146" s="45">
        <v>137</v>
      </c>
      <c r="D146" s="7">
        <v>74</v>
      </c>
      <c r="I146" s="61"/>
      <c r="J146" s="47" t="s">
        <v>903</v>
      </c>
      <c r="K146" s="47" t="s">
        <v>242</v>
      </c>
      <c r="L146" s="23" t="s">
        <v>1431</v>
      </c>
      <c r="M146" s="56" t="s">
        <v>1432</v>
      </c>
      <c r="N146" s="47" t="s">
        <v>1428</v>
      </c>
      <c r="O146" s="23">
        <v>3</v>
      </c>
      <c r="P146" s="47">
        <v>162.02000000000001</v>
      </c>
      <c r="Q146" s="23">
        <v>486.06000000000006</v>
      </c>
      <c r="R146" s="46" t="s">
        <v>33</v>
      </c>
      <c r="S146" s="47" t="s">
        <v>2980</v>
      </c>
      <c r="AB146" s="23" t="s">
        <v>33</v>
      </c>
    </row>
    <row r="147" spans="2:28" ht="51">
      <c r="B147" s="45">
        <v>8</v>
      </c>
      <c r="C147" s="45">
        <v>138</v>
      </c>
      <c r="D147" s="7" t="s">
        <v>23</v>
      </c>
      <c r="E147" s="46" t="s">
        <v>1625</v>
      </c>
      <c r="F147" s="46" t="s">
        <v>24</v>
      </c>
      <c r="G147" s="46" t="s">
        <v>24</v>
      </c>
      <c r="H147" s="46" t="s">
        <v>35</v>
      </c>
      <c r="I147" s="61" t="s">
        <v>2867</v>
      </c>
      <c r="J147" s="47">
        <v>0</v>
      </c>
      <c r="K147" s="47">
        <v>0</v>
      </c>
      <c r="L147" s="23">
        <v>0</v>
      </c>
      <c r="M147" s="56" t="s">
        <v>2868</v>
      </c>
      <c r="N147" s="47" t="s">
        <v>23</v>
      </c>
      <c r="O147" s="23" t="s">
        <v>23</v>
      </c>
      <c r="P147" s="47" t="s">
        <v>23</v>
      </c>
      <c r="Q147" s="23">
        <v>610.6</v>
      </c>
      <c r="R147" s="46">
        <v>0</v>
      </c>
      <c r="S147" s="47">
        <v>0</v>
      </c>
      <c r="AB147" s="23">
        <v>0</v>
      </c>
    </row>
    <row r="148" spans="2:28" ht="68">
      <c r="B148" s="45" t="s">
        <v>7</v>
      </c>
      <c r="C148" s="45">
        <v>139</v>
      </c>
      <c r="D148" s="7">
        <v>75</v>
      </c>
      <c r="I148" s="61"/>
      <c r="J148" s="47" t="s">
        <v>31</v>
      </c>
      <c r="K148" s="47" t="s">
        <v>242</v>
      </c>
      <c r="L148" s="23" t="s">
        <v>49</v>
      </c>
      <c r="M148" s="56" t="s">
        <v>1417</v>
      </c>
      <c r="N148" s="47" t="s">
        <v>32</v>
      </c>
      <c r="O148" s="23">
        <v>4</v>
      </c>
      <c r="P148" s="47">
        <v>152.65</v>
      </c>
      <c r="Q148" s="23">
        <v>610.6</v>
      </c>
      <c r="R148" s="46" t="s">
        <v>33</v>
      </c>
      <c r="S148" s="47" t="s">
        <v>3030</v>
      </c>
      <c r="AB148" s="23" t="s">
        <v>33</v>
      </c>
    </row>
    <row r="149" spans="2:28" ht="17">
      <c r="B149" s="45">
        <v>8</v>
      </c>
      <c r="C149" s="45">
        <v>140</v>
      </c>
      <c r="D149" s="7" t="s">
        <v>23</v>
      </c>
      <c r="E149" s="46" t="s">
        <v>1625</v>
      </c>
      <c r="F149" s="46" t="s">
        <v>24</v>
      </c>
      <c r="G149" s="46" t="s">
        <v>24</v>
      </c>
      <c r="H149" s="46" t="s">
        <v>35</v>
      </c>
      <c r="I149" s="61" t="s">
        <v>2869</v>
      </c>
      <c r="J149" s="47">
        <v>0</v>
      </c>
      <c r="K149" s="47">
        <v>0</v>
      </c>
      <c r="L149" s="23">
        <v>0</v>
      </c>
      <c r="M149" s="56" t="s">
        <v>2870</v>
      </c>
      <c r="N149" s="47" t="s">
        <v>23</v>
      </c>
      <c r="O149" s="23" t="s">
        <v>23</v>
      </c>
      <c r="P149" s="47" t="s">
        <v>23</v>
      </c>
      <c r="Q149" s="23">
        <v>40670.230000000003</v>
      </c>
      <c r="R149" s="46">
        <v>0</v>
      </c>
      <c r="S149" s="47">
        <v>0</v>
      </c>
      <c r="AB149" s="23">
        <v>0</v>
      </c>
    </row>
    <row r="150" spans="2:28" ht="34">
      <c r="B150" s="45" t="s">
        <v>7</v>
      </c>
      <c r="C150" s="45">
        <v>141</v>
      </c>
      <c r="D150" s="7">
        <v>76</v>
      </c>
      <c r="I150" s="61"/>
      <c r="J150" s="47" t="s">
        <v>31</v>
      </c>
      <c r="K150" s="47" t="s">
        <v>242</v>
      </c>
      <c r="L150" s="23" t="s">
        <v>2723</v>
      </c>
      <c r="M150" s="56" t="s">
        <v>2724</v>
      </c>
      <c r="N150" s="47" t="s">
        <v>32</v>
      </c>
      <c r="O150" s="23">
        <v>1</v>
      </c>
      <c r="P150" s="47">
        <v>40670.230000000003</v>
      </c>
      <c r="Q150" s="23">
        <v>40670.230000000003</v>
      </c>
      <c r="R150" s="46" t="s">
        <v>33</v>
      </c>
      <c r="S150" s="47" t="s">
        <v>3031</v>
      </c>
      <c r="AB150" s="23" t="s">
        <v>33</v>
      </c>
    </row>
    <row r="151" spans="2:28" ht="17">
      <c r="B151" s="45">
        <v>8</v>
      </c>
      <c r="C151" s="45">
        <v>142</v>
      </c>
      <c r="D151" s="7" t="s">
        <v>23</v>
      </c>
      <c r="E151" s="46" t="s">
        <v>1625</v>
      </c>
      <c r="F151" s="46" t="s">
        <v>24</v>
      </c>
      <c r="G151" s="46" t="s">
        <v>24</v>
      </c>
      <c r="H151" s="46" t="s">
        <v>35</v>
      </c>
      <c r="I151" s="61" t="s">
        <v>2871</v>
      </c>
      <c r="J151" s="47">
        <v>0</v>
      </c>
      <c r="K151" s="47">
        <v>0</v>
      </c>
      <c r="L151" s="23">
        <v>0</v>
      </c>
      <c r="M151" s="56" t="s">
        <v>2872</v>
      </c>
      <c r="N151" s="47" t="s">
        <v>23</v>
      </c>
      <c r="O151" s="23" t="s">
        <v>23</v>
      </c>
      <c r="P151" s="47" t="s">
        <v>23</v>
      </c>
      <c r="Q151" s="23">
        <v>8000</v>
      </c>
      <c r="R151" s="46">
        <v>0</v>
      </c>
      <c r="S151" s="47">
        <v>0</v>
      </c>
      <c r="AB151" s="23">
        <v>0</v>
      </c>
    </row>
    <row r="152" spans="2:28" ht="136">
      <c r="B152" s="45" t="s">
        <v>7</v>
      </c>
      <c r="C152" s="45">
        <v>143</v>
      </c>
      <c r="D152" s="7">
        <v>77</v>
      </c>
      <c r="I152" s="61"/>
      <c r="J152" s="47" t="s">
        <v>31</v>
      </c>
      <c r="K152" s="47" t="s">
        <v>242</v>
      </c>
      <c r="L152" s="23" t="s">
        <v>2776</v>
      </c>
      <c r="M152" s="56" t="s">
        <v>4752</v>
      </c>
      <c r="N152" s="47" t="s">
        <v>41</v>
      </c>
      <c r="O152" s="23">
        <v>1</v>
      </c>
      <c r="P152" s="47">
        <v>8000</v>
      </c>
      <c r="Q152" s="23">
        <v>8000</v>
      </c>
      <c r="R152" s="46" t="s">
        <v>33</v>
      </c>
      <c r="S152" s="47" t="s">
        <v>3032</v>
      </c>
      <c r="AB152" s="23" t="s">
        <v>33</v>
      </c>
    </row>
    <row r="153" spans="2:28" ht="17">
      <c r="B153" s="45">
        <v>8</v>
      </c>
      <c r="C153" s="45">
        <v>144</v>
      </c>
      <c r="D153" s="7" t="s">
        <v>23</v>
      </c>
      <c r="E153" s="46" t="s">
        <v>1625</v>
      </c>
      <c r="F153" s="46" t="s">
        <v>24</v>
      </c>
      <c r="G153" s="46" t="s">
        <v>24</v>
      </c>
      <c r="H153" s="46" t="s">
        <v>35</v>
      </c>
      <c r="I153" s="61" t="s">
        <v>2873</v>
      </c>
      <c r="J153" s="47">
        <v>0</v>
      </c>
      <c r="K153" s="47">
        <v>0</v>
      </c>
      <c r="L153" s="23">
        <v>0</v>
      </c>
      <c r="M153" s="56" t="s">
        <v>2778</v>
      </c>
      <c r="N153" s="47" t="s">
        <v>23</v>
      </c>
      <c r="O153" s="23" t="s">
        <v>23</v>
      </c>
      <c r="P153" s="47" t="s">
        <v>23</v>
      </c>
      <c r="Q153" s="23">
        <v>108768</v>
      </c>
      <c r="R153" s="46">
        <v>0</v>
      </c>
      <c r="S153" s="47">
        <v>0</v>
      </c>
      <c r="AB153" s="23">
        <v>0</v>
      </c>
    </row>
    <row r="154" spans="2:28" ht="136">
      <c r="B154" s="45" t="s">
        <v>7</v>
      </c>
      <c r="C154" s="45">
        <v>145</v>
      </c>
      <c r="D154" s="7">
        <v>78</v>
      </c>
      <c r="I154" s="61"/>
      <c r="J154" s="47" t="s">
        <v>31</v>
      </c>
      <c r="K154" s="47" t="s">
        <v>242</v>
      </c>
      <c r="L154" s="23" t="s">
        <v>2777</v>
      </c>
      <c r="M154" s="56" t="s">
        <v>4753</v>
      </c>
      <c r="N154" s="47" t="s">
        <v>41</v>
      </c>
      <c r="O154" s="23">
        <v>1</v>
      </c>
      <c r="P154" s="47">
        <v>108768</v>
      </c>
      <c r="Q154" s="23">
        <v>108768</v>
      </c>
      <c r="R154" s="46" t="s">
        <v>33</v>
      </c>
      <c r="S154" s="47" t="s">
        <v>3033</v>
      </c>
      <c r="AB154" s="23" t="s">
        <v>33</v>
      </c>
    </row>
    <row r="155" spans="2:28" ht="17">
      <c r="B155" s="45">
        <v>8</v>
      </c>
      <c r="C155" s="45">
        <v>146</v>
      </c>
      <c r="D155" s="7" t="s">
        <v>23</v>
      </c>
      <c r="E155" s="46" t="s">
        <v>1625</v>
      </c>
      <c r="F155" s="46" t="s">
        <v>24</v>
      </c>
      <c r="G155" s="46" t="s">
        <v>24</v>
      </c>
      <c r="H155" s="46" t="s">
        <v>35</v>
      </c>
      <c r="I155" s="61" t="s">
        <v>2874</v>
      </c>
      <c r="J155" s="47">
        <v>0</v>
      </c>
      <c r="K155" s="47">
        <v>0</v>
      </c>
      <c r="L155" s="23">
        <v>0</v>
      </c>
      <c r="M155" s="56" t="s">
        <v>2780</v>
      </c>
      <c r="N155" s="47" t="s">
        <v>23</v>
      </c>
      <c r="O155" s="23" t="s">
        <v>23</v>
      </c>
      <c r="P155" s="47" t="s">
        <v>23</v>
      </c>
      <c r="Q155" s="23">
        <v>3460.8</v>
      </c>
      <c r="R155" s="46">
        <v>0</v>
      </c>
      <c r="S155" s="47">
        <v>0</v>
      </c>
      <c r="AB155" s="23">
        <v>0</v>
      </c>
    </row>
    <row r="156" spans="2:28" ht="136">
      <c r="B156" s="45" t="s">
        <v>7</v>
      </c>
      <c r="C156" s="45">
        <v>147</v>
      </c>
      <c r="D156" s="7">
        <v>79</v>
      </c>
      <c r="I156" s="61"/>
      <c r="J156" s="47" t="s">
        <v>31</v>
      </c>
      <c r="K156" s="47" t="s">
        <v>242</v>
      </c>
      <c r="L156" s="23" t="s">
        <v>2779</v>
      </c>
      <c r="M156" s="56" t="s">
        <v>4754</v>
      </c>
      <c r="N156" s="47" t="s">
        <v>41</v>
      </c>
      <c r="O156" s="23">
        <v>1</v>
      </c>
      <c r="P156" s="47">
        <v>3460.8</v>
      </c>
      <c r="Q156" s="23">
        <v>3460.8</v>
      </c>
      <c r="R156" s="46" t="s">
        <v>33</v>
      </c>
      <c r="S156" s="47" t="s">
        <v>3034</v>
      </c>
      <c r="AB156" s="23" t="s">
        <v>33</v>
      </c>
    </row>
    <row r="157" spans="2:28" ht="17">
      <c r="B157" s="45">
        <v>8</v>
      </c>
      <c r="C157" s="45">
        <v>148</v>
      </c>
      <c r="D157" s="7" t="s">
        <v>23</v>
      </c>
      <c r="E157" s="46" t="s">
        <v>1625</v>
      </c>
      <c r="F157" s="46" t="s">
        <v>24</v>
      </c>
      <c r="G157" s="46" t="s">
        <v>24</v>
      </c>
      <c r="H157" s="46" t="s">
        <v>35</v>
      </c>
      <c r="I157" s="61" t="s">
        <v>2875</v>
      </c>
      <c r="J157" s="47">
        <v>0</v>
      </c>
      <c r="K157" s="47">
        <v>0</v>
      </c>
      <c r="L157" s="23">
        <v>0</v>
      </c>
      <c r="M157" s="56" t="s">
        <v>2773</v>
      </c>
      <c r="N157" s="47" t="s">
        <v>23</v>
      </c>
      <c r="O157" s="23" t="s">
        <v>23</v>
      </c>
      <c r="P157" s="47" t="s">
        <v>23</v>
      </c>
      <c r="Q157" s="23">
        <v>7980</v>
      </c>
      <c r="R157" s="46">
        <v>0</v>
      </c>
      <c r="S157" s="47">
        <v>0</v>
      </c>
      <c r="AB157" s="23">
        <v>0</v>
      </c>
    </row>
    <row r="158" spans="2:28" ht="170">
      <c r="B158" s="45" t="s">
        <v>7</v>
      </c>
      <c r="C158" s="45">
        <v>149</v>
      </c>
      <c r="D158" s="7">
        <v>80</v>
      </c>
      <c r="I158" s="61"/>
      <c r="J158" s="47" t="s">
        <v>31</v>
      </c>
      <c r="K158" s="47" t="s">
        <v>242</v>
      </c>
      <c r="L158" s="23" t="s">
        <v>2772</v>
      </c>
      <c r="M158" s="56" t="s">
        <v>4748</v>
      </c>
      <c r="N158" s="47" t="s">
        <v>41</v>
      </c>
      <c r="O158" s="23">
        <v>1</v>
      </c>
      <c r="P158" s="47">
        <v>7980</v>
      </c>
      <c r="Q158" s="23">
        <v>7980</v>
      </c>
      <c r="R158" s="46" t="s">
        <v>33</v>
      </c>
      <c r="S158" s="47" t="s">
        <v>3035</v>
      </c>
      <c r="AB158" s="23" t="s">
        <v>33</v>
      </c>
    </row>
    <row r="159" spans="2:28" ht="17">
      <c r="B159" s="45">
        <v>8</v>
      </c>
      <c r="C159" s="45">
        <v>150</v>
      </c>
      <c r="D159" s="7" t="s">
        <v>23</v>
      </c>
      <c r="E159" s="46" t="s">
        <v>1625</v>
      </c>
      <c r="F159" s="46" t="s">
        <v>24</v>
      </c>
      <c r="G159" s="46" t="s">
        <v>24</v>
      </c>
      <c r="H159" s="46" t="s">
        <v>35</v>
      </c>
      <c r="I159" s="61" t="s">
        <v>2876</v>
      </c>
      <c r="J159" s="47">
        <v>0</v>
      </c>
      <c r="K159" s="47">
        <v>0</v>
      </c>
      <c r="L159" s="23">
        <v>0</v>
      </c>
      <c r="M159" s="56" t="s">
        <v>2775</v>
      </c>
      <c r="N159" s="47" t="s">
        <v>23</v>
      </c>
      <c r="O159" s="23" t="s">
        <v>23</v>
      </c>
      <c r="P159" s="47" t="s">
        <v>23</v>
      </c>
      <c r="Q159" s="23">
        <v>2940</v>
      </c>
      <c r="R159" s="46">
        <v>0</v>
      </c>
      <c r="S159" s="47">
        <v>0</v>
      </c>
      <c r="AB159" s="23">
        <v>0</v>
      </c>
    </row>
    <row r="160" spans="2:28" ht="170">
      <c r="B160" s="45" t="s">
        <v>7</v>
      </c>
      <c r="C160" s="45">
        <v>151</v>
      </c>
      <c r="D160" s="7">
        <v>81</v>
      </c>
      <c r="I160" s="61"/>
      <c r="J160" s="47" t="s">
        <v>31</v>
      </c>
      <c r="K160" s="47" t="s">
        <v>242</v>
      </c>
      <c r="L160" s="23" t="s">
        <v>2774</v>
      </c>
      <c r="M160" s="56" t="s">
        <v>4749</v>
      </c>
      <c r="N160" s="47" t="s">
        <v>41</v>
      </c>
      <c r="O160" s="23">
        <v>1</v>
      </c>
      <c r="P160" s="47">
        <v>2940</v>
      </c>
      <c r="Q160" s="23">
        <v>2940</v>
      </c>
      <c r="R160" s="46" t="s">
        <v>33</v>
      </c>
      <c r="S160" s="47" t="s">
        <v>3036</v>
      </c>
      <c r="AB160" s="23" t="s">
        <v>33</v>
      </c>
    </row>
    <row r="161" spans="2:28" ht="17">
      <c r="B161" s="45">
        <v>8</v>
      </c>
      <c r="C161" s="45">
        <v>152</v>
      </c>
      <c r="D161" s="7" t="s">
        <v>23</v>
      </c>
      <c r="E161" s="46" t="s">
        <v>1625</v>
      </c>
      <c r="F161" s="46" t="s">
        <v>24</v>
      </c>
      <c r="G161" s="46" t="s">
        <v>24</v>
      </c>
      <c r="H161" s="46" t="s">
        <v>35</v>
      </c>
      <c r="I161" s="61" t="s">
        <v>2877</v>
      </c>
      <c r="J161" s="47">
        <v>0</v>
      </c>
      <c r="K161" s="47">
        <v>0</v>
      </c>
      <c r="L161" s="23">
        <v>0</v>
      </c>
      <c r="M161" s="56" t="s">
        <v>2782</v>
      </c>
      <c r="N161" s="47" t="s">
        <v>23</v>
      </c>
      <c r="O161" s="23" t="s">
        <v>23</v>
      </c>
      <c r="P161" s="47" t="s">
        <v>23</v>
      </c>
      <c r="Q161" s="23">
        <v>5479.6</v>
      </c>
      <c r="R161" s="46">
        <v>0</v>
      </c>
      <c r="S161" s="47">
        <v>0</v>
      </c>
      <c r="AB161" s="23">
        <v>0</v>
      </c>
    </row>
    <row r="162" spans="2:28" ht="170">
      <c r="B162" s="45" t="s">
        <v>7</v>
      </c>
      <c r="C162" s="45">
        <v>153</v>
      </c>
      <c r="D162" s="7">
        <v>82</v>
      </c>
      <c r="I162" s="61"/>
      <c r="J162" s="47" t="s">
        <v>31</v>
      </c>
      <c r="K162" s="47" t="s">
        <v>242</v>
      </c>
      <c r="L162" s="23" t="s">
        <v>2781</v>
      </c>
      <c r="M162" s="56" t="s">
        <v>4755</v>
      </c>
      <c r="N162" s="47" t="s">
        <v>41</v>
      </c>
      <c r="O162" s="23">
        <v>1</v>
      </c>
      <c r="P162" s="47">
        <v>5479.6</v>
      </c>
      <c r="Q162" s="23">
        <v>5479.6</v>
      </c>
      <c r="R162" s="46" t="s">
        <v>33</v>
      </c>
      <c r="S162" s="47" t="s">
        <v>3037</v>
      </c>
      <c r="AB162" s="23" t="s">
        <v>33</v>
      </c>
    </row>
    <row r="163" spans="2:28" ht="17">
      <c r="B163" s="45">
        <v>8</v>
      </c>
      <c r="C163" s="45">
        <v>154</v>
      </c>
      <c r="D163" s="7" t="s">
        <v>23</v>
      </c>
      <c r="E163" s="46" t="s">
        <v>1625</v>
      </c>
      <c r="F163" s="46" t="s">
        <v>24</v>
      </c>
      <c r="G163" s="46" t="s">
        <v>24</v>
      </c>
      <c r="H163" s="46" t="s">
        <v>35</v>
      </c>
      <c r="I163" s="61" t="s">
        <v>2878</v>
      </c>
      <c r="J163" s="47">
        <v>0</v>
      </c>
      <c r="K163" s="47">
        <v>0</v>
      </c>
      <c r="L163" s="23">
        <v>0</v>
      </c>
      <c r="M163" s="56" t="s">
        <v>2784</v>
      </c>
      <c r="N163" s="47" t="s">
        <v>23</v>
      </c>
      <c r="O163" s="23" t="s">
        <v>23</v>
      </c>
      <c r="P163" s="47" t="s">
        <v>23</v>
      </c>
      <c r="Q163" s="23">
        <v>3749.2</v>
      </c>
      <c r="R163" s="46">
        <v>0</v>
      </c>
      <c r="S163" s="47">
        <v>0</v>
      </c>
      <c r="AB163" s="23">
        <v>0</v>
      </c>
    </row>
    <row r="164" spans="2:28" ht="170">
      <c r="B164" s="45" t="s">
        <v>7</v>
      </c>
      <c r="C164" s="45">
        <v>155</v>
      </c>
      <c r="D164" s="7">
        <v>83</v>
      </c>
      <c r="I164" s="61"/>
      <c r="J164" s="47" t="s">
        <v>31</v>
      </c>
      <c r="K164" s="47" t="s">
        <v>242</v>
      </c>
      <c r="L164" s="23" t="s">
        <v>2783</v>
      </c>
      <c r="M164" s="56" t="s">
        <v>4756</v>
      </c>
      <c r="N164" s="47" t="s">
        <v>41</v>
      </c>
      <c r="O164" s="23">
        <v>1</v>
      </c>
      <c r="P164" s="47">
        <v>3749.2</v>
      </c>
      <c r="Q164" s="23">
        <v>3749.2</v>
      </c>
      <c r="R164" s="46" t="s">
        <v>33</v>
      </c>
      <c r="S164" s="47" t="s">
        <v>3038</v>
      </c>
      <c r="AB164" s="23" t="s">
        <v>33</v>
      </c>
    </row>
    <row r="165" spans="2:28" ht="17">
      <c r="B165" s="45">
        <v>8</v>
      </c>
      <c r="C165" s="45">
        <v>156</v>
      </c>
      <c r="D165" s="7" t="s">
        <v>23</v>
      </c>
      <c r="E165" s="46" t="s">
        <v>1625</v>
      </c>
      <c r="F165" s="46" t="s">
        <v>24</v>
      </c>
      <c r="G165" s="46" t="s">
        <v>24</v>
      </c>
      <c r="H165" s="46" t="s">
        <v>35</v>
      </c>
      <c r="I165" s="61" t="s">
        <v>2879</v>
      </c>
      <c r="J165" s="47">
        <v>0</v>
      </c>
      <c r="K165" s="47">
        <v>0</v>
      </c>
      <c r="L165" s="23">
        <v>0</v>
      </c>
      <c r="M165" s="56" t="s">
        <v>2786</v>
      </c>
      <c r="N165" s="47" t="s">
        <v>23</v>
      </c>
      <c r="O165" s="23" t="s">
        <v>23</v>
      </c>
      <c r="P165" s="47" t="s">
        <v>23</v>
      </c>
      <c r="Q165" s="23">
        <v>7210</v>
      </c>
      <c r="R165" s="46">
        <v>0</v>
      </c>
      <c r="S165" s="47">
        <v>0</v>
      </c>
      <c r="AB165" s="23">
        <v>0</v>
      </c>
    </row>
    <row r="166" spans="2:28" ht="170">
      <c r="B166" s="45" t="s">
        <v>7</v>
      </c>
      <c r="C166" s="45">
        <v>157</v>
      </c>
      <c r="D166" s="7">
        <v>84</v>
      </c>
      <c r="I166" s="61"/>
      <c r="J166" s="47" t="s">
        <v>31</v>
      </c>
      <c r="K166" s="47" t="s">
        <v>242</v>
      </c>
      <c r="L166" s="23" t="s">
        <v>2785</v>
      </c>
      <c r="M166" s="56" t="s">
        <v>4757</v>
      </c>
      <c r="N166" s="47" t="s">
        <v>41</v>
      </c>
      <c r="O166" s="23">
        <v>1</v>
      </c>
      <c r="P166" s="47">
        <v>7210</v>
      </c>
      <c r="Q166" s="23">
        <v>7210</v>
      </c>
      <c r="R166" s="46" t="s">
        <v>33</v>
      </c>
      <c r="S166" s="47" t="s">
        <v>3039</v>
      </c>
      <c r="AB166" s="23" t="s">
        <v>33</v>
      </c>
    </row>
    <row r="167" spans="2:28" ht="17">
      <c r="B167" s="45">
        <v>8</v>
      </c>
      <c r="C167" s="45">
        <v>158</v>
      </c>
      <c r="D167" s="7" t="s">
        <v>23</v>
      </c>
      <c r="E167" s="46" t="s">
        <v>1625</v>
      </c>
      <c r="F167" s="46" t="s">
        <v>24</v>
      </c>
      <c r="G167" s="46" t="s">
        <v>24</v>
      </c>
      <c r="H167" s="46" t="s">
        <v>35</v>
      </c>
      <c r="I167" s="61" t="s">
        <v>2880</v>
      </c>
      <c r="J167" s="47">
        <v>0</v>
      </c>
      <c r="K167" s="47">
        <v>0</v>
      </c>
      <c r="L167" s="23">
        <v>0</v>
      </c>
      <c r="M167" s="56" t="s">
        <v>2788</v>
      </c>
      <c r="N167" s="47" t="s">
        <v>23</v>
      </c>
      <c r="O167" s="23" t="s">
        <v>23</v>
      </c>
      <c r="P167" s="47" t="s">
        <v>23</v>
      </c>
      <c r="Q167" s="23">
        <v>19611.2</v>
      </c>
      <c r="R167" s="46">
        <v>0</v>
      </c>
      <c r="S167" s="47">
        <v>0</v>
      </c>
      <c r="AB167" s="23">
        <v>0</v>
      </c>
    </row>
    <row r="168" spans="2:28" ht="170">
      <c r="B168" s="45" t="s">
        <v>7</v>
      </c>
      <c r="C168" s="45">
        <v>159</v>
      </c>
      <c r="D168" s="7">
        <v>85</v>
      </c>
      <c r="I168" s="61"/>
      <c r="J168" s="47" t="s">
        <v>31</v>
      </c>
      <c r="K168" s="47" t="s">
        <v>242</v>
      </c>
      <c r="L168" s="23" t="s">
        <v>2787</v>
      </c>
      <c r="M168" s="56" t="s">
        <v>4758</v>
      </c>
      <c r="N168" s="47" t="s">
        <v>41</v>
      </c>
      <c r="O168" s="23">
        <v>1</v>
      </c>
      <c r="P168" s="47">
        <v>19611.2</v>
      </c>
      <c r="Q168" s="23">
        <v>19611.2</v>
      </c>
      <c r="R168" s="46" t="s">
        <v>33</v>
      </c>
      <c r="S168" s="47" t="s">
        <v>3040</v>
      </c>
      <c r="AB168" s="23" t="s">
        <v>33</v>
      </c>
    </row>
    <row r="169" spans="2:28" ht="17">
      <c r="B169" s="45">
        <v>8</v>
      </c>
      <c r="C169" s="45">
        <v>160</v>
      </c>
      <c r="D169" s="7" t="s">
        <v>23</v>
      </c>
      <c r="E169" s="46" t="s">
        <v>1625</v>
      </c>
      <c r="F169" s="46" t="s">
        <v>24</v>
      </c>
      <c r="G169" s="46" t="s">
        <v>24</v>
      </c>
      <c r="H169" s="46" t="s">
        <v>35</v>
      </c>
      <c r="I169" s="61" t="s">
        <v>2881</v>
      </c>
      <c r="J169" s="47">
        <v>0</v>
      </c>
      <c r="K169" s="47">
        <v>0</v>
      </c>
      <c r="L169" s="23">
        <v>0</v>
      </c>
      <c r="M169" s="56" t="s">
        <v>2882</v>
      </c>
      <c r="N169" s="47" t="s">
        <v>23</v>
      </c>
      <c r="O169" s="23" t="s">
        <v>23</v>
      </c>
      <c r="P169" s="47" t="s">
        <v>23</v>
      </c>
      <c r="Q169" s="23">
        <v>12000</v>
      </c>
      <c r="R169" s="46">
        <v>0</v>
      </c>
      <c r="S169" s="47">
        <v>0</v>
      </c>
      <c r="AB169" s="23">
        <v>0</v>
      </c>
    </row>
    <row r="170" spans="2:28" ht="170">
      <c r="B170" s="45" t="s">
        <v>7</v>
      </c>
      <c r="C170" s="45">
        <v>161</v>
      </c>
      <c r="D170" s="7">
        <v>86</v>
      </c>
      <c r="I170" s="61"/>
      <c r="J170" s="47" t="s">
        <v>31</v>
      </c>
      <c r="K170" s="47" t="s">
        <v>242</v>
      </c>
      <c r="L170" s="23" t="s">
        <v>2789</v>
      </c>
      <c r="M170" s="56" t="s">
        <v>4759</v>
      </c>
      <c r="N170" s="47" t="s">
        <v>41</v>
      </c>
      <c r="O170" s="23">
        <v>8</v>
      </c>
      <c r="P170" s="47">
        <v>1500</v>
      </c>
      <c r="Q170" s="23">
        <v>12000</v>
      </c>
      <c r="R170" s="46" t="s">
        <v>33</v>
      </c>
      <c r="S170" s="47" t="s">
        <v>3041</v>
      </c>
      <c r="AB170" s="23" t="s">
        <v>33</v>
      </c>
    </row>
    <row r="171" spans="2:28" ht="17">
      <c r="B171" s="45">
        <v>8</v>
      </c>
      <c r="C171" s="45">
        <v>162</v>
      </c>
      <c r="D171" s="7" t="s">
        <v>23</v>
      </c>
      <c r="E171" s="46" t="s">
        <v>1625</v>
      </c>
      <c r="F171" s="46" t="s">
        <v>24</v>
      </c>
      <c r="G171" s="46" t="s">
        <v>24</v>
      </c>
      <c r="H171" s="46" t="s">
        <v>35</v>
      </c>
      <c r="I171" s="61" t="s">
        <v>2883</v>
      </c>
      <c r="J171" s="47">
        <v>0</v>
      </c>
      <c r="K171" s="47">
        <v>0</v>
      </c>
      <c r="L171" s="23">
        <v>0</v>
      </c>
      <c r="M171" s="56" t="s">
        <v>2884</v>
      </c>
      <c r="N171" s="47" t="s">
        <v>23</v>
      </c>
      <c r="O171" s="23" t="s">
        <v>23</v>
      </c>
      <c r="P171" s="47" t="s">
        <v>23</v>
      </c>
      <c r="Q171" s="23">
        <v>2000</v>
      </c>
      <c r="R171" s="46">
        <v>0</v>
      </c>
      <c r="S171" s="47">
        <v>0</v>
      </c>
      <c r="AB171" s="23">
        <v>0</v>
      </c>
    </row>
    <row r="172" spans="2:28" ht="170">
      <c r="B172" s="45" t="s">
        <v>7</v>
      </c>
      <c r="C172" s="45">
        <v>163</v>
      </c>
      <c r="D172" s="7">
        <v>87</v>
      </c>
      <c r="I172" s="61"/>
      <c r="J172" s="47" t="s">
        <v>31</v>
      </c>
      <c r="K172" s="47" t="s">
        <v>242</v>
      </c>
      <c r="L172" s="23" t="s">
        <v>2790</v>
      </c>
      <c r="M172" s="56" t="s">
        <v>4760</v>
      </c>
      <c r="N172" s="47" t="s">
        <v>41</v>
      </c>
      <c r="O172" s="23">
        <v>1</v>
      </c>
      <c r="P172" s="47">
        <v>2000</v>
      </c>
      <c r="Q172" s="23">
        <v>2000</v>
      </c>
      <c r="R172" s="46" t="s">
        <v>33</v>
      </c>
      <c r="S172" s="47" t="s">
        <v>3042</v>
      </c>
      <c r="AB172" s="23" t="s">
        <v>33</v>
      </c>
    </row>
    <row r="173" spans="2:28" ht="17">
      <c r="B173" s="45">
        <v>8</v>
      </c>
      <c r="C173" s="45">
        <v>164</v>
      </c>
      <c r="D173" s="7" t="s">
        <v>23</v>
      </c>
      <c r="E173" s="46" t="s">
        <v>1625</v>
      </c>
      <c r="F173" s="46" t="s">
        <v>24</v>
      </c>
      <c r="G173" s="46" t="s">
        <v>24</v>
      </c>
      <c r="H173" s="46" t="s">
        <v>35</v>
      </c>
      <c r="I173" s="61" t="s">
        <v>2885</v>
      </c>
      <c r="J173" s="47">
        <v>0</v>
      </c>
      <c r="K173" s="47">
        <v>0</v>
      </c>
      <c r="L173" s="23">
        <v>0</v>
      </c>
      <c r="M173" s="56" t="s">
        <v>2886</v>
      </c>
      <c r="N173" s="47" t="s">
        <v>23</v>
      </c>
      <c r="O173" s="23" t="s">
        <v>23</v>
      </c>
      <c r="P173" s="47" t="s">
        <v>23</v>
      </c>
      <c r="Q173" s="23">
        <v>2500</v>
      </c>
      <c r="R173" s="46">
        <v>0</v>
      </c>
      <c r="S173" s="47">
        <v>0</v>
      </c>
      <c r="AB173" s="23">
        <v>0</v>
      </c>
    </row>
    <row r="174" spans="2:28" ht="170">
      <c r="B174" s="45" t="s">
        <v>7</v>
      </c>
      <c r="C174" s="45">
        <v>165</v>
      </c>
      <c r="D174" s="7">
        <v>88</v>
      </c>
      <c r="I174" s="61"/>
      <c r="J174" s="47" t="s">
        <v>31</v>
      </c>
      <c r="K174" s="47" t="s">
        <v>242</v>
      </c>
      <c r="L174" s="23" t="s">
        <v>2791</v>
      </c>
      <c r="M174" s="56" t="s">
        <v>4761</v>
      </c>
      <c r="N174" s="47" t="s">
        <v>41</v>
      </c>
      <c r="O174" s="23">
        <v>1</v>
      </c>
      <c r="P174" s="47">
        <v>2500</v>
      </c>
      <c r="Q174" s="23">
        <v>2500</v>
      </c>
      <c r="R174" s="46" t="s">
        <v>33</v>
      </c>
      <c r="S174" s="47" t="s">
        <v>3043</v>
      </c>
      <c r="AB174" s="23" t="s">
        <v>33</v>
      </c>
    </row>
    <row r="175" spans="2:28" ht="17">
      <c r="B175" s="45">
        <v>8</v>
      </c>
      <c r="C175" s="45">
        <v>166</v>
      </c>
      <c r="D175" s="7" t="s">
        <v>23</v>
      </c>
      <c r="E175" s="46" t="s">
        <v>1625</v>
      </c>
      <c r="F175" s="46" t="s">
        <v>24</v>
      </c>
      <c r="G175" s="46" t="s">
        <v>24</v>
      </c>
      <c r="H175" s="46" t="s">
        <v>35</v>
      </c>
      <c r="I175" s="61" t="s">
        <v>2887</v>
      </c>
      <c r="J175" s="47">
        <v>0</v>
      </c>
      <c r="K175" s="47">
        <v>0</v>
      </c>
      <c r="L175" s="23">
        <v>0</v>
      </c>
      <c r="M175" s="56" t="s">
        <v>2888</v>
      </c>
      <c r="N175" s="47" t="s">
        <v>23</v>
      </c>
      <c r="O175" s="23" t="s">
        <v>23</v>
      </c>
      <c r="P175" s="47" t="s">
        <v>23</v>
      </c>
      <c r="Q175" s="23">
        <v>4000</v>
      </c>
      <c r="R175" s="46">
        <v>0</v>
      </c>
      <c r="S175" s="47">
        <v>0</v>
      </c>
      <c r="AB175" s="23">
        <v>0</v>
      </c>
    </row>
    <row r="176" spans="2:28" ht="170">
      <c r="B176" s="45" t="s">
        <v>7</v>
      </c>
      <c r="C176" s="45">
        <v>167</v>
      </c>
      <c r="D176" s="7">
        <v>89</v>
      </c>
      <c r="I176" s="61"/>
      <c r="J176" s="47" t="s">
        <v>31</v>
      </c>
      <c r="K176" s="47" t="s">
        <v>242</v>
      </c>
      <c r="L176" s="23" t="s">
        <v>2792</v>
      </c>
      <c r="M176" s="56" t="s">
        <v>4762</v>
      </c>
      <c r="N176" s="47" t="s">
        <v>41</v>
      </c>
      <c r="O176" s="23">
        <v>1</v>
      </c>
      <c r="P176" s="47">
        <v>4000</v>
      </c>
      <c r="Q176" s="23">
        <v>4000</v>
      </c>
      <c r="R176" s="46" t="s">
        <v>33</v>
      </c>
      <c r="S176" s="47" t="s">
        <v>3044</v>
      </c>
      <c r="AB176" s="23" t="s">
        <v>33</v>
      </c>
    </row>
    <row r="177" spans="2:28" ht="17">
      <c r="B177" s="45">
        <v>8</v>
      </c>
      <c r="C177" s="45">
        <v>168</v>
      </c>
      <c r="D177" s="7" t="s">
        <v>23</v>
      </c>
      <c r="E177" s="46" t="s">
        <v>1625</v>
      </c>
      <c r="F177" s="46" t="s">
        <v>24</v>
      </c>
      <c r="G177" s="46" t="s">
        <v>24</v>
      </c>
      <c r="H177" s="46" t="s">
        <v>35</v>
      </c>
      <c r="I177" s="61" t="s">
        <v>2889</v>
      </c>
      <c r="J177" s="47">
        <v>0</v>
      </c>
      <c r="K177" s="47">
        <v>0</v>
      </c>
      <c r="L177" s="23">
        <v>0</v>
      </c>
      <c r="M177" s="56" t="s">
        <v>1528</v>
      </c>
      <c r="N177" s="47" t="s">
        <v>23</v>
      </c>
      <c r="O177" s="23" t="s">
        <v>23</v>
      </c>
      <c r="P177" s="47" t="s">
        <v>23</v>
      </c>
      <c r="Q177" s="23">
        <v>4151.7000000000007</v>
      </c>
      <c r="R177" s="46">
        <v>0</v>
      </c>
      <c r="S177" s="47">
        <v>0</v>
      </c>
      <c r="AB177" s="23">
        <v>0</v>
      </c>
    </row>
    <row r="178" spans="2:28" ht="119">
      <c r="B178" s="45" t="s">
        <v>7</v>
      </c>
      <c r="C178" s="45">
        <v>169</v>
      </c>
      <c r="D178" s="7">
        <v>90</v>
      </c>
      <c r="I178" s="61"/>
      <c r="J178" s="47" t="s">
        <v>31</v>
      </c>
      <c r="K178" s="47" t="s">
        <v>242</v>
      </c>
      <c r="L178" s="23" t="s">
        <v>101</v>
      </c>
      <c r="M178" s="56" t="s">
        <v>4788</v>
      </c>
      <c r="N178" s="47" t="s">
        <v>41</v>
      </c>
      <c r="O178" s="23">
        <v>3</v>
      </c>
      <c r="P178" s="47">
        <v>1383.9</v>
      </c>
      <c r="Q178" s="23">
        <v>4151.7000000000007</v>
      </c>
      <c r="R178" s="46" t="s">
        <v>33</v>
      </c>
      <c r="S178" s="47" t="s">
        <v>3045</v>
      </c>
      <c r="AB178" s="23" t="s">
        <v>33</v>
      </c>
    </row>
    <row r="179" spans="2:28" ht="34">
      <c r="B179" s="45">
        <v>8</v>
      </c>
      <c r="C179" s="45">
        <v>170</v>
      </c>
      <c r="D179" s="7" t="s">
        <v>23</v>
      </c>
      <c r="E179" s="46" t="s">
        <v>1625</v>
      </c>
      <c r="F179" s="46" t="s">
        <v>24</v>
      </c>
      <c r="G179" s="46" t="s">
        <v>24</v>
      </c>
      <c r="H179" s="46" t="s">
        <v>35</v>
      </c>
      <c r="I179" s="61" t="s">
        <v>2890</v>
      </c>
      <c r="J179" s="47">
        <v>0</v>
      </c>
      <c r="K179" s="47">
        <v>0</v>
      </c>
      <c r="L179" s="23">
        <v>0</v>
      </c>
      <c r="M179" s="56" t="s">
        <v>2891</v>
      </c>
      <c r="N179" s="47" t="s">
        <v>23</v>
      </c>
      <c r="O179" s="23" t="s">
        <v>23</v>
      </c>
      <c r="P179" s="47" t="s">
        <v>23</v>
      </c>
      <c r="Q179" s="23">
        <v>1399.1</v>
      </c>
      <c r="R179" s="46">
        <v>0</v>
      </c>
      <c r="S179" s="47">
        <v>0</v>
      </c>
      <c r="AB179" s="23">
        <v>0</v>
      </c>
    </row>
    <row r="180" spans="2:28" ht="102">
      <c r="B180" s="45" t="s">
        <v>7</v>
      </c>
      <c r="C180" s="45">
        <v>171</v>
      </c>
      <c r="D180" s="7">
        <v>91</v>
      </c>
      <c r="I180" s="61"/>
      <c r="J180" s="47" t="s">
        <v>31</v>
      </c>
      <c r="K180" s="47" t="s">
        <v>242</v>
      </c>
      <c r="L180" s="23" t="s">
        <v>2802</v>
      </c>
      <c r="M180" s="56" t="s">
        <v>4789</v>
      </c>
      <c r="N180" s="47" t="s">
        <v>41</v>
      </c>
      <c r="O180" s="23">
        <v>1</v>
      </c>
      <c r="P180" s="47">
        <v>1399.1</v>
      </c>
      <c r="Q180" s="23">
        <v>1399.1</v>
      </c>
      <c r="R180" s="46" t="s">
        <v>33</v>
      </c>
      <c r="S180" s="47" t="s">
        <v>3046</v>
      </c>
      <c r="AB180" s="23" t="s">
        <v>33</v>
      </c>
    </row>
    <row r="181" spans="2:28" ht="17">
      <c r="B181" s="45">
        <v>8</v>
      </c>
      <c r="C181" s="45">
        <v>172</v>
      </c>
      <c r="D181" s="7" t="s">
        <v>23</v>
      </c>
      <c r="E181" s="46" t="s">
        <v>1625</v>
      </c>
      <c r="F181" s="46" t="s">
        <v>24</v>
      </c>
      <c r="G181" s="46" t="s">
        <v>24</v>
      </c>
      <c r="H181" s="46" t="s">
        <v>35</v>
      </c>
      <c r="I181" s="61" t="s">
        <v>2892</v>
      </c>
      <c r="J181" s="47">
        <v>0</v>
      </c>
      <c r="K181" s="47">
        <v>0</v>
      </c>
      <c r="L181" s="23">
        <v>0</v>
      </c>
      <c r="M181" s="56" t="s">
        <v>1529</v>
      </c>
      <c r="N181" s="47" t="s">
        <v>23</v>
      </c>
      <c r="O181" s="23" t="s">
        <v>23</v>
      </c>
      <c r="P181" s="47" t="s">
        <v>23</v>
      </c>
      <c r="Q181" s="23">
        <v>845.2</v>
      </c>
      <c r="R181" s="46">
        <v>0</v>
      </c>
      <c r="S181" s="47">
        <v>0</v>
      </c>
      <c r="AB181" s="23">
        <v>0</v>
      </c>
    </row>
    <row r="182" spans="2:28" ht="102">
      <c r="B182" s="45" t="s">
        <v>7</v>
      </c>
      <c r="C182" s="45">
        <v>173</v>
      </c>
      <c r="D182" s="7">
        <v>92</v>
      </c>
      <c r="I182" s="61"/>
      <c r="J182" s="47" t="s">
        <v>31</v>
      </c>
      <c r="K182" s="47" t="s">
        <v>242</v>
      </c>
      <c r="L182" s="23" t="s">
        <v>102</v>
      </c>
      <c r="M182" s="56" t="s">
        <v>4790</v>
      </c>
      <c r="N182" s="47" t="s">
        <v>41</v>
      </c>
      <c r="O182" s="23">
        <v>4</v>
      </c>
      <c r="P182" s="47">
        <v>211.3</v>
      </c>
      <c r="Q182" s="23">
        <v>845.2</v>
      </c>
      <c r="R182" s="46" t="s">
        <v>33</v>
      </c>
      <c r="S182" s="47" t="s">
        <v>3047</v>
      </c>
      <c r="AB182" s="23" t="s">
        <v>33</v>
      </c>
    </row>
    <row r="183" spans="2:28" ht="17">
      <c r="B183" s="45">
        <v>8</v>
      </c>
      <c r="C183" s="45">
        <v>174</v>
      </c>
      <c r="D183" s="7" t="s">
        <v>23</v>
      </c>
      <c r="E183" s="46" t="s">
        <v>1625</v>
      </c>
      <c r="F183" s="46" t="s">
        <v>24</v>
      </c>
      <c r="G183" s="46" t="s">
        <v>24</v>
      </c>
      <c r="H183" s="46" t="s">
        <v>35</v>
      </c>
      <c r="I183" s="61" t="s">
        <v>2893</v>
      </c>
      <c r="J183" s="47">
        <v>0</v>
      </c>
      <c r="K183" s="47">
        <v>0</v>
      </c>
      <c r="L183" s="23">
        <v>0</v>
      </c>
      <c r="M183" s="56" t="s">
        <v>2894</v>
      </c>
      <c r="N183" s="47" t="s">
        <v>23</v>
      </c>
      <c r="O183" s="23" t="s">
        <v>23</v>
      </c>
      <c r="P183" s="47" t="s">
        <v>23</v>
      </c>
      <c r="Q183" s="23">
        <v>695.94</v>
      </c>
      <c r="R183" s="46">
        <v>0</v>
      </c>
      <c r="S183" s="47">
        <v>0</v>
      </c>
      <c r="AB183" s="23">
        <v>0</v>
      </c>
    </row>
    <row r="184" spans="2:28" ht="51">
      <c r="B184" s="45" t="s">
        <v>7</v>
      </c>
      <c r="C184" s="45">
        <v>175</v>
      </c>
      <c r="D184" s="7">
        <v>93</v>
      </c>
      <c r="I184" s="61"/>
      <c r="J184" s="47" t="s">
        <v>31</v>
      </c>
      <c r="K184" s="47" t="s">
        <v>242</v>
      </c>
      <c r="L184" s="23" t="s">
        <v>2730</v>
      </c>
      <c r="M184" s="56" t="s">
        <v>2731</v>
      </c>
      <c r="N184" s="47" t="s">
        <v>32</v>
      </c>
      <c r="O184" s="23">
        <v>1</v>
      </c>
      <c r="P184" s="47">
        <v>695.94</v>
      </c>
      <c r="Q184" s="23">
        <v>695.94</v>
      </c>
      <c r="R184" s="46" t="s">
        <v>43</v>
      </c>
      <c r="S184" s="47" t="s">
        <v>3048</v>
      </c>
      <c r="AB184" s="23" t="s">
        <v>43</v>
      </c>
    </row>
    <row r="185" spans="2:28" ht="17">
      <c r="B185" s="45">
        <v>8</v>
      </c>
      <c r="C185" s="45">
        <v>176</v>
      </c>
      <c r="D185" s="7" t="s">
        <v>23</v>
      </c>
      <c r="E185" s="46" t="s">
        <v>1625</v>
      </c>
      <c r="F185" s="46" t="s">
        <v>24</v>
      </c>
      <c r="G185" s="46" t="s">
        <v>24</v>
      </c>
      <c r="H185" s="46" t="s">
        <v>35</v>
      </c>
      <c r="I185" s="61" t="s">
        <v>2895</v>
      </c>
      <c r="J185" s="47">
        <v>0</v>
      </c>
      <c r="K185" s="47">
        <v>0</v>
      </c>
      <c r="L185" s="23">
        <v>0</v>
      </c>
      <c r="M185" s="56" t="s">
        <v>2896</v>
      </c>
      <c r="N185" s="47" t="s">
        <v>23</v>
      </c>
      <c r="O185" s="23" t="s">
        <v>23</v>
      </c>
      <c r="P185" s="47" t="s">
        <v>23</v>
      </c>
      <c r="Q185" s="23">
        <v>33.51</v>
      </c>
      <c r="R185" s="46">
        <v>0</v>
      </c>
      <c r="S185" s="47">
        <v>0</v>
      </c>
      <c r="AB185" s="23">
        <v>0</v>
      </c>
    </row>
    <row r="186" spans="2:28" ht="17">
      <c r="B186" s="45" t="s">
        <v>7</v>
      </c>
      <c r="C186" s="45">
        <v>177</v>
      </c>
      <c r="D186" s="7">
        <v>94</v>
      </c>
      <c r="I186" s="61"/>
      <c r="J186" s="47" t="s">
        <v>31</v>
      </c>
      <c r="K186" s="47" t="s">
        <v>242</v>
      </c>
      <c r="L186" s="23" t="s">
        <v>2732</v>
      </c>
      <c r="M186" s="56" t="s">
        <v>2733</v>
      </c>
      <c r="N186" s="47" t="s">
        <v>32</v>
      </c>
      <c r="O186" s="23">
        <v>1</v>
      </c>
      <c r="P186" s="47">
        <v>33.51</v>
      </c>
      <c r="Q186" s="23">
        <v>33.51</v>
      </c>
      <c r="R186" s="46" t="s">
        <v>43</v>
      </c>
      <c r="S186" s="47" t="s">
        <v>3049</v>
      </c>
      <c r="AB186" s="23" t="s">
        <v>43</v>
      </c>
    </row>
    <row r="187" spans="2:28" ht="17">
      <c r="B187" s="45">
        <v>8</v>
      </c>
      <c r="C187" s="45">
        <v>178</v>
      </c>
      <c r="D187" s="7" t="s">
        <v>23</v>
      </c>
      <c r="E187" s="46" t="s">
        <v>1625</v>
      </c>
      <c r="F187" s="46" t="s">
        <v>24</v>
      </c>
      <c r="G187" s="46" t="s">
        <v>24</v>
      </c>
      <c r="H187" s="46" t="s">
        <v>35</v>
      </c>
      <c r="I187" s="61" t="s">
        <v>2897</v>
      </c>
      <c r="J187" s="47">
        <v>0</v>
      </c>
      <c r="K187" s="47">
        <v>0</v>
      </c>
      <c r="L187" s="23">
        <v>0</v>
      </c>
      <c r="M187" s="56" t="s">
        <v>2898</v>
      </c>
      <c r="N187" s="47" t="s">
        <v>23</v>
      </c>
      <c r="O187" s="23" t="s">
        <v>23</v>
      </c>
      <c r="P187" s="47" t="s">
        <v>23</v>
      </c>
      <c r="Q187" s="23">
        <v>30.65</v>
      </c>
      <c r="R187" s="46">
        <v>0</v>
      </c>
      <c r="S187" s="47">
        <v>0</v>
      </c>
      <c r="AB187" s="23">
        <v>0</v>
      </c>
    </row>
    <row r="188" spans="2:28" ht="17">
      <c r="B188" s="45" t="s">
        <v>7</v>
      </c>
      <c r="C188" s="45">
        <v>179</v>
      </c>
      <c r="D188" s="7">
        <v>95</v>
      </c>
      <c r="I188" s="61"/>
      <c r="J188" s="47" t="s">
        <v>31</v>
      </c>
      <c r="K188" s="47" t="s">
        <v>242</v>
      </c>
      <c r="L188" s="23" t="s">
        <v>2734</v>
      </c>
      <c r="M188" s="56" t="s">
        <v>2735</v>
      </c>
      <c r="N188" s="47" t="s">
        <v>32</v>
      </c>
      <c r="O188" s="23">
        <v>1</v>
      </c>
      <c r="P188" s="47">
        <v>30.65</v>
      </c>
      <c r="Q188" s="23">
        <v>30.65</v>
      </c>
      <c r="R188" s="46" t="s">
        <v>43</v>
      </c>
      <c r="S188" s="47" t="s">
        <v>3050</v>
      </c>
      <c r="AB188" s="23" t="s">
        <v>43</v>
      </c>
    </row>
    <row r="189" spans="2:28" ht="17">
      <c r="B189" s="45">
        <v>8</v>
      </c>
      <c r="C189" s="45">
        <v>180</v>
      </c>
      <c r="D189" s="7" t="s">
        <v>23</v>
      </c>
      <c r="E189" s="46" t="s">
        <v>1625</v>
      </c>
      <c r="F189" s="46" t="s">
        <v>24</v>
      </c>
      <c r="G189" s="46" t="s">
        <v>24</v>
      </c>
      <c r="H189" s="46" t="s">
        <v>35</v>
      </c>
      <c r="I189" s="61" t="s">
        <v>2899</v>
      </c>
      <c r="J189" s="47">
        <v>0</v>
      </c>
      <c r="K189" s="47">
        <v>0</v>
      </c>
      <c r="L189" s="23">
        <v>0</v>
      </c>
      <c r="M189" s="56" t="s">
        <v>2900</v>
      </c>
      <c r="N189" s="47" t="s">
        <v>23</v>
      </c>
      <c r="O189" s="23" t="s">
        <v>23</v>
      </c>
      <c r="P189" s="47" t="s">
        <v>23</v>
      </c>
      <c r="Q189" s="23">
        <v>44.18</v>
      </c>
      <c r="R189" s="46">
        <v>0</v>
      </c>
      <c r="S189" s="47">
        <v>0</v>
      </c>
      <c r="AB189" s="23">
        <v>0</v>
      </c>
    </row>
    <row r="190" spans="2:28" ht="17">
      <c r="B190" s="45" t="s">
        <v>7</v>
      </c>
      <c r="C190" s="45">
        <v>181</v>
      </c>
      <c r="D190" s="7">
        <v>96</v>
      </c>
      <c r="I190" s="61"/>
      <c r="J190" s="47" t="s">
        <v>31</v>
      </c>
      <c r="K190" s="47" t="s">
        <v>242</v>
      </c>
      <c r="L190" s="23" t="s">
        <v>2736</v>
      </c>
      <c r="M190" s="56" t="s">
        <v>2737</v>
      </c>
      <c r="N190" s="47" t="s">
        <v>32</v>
      </c>
      <c r="O190" s="23">
        <v>1</v>
      </c>
      <c r="P190" s="47">
        <v>44.18</v>
      </c>
      <c r="Q190" s="23">
        <v>44.18</v>
      </c>
      <c r="R190" s="46" t="s">
        <v>43</v>
      </c>
      <c r="S190" s="47" t="s">
        <v>3051</v>
      </c>
      <c r="AB190" s="23" t="s">
        <v>43</v>
      </c>
    </row>
    <row r="191" spans="2:28" ht="17">
      <c r="B191" s="45">
        <v>7</v>
      </c>
      <c r="C191" s="45">
        <v>182</v>
      </c>
      <c r="D191" s="7" t="s">
        <v>23</v>
      </c>
      <c r="E191" s="46" t="s">
        <v>1625</v>
      </c>
      <c r="F191" s="46" t="s">
        <v>24</v>
      </c>
      <c r="G191" s="46" t="s">
        <v>24</v>
      </c>
      <c r="H191" s="46" t="s">
        <v>35</v>
      </c>
      <c r="I191" s="61" t="s">
        <v>77</v>
      </c>
      <c r="J191" s="47">
        <v>0</v>
      </c>
      <c r="K191" s="47">
        <v>0</v>
      </c>
      <c r="L191" s="23">
        <v>0</v>
      </c>
      <c r="M191" s="56" t="s">
        <v>78</v>
      </c>
      <c r="N191" s="47" t="s">
        <v>23</v>
      </c>
      <c r="O191" s="23" t="s">
        <v>23</v>
      </c>
      <c r="P191" s="47" t="s">
        <v>23</v>
      </c>
      <c r="Q191" s="23">
        <v>116297.72000000002</v>
      </c>
      <c r="R191" s="46">
        <v>0</v>
      </c>
      <c r="S191" s="47">
        <v>0</v>
      </c>
      <c r="AB191" s="23">
        <v>0</v>
      </c>
    </row>
    <row r="192" spans="2:28" ht="17">
      <c r="B192" s="45">
        <v>8</v>
      </c>
      <c r="C192" s="45">
        <v>183</v>
      </c>
      <c r="D192" s="7" t="s">
        <v>23</v>
      </c>
      <c r="E192" s="46" t="s">
        <v>1625</v>
      </c>
      <c r="F192" s="46" t="s">
        <v>24</v>
      </c>
      <c r="G192" s="46" t="s">
        <v>24</v>
      </c>
      <c r="H192" s="46" t="s">
        <v>35</v>
      </c>
      <c r="I192" s="61" t="s">
        <v>204</v>
      </c>
      <c r="J192" s="47">
        <v>0</v>
      </c>
      <c r="K192" s="47">
        <v>0</v>
      </c>
      <c r="L192" s="23">
        <v>0</v>
      </c>
      <c r="M192" s="56" t="s">
        <v>1530</v>
      </c>
      <c r="N192" s="47" t="s">
        <v>23</v>
      </c>
      <c r="O192" s="23" t="s">
        <v>23</v>
      </c>
      <c r="P192" s="47" t="s">
        <v>23</v>
      </c>
      <c r="Q192" s="23">
        <v>50.7</v>
      </c>
      <c r="R192" s="46">
        <v>0</v>
      </c>
      <c r="S192" s="47">
        <v>0</v>
      </c>
      <c r="AB192" s="23">
        <v>0</v>
      </c>
    </row>
    <row r="193" spans="2:28" ht="102">
      <c r="B193" s="45" t="s">
        <v>7</v>
      </c>
      <c r="C193" s="45">
        <v>184</v>
      </c>
      <c r="D193" s="7">
        <v>97</v>
      </c>
      <c r="I193" s="61"/>
      <c r="J193" s="47" t="s">
        <v>31</v>
      </c>
      <c r="K193" s="47" t="s">
        <v>242</v>
      </c>
      <c r="L193" s="23" t="s">
        <v>1386</v>
      </c>
      <c r="M193" s="56" t="s">
        <v>1387</v>
      </c>
      <c r="N193" s="47" t="s">
        <v>32</v>
      </c>
      <c r="O193" s="23">
        <v>1</v>
      </c>
      <c r="P193" s="47">
        <v>50.7</v>
      </c>
      <c r="Q193" s="23">
        <v>50.7</v>
      </c>
      <c r="R193" s="46" t="s">
        <v>33</v>
      </c>
      <c r="S193" s="47" t="s">
        <v>3052</v>
      </c>
      <c r="AB193" s="23" t="s">
        <v>33</v>
      </c>
    </row>
    <row r="194" spans="2:28" ht="17">
      <c r="B194" s="45">
        <v>8</v>
      </c>
      <c r="C194" s="45">
        <v>185</v>
      </c>
      <c r="D194" s="7" t="s">
        <v>23</v>
      </c>
      <c r="E194" s="46" t="s">
        <v>1625</v>
      </c>
      <c r="F194" s="46" t="s">
        <v>24</v>
      </c>
      <c r="G194" s="46" t="s">
        <v>24</v>
      </c>
      <c r="H194" s="46" t="s">
        <v>35</v>
      </c>
      <c r="I194" s="61" t="s">
        <v>194</v>
      </c>
      <c r="J194" s="47">
        <v>0</v>
      </c>
      <c r="K194" s="47">
        <v>0</v>
      </c>
      <c r="L194" s="23">
        <v>0</v>
      </c>
      <c r="M194" s="56" t="s">
        <v>1531</v>
      </c>
      <c r="N194" s="47" t="s">
        <v>23</v>
      </c>
      <c r="O194" s="23" t="s">
        <v>23</v>
      </c>
      <c r="P194" s="47" t="s">
        <v>23</v>
      </c>
      <c r="Q194" s="23">
        <v>2748.3199999999997</v>
      </c>
      <c r="R194" s="46">
        <v>0</v>
      </c>
      <c r="S194" s="47">
        <v>0</v>
      </c>
      <c r="AB194" s="23">
        <v>0</v>
      </c>
    </row>
    <row r="195" spans="2:28" ht="102">
      <c r="B195" s="45" t="s">
        <v>7</v>
      </c>
      <c r="C195" s="45">
        <v>186</v>
      </c>
      <c r="D195" s="7">
        <v>98</v>
      </c>
      <c r="I195" s="61"/>
      <c r="J195" s="47" t="s">
        <v>31</v>
      </c>
      <c r="K195" s="47" t="s">
        <v>242</v>
      </c>
      <c r="L195" s="23" t="s">
        <v>93</v>
      </c>
      <c r="M195" s="56" t="s">
        <v>1388</v>
      </c>
      <c r="N195" s="47" t="s">
        <v>32</v>
      </c>
      <c r="O195" s="23">
        <v>89</v>
      </c>
      <c r="P195" s="47">
        <v>30.88</v>
      </c>
      <c r="Q195" s="23">
        <v>2748.3199999999997</v>
      </c>
      <c r="R195" s="46" t="s">
        <v>33</v>
      </c>
      <c r="S195" s="47" t="s">
        <v>3053</v>
      </c>
      <c r="AB195" s="23" t="s">
        <v>33</v>
      </c>
    </row>
    <row r="196" spans="2:28" ht="17">
      <c r="B196" s="45">
        <v>8</v>
      </c>
      <c r="C196" s="45">
        <v>187</v>
      </c>
      <c r="D196" s="7" t="s">
        <v>23</v>
      </c>
      <c r="E196" s="46" t="s">
        <v>1625</v>
      </c>
      <c r="F196" s="46" t="s">
        <v>24</v>
      </c>
      <c r="G196" s="46" t="s">
        <v>24</v>
      </c>
      <c r="H196" s="46" t="s">
        <v>35</v>
      </c>
      <c r="I196" s="61" t="s">
        <v>203</v>
      </c>
      <c r="J196" s="47">
        <v>0</v>
      </c>
      <c r="K196" s="47">
        <v>0</v>
      </c>
      <c r="L196" s="23">
        <v>0</v>
      </c>
      <c r="M196" s="56" t="s">
        <v>1531</v>
      </c>
      <c r="N196" s="47" t="s">
        <v>23</v>
      </c>
      <c r="O196" s="23" t="s">
        <v>23</v>
      </c>
      <c r="P196" s="47" t="s">
        <v>23</v>
      </c>
      <c r="Q196" s="23">
        <v>2068.96</v>
      </c>
      <c r="R196" s="46">
        <v>0</v>
      </c>
      <c r="S196" s="47">
        <v>0</v>
      </c>
      <c r="AB196" s="23">
        <v>0</v>
      </c>
    </row>
    <row r="197" spans="2:28" ht="102">
      <c r="B197" s="45" t="s">
        <v>7</v>
      </c>
      <c r="C197" s="45">
        <v>188</v>
      </c>
      <c r="D197" s="7">
        <v>99</v>
      </c>
      <c r="I197" s="61"/>
      <c r="J197" s="47" t="s">
        <v>31</v>
      </c>
      <c r="K197" s="47" t="s">
        <v>242</v>
      </c>
      <c r="L197" s="23" t="s">
        <v>1391</v>
      </c>
      <c r="M197" s="56" t="s">
        <v>1392</v>
      </c>
      <c r="N197" s="47" t="s">
        <v>32</v>
      </c>
      <c r="O197" s="23">
        <v>67</v>
      </c>
      <c r="P197" s="47">
        <v>30.88</v>
      </c>
      <c r="Q197" s="23">
        <v>2068.96</v>
      </c>
      <c r="R197" s="46" t="s">
        <v>33</v>
      </c>
      <c r="S197" s="47" t="s">
        <v>3054</v>
      </c>
      <c r="AB197" s="23" t="s">
        <v>33</v>
      </c>
    </row>
    <row r="198" spans="2:28" ht="17">
      <c r="B198" s="45">
        <v>8</v>
      </c>
      <c r="C198" s="45">
        <v>189</v>
      </c>
      <c r="D198" s="7" t="s">
        <v>23</v>
      </c>
      <c r="E198" s="46" t="s">
        <v>1625</v>
      </c>
      <c r="F198" s="46" t="s">
        <v>24</v>
      </c>
      <c r="G198" s="46" t="s">
        <v>24</v>
      </c>
      <c r="H198" s="46" t="s">
        <v>35</v>
      </c>
      <c r="I198" s="61" t="s">
        <v>89</v>
      </c>
      <c r="J198" s="47">
        <v>0</v>
      </c>
      <c r="K198" s="47">
        <v>0</v>
      </c>
      <c r="L198" s="23">
        <v>0</v>
      </c>
      <c r="M198" s="56" t="s">
        <v>1532</v>
      </c>
      <c r="N198" s="47" t="s">
        <v>23</v>
      </c>
      <c r="O198" s="23" t="s">
        <v>23</v>
      </c>
      <c r="P198" s="47" t="s">
        <v>23</v>
      </c>
      <c r="Q198" s="23">
        <v>4973.8</v>
      </c>
      <c r="R198" s="46">
        <v>0</v>
      </c>
      <c r="S198" s="47">
        <v>0</v>
      </c>
      <c r="AB198" s="23">
        <v>0</v>
      </c>
    </row>
    <row r="199" spans="2:28" ht="68">
      <c r="B199" s="45" t="s">
        <v>7</v>
      </c>
      <c r="C199" s="45">
        <v>190</v>
      </c>
      <c r="D199" s="7">
        <v>100</v>
      </c>
      <c r="I199" s="61"/>
      <c r="J199" s="47" t="s">
        <v>31</v>
      </c>
      <c r="K199" s="47" t="s">
        <v>242</v>
      </c>
      <c r="L199" s="23" t="s">
        <v>80</v>
      </c>
      <c r="M199" s="56" t="s">
        <v>81</v>
      </c>
      <c r="N199" s="47" t="s">
        <v>32</v>
      </c>
      <c r="O199" s="23">
        <v>26</v>
      </c>
      <c r="P199" s="47">
        <v>191.3</v>
      </c>
      <c r="Q199" s="23">
        <v>4973.8</v>
      </c>
      <c r="R199" s="46" t="s">
        <v>33</v>
      </c>
      <c r="S199" s="47" t="s">
        <v>3055</v>
      </c>
      <c r="AB199" s="23" t="s">
        <v>33</v>
      </c>
    </row>
    <row r="200" spans="2:28" ht="17">
      <c r="B200" s="45">
        <v>8</v>
      </c>
      <c r="C200" s="45">
        <v>191</v>
      </c>
      <c r="D200" s="7" t="s">
        <v>23</v>
      </c>
      <c r="E200" s="46" t="s">
        <v>1625</v>
      </c>
      <c r="F200" s="46" t="s">
        <v>24</v>
      </c>
      <c r="G200" s="46" t="s">
        <v>24</v>
      </c>
      <c r="H200" s="46" t="s">
        <v>35</v>
      </c>
      <c r="I200" s="61" t="s">
        <v>115</v>
      </c>
      <c r="J200" s="47">
        <v>0</v>
      </c>
      <c r="K200" s="47">
        <v>0</v>
      </c>
      <c r="L200" s="23">
        <v>0</v>
      </c>
      <c r="M200" s="56" t="s">
        <v>1439</v>
      </c>
      <c r="N200" s="47" t="s">
        <v>23</v>
      </c>
      <c r="O200" s="23" t="s">
        <v>23</v>
      </c>
      <c r="P200" s="47" t="s">
        <v>23</v>
      </c>
      <c r="Q200" s="23">
        <v>497</v>
      </c>
      <c r="R200" s="46">
        <v>0</v>
      </c>
      <c r="S200" s="47">
        <v>0</v>
      </c>
      <c r="AB200" s="23">
        <v>0</v>
      </c>
    </row>
    <row r="201" spans="2:28" ht="119">
      <c r="B201" s="45" t="s">
        <v>7</v>
      </c>
      <c r="C201" s="45">
        <v>192</v>
      </c>
      <c r="D201" s="7">
        <v>101</v>
      </c>
      <c r="I201" s="61"/>
      <c r="J201" s="47" t="s">
        <v>31</v>
      </c>
      <c r="K201" s="47" t="s">
        <v>242</v>
      </c>
      <c r="L201" s="23" t="s">
        <v>1438</v>
      </c>
      <c r="M201" s="56" t="s">
        <v>4781</v>
      </c>
      <c r="N201" s="47" t="s">
        <v>41</v>
      </c>
      <c r="O201" s="23">
        <v>10</v>
      </c>
      <c r="P201" s="47">
        <v>49.7</v>
      </c>
      <c r="Q201" s="23">
        <v>497</v>
      </c>
      <c r="R201" s="46" t="s">
        <v>33</v>
      </c>
      <c r="S201" s="47" t="s">
        <v>3056</v>
      </c>
      <c r="AB201" s="23" t="s">
        <v>33</v>
      </c>
    </row>
    <row r="202" spans="2:28" ht="34">
      <c r="B202" s="45">
        <v>8</v>
      </c>
      <c r="C202" s="45">
        <v>193</v>
      </c>
      <c r="D202" s="7" t="s">
        <v>23</v>
      </c>
      <c r="E202" s="46" t="s">
        <v>1625</v>
      </c>
      <c r="F202" s="46" t="s">
        <v>24</v>
      </c>
      <c r="G202" s="46" t="s">
        <v>24</v>
      </c>
      <c r="H202" s="46" t="s">
        <v>35</v>
      </c>
      <c r="I202" s="61" t="s">
        <v>109</v>
      </c>
      <c r="J202" s="47">
        <v>0</v>
      </c>
      <c r="K202" s="47">
        <v>0</v>
      </c>
      <c r="L202" s="23">
        <v>0</v>
      </c>
      <c r="M202" s="56" t="s">
        <v>1440</v>
      </c>
      <c r="N202" s="47" t="s">
        <v>23</v>
      </c>
      <c r="O202" s="23" t="s">
        <v>23</v>
      </c>
      <c r="P202" s="47" t="s">
        <v>23</v>
      </c>
      <c r="Q202" s="23">
        <v>1516.9</v>
      </c>
      <c r="R202" s="46">
        <v>0</v>
      </c>
      <c r="S202" s="47">
        <v>0</v>
      </c>
      <c r="AB202" s="23">
        <v>0</v>
      </c>
    </row>
    <row r="203" spans="2:28" ht="102">
      <c r="B203" s="45" t="s">
        <v>7</v>
      </c>
      <c r="C203" s="45">
        <v>194</v>
      </c>
      <c r="D203" s="7">
        <v>102</v>
      </c>
      <c r="I203" s="61"/>
      <c r="J203" s="47" t="s">
        <v>31</v>
      </c>
      <c r="K203" s="47" t="s">
        <v>242</v>
      </c>
      <c r="L203" s="23" t="s">
        <v>96</v>
      </c>
      <c r="M203" s="56" t="s">
        <v>4767</v>
      </c>
      <c r="N203" s="47" t="s">
        <v>41</v>
      </c>
      <c r="O203" s="23">
        <v>197</v>
      </c>
      <c r="P203" s="47">
        <v>7.7</v>
      </c>
      <c r="Q203" s="23">
        <v>1516.9</v>
      </c>
      <c r="R203" s="46" t="s">
        <v>33</v>
      </c>
      <c r="S203" s="47" t="s">
        <v>3057</v>
      </c>
      <c r="AB203" s="23" t="s">
        <v>33</v>
      </c>
    </row>
    <row r="204" spans="2:28" ht="34">
      <c r="B204" s="45">
        <v>8</v>
      </c>
      <c r="C204" s="45">
        <v>195</v>
      </c>
      <c r="D204" s="7" t="s">
        <v>23</v>
      </c>
      <c r="E204" s="46" t="s">
        <v>1625</v>
      </c>
      <c r="F204" s="46" t="s">
        <v>24</v>
      </c>
      <c r="G204" s="46" t="s">
        <v>24</v>
      </c>
      <c r="H204" s="46" t="s">
        <v>35</v>
      </c>
      <c r="I204" s="61" t="s">
        <v>1533</v>
      </c>
      <c r="J204" s="47">
        <v>0</v>
      </c>
      <c r="K204" s="47">
        <v>0</v>
      </c>
      <c r="L204" s="23">
        <v>0</v>
      </c>
      <c r="M204" s="56" t="s">
        <v>1534</v>
      </c>
      <c r="N204" s="47" t="s">
        <v>23</v>
      </c>
      <c r="O204" s="23" t="s">
        <v>23</v>
      </c>
      <c r="P204" s="47" t="s">
        <v>23</v>
      </c>
      <c r="Q204" s="23">
        <v>88.800000000000011</v>
      </c>
      <c r="R204" s="46">
        <v>0</v>
      </c>
      <c r="S204" s="47">
        <v>0</v>
      </c>
      <c r="AB204" s="23">
        <v>0</v>
      </c>
    </row>
    <row r="205" spans="2:28" ht="136">
      <c r="B205" s="45" t="s">
        <v>7</v>
      </c>
      <c r="C205" s="45">
        <v>196</v>
      </c>
      <c r="D205" s="7">
        <v>103</v>
      </c>
      <c r="I205" s="61"/>
      <c r="J205" s="47" t="s">
        <v>31</v>
      </c>
      <c r="K205" s="47" t="s">
        <v>242</v>
      </c>
      <c r="L205" s="23" t="s">
        <v>1441</v>
      </c>
      <c r="M205" s="56" t="s">
        <v>4782</v>
      </c>
      <c r="N205" s="47" t="s">
        <v>41</v>
      </c>
      <c r="O205" s="23">
        <v>6</v>
      </c>
      <c r="P205" s="47">
        <v>14.8</v>
      </c>
      <c r="Q205" s="23">
        <v>88.800000000000011</v>
      </c>
      <c r="R205" s="46" t="s">
        <v>33</v>
      </c>
      <c r="S205" s="47" t="s">
        <v>3058</v>
      </c>
      <c r="AB205" s="23" t="s">
        <v>33</v>
      </c>
    </row>
    <row r="206" spans="2:28" ht="17">
      <c r="B206" s="45">
        <v>8</v>
      </c>
      <c r="C206" s="45">
        <v>197</v>
      </c>
      <c r="D206" s="7" t="s">
        <v>23</v>
      </c>
      <c r="E206" s="46" t="s">
        <v>1625</v>
      </c>
      <c r="F206" s="46" t="s">
        <v>24</v>
      </c>
      <c r="G206" s="46" t="s">
        <v>24</v>
      </c>
      <c r="H206" s="46" t="s">
        <v>35</v>
      </c>
      <c r="I206" s="61" t="s">
        <v>97</v>
      </c>
      <c r="J206" s="47">
        <v>0</v>
      </c>
      <c r="K206" s="47">
        <v>0</v>
      </c>
      <c r="L206" s="23">
        <v>0</v>
      </c>
      <c r="M206" s="56" t="s">
        <v>1445</v>
      </c>
      <c r="N206" s="47" t="s">
        <v>23</v>
      </c>
      <c r="O206" s="23" t="s">
        <v>23</v>
      </c>
      <c r="P206" s="47" t="s">
        <v>23</v>
      </c>
      <c r="Q206" s="23">
        <v>298.20000000000005</v>
      </c>
      <c r="R206" s="46">
        <v>0</v>
      </c>
      <c r="S206" s="47">
        <v>0</v>
      </c>
      <c r="AB206" s="23">
        <v>0</v>
      </c>
    </row>
    <row r="207" spans="2:28" ht="119">
      <c r="B207" s="45" t="s">
        <v>7</v>
      </c>
      <c r="C207" s="45">
        <v>198</v>
      </c>
      <c r="D207" s="7">
        <v>104</v>
      </c>
      <c r="I207" s="61"/>
      <c r="J207" s="47" t="s">
        <v>31</v>
      </c>
      <c r="K207" s="47" t="s">
        <v>242</v>
      </c>
      <c r="L207" s="23" t="s">
        <v>1444</v>
      </c>
      <c r="M207" s="56" t="s">
        <v>4784</v>
      </c>
      <c r="N207" s="47" t="s">
        <v>41</v>
      </c>
      <c r="O207" s="23">
        <v>6</v>
      </c>
      <c r="P207" s="47">
        <v>49.7</v>
      </c>
      <c r="Q207" s="23">
        <v>298.20000000000005</v>
      </c>
      <c r="R207" s="46" t="s">
        <v>33</v>
      </c>
      <c r="S207" s="47" t="s">
        <v>3059</v>
      </c>
      <c r="AB207" s="23" t="s">
        <v>33</v>
      </c>
    </row>
    <row r="208" spans="2:28" ht="17">
      <c r="B208" s="45">
        <v>8</v>
      </c>
      <c r="C208" s="45">
        <v>199</v>
      </c>
      <c r="D208" s="7" t="s">
        <v>23</v>
      </c>
      <c r="E208" s="46" t="s">
        <v>1625</v>
      </c>
      <c r="F208" s="46" t="s">
        <v>24</v>
      </c>
      <c r="G208" s="46" t="s">
        <v>24</v>
      </c>
      <c r="H208" s="46" t="s">
        <v>35</v>
      </c>
      <c r="I208" s="61" t="s">
        <v>79</v>
      </c>
      <c r="J208" s="47">
        <v>0</v>
      </c>
      <c r="K208" s="47">
        <v>0</v>
      </c>
      <c r="L208" s="23">
        <v>0</v>
      </c>
      <c r="M208" s="56" t="s">
        <v>1535</v>
      </c>
      <c r="N208" s="47" t="s">
        <v>23</v>
      </c>
      <c r="O208" s="23" t="s">
        <v>23</v>
      </c>
      <c r="P208" s="47" t="s">
        <v>23</v>
      </c>
      <c r="Q208" s="23">
        <v>8619.4</v>
      </c>
      <c r="R208" s="46">
        <v>0</v>
      </c>
      <c r="S208" s="47">
        <v>0</v>
      </c>
      <c r="AB208" s="23">
        <v>0</v>
      </c>
    </row>
    <row r="209" spans="2:28" ht="119">
      <c r="B209" s="45" t="s">
        <v>7</v>
      </c>
      <c r="C209" s="45">
        <v>200</v>
      </c>
      <c r="D209" s="7">
        <v>105</v>
      </c>
      <c r="I209" s="61"/>
      <c r="J209" s="47" t="s">
        <v>31</v>
      </c>
      <c r="K209" s="47" t="s">
        <v>242</v>
      </c>
      <c r="L209" s="23" t="s">
        <v>1446</v>
      </c>
      <c r="M209" s="56" t="s">
        <v>4769</v>
      </c>
      <c r="N209" s="47" t="s">
        <v>41</v>
      </c>
      <c r="O209" s="23">
        <v>142</v>
      </c>
      <c r="P209" s="47">
        <v>60.7</v>
      </c>
      <c r="Q209" s="23">
        <v>8619.4</v>
      </c>
      <c r="R209" s="46" t="s">
        <v>33</v>
      </c>
      <c r="S209" s="47" t="s">
        <v>3060</v>
      </c>
      <c r="AB209" s="23" t="s">
        <v>33</v>
      </c>
    </row>
    <row r="210" spans="2:28" ht="34">
      <c r="B210" s="45">
        <v>8</v>
      </c>
      <c r="C210" s="45">
        <v>201</v>
      </c>
      <c r="D210" s="7" t="s">
        <v>23</v>
      </c>
      <c r="E210" s="46" t="s">
        <v>1625</v>
      </c>
      <c r="F210" s="46" t="s">
        <v>24</v>
      </c>
      <c r="G210" s="46" t="s">
        <v>24</v>
      </c>
      <c r="H210" s="46" t="s">
        <v>35</v>
      </c>
      <c r="I210" s="61" t="s">
        <v>2901</v>
      </c>
      <c r="J210" s="47">
        <v>0</v>
      </c>
      <c r="K210" s="47">
        <v>0</v>
      </c>
      <c r="L210" s="23">
        <v>0</v>
      </c>
      <c r="M210" s="56" t="s">
        <v>2902</v>
      </c>
      <c r="N210" s="47" t="s">
        <v>23</v>
      </c>
      <c r="O210" s="23" t="s">
        <v>23</v>
      </c>
      <c r="P210" s="47" t="s">
        <v>23</v>
      </c>
      <c r="Q210" s="23">
        <v>2681.6</v>
      </c>
      <c r="R210" s="46">
        <v>0</v>
      </c>
      <c r="S210" s="47">
        <v>0</v>
      </c>
      <c r="AB210" s="23">
        <v>0</v>
      </c>
    </row>
    <row r="211" spans="2:28" ht="68">
      <c r="B211" s="45" t="s">
        <v>7</v>
      </c>
      <c r="C211" s="45">
        <v>202</v>
      </c>
      <c r="D211" s="7">
        <v>106</v>
      </c>
      <c r="I211" s="61"/>
      <c r="J211" s="47" t="s">
        <v>31</v>
      </c>
      <c r="K211" s="47" t="s">
        <v>242</v>
      </c>
      <c r="L211" s="23" t="s">
        <v>2797</v>
      </c>
      <c r="M211" s="56" t="s">
        <v>4771</v>
      </c>
      <c r="N211" s="47" t="s">
        <v>41</v>
      </c>
      <c r="O211" s="23">
        <v>16</v>
      </c>
      <c r="P211" s="47">
        <v>167.6</v>
      </c>
      <c r="Q211" s="23">
        <v>2681.6</v>
      </c>
      <c r="R211" s="46" t="s">
        <v>33</v>
      </c>
      <c r="S211" s="47" t="s">
        <v>3061</v>
      </c>
      <c r="AB211" s="23" t="s">
        <v>33</v>
      </c>
    </row>
    <row r="212" spans="2:28" ht="34">
      <c r="B212" s="45">
        <v>8</v>
      </c>
      <c r="C212" s="45">
        <v>203</v>
      </c>
      <c r="D212" s="7" t="s">
        <v>23</v>
      </c>
      <c r="E212" s="46" t="s">
        <v>1625</v>
      </c>
      <c r="F212" s="46" t="s">
        <v>24</v>
      </c>
      <c r="G212" s="46" t="s">
        <v>24</v>
      </c>
      <c r="H212" s="46" t="s">
        <v>35</v>
      </c>
      <c r="I212" s="61" t="s">
        <v>2903</v>
      </c>
      <c r="J212" s="47">
        <v>0</v>
      </c>
      <c r="K212" s="47">
        <v>0</v>
      </c>
      <c r="L212" s="23">
        <v>0</v>
      </c>
      <c r="M212" s="56" t="s">
        <v>2904</v>
      </c>
      <c r="N212" s="47" t="s">
        <v>23</v>
      </c>
      <c r="O212" s="23" t="s">
        <v>23</v>
      </c>
      <c r="P212" s="47" t="s">
        <v>23</v>
      </c>
      <c r="Q212" s="23">
        <v>2409</v>
      </c>
      <c r="R212" s="46">
        <v>0</v>
      </c>
      <c r="S212" s="47">
        <v>0</v>
      </c>
      <c r="AB212" s="23">
        <v>0</v>
      </c>
    </row>
    <row r="213" spans="2:28" ht="119">
      <c r="B213" s="45" t="s">
        <v>7</v>
      </c>
      <c r="C213" s="45">
        <v>204</v>
      </c>
      <c r="D213" s="7">
        <v>107</v>
      </c>
      <c r="I213" s="61"/>
      <c r="J213" s="47" t="s">
        <v>31</v>
      </c>
      <c r="K213" s="47" t="s">
        <v>242</v>
      </c>
      <c r="L213" s="23" t="s">
        <v>2798</v>
      </c>
      <c r="M213" s="56" t="s">
        <v>4772</v>
      </c>
      <c r="N213" s="47" t="s">
        <v>41</v>
      </c>
      <c r="O213" s="23">
        <v>30</v>
      </c>
      <c r="P213" s="47">
        <v>80.3</v>
      </c>
      <c r="Q213" s="23">
        <v>2409</v>
      </c>
      <c r="R213" s="46" t="s">
        <v>33</v>
      </c>
      <c r="S213" s="47" t="s">
        <v>3062</v>
      </c>
      <c r="AB213" s="23" t="s">
        <v>33</v>
      </c>
    </row>
    <row r="214" spans="2:28" ht="17">
      <c r="B214" s="45">
        <v>8</v>
      </c>
      <c r="C214" s="45">
        <v>205</v>
      </c>
      <c r="D214" s="7" t="s">
        <v>23</v>
      </c>
      <c r="E214" s="46" t="s">
        <v>1625</v>
      </c>
      <c r="F214" s="46" t="s">
        <v>24</v>
      </c>
      <c r="G214" s="46" t="s">
        <v>24</v>
      </c>
      <c r="H214" s="46" t="s">
        <v>35</v>
      </c>
      <c r="I214" s="61" t="s">
        <v>205</v>
      </c>
      <c r="J214" s="47">
        <v>0</v>
      </c>
      <c r="K214" s="47">
        <v>0</v>
      </c>
      <c r="L214" s="23">
        <v>0</v>
      </c>
      <c r="M214" s="56" t="s">
        <v>1531</v>
      </c>
      <c r="N214" s="47" t="s">
        <v>23</v>
      </c>
      <c r="O214" s="23" t="s">
        <v>23</v>
      </c>
      <c r="P214" s="47" t="s">
        <v>23</v>
      </c>
      <c r="Q214" s="23">
        <v>56.010000000000005</v>
      </c>
      <c r="R214" s="46">
        <v>0</v>
      </c>
      <c r="S214" s="47">
        <v>0</v>
      </c>
      <c r="AB214" s="23">
        <v>0</v>
      </c>
    </row>
    <row r="215" spans="2:28" ht="119">
      <c r="B215" s="45" t="s">
        <v>7</v>
      </c>
      <c r="C215" s="45">
        <v>206</v>
      </c>
      <c r="D215" s="7">
        <v>108</v>
      </c>
      <c r="I215" s="61"/>
      <c r="J215" s="47" t="s">
        <v>31</v>
      </c>
      <c r="K215" s="47" t="s">
        <v>242</v>
      </c>
      <c r="L215" s="23" t="s">
        <v>1389</v>
      </c>
      <c r="M215" s="56" t="s">
        <v>1390</v>
      </c>
      <c r="N215" s="47" t="s">
        <v>32</v>
      </c>
      <c r="O215" s="23">
        <v>3</v>
      </c>
      <c r="P215" s="47">
        <v>18.670000000000002</v>
      </c>
      <c r="Q215" s="23">
        <v>56.010000000000005</v>
      </c>
      <c r="R215" s="46" t="s">
        <v>33</v>
      </c>
      <c r="S215" s="47" t="s">
        <v>3063</v>
      </c>
      <c r="AB215" s="23" t="s">
        <v>33</v>
      </c>
    </row>
    <row r="216" spans="2:28" ht="17">
      <c r="B216" s="45">
        <v>8</v>
      </c>
      <c r="C216" s="45">
        <v>207</v>
      </c>
      <c r="D216" s="7" t="s">
        <v>23</v>
      </c>
      <c r="E216" s="46" t="s">
        <v>1625</v>
      </c>
      <c r="F216" s="46" t="s">
        <v>24</v>
      </c>
      <c r="G216" s="46" t="s">
        <v>24</v>
      </c>
      <c r="H216" s="46" t="s">
        <v>35</v>
      </c>
      <c r="I216" s="61" t="s">
        <v>202</v>
      </c>
      <c r="J216" s="47">
        <v>0</v>
      </c>
      <c r="K216" s="47">
        <v>0</v>
      </c>
      <c r="L216" s="23">
        <v>0</v>
      </c>
      <c r="M216" s="56" t="s">
        <v>1530</v>
      </c>
      <c r="N216" s="47" t="s">
        <v>23</v>
      </c>
      <c r="O216" s="23" t="s">
        <v>23</v>
      </c>
      <c r="P216" s="47" t="s">
        <v>23</v>
      </c>
      <c r="Q216" s="23">
        <v>1996.68</v>
      </c>
      <c r="R216" s="46">
        <v>0</v>
      </c>
      <c r="S216" s="47">
        <v>0</v>
      </c>
      <c r="AB216" s="23">
        <v>0</v>
      </c>
    </row>
    <row r="217" spans="2:28" ht="119">
      <c r="B217" s="45" t="s">
        <v>7</v>
      </c>
      <c r="C217" s="45">
        <v>208</v>
      </c>
      <c r="D217" s="7">
        <v>109</v>
      </c>
      <c r="I217" s="61"/>
      <c r="J217" s="47" t="s">
        <v>31</v>
      </c>
      <c r="K217" s="47" t="s">
        <v>242</v>
      </c>
      <c r="L217" s="23" t="s">
        <v>98</v>
      </c>
      <c r="M217" s="56" t="s">
        <v>1408</v>
      </c>
      <c r="N217" s="47" t="s">
        <v>32</v>
      </c>
      <c r="O217" s="23">
        <v>42</v>
      </c>
      <c r="P217" s="47">
        <v>47.54</v>
      </c>
      <c r="Q217" s="23">
        <v>1996.68</v>
      </c>
      <c r="R217" s="46" t="s">
        <v>33</v>
      </c>
      <c r="S217" s="47" t="s">
        <v>3064</v>
      </c>
      <c r="AB217" s="23" t="s">
        <v>33</v>
      </c>
    </row>
    <row r="218" spans="2:28" ht="17">
      <c r="B218" s="45">
        <v>8</v>
      </c>
      <c r="C218" s="45">
        <v>209</v>
      </c>
      <c r="D218" s="7" t="s">
        <v>23</v>
      </c>
      <c r="E218" s="46" t="s">
        <v>1625</v>
      </c>
      <c r="F218" s="46" t="s">
        <v>24</v>
      </c>
      <c r="G218" s="46" t="s">
        <v>24</v>
      </c>
      <c r="H218" s="46" t="s">
        <v>35</v>
      </c>
      <c r="I218" s="61" t="s">
        <v>1536</v>
      </c>
      <c r="J218" s="47">
        <v>0</v>
      </c>
      <c r="K218" s="47">
        <v>0</v>
      </c>
      <c r="L218" s="23">
        <v>0</v>
      </c>
      <c r="M218" s="56" t="s">
        <v>1448</v>
      </c>
      <c r="N218" s="47" t="s">
        <v>23</v>
      </c>
      <c r="O218" s="23" t="s">
        <v>23</v>
      </c>
      <c r="P218" s="47" t="s">
        <v>23</v>
      </c>
      <c r="Q218" s="23">
        <v>844.90000000000009</v>
      </c>
      <c r="R218" s="46">
        <v>0</v>
      </c>
      <c r="S218" s="47">
        <v>0</v>
      </c>
      <c r="AB218" s="23">
        <v>0</v>
      </c>
    </row>
    <row r="219" spans="2:28" ht="119">
      <c r="B219" s="45" t="s">
        <v>7</v>
      </c>
      <c r="C219" s="45">
        <v>210</v>
      </c>
      <c r="D219" s="7">
        <v>110</v>
      </c>
      <c r="I219" s="61"/>
      <c r="J219" s="47" t="s">
        <v>31</v>
      </c>
      <c r="K219" s="47" t="s">
        <v>242</v>
      </c>
      <c r="L219" s="23" t="s">
        <v>1447</v>
      </c>
      <c r="M219" s="56" t="s">
        <v>4783</v>
      </c>
      <c r="N219" s="47" t="s">
        <v>41</v>
      </c>
      <c r="O219" s="23">
        <v>17</v>
      </c>
      <c r="P219" s="47">
        <v>49.7</v>
      </c>
      <c r="Q219" s="23">
        <v>844.90000000000009</v>
      </c>
      <c r="R219" s="46" t="s">
        <v>33</v>
      </c>
      <c r="S219" s="47" t="s">
        <v>3065</v>
      </c>
      <c r="AB219" s="23" t="s">
        <v>33</v>
      </c>
    </row>
    <row r="220" spans="2:28" ht="17">
      <c r="B220" s="45">
        <v>8</v>
      </c>
      <c r="C220" s="45">
        <v>211</v>
      </c>
      <c r="D220" s="7" t="s">
        <v>23</v>
      </c>
      <c r="E220" s="46" t="s">
        <v>1625</v>
      </c>
      <c r="F220" s="46" t="s">
        <v>24</v>
      </c>
      <c r="G220" s="46" t="s">
        <v>24</v>
      </c>
      <c r="H220" s="46" t="s">
        <v>35</v>
      </c>
      <c r="I220" s="61" t="s">
        <v>92</v>
      </c>
      <c r="J220" s="47">
        <v>0</v>
      </c>
      <c r="K220" s="47">
        <v>0</v>
      </c>
      <c r="L220" s="23">
        <v>0</v>
      </c>
      <c r="M220" s="56" t="s">
        <v>1537</v>
      </c>
      <c r="N220" s="47" t="s">
        <v>23</v>
      </c>
      <c r="O220" s="23" t="s">
        <v>23</v>
      </c>
      <c r="P220" s="47" t="s">
        <v>23</v>
      </c>
      <c r="Q220" s="23">
        <v>2819.6000000000004</v>
      </c>
      <c r="R220" s="46">
        <v>0</v>
      </c>
      <c r="S220" s="47">
        <v>0</v>
      </c>
      <c r="AB220" s="23">
        <v>0</v>
      </c>
    </row>
    <row r="221" spans="2:28" ht="119">
      <c r="B221" s="45" t="s">
        <v>7</v>
      </c>
      <c r="C221" s="45">
        <v>212</v>
      </c>
      <c r="D221" s="7">
        <v>111</v>
      </c>
      <c r="I221" s="61"/>
      <c r="J221" s="47" t="s">
        <v>31</v>
      </c>
      <c r="K221" s="47" t="s">
        <v>242</v>
      </c>
      <c r="L221" s="23" t="s">
        <v>1449</v>
      </c>
      <c r="M221" s="56" t="s">
        <v>4768</v>
      </c>
      <c r="N221" s="47" t="s">
        <v>41</v>
      </c>
      <c r="O221" s="23">
        <v>53</v>
      </c>
      <c r="P221" s="47">
        <v>53.2</v>
      </c>
      <c r="Q221" s="23">
        <v>2819.6000000000004</v>
      </c>
      <c r="R221" s="46" t="s">
        <v>33</v>
      </c>
      <c r="S221" s="47" t="s">
        <v>3066</v>
      </c>
      <c r="AB221" s="23" t="s">
        <v>33</v>
      </c>
    </row>
    <row r="222" spans="2:28" ht="17">
      <c r="B222" s="45">
        <v>8</v>
      </c>
      <c r="C222" s="45">
        <v>213</v>
      </c>
      <c r="D222" s="7" t="s">
        <v>23</v>
      </c>
      <c r="E222" s="46" t="s">
        <v>1625</v>
      </c>
      <c r="F222" s="46" t="s">
        <v>24</v>
      </c>
      <c r="G222" s="46" t="s">
        <v>24</v>
      </c>
      <c r="H222" s="46" t="s">
        <v>35</v>
      </c>
      <c r="I222" s="61" t="s">
        <v>116</v>
      </c>
      <c r="J222" s="47">
        <v>0</v>
      </c>
      <c r="K222" s="47">
        <v>0</v>
      </c>
      <c r="L222" s="23">
        <v>0</v>
      </c>
      <c r="M222" s="56" t="s">
        <v>1538</v>
      </c>
      <c r="N222" s="47" t="s">
        <v>23</v>
      </c>
      <c r="O222" s="23" t="s">
        <v>23</v>
      </c>
      <c r="P222" s="47" t="s">
        <v>23</v>
      </c>
      <c r="Q222" s="23">
        <v>447.3</v>
      </c>
      <c r="R222" s="46">
        <v>0</v>
      </c>
      <c r="S222" s="47">
        <v>0</v>
      </c>
      <c r="AB222" s="23">
        <v>0</v>
      </c>
    </row>
    <row r="223" spans="2:28" ht="119">
      <c r="B223" s="45" t="s">
        <v>7</v>
      </c>
      <c r="C223" s="45">
        <v>214</v>
      </c>
      <c r="D223" s="7">
        <v>112</v>
      </c>
      <c r="I223" s="61"/>
      <c r="J223" s="47" t="s">
        <v>31</v>
      </c>
      <c r="K223" s="47" t="s">
        <v>242</v>
      </c>
      <c r="L223" s="23" t="s">
        <v>1450</v>
      </c>
      <c r="M223" s="56" t="s">
        <v>4785</v>
      </c>
      <c r="N223" s="47" t="s">
        <v>41</v>
      </c>
      <c r="O223" s="23">
        <v>9</v>
      </c>
      <c r="P223" s="47">
        <v>49.7</v>
      </c>
      <c r="Q223" s="23">
        <v>447.3</v>
      </c>
      <c r="R223" s="46" t="s">
        <v>33</v>
      </c>
      <c r="S223" s="47" t="s">
        <v>3067</v>
      </c>
      <c r="AB223" s="23" t="s">
        <v>33</v>
      </c>
    </row>
    <row r="224" spans="2:28" ht="34">
      <c r="B224" s="45">
        <v>8</v>
      </c>
      <c r="C224" s="45">
        <v>215</v>
      </c>
      <c r="D224" s="7" t="s">
        <v>23</v>
      </c>
      <c r="E224" s="46" t="s">
        <v>1625</v>
      </c>
      <c r="F224" s="46" t="s">
        <v>24</v>
      </c>
      <c r="G224" s="46" t="s">
        <v>24</v>
      </c>
      <c r="H224" s="46" t="s">
        <v>35</v>
      </c>
      <c r="I224" s="61" t="s">
        <v>221</v>
      </c>
      <c r="J224" s="47">
        <v>0</v>
      </c>
      <c r="K224" s="47">
        <v>0</v>
      </c>
      <c r="L224" s="23">
        <v>0</v>
      </c>
      <c r="M224" s="56" t="s">
        <v>1539</v>
      </c>
      <c r="N224" s="47" t="s">
        <v>23</v>
      </c>
      <c r="O224" s="23" t="s">
        <v>23</v>
      </c>
      <c r="P224" s="47" t="s">
        <v>23</v>
      </c>
      <c r="Q224" s="23">
        <v>18169.199999999997</v>
      </c>
      <c r="R224" s="46">
        <v>0</v>
      </c>
      <c r="S224" s="47">
        <v>0</v>
      </c>
      <c r="AB224" s="23">
        <v>0</v>
      </c>
    </row>
    <row r="225" spans="2:28" ht="85">
      <c r="B225" s="45" t="s">
        <v>7</v>
      </c>
      <c r="C225" s="45">
        <v>216</v>
      </c>
      <c r="D225" s="7">
        <v>113</v>
      </c>
      <c r="I225" s="61"/>
      <c r="J225" s="47" t="s">
        <v>31</v>
      </c>
      <c r="K225" s="47" t="s">
        <v>242</v>
      </c>
      <c r="L225" s="23" t="s">
        <v>113</v>
      </c>
      <c r="M225" s="56" t="s">
        <v>4770</v>
      </c>
      <c r="N225" s="47" t="s">
        <v>41</v>
      </c>
      <c r="O225" s="23">
        <v>126</v>
      </c>
      <c r="P225" s="47">
        <v>144.19999999999999</v>
      </c>
      <c r="Q225" s="23">
        <v>18169.199999999997</v>
      </c>
      <c r="R225" s="46" t="s">
        <v>33</v>
      </c>
      <c r="S225" s="47" t="s">
        <v>3068</v>
      </c>
      <c r="AB225" s="23" t="s">
        <v>33</v>
      </c>
    </row>
    <row r="226" spans="2:28" ht="34">
      <c r="B226" s="45">
        <v>8</v>
      </c>
      <c r="C226" s="45">
        <v>217</v>
      </c>
      <c r="D226" s="7" t="s">
        <v>23</v>
      </c>
      <c r="E226" s="46" t="s">
        <v>1625</v>
      </c>
      <c r="F226" s="46" t="s">
        <v>24</v>
      </c>
      <c r="G226" s="46" t="s">
        <v>24</v>
      </c>
      <c r="H226" s="46" t="s">
        <v>35</v>
      </c>
      <c r="I226" s="61" t="s">
        <v>2905</v>
      </c>
      <c r="J226" s="47">
        <v>0</v>
      </c>
      <c r="K226" s="47">
        <v>0</v>
      </c>
      <c r="L226" s="23">
        <v>0</v>
      </c>
      <c r="M226" s="56" t="s">
        <v>2906</v>
      </c>
      <c r="N226" s="47" t="s">
        <v>23</v>
      </c>
      <c r="O226" s="23" t="s">
        <v>23</v>
      </c>
      <c r="P226" s="47" t="s">
        <v>23</v>
      </c>
      <c r="Q226" s="23">
        <v>1339.8</v>
      </c>
      <c r="R226" s="46">
        <v>0</v>
      </c>
      <c r="S226" s="47">
        <v>0</v>
      </c>
      <c r="AB226" s="23">
        <v>0</v>
      </c>
    </row>
    <row r="227" spans="2:28" ht="289">
      <c r="B227" s="45" t="s">
        <v>7</v>
      </c>
      <c r="C227" s="45">
        <v>218</v>
      </c>
      <c r="D227" s="7">
        <v>114</v>
      </c>
      <c r="I227" s="61"/>
      <c r="J227" s="47" t="s">
        <v>31</v>
      </c>
      <c r="K227" s="47" t="s">
        <v>242</v>
      </c>
      <c r="L227" s="23" t="s">
        <v>2799</v>
      </c>
      <c r="M227" s="56" t="s">
        <v>4773</v>
      </c>
      <c r="N227" s="47" t="s">
        <v>41</v>
      </c>
      <c r="O227" s="23">
        <v>7</v>
      </c>
      <c r="P227" s="47">
        <v>191.4</v>
      </c>
      <c r="Q227" s="23">
        <v>1339.8</v>
      </c>
      <c r="R227" s="46" t="s">
        <v>33</v>
      </c>
      <c r="S227" s="47" t="s">
        <v>3069</v>
      </c>
      <c r="AB227" s="23" t="s">
        <v>33</v>
      </c>
    </row>
    <row r="228" spans="2:28" ht="17">
      <c r="B228" s="45">
        <v>8</v>
      </c>
      <c r="C228" s="45">
        <v>219</v>
      </c>
      <c r="D228" s="7" t="s">
        <v>23</v>
      </c>
      <c r="E228" s="46" t="s">
        <v>1625</v>
      </c>
      <c r="F228" s="46" t="s">
        <v>24</v>
      </c>
      <c r="G228" s="46" t="s">
        <v>24</v>
      </c>
      <c r="H228" s="46" t="s">
        <v>35</v>
      </c>
      <c r="I228" s="61" t="s">
        <v>88</v>
      </c>
      <c r="J228" s="47">
        <v>0</v>
      </c>
      <c r="K228" s="47">
        <v>0</v>
      </c>
      <c r="L228" s="23">
        <v>0</v>
      </c>
      <c r="M228" s="56" t="s">
        <v>1437</v>
      </c>
      <c r="N228" s="47" t="s">
        <v>23</v>
      </c>
      <c r="O228" s="23" t="s">
        <v>23</v>
      </c>
      <c r="P228" s="47" t="s">
        <v>23</v>
      </c>
      <c r="Q228" s="23">
        <v>2084</v>
      </c>
      <c r="R228" s="46">
        <v>0</v>
      </c>
      <c r="S228" s="47">
        <v>0</v>
      </c>
      <c r="AB228" s="23">
        <v>0</v>
      </c>
    </row>
    <row r="229" spans="2:28" ht="119">
      <c r="B229" s="45" t="s">
        <v>7</v>
      </c>
      <c r="C229" s="45">
        <v>220</v>
      </c>
      <c r="D229" s="7">
        <v>115</v>
      </c>
      <c r="I229" s="61"/>
      <c r="J229" s="47" t="s">
        <v>31</v>
      </c>
      <c r="K229" s="47" t="s">
        <v>242</v>
      </c>
      <c r="L229" s="23" t="s">
        <v>5136</v>
      </c>
      <c r="M229" s="56" t="s">
        <v>4377</v>
      </c>
      <c r="N229" s="47" t="s">
        <v>41</v>
      </c>
      <c r="O229" s="23">
        <v>20</v>
      </c>
      <c r="P229" s="47">
        <v>104.2</v>
      </c>
      <c r="Q229" s="23">
        <v>2084</v>
      </c>
      <c r="R229" s="46" t="s">
        <v>33</v>
      </c>
      <c r="S229" s="47" t="s">
        <v>3070</v>
      </c>
      <c r="AB229" s="23" t="s">
        <v>33</v>
      </c>
    </row>
    <row r="230" spans="2:28" ht="17">
      <c r="B230" s="45">
        <v>8</v>
      </c>
      <c r="C230" s="45">
        <v>221</v>
      </c>
      <c r="D230" s="7" t="s">
        <v>23</v>
      </c>
      <c r="E230" s="46" t="s">
        <v>1625</v>
      </c>
      <c r="F230" s="46" t="s">
        <v>24</v>
      </c>
      <c r="G230" s="46" t="s">
        <v>24</v>
      </c>
      <c r="H230" s="46" t="s">
        <v>35</v>
      </c>
      <c r="I230" s="61" t="s">
        <v>87</v>
      </c>
      <c r="J230" s="47">
        <v>0</v>
      </c>
      <c r="K230" s="47">
        <v>0</v>
      </c>
      <c r="L230" s="23">
        <v>0</v>
      </c>
      <c r="M230" s="56" t="s">
        <v>1443</v>
      </c>
      <c r="N230" s="47" t="s">
        <v>23</v>
      </c>
      <c r="O230" s="23" t="s">
        <v>23</v>
      </c>
      <c r="P230" s="47" t="s">
        <v>23</v>
      </c>
      <c r="Q230" s="23">
        <v>4274.2</v>
      </c>
      <c r="R230" s="46">
        <v>0</v>
      </c>
      <c r="S230" s="47">
        <v>0</v>
      </c>
      <c r="AB230" s="23">
        <v>0</v>
      </c>
    </row>
    <row r="231" spans="2:28" ht="119">
      <c r="B231" s="45" t="s">
        <v>7</v>
      </c>
      <c r="C231" s="45">
        <v>222</v>
      </c>
      <c r="D231" s="7">
        <v>116</v>
      </c>
      <c r="I231" s="61"/>
      <c r="J231" s="47" t="s">
        <v>31</v>
      </c>
      <c r="K231" s="47" t="s">
        <v>242</v>
      </c>
      <c r="L231" s="23" t="s">
        <v>1442</v>
      </c>
      <c r="M231" s="56" t="s">
        <v>4780</v>
      </c>
      <c r="N231" s="47" t="s">
        <v>41</v>
      </c>
      <c r="O231" s="23">
        <v>86</v>
      </c>
      <c r="P231" s="47">
        <v>49.7</v>
      </c>
      <c r="Q231" s="23">
        <v>4274.2</v>
      </c>
      <c r="R231" s="46" t="s">
        <v>33</v>
      </c>
      <c r="S231" s="47" t="s">
        <v>3071</v>
      </c>
      <c r="AB231" s="23" t="s">
        <v>33</v>
      </c>
    </row>
    <row r="232" spans="2:28" ht="34">
      <c r="B232" s="45">
        <v>8</v>
      </c>
      <c r="C232" s="45">
        <v>223</v>
      </c>
      <c r="D232" s="7" t="s">
        <v>23</v>
      </c>
      <c r="E232" s="46" t="s">
        <v>1625</v>
      </c>
      <c r="F232" s="46" t="s">
        <v>24</v>
      </c>
      <c r="G232" s="46" t="s">
        <v>24</v>
      </c>
      <c r="H232" s="46" t="s">
        <v>35</v>
      </c>
      <c r="I232" s="61" t="s">
        <v>2907</v>
      </c>
      <c r="J232" s="47">
        <v>0</v>
      </c>
      <c r="K232" s="47">
        <v>0</v>
      </c>
      <c r="L232" s="23">
        <v>0</v>
      </c>
      <c r="M232" s="56" t="s">
        <v>2908</v>
      </c>
      <c r="N232" s="47" t="s">
        <v>23</v>
      </c>
      <c r="O232" s="23" t="s">
        <v>23</v>
      </c>
      <c r="P232" s="47" t="s">
        <v>23</v>
      </c>
      <c r="Q232" s="23">
        <v>1088</v>
      </c>
      <c r="R232" s="46">
        <v>0</v>
      </c>
      <c r="S232" s="47">
        <v>0</v>
      </c>
      <c r="AB232" s="23">
        <v>0</v>
      </c>
    </row>
    <row r="233" spans="2:28" ht="272">
      <c r="B233" s="45" t="s">
        <v>7</v>
      </c>
      <c r="C233" s="45">
        <v>224</v>
      </c>
      <c r="D233" s="7">
        <v>117</v>
      </c>
      <c r="I233" s="61"/>
      <c r="J233" s="47" t="s">
        <v>31</v>
      </c>
      <c r="K233" s="47" t="s">
        <v>242</v>
      </c>
      <c r="L233" s="23" t="s">
        <v>2800</v>
      </c>
      <c r="M233" s="56" t="s">
        <v>4774</v>
      </c>
      <c r="N233" s="47" t="s">
        <v>41</v>
      </c>
      <c r="O233" s="23">
        <v>2</v>
      </c>
      <c r="P233" s="47">
        <v>544</v>
      </c>
      <c r="Q233" s="23">
        <v>1088</v>
      </c>
      <c r="R233" s="46" t="s">
        <v>33</v>
      </c>
      <c r="S233" s="47" t="s">
        <v>3072</v>
      </c>
      <c r="AB233" s="23" t="s">
        <v>33</v>
      </c>
    </row>
    <row r="234" spans="2:28" ht="34">
      <c r="B234" s="45">
        <v>8</v>
      </c>
      <c r="C234" s="45">
        <v>225</v>
      </c>
      <c r="D234" s="7" t="s">
        <v>23</v>
      </c>
      <c r="E234" s="46" t="s">
        <v>1625</v>
      </c>
      <c r="F234" s="46" t="s">
        <v>24</v>
      </c>
      <c r="G234" s="46" t="s">
        <v>24</v>
      </c>
      <c r="H234" s="46" t="s">
        <v>35</v>
      </c>
      <c r="I234" s="61" t="s">
        <v>206</v>
      </c>
      <c r="J234" s="47">
        <v>0</v>
      </c>
      <c r="K234" s="47">
        <v>0</v>
      </c>
      <c r="L234" s="23">
        <v>0</v>
      </c>
      <c r="M234" s="56" t="s">
        <v>1541</v>
      </c>
      <c r="N234" s="47" t="s">
        <v>23</v>
      </c>
      <c r="O234" s="23" t="s">
        <v>23</v>
      </c>
      <c r="P234" s="47" t="s">
        <v>23</v>
      </c>
      <c r="Q234" s="23">
        <v>678.3</v>
      </c>
      <c r="R234" s="46">
        <v>0</v>
      </c>
      <c r="S234" s="47">
        <v>0</v>
      </c>
      <c r="AB234" s="23">
        <v>0</v>
      </c>
    </row>
    <row r="235" spans="2:28" ht="289">
      <c r="B235" s="45" t="s">
        <v>7</v>
      </c>
      <c r="C235" s="45">
        <v>226</v>
      </c>
      <c r="D235" s="7">
        <v>118</v>
      </c>
      <c r="I235" s="61"/>
      <c r="J235" s="47" t="s">
        <v>31</v>
      </c>
      <c r="K235" s="47" t="s">
        <v>242</v>
      </c>
      <c r="L235" s="23" t="s">
        <v>1452</v>
      </c>
      <c r="M235" s="56" t="s">
        <v>4775</v>
      </c>
      <c r="N235" s="47" t="s">
        <v>41</v>
      </c>
      <c r="O235" s="23">
        <v>3</v>
      </c>
      <c r="P235" s="47">
        <v>226.1</v>
      </c>
      <c r="Q235" s="23">
        <v>678.3</v>
      </c>
      <c r="R235" s="46" t="s">
        <v>33</v>
      </c>
      <c r="S235" s="47" t="s">
        <v>3073</v>
      </c>
      <c r="AB235" s="23" t="s">
        <v>33</v>
      </c>
    </row>
    <row r="236" spans="2:28" ht="34">
      <c r="B236" s="45">
        <v>8</v>
      </c>
      <c r="C236" s="45">
        <v>227</v>
      </c>
      <c r="D236" s="7" t="s">
        <v>23</v>
      </c>
      <c r="E236" s="46" t="s">
        <v>1625</v>
      </c>
      <c r="F236" s="46" t="s">
        <v>24</v>
      </c>
      <c r="G236" s="46" t="s">
        <v>24</v>
      </c>
      <c r="H236" s="46" t="s">
        <v>35</v>
      </c>
      <c r="I236" s="61" t="s">
        <v>207</v>
      </c>
      <c r="J236" s="47">
        <v>0</v>
      </c>
      <c r="K236" s="47">
        <v>0</v>
      </c>
      <c r="L236" s="23">
        <v>0</v>
      </c>
      <c r="M236" s="56" t="s">
        <v>1542</v>
      </c>
      <c r="N236" s="47" t="s">
        <v>23</v>
      </c>
      <c r="O236" s="23" t="s">
        <v>23</v>
      </c>
      <c r="P236" s="47" t="s">
        <v>23</v>
      </c>
      <c r="Q236" s="23">
        <v>3732</v>
      </c>
      <c r="R236" s="46">
        <v>0</v>
      </c>
      <c r="S236" s="47">
        <v>0</v>
      </c>
      <c r="AB236" s="23">
        <v>0</v>
      </c>
    </row>
    <row r="237" spans="2:28" ht="289">
      <c r="B237" s="45" t="s">
        <v>7</v>
      </c>
      <c r="C237" s="45">
        <v>228</v>
      </c>
      <c r="D237" s="7">
        <v>119</v>
      </c>
      <c r="I237" s="61"/>
      <c r="J237" s="47" t="s">
        <v>31</v>
      </c>
      <c r="K237" s="47" t="s">
        <v>242</v>
      </c>
      <c r="L237" s="23" t="s">
        <v>1453</v>
      </c>
      <c r="M237" s="56" t="s">
        <v>4776</v>
      </c>
      <c r="N237" s="47" t="s">
        <v>41</v>
      </c>
      <c r="O237" s="23">
        <v>30</v>
      </c>
      <c r="P237" s="47">
        <v>124.4</v>
      </c>
      <c r="Q237" s="23">
        <v>3732</v>
      </c>
      <c r="R237" s="46" t="s">
        <v>33</v>
      </c>
      <c r="S237" s="47" t="s">
        <v>3074</v>
      </c>
      <c r="AB237" s="23" t="s">
        <v>33</v>
      </c>
    </row>
    <row r="238" spans="2:28" ht="34">
      <c r="B238" s="45">
        <v>8</v>
      </c>
      <c r="C238" s="45">
        <v>229</v>
      </c>
      <c r="D238" s="7" t="s">
        <v>23</v>
      </c>
      <c r="E238" s="46" t="s">
        <v>1625</v>
      </c>
      <c r="F238" s="46" t="s">
        <v>24</v>
      </c>
      <c r="G238" s="46" t="s">
        <v>24</v>
      </c>
      <c r="H238" s="46" t="s">
        <v>35</v>
      </c>
      <c r="I238" s="61" t="s">
        <v>208</v>
      </c>
      <c r="J238" s="47">
        <v>0</v>
      </c>
      <c r="K238" s="47">
        <v>0</v>
      </c>
      <c r="L238" s="23">
        <v>0</v>
      </c>
      <c r="M238" s="56" t="s">
        <v>1543</v>
      </c>
      <c r="N238" s="47" t="s">
        <v>23</v>
      </c>
      <c r="O238" s="23" t="s">
        <v>23</v>
      </c>
      <c r="P238" s="47" t="s">
        <v>23</v>
      </c>
      <c r="Q238" s="23">
        <v>3956.4</v>
      </c>
      <c r="R238" s="46">
        <v>0</v>
      </c>
      <c r="S238" s="47">
        <v>0</v>
      </c>
      <c r="AB238" s="23">
        <v>0</v>
      </c>
    </row>
    <row r="239" spans="2:28" ht="289">
      <c r="B239" s="45" t="s">
        <v>7</v>
      </c>
      <c r="C239" s="45">
        <v>230</v>
      </c>
      <c r="D239" s="7">
        <v>120</v>
      </c>
      <c r="I239" s="61"/>
      <c r="J239" s="47" t="s">
        <v>31</v>
      </c>
      <c r="K239" s="47" t="s">
        <v>242</v>
      </c>
      <c r="L239" s="23" t="s">
        <v>1454</v>
      </c>
      <c r="M239" s="56" t="s">
        <v>4777</v>
      </c>
      <c r="N239" s="47" t="s">
        <v>41</v>
      </c>
      <c r="O239" s="23">
        <v>18</v>
      </c>
      <c r="P239" s="47">
        <v>219.8</v>
      </c>
      <c r="Q239" s="23">
        <v>3956.4</v>
      </c>
      <c r="R239" s="46" t="s">
        <v>33</v>
      </c>
      <c r="S239" s="47" t="s">
        <v>3075</v>
      </c>
      <c r="AB239" s="23" t="s">
        <v>33</v>
      </c>
    </row>
    <row r="240" spans="2:28" ht="34">
      <c r="B240" s="45">
        <v>8</v>
      </c>
      <c r="C240" s="45">
        <v>231</v>
      </c>
      <c r="D240" s="7" t="s">
        <v>23</v>
      </c>
      <c r="E240" s="46" t="s">
        <v>1625</v>
      </c>
      <c r="F240" s="46" t="s">
        <v>24</v>
      </c>
      <c r="G240" s="46" t="s">
        <v>24</v>
      </c>
      <c r="H240" s="46" t="s">
        <v>35</v>
      </c>
      <c r="I240" s="61" t="s">
        <v>209</v>
      </c>
      <c r="J240" s="47">
        <v>0</v>
      </c>
      <c r="K240" s="47">
        <v>0</v>
      </c>
      <c r="L240" s="23">
        <v>0</v>
      </c>
      <c r="M240" s="56" t="s">
        <v>1544</v>
      </c>
      <c r="N240" s="47" t="s">
        <v>23</v>
      </c>
      <c r="O240" s="23" t="s">
        <v>23</v>
      </c>
      <c r="P240" s="47" t="s">
        <v>23</v>
      </c>
      <c r="Q240" s="23">
        <v>13834.5</v>
      </c>
      <c r="R240" s="46">
        <v>0</v>
      </c>
      <c r="S240" s="47">
        <v>0</v>
      </c>
      <c r="AB240" s="23">
        <v>0</v>
      </c>
    </row>
    <row r="241" spans="2:28" ht="289">
      <c r="B241" s="45" t="s">
        <v>7</v>
      </c>
      <c r="C241" s="45">
        <v>232</v>
      </c>
      <c r="D241" s="7">
        <v>121</v>
      </c>
      <c r="I241" s="61"/>
      <c r="J241" s="47" t="s">
        <v>31</v>
      </c>
      <c r="K241" s="47" t="s">
        <v>242</v>
      </c>
      <c r="L241" s="23" t="s">
        <v>1455</v>
      </c>
      <c r="M241" s="56" t="s">
        <v>4778</v>
      </c>
      <c r="N241" s="47" t="s">
        <v>41</v>
      </c>
      <c r="O241" s="23">
        <v>69</v>
      </c>
      <c r="P241" s="47">
        <v>200.5</v>
      </c>
      <c r="Q241" s="23">
        <v>13834.5</v>
      </c>
      <c r="R241" s="46" t="s">
        <v>33</v>
      </c>
      <c r="S241" s="47" t="s">
        <v>3076</v>
      </c>
      <c r="AB241" s="23" t="s">
        <v>33</v>
      </c>
    </row>
    <row r="242" spans="2:28" ht="34">
      <c r="B242" s="45">
        <v>8</v>
      </c>
      <c r="C242" s="45">
        <v>233</v>
      </c>
      <c r="D242" s="7" t="s">
        <v>23</v>
      </c>
      <c r="E242" s="46" t="s">
        <v>1625</v>
      </c>
      <c r="F242" s="46" t="s">
        <v>24</v>
      </c>
      <c r="G242" s="46" t="s">
        <v>24</v>
      </c>
      <c r="H242" s="46" t="s">
        <v>35</v>
      </c>
      <c r="I242" s="61" t="s">
        <v>95</v>
      </c>
      <c r="J242" s="47">
        <v>0</v>
      </c>
      <c r="K242" s="47">
        <v>0</v>
      </c>
      <c r="L242" s="23">
        <v>0</v>
      </c>
      <c r="M242" s="56" t="s">
        <v>1609</v>
      </c>
      <c r="N242" s="47" t="s">
        <v>23</v>
      </c>
      <c r="O242" s="23" t="s">
        <v>23</v>
      </c>
      <c r="P242" s="47" t="s">
        <v>23</v>
      </c>
      <c r="Q242" s="23">
        <v>870.2</v>
      </c>
      <c r="R242" s="46">
        <v>0</v>
      </c>
      <c r="S242" s="47">
        <v>0</v>
      </c>
      <c r="AB242" s="23">
        <v>0</v>
      </c>
    </row>
    <row r="243" spans="2:28" ht="272">
      <c r="B243" s="45" t="s">
        <v>7</v>
      </c>
      <c r="C243" s="45">
        <v>234</v>
      </c>
      <c r="D243" s="7">
        <v>122</v>
      </c>
      <c r="I243" s="61"/>
      <c r="J243" s="47" t="s">
        <v>31</v>
      </c>
      <c r="K243" s="47" t="s">
        <v>242</v>
      </c>
      <c r="L243" s="23" t="s">
        <v>1462</v>
      </c>
      <c r="M243" s="56" t="s">
        <v>4779</v>
      </c>
      <c r="N243" s="47" t="s">
        <v>41</v>
      </c>
      <c r="O243" s="23">
        <v>2</v>
      </c>
      <c r="P243" s="47">
        <v>435.1</v>
      </c>
      <c r="Q243" s="23">
        <v>870.2</v>
      </c>
      <c r="R243" s="46" t="s">
        <v>33</v>
      </c>
      <c r="S243" s="47" t="s">
        <v>3077</v>
      </c>
      <c r="AB243" s="23" t="s">
        <v>33</v>
      </c>
    </row>
    <row r="244" spans="2:28" ht="17">
      <c r="B244" s="45">
        <v>8</v>
      </c>
      <c r="C244" s="45">
        <v>235</v>
      </c>
      <c r="D244" s="7" t="s">
        <v>23</v>
      </c>
      <c r="E244" s="46" t="s">
        <v>1625</v>
      </c>
      <c r="F244" s="46" t="s">
        <v>24</v>
      </c>
      <c r="G244" s="46" t="s">
        <v>24</v>
      </c>
      <c r="H244" s="46" t="s">
        <v>35</v>
      </c>
      <c r="I244" s="61" t="s">
        <v>2909</v>
      </c>
      <c r="J244" s="47">
        <v>0</v>
      </c>
      <c r="K244" s="47">
        <v>0</v>
      </c>
      <c r="L244" s="23">
        <v>0</v>
      </c>
      <c r="M244" s="56" t="s">
        <v>2810</v>
      </c>
      <c r="N244" s="47" t="s">
        <v>23</v>
      </c>
      <c r="O244" s="23" t="s">
        <v>23</v>
      </c>
      <c r="P244" s="47" t="s">
        <v>23</v>
      </c>
      <c r="Q244" s="23">
        <v>67.7</v>
      </c>
      <c r="R244" s="46">
        <v>0</v>
      </c>
      <c r="S244" s="47">
        <v>0</v>
      </c>
      <c r="AB244" s="23">
        <v>0</v>
      </c>
    </row>
    <row r="245" spans="2:28" ht="102">
      <c r="B245" s="45" t="s">
        <v>7</v>
      </c>
      <c r="C245" s="45">
        <v>236</v>
      </c>
      <c r="D245" s="7">
        <v>123</v>
      </c>
      <c r="I245" s="61"/>
      <c r="J245" s="47" t="s">
        <v>31</v>
      </c>
      <c r="K245" s="47" t="s">
        <v>242</v>
      </c>
      <c r="L245" s="23" t="s">
        <v>2809</v>
      </c>
      <c r="M245" s="56" t="s">
        <v>4802</v>
      </c>
      <c r="N245" s="47" t="s">
        <v>41</v>
      </c>
      <c r="O245" s="23">
        <v>1</v>
      </c>
      <c r="P245" s="47">
        <v>67.7</v>
      </c>
      <c r="Q245" s="23">
        <v>67.7</v>
      </c>
      <c r="R245" s="46" t="s">
        <v>33</v>
      </c>
      <c r="S245" s="47" t="s">
        <v>3078</v>
      </c>
      <c r="AB245" s="23" t="s">
        <v>33</v>
      </c>
    </row>
    <row r="246" spans="2:28" ht="17">
      <c r="B246" s="45">
        <v>8</v>
      </c>
      <c r="C246" s="45">
        <v>237</v>
      </c>
      <c r="D246" s="7" t="s">
        <v>23</v>
      </c>
      <c r="E246" s="46" t="s">
        <v>1625</v>
      </c>
      <c r="F246" s="46" t="s">
        <v>24</v>
      </c>
      <c r="G246" s="46" t="s">
        <v>24</v>
      </c>
      <c r="H246" s="46" t="s">
        <v>35</v>
      </c>
      <c r="I246" s="61" t="s">
        <v>2910</v>
      </c>
      <c r="J246" s="47">
        <v>0</v>
      </c>
      <c r="K246" s="47">
        <v>0</v>
      </c>
      <c r="L246" s="23">
        <v>0</v>
      </c>
      <c r="M246" s="56" t="s">
        <v>2812</v>
      </c>
      <c r="N246" s="47" t="s">
        <v>23</v>
      </c>
      <c r="O246" s="23" t="s">
        <v>23</v>
      </c>
      <c r="P246" s="47" t="s">
        <v>23</v>
      </c>
      <c r="Q246" s="23">
        <v>160.1</v>
      </c>
      <c r="R246" s="46">
        <v>0</v>
      </c>
      <c r="S246" s="47">
        <v>0</v>
      </c>
      <c r="AB246" s="23">
        <v>0</v>
      </c>
    </row>
    <row r="247" spans="2:28" ht="102">
      <c r="B247" s="45" t="s">
        <v>7</v>
      </c>
      <c r="C247" s="45">
        <v>238</v>
      </c>
      <c r="D247" s="7">
        <v>124</v>
      </c>
      <c r="I247" s="61"/>
      <c r="J247" s="47" t="s">
        <v>31</v>
      </c>
      <c r="K247" s="47" t="s">
        <v>242</v>
      </c>
      <c r="L247" s="23" t="s">
        <v>2811</v>
      </c>
      <c r="M247" s="56" t="s">
        <v>4803</v>
      </c>
      <c r="N247" s="47" t="s">
        <v>41</v>
      </c>
      <c r="O247" s="23">
        <v>1</v>
      </c>
      <c r="P247" s="47">
        <v>160.1</v>
      </c>
      <c r="Q247" s="23">
        <v>160.1</v>
      </c>
      <c r="R247" s="46" t="s">
        <v>33</v>
      </c>
      <c r="S247" s="47" t="s">
        <v>3079</v>
      </c>
      <c r="AB247" s="23" t="s">
        <v>33</v>
      </c>
    </row>
    <row r="248" spans="2:28" ht="34">
      <c r="B248" s="45">
        <v>8</v>
      </c>
      <c r="C248" s="45">
        <v>239</v>
      </c>
      <c r="D248" s="7" t="s">
        <v>23</v>
      </c>
      <c r="E248" s="46" t="s">
        <v>1625</v>
      </c>
      <c r="F248" s="46" t="s">
        <v>24</v>
      </c>
      <c r="G248" s="46" t="s">
        <v>24</v>
      </c>
      <c r="H248" s="46" t="s">
        <v>35</v>
      </c>
      <c r="I248" s="61" t="s">
        <v>100</v>
      </c>
      <c r="J248" s="47">
        <v>0</v>
      </c>
      <c r="K248" s="47">
        <v>0</v>
      </c>
      <c r="L248" s="23">
        <v>0</v>
      </c>
      <c r="M248" s="56" t="s">
        <v>1545</v>
      </c>
      <c r="N248" s="47" t="s">
        <v>23</v>
      </c>
      <c r="O248" s="23" t="s">
        <v>23</v>
      </c>
      <c r="P248" s="47" t="s">
        <v>23</v>
      </c>
      <c r="Q248" s="23">
        <v>2233.6</v>
      </c>
      <c r="R248" s="46">
        <v>0</v>
      </c>
      <c r="S248" s="47">
        <v>0</v>
      </c>
      <c r="AB248" s="23">
        <v>0</v>
      </c>
    </row>
    <row r="249" spans="2:28" ht="409.6">
      <c r="B249" s="45" t="s">
        <v>7</v>
      </c>
      <c r="C249" s="45">
        <v>240</v>
      </c>
      <c r="D249" s="7">
        <v>125</v>
      </c>
      <c r="I249" s="61"/>
      <c r="J249" s="47" t="s">
        <v>31</v>
      </c>
      <c r="K249" s="47" t="s">
        <v>242</v>
      </c>
      <c r="L249" s="23" t="s">
        <v>105</v>
      </c>
      <c r="M249" s="56" t="s">
        <v>5194</v>
      </c>
      <c r="N249" s="47" t="s">
        <v>41</v>
      </c>
      <c r="O249" s="23">
        <v>8</v>
      </c>
      <c r="P249" s="47">
        <v>279.2</v>
      </c>
      <c r="Q249" s="23">
        <v>2233.6</v>
      </c>
      <c r="R249" s="46" t="s">
        <v>33</v>
      </c>
      <c r="S249" s="47" t="s">
        <v>3080</v>
      </c>
      <c r="AB249" s="23" t="s">
        <v>33</v>
      </c>
    </row>
    <row r="250" spans="2:28" ht="34">
      <c r="B250" s="45">
        <v>8</v>
      </c>
      <c r="C250" s="45">
        <v>241</v>
      </c>
      <c r="D250" s="7" t="s">
        <v>23</v>
      </c>
      <c r="E250" s="46" t="s">
        <v>1625</v>
      </c>
      <c r="F250" s="46" t="s">
        <v>24</v>
      </c>
      <c r="G250" s="46" t="s">
        <v>24</v>
      </c>
      <c r="H250" s="46" t="s">
        <v>35</v>
      </c>
      <c r="I250" s="61" t="s">
        <v>2911</v>
      </c>
      <c r="J250" s="47">
        <v>0</v>
      </c>
      <c r="K250" s="47">
        <v>0</v>
      </c>
      <c r="L250" s="23">
        <v>0</v>
      </c>
      <c r="M250" s="56" t="s">
        <v>2912</v>
      </c>
      <c r="N250" s="47" t="s">
        <v>23</v>
      </c>
      <c r="O250" s="23" t="s">
        <v>23</v>
      </c>
      <c r="P250" s="47" t="s">
        <v>23</v>
      </c>
      <c r="Q250" s="23">
        <v>2725.2000000000003</v>
      </c>
      <c r="R250" s="46">
        <v>0</v>
      </c>
      <c r="S250" s="47">
        <v>0</v>
      </c>
      <c r="AB250" s="23">
        <v>0</v>
      </c>
    </row>
    <row r="251" spans="2:28" ht="51">
      <c r="B251" s="45" t="s">
        <v>7</v>
      </c>
      <c r="C251" s="45">
        <v>242</v>
      </c>
      <c r="D251" s="7">
        <v>126</v>
      </c>
      <c r="I251" s="61"/>
      <c r="J251" s="47" t="s">
        <v>31</v>
      </c>
      <c r="K251" s="47" t="s">
        <v>242</v>
      </c>
      <c r="L251" s="23" t="s">
        <v>2813</v>
      </c>
      <c r="M251" s="56" t="s">
        <v>4804</v>
      </c>
      <c r="N251" s="47" t="s">
        <v>41</v>
      </c>
      <c r="O251" s="23">
        <v>18</v>
      </c>
      <c r="P251" s="47">
        <v>151.4</v>
      </c>
      <c r="Q251" s="23">
        <v>2725.2000000000003</v>
      </c>
      <c r="R251" s="46" t="s">
        <v>33</v>
      </c>
      <c r="S251" s="47" t="s">
        <v>3081</v>
      </c>
      <c r="AB251" s="23" t="s">
        <v>33</v>
      </c>
    </row>
    <row r="252" spans="2:28" ht="34">
      <c r="B252" s="45">
        <v>8</v>
      </c>
      <c r="C252" s="45">
        <v>243</v>
      </c>
      <c r="D252" s="7" t="s">
        <v>23</v>
      </c>
      <c r="E252" s="46" t="s">
        <v>1625</v>
      </c>
      <c r="F252" s="46" t="s">
        <v>24</v>
      </c>
      <c r="G252" s="46" t="s">
        <v>24</v>
      </c>
      <c r="H252" s="46" t="s">
        <v>35</v>
      </c>
      <c r="I252" s="61" t="s">
        <v>2913</v>
      </c>
      <c r="J252" s="47">
        <v>0</v>
      </c>
      <c r="K252" s="47">
        <v>0</v>
      </c>
      <c r="L252" s="23">
        <v>0</v>
      </c>
      <c r="M252" s="56" t="s">
        <v>2914</v>
      </c>
      <c r="N252" s="47" t="s">
        <v>23</v>
      </c>
      <c r="O252" s="23" t="s">
        <v>23</v>
      </c>
      <c r="P252" s="47" t="s">
        <v>23</v>
      </c>
      <c r="Q252" s="23">
        <v>2490</v>
      </c>
      <c r="R252" s="46">
        <v>0</v>
      </c>
      <c r="S252" s="47">
        <v>0</v>
      </c>
      <c r="AB252" s="23">
        <v>0</v>
      </c>
    </row>
    <row r="253" spans="2:28" ht="51">
      <c r="B253" s="45" t="s">
        <v>7</v>
      </c>
      <c r="C253" s="45">
        <v>244</v>
      </c>
      <c r="D253" s="7">
        <v>127</v>
      </c>
      <c r="I253" s="61"/>
      <c r="J253" s="47" t="s">
        <v>31</v>
      </c>
      <c r="K253" s="47" t="s">
        <v>242</v>
      </c>
      <c r="L253" s="23" t="s">
        <v>2814</v>
      </c>
      <c r="M253" s="56" t="s">
        <v>4805</v>
      </c>
      <c r="N253" s="47" t="s">
        <v>41</v>
      </c>
      <c r="O253" s="23">
        <v>30</v>
      </c>
      <c r="P253" s="47">
        <v>83</v>
      </c>
      <c r="Q253" s="23">
        <v>2490</v>
      </c>
      <c r="R253" s="46" t="s">
        <v>33</v>
      </c>
      <c r="S253" s="47" t="s">
        <v>3082</v>
      </c>
      <c r="AB253" s="23" t="s">
        <v>33</v>
      </c>
    </row>
    <row r="254" spans="2:28" ht="17">
      <c r="B254" s="45">
        <v>8</v>
      </c>
      <c r="C254" s="45">
        <v>245</v>
      </c>
      <c r="D254" s="7" t="s">
        <v>23</v>
      </c>
      <c r="E254" s="46" t="s">
        <v>1625</v>
      </c>
      <c r="F254" s="46" t="s">
        <v>24</v>
      </c>
      <c r="G254" s="46" t="s">
        <v>24</v>
      </c>
      <c r="H254" s="46" t="s">
        <v>35</v>
      </c>
      <c r="I254" s="61" t="s">
        <v>210</v>
      </c>
      <c r="J254" s="47">
        <v>0</v>
      </c>
      <c r="K254" s="47">
        <v>0</v>
      </c>
      <c r="L254" s="23">
        <v>0</v>
      </c>
      <c r="M254" s="56" t="s">
        <v>112</v>
      </c>
      <c r="N254" s="47" t="s">
        <v>23</v>
      </c>
      <c r="O254" s="23" t="s">
        <v>23</v>
      </c>
      <c r="P254" s="47" t="s">
        <v>23</v>
      </c>
      <c r="Q254" s="23">
        <v>1080.2</v>
      </c>
      <c r="R254" s="46">
        <v>0</v>
      </c>
      <c r="S254" s="47">
        <v>0</v>
      </c>
      <c r="AB254" s="23">
        <v>0</v>
      </c>
    </row>
    <row r="255" spans="2:28" ht="119">
      <c r="B255" s="45" t="s">
        <v>7</v>
      </c>
      <c r="C255" s="45">
        <v>246</v>
      </c>
      <c r="D255" s="7">
        <v>128</v>
      </c>
      <c r="I255" s="61"/>
      <c r="J255" s="47" t="s">
        <v>31</v>
      </c>
      <c r="K255" s="47" t="s">
        <v>242</v>
      </c>
      <c r="L255" s="23" t="s">
        <v>111</v>
      </c>
      <c r="M255" s="56" t="s">
        <v>4806</v>
      </c>
      <c r="N255" s="47" t="s">
        <v>41</v>
      </c>
      <c r="O255" s="23">
        <v>22</v>
      </c>
      <c r="P255" s="47">
        <v>49.1</v>
      </c>
      <c r="Q255" s="23">
        <v>1080.2</v>
      </c>
      <c r="R255" s="46" t="s">
        <v>33</v>
      </c>
      <c r="S255" s="47" t="s">
        <v>3083</v>
      </c>
      <c r="AB255" s="23" t="s">
        <v>33</v>
      </c>
    </row>
    <row r="256" spans="2:28" ht="34">
      <c r="B256" s="45">
        <v>8</v>
      </c>
      <c r="C256" s="45">
        <v>247</v>
      </c>
      <c r="D256" s="7" t="s">
        <v>23</v>
      </c>
      <c r="E256" s="46" t="s">
        <v>1625</v>
      </c>
      <c r="F256" s="46" t="s">
        <v>24</v>
      </c>
      <c r="G256" s="46" t="s">
        <v>24</v>
      </c>
      <c r="H256" s="46" t="s">
        <v>35</v>
      </c>
      <c r="I256" s="61" t="s">
        <v>99</v>
      </c>
      <c r="J256" s="47">
        <v>0</v>
      </c>
      <c r="K256" s="47">
        <v>0</v>
      </c>
      <c r="L256" s="23">
        <v>0</v>
      </c>
      <c r="M256" s="56" t="s">
        <v>1471</v>
      </c>
      <c r="N256" s="47" t="s">
        <v>23</v>
      </c>
      <c r="O256" s="23" t="s">
        <v>23</v>
      </c>
      <c r="P256" s="47" t="s">
        <v>23</v>
      </c>
      <c r="Q256" s="23">
        <v>3500</v>
      </c>
      <c r="R256" s="46">
        <v>0</v>
      </c>
      <c r="S256" s="47">
        <v>0</v>
      </c>
      <c r="AB256" s="23">
        <v>0</v>
      </c>
    </row>
    <row r="257" spans="2:28" ht="238">
      <c r="B257" s="45" t="s">
        <v>7</v>
      </c>
      <c r="C257" s="45">
        <v>248</v>
      </c>
      <c r="D257" s="7">
        <v>129</v>
      </c>
      <c r="I257" s="61"/>
      <c r="J257" s="47" t="s">
        <v>31</v>
      </c>
      <c r="K257" s="47" t="s">
        <v>242</v>
      </c>
      <c r="L257" s="23" t="s">
        <v>5150</v>
      </c>
      <c r="M257" s="56" t="s">
        <v>5191</v>
      </c>
      <c r="N257" s="47" t="s">
        <v>41</v>
      </c>
      <c r="O257" s="23">
        <v>14</v>
      </c>
      <c r="P257" s="47">
        <v>250</v>
      </c>
      <c r="Q257" s="23">
        <v>3500</v>
      </c>
      <c r="R257" s="46" t="s">
        <v>33</v>
      </c>
      <c r="S257" s="47" t="s">
        <v>3084</v>
      </c>
      <c r="AB257" s="23" t="s">
        <v>33</v>
      </c>
    </row>
    <row r="258" spans="2:28" ht="17">
      <c r="B258" s="45">
        <v>8</v>
      </c>
      <c r="C258" s="45">
        <v>249</v>
      </c>
      <c r="D258" s="7" t="s">
        <v>23</v>
      </c>
      <c r="E258" s="46" t="s">
        <v>1625</v>
      </c>
      <c r="F258" s="46" t="s">
        <v>24</v>
      </c>
      <c r="G258" s="46" t="s">
        <v>24</v>
      </c>
      <c r="H258" s="46" t="s">
        <v>35</v>
      </c>
      <c r="I258" s="61" t="s">
        <v>2915</v>
      </c>
      <c r="J258" s="47">
        <v>0</v>
      </c>
      <c r="K258" s="47">
        <v>0</v>
      </c>
      <c r="L258" s="23">
        <v>0</v>
      </c>
      <c r="M258" s="56" t="s">
        <v>2916</v>
      </c>
      <c r="N258" s="47" t="s">
        <v>23</v>
      </c>
      <c r="O258" s="23" t="s">
        <v>23</v>
      </c>
      <c r="P258" s="47" t="s">
        <v>23</v>
      </c>
      <c r="Q258" s="23">
        <v>1997.88</v>
      </c>
      <c r="R258" s="46">
        <v>0</v>
      </c>
      <c r="S258" s="47">
        <v>0</v>
      </c>
      <c r="AB258" s="23">
        <v>0</v>
      </c>
    </row>
    <row r="259" spans="2:28" ht="85">
      <c r="B259" s="45" t="s">
        <v>7</v>
      </c>
      <c r="C259" s="45">
        <v>250</v>
      </c>
      <c r="D259" s="7">
        <v>130</v>
      </c>
      <c r="I259" s="61"/>
      <c r="J259" s="47" t="s">
        <v>31</v>
      </c>
      <c r="K259" s="47" t="s">
        <v>242</v>
      </c>
      <c r="L259" s="23" t="s">
        <v>2689</v>
      </c>
      <c r="M259" s="56" t="s">
        <v>2690</v>
      </c>
      <c r="N259" s="47" t="s">
        <v>74</v>
      </c>
      <c r="O259" s="23">
        <v>2</v>
      </c>
      <c r="P259" s="47">
        <v>998.94</v>
      </c>
      <c r="Q259" s="23">
        <v>1997.88</v>
      </c>
      <c r="R259" s="46" t="s">
        <v>43</v>
      </c>
      <c r="S259" s="47" t="s">
        <v>3085</v>
      </c>
      <c r="AB259" s="23" t="s">
        <v>43</v>
      </c>
    </row>
    <row r="260" spans="2:28" ht="17">
      <c r="B260" s="45">
        <v>8</v>
      </c>
      <c r="C260" s="45">
        <v>251</v>
      </c>
      <c r="D260" s="7" t="s">
        <v>23</v>
      </c>
      <c r="E260" s="46" t="s">
        <v>1625</v>
      </c>
      <c r="F260" s="46" t="s">
        <v>24</v>
      </c>
      <c r="G260" s="46" t="s">
        <v>24</v>
      </c>
      <c r="H260" s="46" t="s">
        <v>35</v>
      </c>
      <c r="I260" s="61" t="s">
        <v>2917</v>
      </c>
      <c r="J260" s="47">
        <v>0</v>
      </c>
      <c r="K260" s="47">
        <v>0</v>
      </c>
      <c r="L260" s="23">
        <v>0</v>
      </c>
      <c r="M260" s="56" t="s">
        <v>1661</v>
      </c>
      <c r="N260" s="47" t="s">
        <v>23</v>
      </c>
      <c r="O260" s="23" t="s">
        <v>23</v>
      </c>
      <c r="P260" s="47" t="s">
        <v>23</v>
      </c>
      <c r="Q260" s="23">
        <v>5091.8</v>
      </c>
      <c r="R260" s="46">
        <v>0</v>
      </c>
      <c r="S260" s="47">
        <v>0</v>
      </c>
      <c r="AB260" s="23">
        <v>0</v>
      </c>
    </row>
    <row r="261" spans="2:28" ht="356">
      <c r="B261" s="45" t="s">
        <v>7</v>
      </c>
      <c r="C261" s="45">
        <v>252</v>
      </c>
      <c r="D261" s="7">
        <v>131</v>
      </c>
      <c r="I261" s="61"/>
      <c r="J261" s="47" t="s">
        <v>31</v>
      </c>
      <c r="K261" s="47" t="s">
        <v>242</v>
      </c>
      <c r="L261" s="23" t="s">
        <v>2815</v>
      </c>
      <c r="M261" s="56" t="s">
        <v>4807</v>
      </c>
      <c r="N261" s="47" t="s">
        <v>41</v>
      </c>
      <c r="O261" s="23">
        <v>1</v>
      </c>
      <c r="P261" s="47">
        <v>5091.8</v>
      </c>
      <c r="Q261" s="23">
        <v>5091.8</v>
      </c>
      <c r="R261" s="46" t="s">
        <v>43</v>
      </c>
      <c r="S261" s="47" t="s">
        <v>3086</v>
      </c>
      <c r="AB261" s="23" t="s">
        <v>43</v>
      </c>
    </row>
    <row r="262" spans="2:28" ht="17">
      <c r="B262" s="45">
        <v>8</v>
      </c>
      <c r="C262" s="45">
        <v>253</v>
      </c>
      <c r="D262" s="7" t="s">
        <v>23</v>
      </c>
      <c r="E262" s="46" t="s">
        <v>1625</v>
      </c>
      <c r="F262" s="46" t="s">
        <v>24</v>
      </c>
      <c r="G262" s="46" t="s">
        <v>24</v>
      </c>
      <c r="H262" s="46" t="s">
        <v>35</v>
      </c>
      <c r="I262" s="61" t="s">
        <v>2918</v>
      </c>
      <c r="J262" s="47">
        <v>0</v>
      </c>
      <c r="K262" s="47">
        <v>0</v>
      </c>
      <c r="L262" s="23">
        <v>0</v>
      </c>
      <c r="M262" s="56" t="s">
        <v>1661</v>
      </c>
      <c r="N262" s="47" t="s">
        <v>23</v>
      </c>
      <c r="O262" s="23" t="s">
        <v>23</v>
      </c>
      <c r="P262" s="47" t="s">
        <v>23</v>
      </c>
      <c r="Q262" s="23">
        <v>1286</v>
      </c>
      <c r="R262" s="46">
        <v>0</v>
      </c>
      <c r="S262" s="47">
        <v>0</v>
      </c>
      <c r="AB262" s="23">
        <v>0</v>
      </c>
    </row>
    <row r="263" spans="2:28" ht="34">
      <c r="B263" s="45" t="s">
        <v>7</v>
      </c>
      <c r="C263" s="45">
        <v>254</v>
      </c>
      <c r="D263" s="7">
        <v>132</v>
      </c>
      <c r="I263" s="61"/>
      <c r="J263" s="47" t="s">
        <v>31</v>
      </c>
      <c r="K263" s="47" t="s">
        <v>242</v>
      </c>
      <c r="L263" s="23" t="s">
        <v>2801</v>
      </c>
      <c r="M263" s="56" t="s">
        <v>4786</v>
      </c>
      <c r="N263" s="47" t="s">
        <v>41</v>
      </c>
      <c r="O263" s="23">
        <v>1</v>
      </c>
      <c r="P263" s="47">
        <v>1286</v>
      </c>
      <c r="Q263" s="23">
        <v>1286</v>
      </c>
      <c r="R263" s="46" t="s">
        <v>43</v>
      </c>
      <c r="S263" s="47" t="s">
        <v>3087</v>
      </c>
      <c r="AB263" s="23" t="s">
        <v>43</v>
      </c>
    </row>
    <row r="264" spans="2:28" ht="17">
      <c r="B264" s="45">
        <v>8</v>
      </c>
      <c r="C264" s="45">
        <v>255</v>
      </c>
      <c r="D264" s="7" t="s">
        <v>23</v>
      </c>
      <c r="E264" s="46" t="s">
        <v>1625</v>
      </c>
      <c r="F264" s="46" t="s">
        <v>24</v>
      </c>
      <c r="G264" s="46" t="s">
        <v>24</v>
      </c>
      <c r="H264" s="46" t="s">
        <v>35</v>
      </c>
      <c r="I264" s="61" t="s">
        <v>117</v>
      </c>
      <c r="J264" s="47">
        <v>0</v>
      </c>
      <c r="K264" s="47">
        <v>0</v>
      </c>
      <c r="L264" s="23">
        <v>0</v>
      </c>
      <c r="M264" s="56" t="s">
        <v>1546</v>
      </c>
      <c r="N264" s="47" t="s">
        <v>23</v>
      </c>
      <c r="O264" s="23" t="s">
        <v>23</v>
      </c>
      <c r="P264" s="47" t="s">
        <v>23</v>
      </c>
      <c r="Q264" s="23">
        <v>1363</v>
      </c>
      <c r="R264" s="46">
        <v>0</v>
      </c>
      <c r="S264" s="47">
        <v>0</v>
      </c>
      <c r="AB264" s="23">
        <v>0</v>
      </c>
    </row>
    <row r="265" spans="2:28" ht="34">
      <c r="B265" s="45" t="s">
        <v>7</v>
      </c>
      <c r="C265" s="45">
        <v>256</v>
      </c>
      <c r="D265" s="7">
        <v>133</v>
      </c>
      <c r="I265" s="61"/>
      <c r="J265" s="47" t="s">
        <v>31</v>
      </c>
      <c r="K265" s="47" t="s">
        <v>242</v>
      </c>
      <c r="L265" s="23" t="s">
        <v>1463</v>
      </c>
      <c r="M265" s="56" t="s">
        <v>4808</v>
      </c>
      <c r="N265" s="47" t="s">
        <v>41</v>
      </c>
      <c r="O265" s="23">
        <v>5</v>
      </c>
      <c r="P265" s="47">
        <v>272.60000000000002</v>
      </c>
      <c r="Q265" s="23">
        <v>1363</v>
      </c>
      <c r="R265" s="46" t="s">
        <v>43</v>
      </c>
      <c r="S265" s="47" t="s">
        <v>3088</v>
      </c>
      <c r="AB265" s="23" t="s">
        <v>43</v>
      </c>
    </row>
    <row r="266" spans="2:28" ht="17">
      <c r="B266" s="45">
        <v>8</v>
      </c>
      <c r="C266" s="45">
        <v>257</v>
      </c>
      <c r="D266" s="7" t="s">
        <v>23</v>
      </c>
      <c r="E266" s="46" t="s">
        <v>1625</v>
      </c>
      <c r="F266" s="46" t="s">
        <v>24</v>
      </c>
      <c r="G266" s="46" t="s">
        <v>24</v>
      </c>
      <c r="H266" s="46" t="s">
        <v>35</v>
      </c>
      <c r="I266" s="61" t="s">
        <v>197</v>
      </c>
      <c r="J266" s="47">
        <v>0</v>
      </c>
      <c r="K266" s="47">
        <v>0</v>
      </c>
      <c r="L266" s="23">
        <v>0</v>
      </c>
      <c r="M266" s="56" t="s">
        <v>1547</v>
      </c>
      <c r="N266" s="47" t="s">
        <v>23</v>
      </c>
      <c r="O266" s="23" t="s">
        <v>23</v>
      </c>
      <c r="P266" s="47" t="s">
        <v>23</v>
      </c>
      <c r="Q266" s="23">
        <v>361.9</v>
      </c>
      <c r="R266" s="46">
        <v>0</v>
      </c>
      <c r="S266" s="47">
        <v>0</v>
      </c>
      <c r="AB266" s="23">
        <v>0</v>
      </c>
    </row>
    <row r="267" spans="2:28" ht="34">
      <c r="B267" s="45" t="s">
        <v>7</v>
      </c>
      <c r="C267" s="45">
        <v>258</v>
      </c>
      <c r="D267" s="7">
        <v>134</v>
      </c>
      <c r="I267" s="61"/>
      <c r="J267" s="47" t="s">
        <v>31</v>
      </c>
      <c r="K267" s="47" t="s">
        <v>242</v>
      </c>
      <c r="L267" s="23" t="s">
        <v>1464</v>
      </c>
      <c r="M267" s="56" t="s">
        <v>4809</v>
      </c>
      <c r="N267" s="47" t="s">
        <v>41</v>
      </c>
      <c r="O267" s="23">
        <v>1</v>
      </c>
      <c r="P267" s="47">
        <v>361.9</v>
      </c>
      <c r="Q267" s="23">
        <v>361.9</v>
      </c>
      <c r="R267" s="46" t="s">
        <v>43</v>
      </c>
      <c r="S267" s="47" t="s">
        <v>3089</v>
      </c>
      <c r="AB267" s="23" t="s">
        <v>43</v>
      </c>
    </row>
    <row r="268" spans="2:28" ht="17">
      <c r="B268" s="45">
        <v>8</v>
      </c>
      <c r="C268" s="45">
        <v>259</v>
      </c>
      <c r="D268" s="7" t="s">
        <v>23</v>
      </c>
      <c r="E268" s="46" t="s">
        <v>1625</v>
      </c>
      <c r="F268" s="46" t="s">
        <v>24</v>
      </c>
      <c r="G268" s="46" t="s">
        <v>24</v>
      </c>
      <c r="H268" s="46" t="s">
        <v>35</v>
      </c>
      <c r="I268" s="61" t="s">
        <v>217</v>
      </c>
      <c r="J268" s="47">
        <v>0</v>
      </c>
      <c r="K268" s="47">
        <v>0</v>
      </c>
      <c r="L268" s="23">
        <v>0</v>
      </c>
      <c r="M268" s="56" t="s">
        <v>1548</v>
      </c>
      <c r="N268" s="47" t="s">
        <v>23</v>
      </c>
      <c r="O268" s="23" t="s">
        <v>23</v>
      </c>
      <c r="P268" s="47" t="s">
        <v>23</v>
      </c>
      <c r="Q268" s="23">
        <v>1931</v>
      </c>
      <c r="R268" s="46">
        <v>0</v>
      </c>
      <c r="S268" s="47">
        <v>0</v>
      </c>
      <c r="AB268" s="23">
        <v>0</v>
      </c>
    </row>
    <row r="269" spans="2:28" ht="34">
      <c r="B269" s="45" t="s">
        <v>7</v>
      </c>
      <c r="C269" s="45">
        <v>260</v>
      </c>
      <c r="D269" s="7">
        <v>135</v>
      </c>
      <c r="I269" s="61"/>
      <c r="J269" s="47" t="s">
        <v>31</v>
      </c>
      <c r="K269" s="47" t="s">
        <v>242</v>
      </c>
      <c r="L269" s="23" t="s">
        <v>1465</v>
      </c>
      <c r="M269" s="56" t="s">
        <v>4810</v>
      </c>
      <c r="N269" s="47" t="s">
        <v>41</v>
      </c>
      <c r="O269" s="23">
        <v>5</v>
      </c>
      <c r="P269" s="47">
        <v>386.2</v>
      </c>
      <c r="Q269" s="23">
        <v>1931</v>
      </c>
      <c r="R269" s="46" t="s">
        <v>43</v>
      </c>
      <c r="S269" s="47" t="s">
        <v>3090</v>
      </c>
      <c r="AB269" s="23" t="s">
        <v>43</v>
      </c>
    </row>
    <row r="270" spans="2:28" ht="17">
      <c r="B270" s="45">
        <v>8</v>
      </c>
      <c r="C270" s="45">
        <v>261</v>
      </c>
      <c r="D270" s="7" t="s">
        <v>23</v>
      </c>
      <c r="E270" s="46" t="s">
        <v>1625</v>
      </c>
      <c r="F270" s="46" t="s">
        <v>24</v>
      </c>
      <c r="G270" s="46" t="s">
        <v>24</v>
      </c>
      <c r="H270" s="46" t="s">
        <v>35</v>
      </c>
      <c r="I270" s="61" t="s">
        <v>218</v>
      </c>
      <c r="J270" s="47">
        <v>0</v>
      </c>
      <c r="K270" s="47">
        <v>0</v>
      </c>
      <c r="L270" s="23">
        <v>0</v>
      </c>
      <c r="M270" s="56" t="s">
        <v>1549</v>
      </c>
      <c r="N270" s="47" t="s">
        <v>23</v>
      </c>
      <c r="O270" s="23" t="s">
        <v>23</v>
      </c>
      <c r="P270" s="47" t="s">
        <v>23</v>
      </c>
      <c r="Q270" s="23">
        <v>1807.1</v>
      </c>
      <c r="R270" s="46">
        <v>0</v>
      </c>
      <c r="S270" s="47">
        <v>0</v>
      </c>
      <c r="AB270" s="23">
        <v>0</v>
      </c>
    </row>
    <row r="271" spans="2:28" ht="34">
      <c r="B271" s="45" t="s">
        <v>7</v>
      </c>
      <c r="C271" s="45">
        <v>262</v>
      </c>
      <c r="D271" s="7">
        <v>136</v>
      </c>
      <c r="I271" s="61"/>
      <c r="J271" s="47" t="s">
        <v>31</v>
      </c>
      <c r="K271" s="47" t="s">
        <v>242</v>
      </c>
      <c r="L271" s="23" t="s">
        <v>1466</v>
      </c>
      <c r="M271" s="56" t="s">
        <v>4811</v>
      </c>
      <c r="N271" s="47" t="s">
        <v>41</v>
      </c>
      <c r="O271" s="23">
        <v>1</v>
      </c>
      <c r="P271" s="47">
        <v>1807.1</v>
      </c>
      <c r="Q271" s="23">
        <v>1807.1</v>
      </c>
      <c r="R271" s="46" t="s">
        <v>43</v>
      </c>
      <c r="S271" s="47" t="s">
        <v>3091</v>
      </c>
      <c r="AB271" s="23" t="s">
        <v>43</v>
      </c>
    </row>
    <row r="272" spans="2:28" ht="34">
      <c r="B272" s="45">
        <v>8</v>
      </c>
      <c r="C272" s="45">
        <v>263</v>
      </c>
      <c r="D272" s="7" t="s">
        <v>23</v>
      </c>
      <c r="E272" s="46" t="s">
        <v>1625</v>
      </c>
      <c r="F272" s="46" t="s">
        <v>24</v>
      </c>
      <c r="G272" s="46" t="s">
        <v>24</v>
      </c>
      <c r="H272" s="46" t="s">
        <v>35</v>
      </c>
      <c r="I272" s="61" t="s">
        <v>219</v>
      </c>
      <c r="J272" s="47">
        <v>0</v>
      </c>
      <c r="K272" s="47">
        <v>0</v>
      </c>
      <c r="L272" s="23">
        <v>0</v>
      </c>
      <c r="M272" s="56" t="s">
        <v>1550</v>
      </c>
      <c r="N272" s="47" t="s">
        <v>23</v>
      </c>
      <c r="O272" s="23" t="s">
        <v>23</v>
      </c>
      <c r="P272" s="47" t="s">
        <v>23</v>
      </c>
      <c r="Q272" s="23">
        <v>3862.5</v>
      </c>
      <c r="R272" s="46">
        <v>0</v>
      </c>
      <c r="S272" s="47">
        <v>0</v>
      </c>
      <c r="AB272" s="23">
        <v>0</v>
      </c>
    </row>
    <row r="273" spans="2:28" ht="51">
      <c r="B273" s="45" t="s">
        <v>7</v>
      </c>
      <c r="C273" s="45">
        <v>264</v>
      </c>
      <c r="D273" s="7">
        <v>137</v>
      </c>
      <c r="I273" s="61"/>
      <c r="J273" s="47" t="s">
        <v>31</v>
      </c>
      <c r="K273" s="47" t="s">
        <v>242</v>
      </c>
      <c r="L273" s="23" t="s">
        <v>1467</v>
      </c>
      <c r="M273" s="56" t="s">
        <v>4812</v>
      </c>
      <c r="N273" s="47" t="s">
        <v>41</v>
      </c>
      <c r="O273" s="23">
        <v>5</v>
      </c>
      <c r="P273" s="47">
        <v>772.5</v>
      </c>
      <c r="Q273" s="23">
        <v>3862.5</v>
      </c>
      <c r="R273" s="46" t="s">
        <v>43</v>
      </c>
      <c r="S273" s="47" t="s">
        <v>3092</v>
      </c>
      <c r="AB273" s="23" t="s">
        <v>43</v>
      </c>
    </row>
    <row r="274" spans="2:28" ht="17">
      <c r="B274" s="45">
        <v>8</v>
      </c>
      <c r="C274" s="45">
        <v>265</v>
      </c>
      <c r="D274" s="7" t="s">
        <v>23</v>
      </c>
      <c r="E274" s="46" t="s">
        <v>1625</v>
      </c>
      <c r="F274" s="46" t="s">
        <v>24</v>
      </c>
      <c r="G274" s="46" t="s">
        <v>24</v>
      </c>
      <c r="H274" s="46" t="s">
        <v>35</v>
      </c>
      <c r="I274" s="61" t="s">
        <v>2919</v>
      </c>
      <c r="J274" s="47">
        <v>0</v>
      </c>
      <c r="K274" s="47">
        <v>0</v>
      </c>
      <c r="L274" s="23">
        <v>0</v>
      </c>
      <c r="M274" s="56" t="s">
        <v>2920</v>
      </c>
      <c r="N274" s="47" t="s">
        <v>23</v>
      </c>
      <c r="O274" s="23" t="s">
        <v>23</v>
      </c>
      <c r="P274" s="47" t="s">
        <v>23</v>
      </c>
      <c r="Q274" s="23">
        <v>521.6</v>
      </c>
      <c r="R274" s="46">
        <v>0</v>
      </c>
      <c r="S274" s="47">
        <v>0</v>
      </c>
      <c r="AB274" s="23">
        <v>0</v>
      </c>
    </row>
    <row r="275" spans="2:28" ht="51">
      <c r="B275" s="45" t="s">
        <v>7</v>
      </c>
      <c r="C275" s="45">
        <v>266</v>
      </c>
      <c r="D275" s="7">
        <v>138</v>
      </c>
      <c r="I275" s="61"/>
      <c r="J275" s="47" t="s">
        <v>31</v>
      </c>
      <c r="K275" s="47" t="s">
        <v>242</v>
      </c>
      <c r="L275" s="23" t="s">
        <v>2816</v>
      </c>
      <c r="M275" s="56" t="s">
        <v>4813</v>
      </c>
      <c r="N275" s="47" t="s">
        <v>41</v>
      </c>
      <c r="O275" s="23">
        <v>2</v>
      </c>
      <c r="P275" s="47">
        <v>260.8</v>
      </c>
      <c r="Q275" s="23">
        <v>521.6</v>
      </c>
      <c r="R275" s="46" t="s">
        <v>33</v>
      </c>
      <c r="S275" s="47" t="s">
        <v>3093</v>
      </c>
      <c r="AB275" s="23" t="s">
        <v>33</v>
      </c>
    </row>
    <row r="276" spans="2:28" ht="17">
      <c r="B276" s="45">
        <v>8</v>
      </c>
      <c r="C276" s="45">
        <v>267</v>
      </c>
      <c r="D276" s="7" t="s">
        <v>23</v>
      </c>
      <c r="E276" s="46" t="s">
        <v>1625</v>
      </c>
      <c r="F276" s="46" t="s">
        <v>24</v>
      </c>
      <c r="G276" s="46" t="s">
        <v>24</v>
      </c>
      <c r="H276" s="46" t="s">
        <v>35</v>
      </c>
      <c r="I276" s="61" t="s">
        <v>4851</v>
      </c>
      <c r="J276" s="47">
        <v>0</v>
      </c>
      <c r="K276" s="47">
        <v>0</v>
      </c>
      <c r="L276" s="23">
        <v>0</v>
      </c>
      <c r="M276" s="56" t="s">
        <v>40</v>
      </c>
      <c r="N276" s="47" t="s">
        <v>23</v>
      </c>
      <c r="O276" s="23" t="s">
        <v>23</v>
      </c>
      <c r="P276" s="47" t="s">
        <v>23</v>
      </c>
      <c r="Q276" s="23">
        <v>255.98</v>
      </c>
      <c r="R276" s="46">
        <v>0</v>
      </c>
      <c r="S276" s="47">
        <v>0</v>
      </c>
      <c r="AB276" s="23">
        <v>0</v>
      </c>
    </row>
    <row r="277" spans="2:28" ht="119">
      <c r="B277" s="45" t="s">
        <v>7</v>
      </c>
      <c r="C277" s="45">
        <v>268</v>
      </c>
      <c r="D277" s="7">
        <v>139</v>
      </c>
      <c r="I277" s="61"/>
      <c r="J277" s="47" t="s">
        <v>31</v>
      </c>
      <c r="K277" s="47" t="s">
        <v>242</v>
      </c>
      <c r="L277" s="23" t="s">
        <v>1415</v>
      </c>
      <c r="M277" s="56" t="s">
        <v>1416</v>
      </c>
      <c r="N277" s="47" t="s">
        <v>32</v>
      </c>
      <c r="O277" s="23">
        <v>2</v>
      </c>
      <c r="P277" s="47">
        <v>127.99</v>
      </c>
      <c r="Q277" s="23">
        <v>255.98</v>
      </c>
      <c r="R277" s="46" t="s">
        <v>33</v>
      </c>
      <c r="S277" s="47" t="s">
        <v>4859</v>
      </c>
      <c r="AB277" s="23" t="s">
        <v>33</v>
      </c>
    </row>
    <row r="278" spans="2:28" ht="17">
      <c r="B278" s="45">
        <v>8</v>
      </c>
      <c r="C278" s="45">
        <v>269</v>
      </c>
      <c r="D278" s="7" t="s">
        <v>23</v>
      </c>
      <c r="E278" s="46" t="s">
        <v>1625</v>
      </c>
      <c r="F278" s="46" t="s">
        <v>24</v>
      </c>
      <c r="G278" s="46" t="s">
        <v>24</v>
      </c>
      <c r="H278" s="46" t="s">
        <v>35</v>
      </c>
      <c r="I278" s="61" t="s">
        <v>4852</v>
      </c>
      <c r="J278" s="47">
        <v>0</v>
      </c>
      <c r="K278" s="47">
        <v>0</v>
      </c>
      <c r="L278" s="23">
        <v>0</v>
      </c>
      <c r="M278" s="56" t="s">
        <v>40</v>
      </c>
      <c r="N278" s="47" t="s">
        <v>23</v>
      </c>
      <c r="O278" s="23" t="s">
        <v>23</v>
      </c>
      <c r="P278" s="47" t="s">
        <v>23</v>
      </c>
      <c r="Q278" s="23">
        <v>669</v>
      </c>
      <c r="R278" s="46">
        <v>0</v>
      </c>
      <c r="S278" s="47">
        <v>0</v>
      </c>
      <c r="AB278" s="23">
        <v>0</v>
      </c>
    </row>
    <row r="279" spans="2:28" ht="204">
      <c r="B279" s="45" t="s">
        <v>7</v>
      </c>
      <c r="C279" s="45">
        <v>270</v>
      </c>
      <c r="D279" s="7">
        <v>140</v>
      </c>
      <c r="I279" s="61"/>
      <c r="J279" s="47" t="s">
        <v>31</v>
      </c>
      <c r="K279" s="47" t="s">
        <v>242</v>
      </c>
      <c r="L279" s="23" t="s">
        <v>4765</v>
      </c>
      <c r="M279" s="56" t="s">
        <v>4766</v>
      </c>
      <c r="N279" s="47" t="s">
        <v>44</v>
      </c>
      <c r="O279" s="23">
        <v>30</v>
      </c>
      <c r="P279" s="47">
        <v>22.3</v>
      </c>
      <c r="Q279" s="23">
        <v>669</v>
      </c>
      <c r="R279" s="46" t="s">
        <v>43</v>
      </c>
      <c r="S279" s="47" t="s">
        <v>3026</v>
      </c>
      <c r="AB279" s="23" t="s">
        <v>43</v>
      </c>
    </row>
    <row r="280" spans="2:28" ht="17">
      <c r="B280" s="45">
        <v>8</v>
      </c>
      <c r="C280" s="45">
        <v>271</v>
      </c>
      <c r="D280" s="7" t="s">
        <v>23</v>
      </c>
      <c r="E280" s="46" t="s">
        <v>1625</v>
      </c>
      <c r="F280" s="46" t="s">
        <v>24</v>
      </c>
      <c r="G280" s="46" t="s">
        <v>24</v>
      </c>
      <c r="H280" s="46" t="s">
        <v>35</v>
      </c>
      <c r="I280" s="61" t="s">
        <v>4853</v>
      </c>
      <c r="J280" s="47">
        <v>0</v>
      </c>
      <c r="K280" s="47">
        <v>0</v>
      </c>
      <c r="L280" s="23">
        <v>0</v>
      </c>
      <c r="M280" s="56" t="s">
        <v>40</v>
      </c>
      <c r="N280" s="47" t="s">
        <v>23</v>
      </c>
      <c r="O280" s="23" t="s">
        <v>23</v>
      </c>
      <c r="P280" s="47" t="s">
        <v>23</v>
      </c>
      <c r="Q280" s="23">
        <v>1003.64</v>
      </c>
      <c r="R280" s="46">
        <v>0</v>
      </c>
      <c r="S280" s="47">
        <v>0</v>
      </c>
      <c r="AB280" s="23">
        <v>0</v>
      </c>
    </row>
    <row r="281" spans="2:28" ht="85">
      <c r="B281" s="45" t="s">
        <v>7</v>
      </c>
      <c r="C281" s="45">
        <v>272</v>
      </c>
      <c r="D281" s="7">
        <v>141</v>
      </c>
      <c r="I281" s="61"/>
      <c r="J281" s="47" t="s">
        <v>31</v>
      </c>
      <c r="K281" s="47" t="s">
        <v>242</v>
      </c>
      <c r="L281" s="23" t="s">
        <v>2738</v>
      </c>
      <c r="M281" s="56" t="s">
        <v>2739</v>
      </c>
      <c r="N281" s="47" t="s">
        <v>44</v>
      </c>
      <c r="O281" s="23">
        <v>22</v>
      </c>
      <c r="P281" s="47">
        <v>45.62</v>
      </c>
      <c r="Q281" s="23">
        <v>1003.64</v>
      </c>
      <c r="R281" s="46" t="s">
        <v>33</v>
      </c>
      <c r="S281" s="47" t="s">
        <v>3029</v>
      </c>
      <c r="AB281" s="23" t="s">
        <v>33</v>
      </c>
    </row>
    <row r="282" spans="2:28" ht="17">
      <c r="B282" s="45">
        <v>8</v>
      </c>
      <c r="C282" s="45">
        <v>273</v>
      </c>
      <c r="D282" s="7" t="s">
        <v>23</v>
      </c>
      <c r="E282" s="46" t="s">
        <v>1625</v>
      </c>
      <c r="F282" s="46" t="s">
        <v>24</v>
      </c>
      <c r="G282" s="46" t="s">
        <v>24</v>
      </c>
      <c r="H282" s="46" t="s">
        <v>35</v>
      </c>
      <c r="I282" s="61" t="s">
        <v>4854</v>
      </c>
      <c r="J282" s="47">
        <v>0</v>
      </c>
      <c r="K282" s="47">
        <v>0</v>
      </c>
      <c r="L282" s="23">
        <v>0</v>
      </c>
      <c r="M282" s="56" t="s">
        <v>40</v>
      </c>
      <c r="N282" s="47" t="s">
        <v>23</v>
      </c>
      <c r="O282" s="23" t="s">
        <v>23</v>
      </c>
      <c r="P282" s="47" t="s">
        <v>23</v>
      </c>
      <c r="Q282" s="23">
        <v>334.44</v>
      </c>
      <c r="R282" s="46">
        <v>0</v>
      </c>
      <c r="S282" s="47">
        <v>0</v>
      </c>
      <c r="AB282" s="23">
        <v>0</v>
      </c>
    </row>
    <row r="283" spans="2:28" ht="34">
      <c r="B283" s="45" t="s">
        <v>7</v>
      </c>
      <c r="C283" s="45">
        <v>274</v>
      </c>
      <c r="D283" s="7">
        <v>142</v>
      </c>
      <c r="I283" s="61"/>
      <c r="J283" s="47" t="s">
        <v>31</v>
      </c>
      <c r="K283" s="47" t="s">
        <v>242</v>
      </c>
      <c r="L283" s="23" t="s">
        <v>2726</v>
      </c>
      <c r="M283" s="56" t="s">
        <v>2727</v>
      </c>
      <c r="N283" s="47" t="s">
        <v>32</v>
      </c>
      <c r="O283" s="23">
        <v>1</v>
      </c>
      <c r="P283" s="47">
        <v>334.44</v>
      </c>
      <c r="Q283" s="23">
        <v>334.44</v>
      </c>
      <c r="R283" s="46" t="s">
        <v>43</v>
      </c>
      <c r="S283" s="47" t="s">
        <v>4860</v>
      </c>
      <c r="AB283" s="23" t="s">
        <v>43</v>
      </c>
    </row>
    <row r="284" spans="2:28" ht="17">
      <c r="B284" s="45">
        <v>8</v>
      </c>
      <c r="C284" s="45">
        <v>275</v>
      </c>
      <c r="D284" s="7" t="s">
        <v>23</v>
      </c>
      <c r="E284" s="46" t="s">
        <v>1625</v>
      </c>
      <c r="F284" s="46" t="s">
        <v>24</v>
      </c>
      <c r="G284" s="46" t="s">
        <v>24</v>
      </c>
      <c r="H284" s="46" t="s">
        <v>35</v>
      </c>
      <c r="I284" s="61" t="s">
        <v>4855</v>
      </c>
      <c r="J284" s="47">
        <v>0</v>
      </c>
      <c r="K284" s="47">
        <v>0</v>
      </c>
      <c r="L284" s="23">
        <v>0</v>
      </c>
      <c r="M284" s="56" t="s">
        <v>40</v>
      </c>
      <c r="N284" s="47" t="s">
        <v>23</v>
      </c>
      <c r="O284" s="23" t="s">
        <v>23</v>
      </c>
      <c r="P284" s="47" t="s">
        <v>23</v>
      </c>
      <c r="Q284" s="23">
        <v>1334.21</v>
      </c>
      <c r="R284" s="46">
        <v>0</v>
      </c>
      <c r="S284" s="47">
        <v>0</v>
      </c>
      <c r="AB284" s="23">
        <v>0</v>
      </c>
    </row>
    <row r="285" spans="2:28" ht="68">
      <c r="B285" s="45" t="s">
        <v>7</v>
      </c>
      <c r="C285" s="45">
        <v>276</v>
      </c>
      <c r="D285" s="7">
        <v>143</v>
      </c>
      <c r="I285" s="61"/>
      <c r="J285" s="47" t="s">
        <v>31</v>
      </c>
      <c r="K285" s="47" t="s">
        <v>242</v>
      </c>
      <c r="L285" s="23" t="s">
        <v>2728</v>
      </c>
      <c r="M285" s="56" t="s">
        <v>2729</v>
      </c>
      <c r="N285" s="47" t="s">
        <v>32</v>
      </c>
      <c r="O285" s="23">
        <v>1</v>
      </c>
      <c r="P285" s="47">
        <v>1334.21</v>
      </c>
      <c r="Q285" s="23">
        <v>1334.21</v>
      </c>
      <c r="R285" s="46" t="s">
        <v>43</v>
      </c>
      <c r="S285" s="47" t="s">
        <v>4861</v>
      </c>
      <c r="AB285" s="23" t="s">
        <v>43</v>
      </c>
    </row>
    <row r="286" spans="2:28" ht="17">
      <c r="B286" s="45">
        <v>8</v>
      </c>
      <c r="C286" s="45">
        <v>277</v>
      </c>
      <c r="D286" s="7" t="s">
        <v>23</v>
      </c>
      <c r="E286" s="46" t="s">
        <v>1625</v>
      </c>
      <c r="F286" s="46" t="s">
        <v>24</v>
      </c>
      <c r="G286" s="46" t="s">
        <v>24</v>
      </c>
      <c r="H286" s="46" t="s">
        <v>35</v>
      </c>
      <c r="I286" s="61" t="s">
        <v>4856</v>
      </c>
      <c r="J286" s="47">
        <v>0</v>
      </c>
      <c r="K286" s="47">
        <v>0</v>
      </c>
      <c r="L286" s="23">
        <v>0</v>
      </c>
      <c r="M286" s="56" t="s">
        <v>40</v>
      </c>
      <c r="N286" s="47" t="s">
        <v>23</v>
      </c>
      <c r="O286" s="23" t="s">
        <v>23</v>
      </c>
      <c r="P286" s="47" t="s">
        <v>23</v>
      </c>
      <c r="Q286" s="23">
        <v>77.099999999999994</v>
      </c>
      <c r="R286" s="46">
        <v>0</v>
      </c>
      <c r="S286" s="47">
        <v>0</v>
      </c>
      <c r="AB286" s="23">
        <v>0</v>
      </c>
    </row>
    <row r="287" spans="2:28" ht="102">
      <c r="B287" s="45" t="s">
        <v>7</v>
      </c>
      <c r="C287" s="45">
        <v>278</v>
      </c>
      <c r="D287" s="7">
        <v>144</v>
      </c>
      <c r="I287" s="61"/>
      <c r="J287" s="47" t="s">
        <v>31</v>
      </c>
      <c r="K287" s="47" t="s">
        <v>242</v>
      </c>
      <c r="L287" s="23" t="s">
        <v>533</v>
      </c>
      <c r="M287" s="56" t="s">
        <v>1126</v>
      </c>
      <c r="N287" s="47" t="s">
        <v>534</v>
      </c>
      <c r="O287" s="23">
        <v>15</v>
      </c>
      <c r="P287" s="47">
        <v>5.14</v>
      </c>
      <c r="Q287" s="23">
        <v>77.099999999999994</v>
      </c>
      <c r="R287" s="46" t="s">
        <v>43</v>
      </c>
      <c r="S287" s="47" t="s">
        <v>4862</v>
      </c>
      <c r="AB287" s="23" t="s">
        <v>43</v>
      </c>
    </row>
    <row r="288" spans="2:28" ht="17">
      <c r="B288" s="45">
        <v>6</v>
      </c>
      <c r="C288" s="45">
        <v>279</v>
      </c>
      <c r="D288" s="7" t="s">
        <v>23</v>
      </c>
      <c r="E288" s="46" t="s">
        <v>1625</v>
      </c>
      <c r="F288" s="46" t="s">
        <v>24</v>
      </c>
      <c r="G288" s="46" t="s">
        <v>24</v>
      </c>
      <c r="H288" s="46" t="s">
        <v>35</v>
      </c>
      <c r="I288" s="61" t="s">
        <v>119</v>
      </c>
      <c r="J288" s="47">
        <v>0</v>
      </c>
      <c r="K288" s="47">
        <v>0</v>
      </c>
      <c r="L288" s="23">
        <v>0</v>
      </c>
      <c r="M288" s="56" t="s">
        <v>120</v>
      </c>
      <c r="N288" s="47" t="s">
        <v>23</v>
      </c>
      <c r="O288" s="23" t="s">
        <v>23</v>
      </c>
      <c r="P288" s="47" t="s">
        <v>23</v>
      </c>
      <c r="Q288" s="23">
        <v>38566.720000000001</v>
      </c>
      <c r="R288" s="46">
        <v>0</v>
      </c>
      <c r="S288" s="47">
        <v>0</v>
      </c>
      <c r="AB288" s="23">
        <v>0</v>
      </c>
    </row>
    <row r="289" spans="2:28" ht="17">
      <c r="B289" s="45">
        <v>7</v>
      </c>
      <c r="C289" s="45">
        <v>280</v>
      </c>
      <c r="D289" s="7" t="s">
        <v>23</v>
      </c>
      <c r="E289" s="46" t="s">
        <v>1625</v>
      </c>
      <c r="F289" s="46" t="s">
        <v>24</v>
      </c>
      <c r="G289" s="46" t="s">
        <v>24</v>
      </c>
      <c r="H289" s="46" t="s">
        <v>35</v>
      </c>
      <c r="I289" s="61" t="s">
        <v>121</v>
      </c>
      <c r="J289" s="47">
        <v>0</v>
      </c>
      <c r="K289" s="47">
        <v>0</v>
      </c>
      <c r="L289" s="23">
        <v>0</v>
      </c>
      <c r="M289" s="56" t="s">
        <v>78</v>
      </c>
      <c r="N289" s="47" t="s">
        <v>23</v>
      </c>
      <c r="O289" s="23" t="s">
        <v>23</v>
      </c>
      <c r="P289" s="47" t="s">
        <v>23</v>
      </c>
      <c r="Q289" s="23">
        <v>38566.720000000001</v>
      </c>
      <c r="R289" s="46">
        <v>0</v>
      </c>
      <c r="S289" s="47">
        <v>0</v>
      </c>
      <c r="AB289" s="23">
        <v>0</v>
      </c>
    </row>
    <row r="290" spans="2:28" ht="17">
      <c r="B290" s="45">
        <v>8</v>
      </c>
      <c r="C290" s="45">
        <v>281</v>
      </c>
      <c r="D290" s="7" t="s">
        <v>23</v>
      </c>
      <c r="E290" s="46" t="s">
        <v>1625</v>
      </c>
      <c r="F290" s="46" t="s">
        <v>24</v>
      </c>
      <c r="G290" s="46" t="s">
        <v>24</v>
      </c>
      <c r="H290" s="46" t="s">
        <v>35</v>
      </c>
      <c r="I290" s="61" t="s">
        <v>122</v>
      </c>
      <c r="J290" s="47">
        <v>0</v>
      </c>
      <c r="K290" s="47">
        <v>0</v>
      </c>
      <c r="L290" s="23">
        <v>0</v>
      </c>
      <c r="M290" s="56" t="s">
        <v>1551</v>
      </c>
      <c r="N290" s="47" t="s">
        <v>23</v>
      </c>
      <c r="O290" s="23" t="s">
        <v>23</v>
      </c>
      <c r="P290" s="47" t="s">
        <v>23</v>
      </c>
      <c r="Q290" s="23">
        <v>1141.92</v>
      </c>
      <c r="R290" s="46">
        <v>0</v>
      </c>
      <c r="S290" s="47">
        <v>0</v>
      </c>
      <c r="AB290" s="23">
        <v>0</v>
      </c>
    </row>
    <row r="291" spans="2:28" ht="34">
      <c r="B291" s="45" t="s">
        <v>7</v>
      </c>
      <c r="C291" s="45">
        <v>282</v>
      </c>
      <c r="D291" s="7">
        <v>145</v>
      </c>
      <c r="I291" s="61"/>
      <c r="J291" s="47" t="s">
        <v>31</v>
      </c>
      <c r="K291" s="47" t="s">
        <v>242</v>
      </c>
      <c r="L291" s="23" t="s">
        <v>1419</v>
      </c>
      <c r="M291" s="56" t="s">
        <v>1420</v>
      </c>
      <c r="N291" s="47" t="s">
        <v>32</v>
      </c>
      <c r="O291" s="23">
        <v>144</v>
      </c>
      <c r="P291" s="47">
        <v>7.93</v>
      </c>
      <c r="Q291" s="23">
        <v>1141.92</v>
      </c>
      <c r="R291" s="46" t="s">
        <v>33</v>
      </c>
      <c r="S291" s="47" t="s">
        <v>3094</v>
      </c>
      <c r="AB291" s="23" t="s">
        <v>33</v>
      </c>
    </row>
    <row r="292" spans="2:28" ht="17">
      <c r="B292" s="45">
        <v>8</v>
      </c>
      <c r="C292" s="45">
        <v>283</v>
      </c>
      <c r="D292" s="7" t="s">
        <v>23</v>
      </c>
      <c r="E292" s="46" t="s">
        <v>1625</v>
      </c>
      <c r="F292" s="46" t="s">
        <v>24</v>
      </c>
      <c r="G292" s="46" t="s">
        <v>24</v>
      </c>
      <c r="H292" s="46" t="s">
        <v>35</v>
      </c>
      <c r="I292" s="61" t="s">
        <v>190</v>
      </c>
      <c r="J292" s="47">
        <v>0</v>
      </c>
      <c r="K292" s="47">
        <v>0</v>
      </c>
      <c r="L292" s="23">
        <v>0</v>
      </c>
      <c r="M292" s="56" t="s">
        <v>1552</v>
      </c>
      <c r="N292" s="47" t="s">
        <v>23</v>
      </c>
      <c r="O292" s="23" t="s">
        <v>23</v>
      </c>
      <c r="P292" s="47" t="s">
        <v>23</v>
      </c>
      <c r="Q292" s="23">
        <v>266.7</v>
      </c>
      <c r="R292" s="46">
        <v>0</v>
      </c>
      <c r="S292" s="47">
        <v>0</v>
      </c>
      <c r="AB292" s="23">
        <v>0</v>
      </c>
    </row>
    <row r="293" spans="2:28" ht="34">
      <c r="B293" s="45" t="s">
        <v>7</v>
      </c>
      <c r="C293" s="45">
        <v>284</v>
      </c>
      <c r="D293" s="7">
        <v>146</v>
      </c>
      <c r="I293" s="61"/>
      <c r="J293" s="47" t="s">
        <v>31</v>
      </c>
      <c r="K293" s="47" t="s">
        <v>242</v>
      </c>
      <c r="L293" s="23" t="s">
        <v>1421</v>
      </c>
      <c r="M293" s="56" t="s">
        <v>1422</v>
      </c>
      <c r="N293" s="47" t="s">
        <v>32</v>
      </c>
      <c r="O293" s="23">
        <v>42</v>
      </c>
      <c r="P293" s="47">
        <v>6.35</v>
      </c>
      <c r="Q293" s="23">
        <v>266.7</v>
      </c>
      <c r="R293" s="46" t="s">
        <v>33</v>
      </c>
      <c r="S293" s="47" t="s">
        <v>3095</v>
      </c>
      <c r="AB293" s="23" t="s">
        <v>33</v>
      </c>
    </row>
    <row r="294" spans="2:28" ht="17">
      <c r="B294" s="45">
        <v>8</v>
      </c>
      <c r="C294" s="45">
        <v>285</v>
      </c>
      <c r="D294" s="7" t="s">
        <v>23</v>
      </c>
      <c r="E294" s="46" t="s">
        <v>1625</v>
      </c>
      <c r="F294" s="46" t="s">
        <v>24</v>
      </c>
      <c r="G294" s="46" t="s">
        <v>24</v>
      </c>
      <c r="H294" s="46" t="s">
        <v>35</v>
      </c>
      <c r="I294" s="61" t="s">
        <v>2921</v>
      </c>
      <c r="J294" s="47">
        <v>0</v>
      </c>
      <c r="K294" s="47">
        <v>0</v>
      </c>
      <c r="L294" s="23">
        <v>0</v>
      </c>
      <c r="M294" s="56" t="s">
        <v>2922</v>
      </c>
      <c r="N294" s="47" t="s">
        <v>23</v>
      </c>
      <c r="O294" s="23" t="s">
        <v>23</v>
      </c>
      <c r="P294" s="47" t="s">
        <v>23</v>
      </c>
      <c r="Q294" s="23">
        <v>2996</v>
      </c>
      <c r="R294" s="46">
        <v>0</v>
      </c>
      <c r="S294" s="47">
        <v>0</v>
      </c>
      <c r="AB294" s="23">
        <v>0</v>
      </c>
    </row>
    <row r="295" spans="2:28" ht="187">
      <c r="B295" s="45" t="s">
        <v>7</v>
      </c>
      <c r="C295" s="45">
        <v>286</v>
      </c>
      <c r="D295" s="7">
        <v>147</v>
      </c>
      <c r="I295" s="61"/>
      <c r="J295" s="47" t="s">
        <v>31</v>
      </c>
      <c r="K295" s="47" t="s">
        <v>242</v>
      </c>
      <c r="L295" s="23" t="s">
        <v>5151</v>
      </c>
      <c r="M295" s="56" t="s">
        <v>4387</v>
      </c>
      <c r="N295" s="47" t="s">
        <v>41</v>
      </c>
      <c r="O295" s="23">
        <v>14</v>
      </c>
      <c r="P295" s="47">
        <v>214</v>
      </c>
      <c r="Q295" s="23">
        <v>2996</v>
      </c>
      <c r="R295" s="46" t="s">
        <v>33</v>
      </c>
      <c r="S295" s="47" t="s">
        <v>3096</v>
      </c>
      <c r="AB295" s="23" t="s">
        <v>33</v>
      </c>
    </row>
    <row r="296" spans="2:28" ht="17">
      <c r="B296" s="45">
        <v>8</v>
      </c>
      <c r="C296" s="45">
        <v>287</v>
      </c>
      <c r="D296" s="7" t="s">
        <v>23</v>
      </c>
      <c r="E296" s="46" t="s">
        <v>1625</v>
      </c>
      <c r="F296" s="46" t="s">
        <v>24</v>
      </c>
      <c r="G296" s="46" t="s">
        <v>24</v>
      </c>
      <c r="H296" s="46" t="s">
        <v>35</v>
      </c>
      <c r="I296" s="61" t="s">
        <v>1553</v>
      </c>
      <c r="J296" s="47">
        <v>0</v>
      </c>
      <c r="K296" s="47">
        <v>0</v>
      </c>
      <c r="L296" s="23">
        <v>0</v>
      </c>
      <c r="M296" s="56" t="s">
        <v>1554</v>
      </c>
      <c r="N296" s="47" t="s">
        <v>23</v>
      </c>
      <c r="O296" s="23" t="s">
        <v>23</v>
      </c>
      <c r="P296" s="47" t="s">
        <v>23</v>
      </c>
      <c r="Q296" s="23">
        <v>8940.4</v>
      </c>
      <c r="R296" s="46">
        <v>0</v>
      </c>
      <c r="S296" s="47">
        <v>0</v>
      </c>
      <c r="AB296" s="23">
        <v>0</v>
      </c>
    </row>
    <row r="297" spans="2:28" ht="187">
      <c r="B297" s="45" t="s">
        <v>7</v>
      </c>
      <c r="C297" s="45">
        <v>288</v>
      </c>
      <c r="D297" s="7">
        <v>148</v>
      </c>
      <c r="I297" s="61"/>
      <c r="J297" s="47" t="s">
        <v>31</v>
      </c>
      <c r="K297" s="47" t="s">
        <v>242</v>
      </c>
      <c r="L297" s="23" t="s">
        <v>5152</v>
      </c>
      <c r="M297" s="56" t="s">
        <v>4388</v>
      </c>
      <c r="N297" s="47" t="s">
        <v>41</v>
      </c>
      <c r="O297" s="23">
        <v>28</v>
      </c>
      <c r="P297" s="47">
        <v>319.3</v>
      </c>
      <c r="Q297" s="23">
        <v>8940.4</v>
      </c>
      <c r="R297" s="46" t="s">
        <v>33</v>
      </c>
      <c r="S297" s="47" t="s">
        <v>3097</v>
      </c>
      <c r="AB297" s="23" t="s">
        <v>33</v>
      </c>
    </row>
    <row r="298" spans="2:28" ht="17">
      <c r="B298" s="45">
        <v>8</v>
      </c>
      <c r="C298" s="45">
        <v>289</v>
      </c>
      <c r="D298" s="7" t="s">
        <v>23</v>
      </c>
      <c r="E298" s="46" t="s">
        <v>1625</v>
      </c>
      <c r="F298" s="46" t="s">
        <v>24</v>
      </c>
      <c r="G298" s="46" t="s">
        <v>24</v>
      </c>
      <c r="H298" s="46" t="s">
        <v>35</v>
      </c>
      <c r="I298" s="61" t="s">
        <v>1555</v>
      </c>
      <c r="J298" s="47">
        <v>0</v>
      </c>
      <c r="K298" s="47">
        <v>0</v>
      </c>
      <c r="L298" s="23">
        <v>0</v>
      </c>
      <c r="M298" s="56" t="s">
        <v>1556</v>
      </c>
      <c r="N298" s="47" t="s">
        <v>23</v>
      </c>
      <c r="O298" s="23" t="s">
        <v>23</v>
      </c>
      <c r="P298" s="47" t="s">
        <v>23</v>
      </c>
      <c r="Q298" s="23">
        <v>7768.9</v>
      </c>
      <c r="R298" s="46">
        <v>0</v>
      </c>
      <c r="S298" s="47">
        <v>0</v>
      </c>
      <c r="AB298" s="23">
        <v>0</v>
      </c>
    </row>
    <row r="299" spans="2:28" ht="221">
      <c r="B299" s="45" t="s">
        <v>7</v>
      </c>
      <c r="C299" s="45">
        <v>290</v>
      </c>
      <c r="D299" s="7">
        <v>149</v>
      </c>
      <c r="I299" s="61"/>
      <c r="J299" s="47" t="s">
        <v>31</v>
      </c>
      <c r="K299" s="47" t="s">
        <v>242</v>
      </c>
      <c r="L299" s="23" t="s">
        <v>124</v>
      </c>
      <c r="M299" s="56" t="s">
        <v>4846</v>
      </c>
      <c r="N299" s="47" t="s">
        <v>41</v>
      </c>
      <c r="O299" s="23">
        <v>1</v>
      </c>
      <c r="P299" s="47">
        <v>7768.9</v>
      </c>
      <c r="Q299" s="23">
        <v>7768.9</v>
      </c>
      <c r="R299" s="46" t="s">
        <v>33</v>
      </c>
      <c r="S299" s="47" t="s">
        <v>3098</v>
      </c>
      <c r="AB299" s="23" t="s">
        <v>33</v>
      </c>
    </row>
    <row r="300" spans="2:28" ht="17">
      <c r="B300" s="45">
        <v>8</v>
      </c>
      <c r="C300" s="45">
        <v>291</v>
      </c>
      <c r="D300" s="7" t="s">
        <v>23</v>
      </c>
      <c r="E300" s="46" t="s">
        <v>1625</v>
      </c>
      <c r="F300" s="46" t="s">
        <v>24</v>
      </c>
      <c r="G300" s="46" t="s">
        <v>24</v>
      </c>
      <c r="H300" s="46" t="s">
        <v>35</v>
      </c>
      <c r="I300" s="61" t="s">
        <v>2923</v>
      </c>
      <c r="J300" s="47">
        <v>0</v>
      </c>
      <c r="K300" s="47">
        <v>0</v>
      </c>
      <c r="L300" s="23">
        <v>0</v>
      </c>
      <c r="M300" s="56" t="s">
        <v>2924</v>
      </c>
      <c r="N300" s="47" t="s">
        <v>23</v>
      </c>
      <c r="O300" s="23" t="s">
        <v>23</v>
      </c>
      <c r="P300" s="47" t="s">
        <v>23</v>
      </c>
      <c r="Q300" s="23">
        <v>17452.8</v>
      </c>
      <c r="R300" s="46">
        <v>0</v>
      </c>
      <c r="S300" s="47">
        <v>0</v>
      </c>
      <c r="AB300" s="23">
        <v>0</v>
      </c>
    </row>
    <row r="301" spans="2:28" ht="187">
      <c r="B301" s="45" t="s">
        <v>7</v>
      </c>
      <c r="C301" s="45">
        <v>292</v>
      </c>
      <c r="D301" s="7">
        <v>150</v>
      </c>
      <c r="I301" s="61"/>
      <c r="J301" s="47" t="s">
        <v>31</v>
      </c>
      <c r="K301" s="47" t="s">
        <v>242</v>
      </c>
      <c r="L301" s="23" t="s">
        <v>2828</v>
      </c>
      <c r="M301" s="56" t="s">
        <v>4847</v>
      </c>
      <c r="N301" s="47" t="s">
        <v>41</v>
      </c>
      <c r="O301" s="23">
        <v>1</v>
      </c>
      <c r="P301" s="47">
        <v>17452.8</v>
      </c>
      <c r="Q301" s="23">
        <v>17452.8</v>
      </c>
      <c r="R301" s="46" t="s">
        <v>33</v>
      </c>
      <c r="S301" s="47" t="s">
        <v>3099</v>
      </c>
      <c r="AB301" s="23" t="s">
        <v>33</v>
      </c>
    </row>
    <row r="302" spans="2:28" ht="17">
      <c r="B302" s="45">
        <v>6</v>
      </c>
      <c r="C302" s="45">
        <v>293</v>
      </c>
      <c r="D302" s="7" t="s">
        <v>23</v>
      </c>
      <c r="E302" s="46" t="s">
        <v>1625</v>
      </c>
      <c r="F302" s="46" t="s">
        <v>24</v>
      </c>
      <c r="G302" s="46" t="s">
        <v>24</v>
      </c>
      <c r="H302" s="46" t="s">
        <v>35</v>
      </c>
      <c r="I302" s="61" t="s">
        <v>125</v>
      </c>
      <c r="J302" s="47">
        <v>0</v>
      </c>
      <c r="K302" s="47">
        <v>0</v>
      </c>
      <c r="L302" s="23">
        <v>0</v>
      </c>
      <c r="M302" s="56" t="s">
        <v>126</v>
      </c>
      <c r="N302" s="47" t="s">
        <v>23</v>
      </c>
      <c r="O302" s="23" t="s">
        <v>23</v>
      </c>
      <c r="P302" s="47" t="s">
        <v>23</v>
      </c>
      <c r="Q302" s="23">
        <v>422366.40984999994</v>
      </c>
      <c r="R302" s="46">
        <v>0</v>
      </c>
      <c r="S302" s="47">
        <v>0</v>
      </c>
      <c r="AB302" s="23">
        <v>0</v>
      </c>
    </row>
    <row r="303" spans="2:28" ht="17">
      <c r="B303" s="45">
        <v>7</v>
      </c>
      <c r="C303" s="45">
        <v>294</v>
      </c>
      <c r="D303" s="7" t="s">
        <v>23</v>
      </c>
      <c r="E303" s="46" t="s">
        <v>1625</v>
      </c>
      <c r="F303" s="46" t="s">
        <v>24</v>
      </c>
      <c r="G303" s="46" t="s">
        <v>24</v>
      </c>
      <c r="H303" s="46" t="s">
        <v>35</v>
      </c>
      <c r="I303" s="61" t="s">
        <v>127</v>
      </c>
      <c r="J303" s="47">
        <v>0</v>
      </c>
      <c r="K303" s="47">
        <v>0</v>
      </c>
      <c r="L303" s="23">
        <v>0</v>
      </c>
      <c r="M303" s="56" t="s">
        <v>128</v>
      </c>
      <c r="N303" s="47" t="s">
        <v>23</v>
      </c>
      <c r="O303" s="23" t="s">
        <v>23</v>
      </c>
      <c r="P303" s="47" t="s">
        <v>23</v>
      </c>
      <c r="Q303" s="23">
        <v>422366.40984999994</v>
      </c>
      <c r="R303" s="46">
        <v>0</v>
      </c>
      <c r="S303" s="47">
        <v>0</v>
      </c>
      <c r="AB303" s="23">
        <v>0</v>
      </c>
    </row>
    <row r="304" spans="2:28" ht="17">
      <c r="B304" s="45">
        <v>8</v>
      </c>
      <c r="C304" s="45">
        <v>295</v>
      </c>
      <c r="D304" s="7" t="s">
        <v>23</v>
      </c>
      <c r="E304" s="46" t="s">
        <v>1625</v>
      </c>
      <c r="F304" s="46" t="s">
        <v>24</v>
      </c>
      <c r="G304" s="46" t="s">
        <v>24</v>
      </c>
      <c r="H304" s="46" t="s">
        <v>35</v>
      </c>
      <c r="I304" s="61" t="s">
        <v>2925</v>
      </c>
      <c r="J304" s="47">
        <v>0</v>
      </c>
      <c r="K304" s="47">
        <v>0</v>
      </c>
      <c r="L304" s="23">
        <v>0</v>
      </c>
      <c r="M304" s="56" t="s">
        <v>2761</v>
      </c>
      <c r="N304" s="47" t="s">
        <v>23</v>
      </c>
      <c r="O304" s="23" t="s">
        <v>23</v>
      </c>
      <c r="P304" s="47" t="s">
        <v>23</v>
      </c>
      <c r="Q304" s="23">
        <v>54184.516649999998</v>
      </c>
      <c r="R304" s="46">
        <v>0</v>
      </c>
      <c r="S304" s="47">
        <v>0</v>
      </c>
      <c r="AB304" s="23">
        <v>0</v>
      </c>
    </row>
    <row r="305" spans="2:28" ht="409.6">
      <c r="B305" s="45" t="s">
        <v>7</v>
      </c>
      <c r="C305" s="45">
        <v>296</v>
      </c>
      <c r="D305" s="7">
        <v>151</v>
      </c>
      <c r="I305" s="61"/>
      <c r="J305" s="47" t="s">
        <v>31</v>
      </c>
      <c r="K305" s="47" t="s">
        <v>242</v>
      </c>
      <c r="L305" s="23" t="s">
        <v>2760</v>
      </c>
      <c r="M305" s="56" t="s">
        <v>4742</v>
      </c>
      <c r="N305" s="47" t="s">
        <v>1032</v>
      </c>
      <c r="O305" s="23">
        <v>1</v>
      </c>
      <c r="P305" s="47">
        <v>54184.516649999998</v>
      </c>
      <c r="Q305" s="23">
        <v>54184.516649999998</v>
      </c>
      <c r="R305" s="46" t="s">
        <v>43</v>
      </c>
      <c r="S305" s="47" t="s">
        <v>3100</v>
      </c>
      <c r="AB305" s="23" t="s">
        <v>43</v>
      </c>
    </row>
    <row r="306" spans="2:28" ht="17">
      <c r="B306" s="45">
        <v>8</v>
      </c>
      <c r="C306" s="45">
        <v>297</v>
      </c>
      <c r="D306" s="7" t="s">
        <v>23</v>
      </c>
      <c r="E306" s="46" t="s">
        <v>1625</v>
      </c>
      <c r="F306" s="46" t="s">
        <v>24</v>
      </c>
      <c r="G306" s="46" t="s">
        <v>24</v>
      </c>
      <c r="H306" s="46" t="s">
        <v>35</v>
      </c>
      <c r="I306" s="61" t="s">
        <v>2926</v>
      </c>
      <c r="J306" s="47">
        <v>0</v>
      </c>
      <c r="K306" s="47">
        <v>0</v>
      </c>
      <c r="L306" s="23">
        <v>0</v>
      </c>
      <c r="M306" s="56" t="s">
        <v>2763</v>
      </c>
      <c r="N306" s="47" t="s">
        <v>23</v>
      </c>
      <c r="O306" s="23" t="s">
        <v>23</v>
      </c>
      <c r="P306" s="47" t="s">
        <v>23</v>
      </c>
      <c r="Q306" s="23">
        <v>54058.687099999996</v>
      </c>
      <c r="R306" s="46">
        <v>0</v>
      </c>
      <c r="S306" s="47">
        <v>0</v>
      </c>
      <c r="AB306" s="23">
        <v>0</v>
      </c>
    </row>
    <row r="307" spans="2:28" ht="409.6">
      <c r="B307" s="45" t="s">
        <v>7</v>
      </c>
      <c r="C307" s="45">
        <v>298</v>
      </c>
      <c r="D307" s="7">
        <v>152</v>
      </c>
      <c r="I307" s="61"/>
      <c r="J307" s="47" t="s">
        <v>31</v>
      </c>
      <c r="K307" s="47" t="s">
        <v>242</v>
      </c>
      <c r="L307" s="23" t="s">
        <v>2762</v>
      </c>
      <c r="M307" s="56" t="s">
        <v>4743</v>
      </c>
      <c r="N307" s="47" t="s">
        <v>1032</v>
      </c>
      <c r="O307" s="23">
        <v>1</v>
      </c>
      <c r="P307" s="47">
        <v>54058.687099999996</v>
      </c>
      <c r="Q307" s="23">
        <v>54058.687099999996</v>
      </c>
      <c r="R307" s="46" t="s">
        <v>43</v>
      </c>
      <c r="S307" s="47" t="s">
        <v>3101</v>
      </c>
      <c r="AB307" s="23" t="s">
        <v>43</v>
      </c>
    </row>
    <row r="308" spans="2:28" ht="17">
      <c r="B308" s="45">
        <v>8</v>
      </c>
      <c r="C308" s="45">
        <v>299</v>
      </c>
      <c r="D308" s="7" t="s">
        <v>23</v>
      </c>
      <c r="E308" s="46" t="s">
        <v>1625</v>
      </c>
      <c r="F308" s="46" t="s">
        <v>24</v>
      </c>
      <c r="G308" s="46" t="s">
        <v>24</v>
      </c>
      <c r="H308" s="46" t="s">
        <v>35</v>
      </c>
      <c r="I308" s="61" t="s">
        <v>2927</v>
      </c>
      <c r="J308" s="47">
        <v>0</v>
      </c>
      <c r="K308" s="47">
        <v>0</v>
      </c>
      <c r="L308" s="23">
        <v>0</v>
      </c>
      <c r="M308" s="56" t="s">
        <v>2765</v>
      </c>
      <c r="N308" s="47" t="s">
        <v>23</v>
      </c>
      <c r="O308" s="23" t="s">
        <v>23</v>
      </c>
      <c r="P308" s="47" t="s">
        <v>23</v>
      </c>
      <c r="Q308" s="23">
        <v>102476.99219999999</v>
      </c>
      <c r="R308" s="46">
        <v>0</v>
      </c>
      <c r="S308" s="47">
        <v>0</v>
      </c>
      <c r="AB308" s="23">
        <v>0</v>
      </c>
    </row>
    <row r="309" spans="2:28" ht="409.6">
      <c r="B309" s="45" t="s">
        <v>7</v>
      </c>
      <c r="C309" s="45">
        <v>300</v>
      </c>
      <c r="D309" s="7">
        <v>153</v>
      </c>
      <c r="I309" s="61"/>
      <c r="J309" s="47" t="s">
        <v>31</v>
      </c>
      <c r="K309" s="47" t="s">
        <v>242</v>
      </c>
      <c r="L309" s="23" t="s">
        <v>2764</v>
      </c>
      <c r="M309" s="56" t="s">
        <v>4744</v>
      </c>
      <c r="N309" s="47" t="s">
        <v>1032</v>
      </c>
      <c r="O309" s="23">
        <v>1</v>
      </c>
      <c r="P309" s="47">
        <v>102476.99219999999</v>
      </c>
      <c r="Q309" s="23">
        <v>102476.99219999999</v>
      </c>
      <c r="R309" s="46" t="s">
        <v>43</v>
      </c>
      <c r="S309" s="47" t="s">
        <v>3102</v>
      </c>
      <c r="AB309" s="23" t="s">
        <v>43</v>
      </c>
    </row>
    <row r="310" spans="2:28" ht="17">
      <c r="B310" s="45">
        <v>8</v>
      </c>
      <c r="C310" s="45">
        <v>301</v>
      </c>
      <c r="D310" s="7" t="s">
        <v>23</v>
      </c>
      <c r="E310" s="46" t="s">
        <v>1625</v>
      </c>
      <c r="F310" s="46" t="s">
        <v>24</v>
      </c>
      <c r="G310" s="46" t="s">
        <v>24</v>
      </c>
      <c r="H310" s="46" t="s">
        <v>35</v>
      </c>
      <c r="I310" s="61" t="s">
        <v>2928</v>
      </c>
      <c r="J310" s="47">
        <v>0</v>
      </c>
      <c r="K310" s="47">
        <v>0</v>
      </c>
      <c r="L310" s="23">
        <v>0</v>
      </c>
      <c r="M310" s="56" t="s">
        <v>2767</v>
      </c>
      <c r="N310" s="47" t="s">
        <v>23</v>
      </c>
      <c r="O310" s="23" t="s">
        <v>23</v>
      </c>
      <c r="P310" s="47" t="s">
        <v>23</v>
      </c>
      <c r="Q310" s="23">
        <v>102476.99219999999</v>
      </c>
      <c r="R310" s="46">
        <v>0</v>
      </c>
      <c r="S310" s="47">
        <v>0</v>
      </c>
      <c r="AB310" s="23">
        <v>0</v>
      </c>
    </row>
    <row r="311" spans="2:28" ht="409.6">
      <c r="B311" s="45" t="s">
        <v>7</v>
      </c>
      <c r="C311" s="45">
        <v>302</v>
      </c>
      <c r="D311" s="7">
        <v>154</v>
      </c>
      <c r="I311" s="61"/>
      <c r="J311" s="47" t="s">
        <v>31</v>
      </c>
      <c r="K311" s="47" t="s">
        <v>242</v>
      </c>
      <c r="L311" s="23" t="s">
        <v>2766</v>
      </c>
      <c r="M311" s="56" t="s">
        <v>4745</v>
      </c>
      <c r="N311" s="47" t="s">
        <v>1032</v>
      </c>
      <c r="O311" s="23">
        <v>1</v>
      </c>
      <c r="P311" s="47">
        <v>102476.99219999999</v>
      </c>
      <c r="Q311" s="23">
        <v>102476.99219999999</v>
      </c>
      <c r="R311" s="46" t="s">
        <v>43</v>
      </c>
      <c r="S311" s="47" t="s">
        <v>3103</v>
      </c>
      <c r="AB311" s="23" t="s">
        <v>43</v>
      </c>
    </row>
    <row r="312" spans="2:28" ht="17">
      <c r="B312" s="45">
        <v>8</v>
      </c>
      <c r="C312" s="45">
        <v>303</v>
      </c>
      <c r="D312" s="7" t="s">
        <v>23</v>
      </c>
      <c r="E312" s="46" t="s">
        <v>1625</v>
      </c>
      <c r="F312" s="46" t="s">
        <v>24</v>
      </c>
      <c r="G312" s="46" t="s">
        <v>24</v>
      </c>
      <c r="H312" s="46" t="s">
        <v>35</v>
      </c>
      <c r="I312" s="61" t="s">
        <v>2929</v>
      </c>
      <c r="J312" s="47">
        <v>0</v>
      </c>
      <c r="K312" s="47">
        <v>0</v>
      </c>
      <c r="L312" s="23">
        <v>0</v>
      </c>
      <c r="M312" s="56" t="s">
        <v>2769</v>
      </c>
      <c r="N312" s="47" t="s">
        <v>23</v>
      </c>
      <c r="O312" s="23" t="s">
        <v>23</v>
      </c>
      <c r="P312" s="47" t="s">
        <v>23</v>
      </c>
      <c r="Q312" s="23">
        <v>109169.22169999999</v>
      </c>
      <c r="R312" s="46">
        <v>0</v>
      </c>
      <c r="S312" s="47">
        <v>0</v>
      </c>
      <c r="AB312" s="23">
        <v>0</v>
      </c>
    </row>
    <row r="313" spans="2:28" ht="409.6">
      <c r="B313" s="45" t="s">
        <v>7</v>
      </c>
      <c r="C313" s="45">
        <v>304</v>
      </c>
      <c r="D313" s="7">
        <v>155</v>
      </c>
      <c r="I313" s="61"/>
      <c r="J313" s="47" t="s">
        <v>31</v>
      </c>
      <c r="K313" s="47" t="s">
        <v>242</v>
      </c>
      <c r="L313" s="23" t="s">
        <v>2768</v>
      </c>
      <c r="M313" s="56" t="s">
        <v>4746</v>
      </c>
      <c r="N313" s="47" t="s">
        <v>1032</v>
      </c>
      <c r="O313" s="23">
        <v>1</v>
      </c>
      <c r="P313" s="47">
        <v>109169.22169999999</v>
      </c>
      <c r="Q313" s="23">
        <v>109169.22169999999</v>
      </c>
      <c r="R313" s="46" t="s">
        <v>43</v>
      </c>
      <c r="S313" s="47" t="s">
        <v>3104</v>
      </c>
      <c r="AB313" s="23" t="s">
        <v>43</v>
      </c>
    </row>
    <row r="314" spans="2:28" ht="17">
      <c r="B314" s="45">
        <v>5</v>
      </c>
      <c r="C314" s="45">
        <v>305</v>
      </c>
      <c r="D314" s="7" t="s">
        <v>23</v>
      </c>
      <c r="E314" s="46" t="s">
        <v>1625</v>
      </c>
      <c r="F314" s="46" t="s">
        <v>24</v>
      </c>
      <c r="G314" s="46" t="s">
        <v>24</v>
      </c>
      <c r="H314" s="46" t="s">
        <v>35</v>
      </c>
      <c r="I314" s="61" t="s">
        <v>129</v>
      </c>
      <c r="J314" s="47">
        <v>0</v>
      </c>
      <c r="K314" s="47">
        <v>0</v>
      </c>
      <c r="L314" s="23">
        <v>0</v>
      </c>
      <c r="M314" s="56" t="s">
        <v>130</v>
      </c>
      <c r="N314" s="47" t="s">
        <v>23</v>
      </c>
      <c r="O314" s="23" t="s">
        <v>23</v>
      </c>
      <c r="P314" s="47" t="s">
        <v>23</v>
      </c>
      <c r="Q314" s="23">
        <v>506949.17469999997</v>
      </c>
      <c r="R314" s="46">
        <v>0</v>
      </c>
      <c r="S314" s="47">
        <v>0</v>
      </c>
      <c r="AB314" s="23">
        <v>0</v>
      </c>
    </row>
    <row r="315" spans="2:28" ht="17">
      <c r="B315" s="45">
        <v>6</v>
      </c>
      <c r="C315" s="45">
        <v>306</v>
      </c>
      <c r="D315" s="7" t="s">
        <v>23</v>
      </c>
      <c r="E315" s="46" t="s">
        <v>1625</v>
      </c>
      <c r="F315" s="46" t="s">
        <v>24</v>
      </c>
      <c r="G315" s="46" t="s">
        <v>24</v>
      </c>
      <c r="H315" s="46" t="s">
        <v>35</v>
      </c>
      <c r="I315" s="61" t="s">
        <v>131</v>
      </c>
      <c r="J315" s="47">
        <v>0</v>
      </c>
      <c r="K315" s="47">
        <v>0</v>
      </c>
      <c r="L315" s="23">
        <v>0</v>
      </c>
      <c r="M315" s="56" t="s">
        <v>132</v>
      </c>
      <c r="N315" s="47" t="s">
        <v>23</v>
      </c>
      <c r="O315" s="23" t="s">
        <v>23</v>
      </c>
      <c r="P315" s="47" t="s">
        <v>23</v>
      </c>
      <c r="Q315" s="23">
        <v>127536.40000000001</v>
      </c>
      <c r="R315" s="46">
        <v>0</v>
      </c>
      <c r="S315" s="47">
        <v>0</v>
      </c>
      <c r="AB315" s="23">
        <v>0</v>
      </c>
    </row>
    <row r="316" spans="2:28" ht="17">
      <c r="B316" s="45">
        <v>7</v>
      </c>
      <c r="C316" s="45">
        <v>307</v>
      </c>
      <c r="D316" s="7" t="s">
        <v>23</v>
      </c>
      <c r="E316" s="46" t="s">
        <v>1625</v>
      </c>
      <c r="F316" s="46" t="s">
        <v>24</v>
      </c>
      <c r="G316" s="46" t="s">
        <v>24</v>
      </c>
      <c r="H316" s="46" t="s">
        <v>35</v>
      </c>
      <c r="I316" s="61" t="s">
        <v>133</v>
      </c>
      <c r="J316" s="47">
        <v>0</v>
      </c>
      <c r="K316" s="47">
        <v>0</v>
      </c>
      <c r="L316" s="23">
        <v>0</v>
      </c>
      <c r="M316" s="56" t="s">
        <v>51</v>
      </c>
      <c r="N316" s="47" t="s">
        <v>23</v>
      </c>
      <c r="O316" s="23" t="s">
        <v>23</v>
      </c>
      <c r="P316" s="47" t="s">
        <v>23</v>
      </c>
      <c r="Q316" s="23">
        <v>1585</v>
      </c>
      <c r="R316" s="46">
        <v>0</v>
      </c>
      <c r="S316" s="47">
        <v>0</v>
      </c>
      <c r="AB316" s="23">
        <v>0</v>
      </c>
    </row>
    <row r="317" spans="2:28" ht="17">
      <c r="B317" s="45">
        <v>8</v>
      </c>
      <c r="C317" s="45">
        <v>308</v>
      </c>
      <c r="D317" s="7" t="s">
        <v>23</v>
      </c>
      <c r="E317" s="46" t="s">
        <v>1625</v>
      </c>
      <c r="F317" s="46" t="s">
        <v>24</v>
      </c>
      <c r="G317" s="46" t="s">
        <v>24</v>
      </c>
      <c r="H317" s="46" t="s">
        <v>35</v>
      </c>
      <c r="I317" s="61" t="s">
        <v>134</v>
      </c>
      <c r="J317" s="47">
        <v>0</v>
      </c>
      <c r="K317" s="47">
        <v>0</v>
      </c>
      <c r="L317" s="23">
        <v>0</v>
      </c>
      <c r="M317" s="56" t="s">
        <v>1557</v>
      </c>
      <c r="N317" s="47" t="s">
        <v>23</v>
      </c>
      <c r="O317" s="23" t="s">
        <v>23</v>
      </c>
      <c r="P317" s="47" t="s">
        <v>23</v>
      </c>
      <c r="Q317" s="23">
        <v>1585</v>
      </c>
      <c r="R317" s="46">
        <v>0</v>
      </c>
      <c r="S317" s="47">
        <v>0</v>
      </c>
      <c r="AB317" s="23">
        <v>0</v>
      </c>
    </row>
    <row r="318" spans="2:28" ht="34">
      <c r="B318" s="45" t="s">
        <v>7</v>
      </c>
      <c r="C318" s="45">
        <v>309</v>
      </c>
      <c r="D318" s="7">
        <v>156</v>
      </c>
      <c r="I318" s="61"/>
      <c r="J318" s="47" t="s">
        <v>31</v>
      </c>
      <c r="K318" s="47" t="s">
        <v>242</v>
      </c>
      <c r="L318" s="23" t="s">
        <v>135</v>
      </c>
      <c r="M318" s="56" t="s">
        <v>136</v>
      </c>
      <c r="N318" s="47" t="s">
        <v>44</v>
      </c>
      <c r="O318" s="23">
        <v>500</v>
      </c>
      <c r="P318" s="47">
        <v>3.17</v>
      </c>
      <c r="Q318" s="23">
        <v>1585</v>
      </c>
      <c r="R318" s="46" t="s">
        <v>43</v>
      </c>
      <c r="S318" s="47" t="s">
        <v>3105</v>
      </c>
      <c r="AB318" s="23" t="s">
        <v>43</v>
      </c>
    </row>
    <row r="319" spans="2:28" ht="17">
      <c r="B319" s="45">
        <v>7</v>
      </c>
      <c r="C319" s="45">
        <v>310</v>
      </c>
      <c r="D319" s="7" t="s">
        <v>23</v>
      </c>
      <c r="E319" s="46" t="s">
        <v>1625</v>
      </c>
      <c r="F319" s="46" t="s">
        <v>24</v>
      </c>
      <c r="G319" s="46" t="s">
        <v>24</v>
      </c>
      <c r="H319" s="46" t="s">
        <v>35</v>
      </c>
      <c r="I319" s="61" t="s">
        <v>137</v>
      </c>
      <c r="J319" s="47">
        <v>0</v>
      </c>
      <c r="K319" s="47">
        <v>0</v>
      </c>
      <c r="L319" s="23">
        <v>0</v>
      </c>
      <c r="M319" s="56" t="s">
        <v>138</v>
      </c>
      <c r="N319" s="47" t="s">
        <v>23</v>
      </c>
      <c r="O319" s="23" t="s">
        <v>23</v>
      </c>
      <c r="P319" s="47" t="s">
        <v>23</v>
      </c>
      <c r="Q319" s="23">
        <v>125951.40000000001</v>
      </c>
      <c r="R319" s="46">
        <v>0</v>
      </c>
      <c r="S319" s="47">
        <v>0</v>
      </c>
      <c r="AB319" s="23">
        <v>0</v>
      </c>
    </row>
    <row r="320" spans="2:28" ht="17">
      <c r="B320" s="45">
        <v>8</v>
      </c>
      <c r="C320" s="45">
        <v>311</v>
      </c>
      <c r="D320" s="7" t="s">
        <v>23</v>
      </c>
      <c r="E320" s="46" t="s">
        <v>1625</v>
      </c>
      <c r="F320" s="46" t="s">
        <v>24</v>
      </c>
      <c r="G320" s="46" t="s">
        <v>24</v>
      </c>
      <c r="H320" s="46" t="s">
        <v>35</v>
      </c>
      <c r="I320" s="61" t="s">
        <v>139</v>
      </c>
      <c r="J320" s="47">
        <v>0</v>
      </c>
      <c r="K320" s="47">
        <v>0</v>
      </c>
      <c r="L320" s="23">
        <v>0</v>
      </c>
      <c r="M320" s="56" t="s">
        <v>1558</v>
      </c>
      <c r="N320" s="47" t="s">
        <v>23</v>
      </c>
      <c r="O320" s="23" t="s">
        <v>23</v>
      </c>
      <c r="P320" s="47" t="s">
        <v>23</v>
      </c>
      <c r="Q320" s="23">
        <v>8850.5</v>
      </c>
      <c r="R320" s="46">
        <v>0</v>
      </c>
      <c r="S320" s="47">
        <v>0</v>
      </c>
      <c r="AB320" s="23">
        <v>0</v>
      </c>
    </row>
    <row r="321" spans="2:28" ht="409.6">
      <c r="B321" s="45" t="s">
        <v>7</v>
      </c>
      <c r="C321" s="45">
        <v>312</v>
      </c>
      <c r="D321" s="7">
        <v>157</v>
      </c>
      <c r="I321" s="61"/>
      <c r="J321" s="47" t="s">
        <v>31</v>
      </c>
      <c r="K321" s="47" t="s">
        <v>242</v>
      </c>
      <c r="L321" s="23" t="s">
        <v>153</v>
      </c>
      <c r="M321" s="56" t="s">
        <v>4823</v>
      </c>
      <c r="N321" s="47" t="s">
        <v>41</v>
      </c>
      <c r="O321" s="23">
        <v>1</v>
      </c>
      <c r="P321" s="47">
        <v>8850.5</v>
      </c>
      <c r="Q321" s="23">
        <v>8850.5</v>
      </c>
      <c r="R321" s="46" t="s">
        <v>33</v>
      </c>
      <c r="S321" s="47" t="s">
        <v>3106</v>
      </c>
      <c r="AB321" s="23" t="s">
        <v>33</v>
      </c>
    </row>
    <row r="322" spans="2:28" ht="17">
      <c r="B322" s="45">
        <v>8</v>
      </c>
      <c r="C322" s="45">
        <v>313</v>
      </c>
      <c r="D322" s="7" t="s">
        <v>23</v>
      </c>
      <c r="E322" s="46" t="s">
        <v>1625</v>
      </c>
      <c r="F322" s="46" t="s">
        <v>24</v>
      </c>
      <c r="G322" s="46" t="s">
        <v>24</v>
      </c>
      <c r="H322" s="46" t="s">
        <v>35</v>
      </c>
      <c r="I322" s="61" t="s">
        <v>150</v>
      </c>
      <c r="J322" s="47">
        <v>0</v>
      </c>
      <c r="K322" s="47">
        <v>0</v>
      </c>
      <c r="L322" s="23">
        <v>0</v>
      </c>
      <c r="M322" s="56" t="s">
        <v>1559</v>
      </c>
      <c r="N322" s="47" t="s">
        <v>23</v>
      </c>
      <c r="O322" s="23" t="s">
        <v>23</v>
      </c>
      <c r="P322" s="47" t="s">
        <v>23</v>
      </c>
      <c r="Q322" s="23">
        <v>11574.800000000001</v>
      </c>
      <c r="R322" s="46">
        <v>0</v>
      </c>
      <c r="S322" s="47">
        <v>0</v>
      </c>
      <c r="AB322" s="23">
        <v>0</v>
      </c>
    </row>
    <row r="323" spans="2:28" ht="204">
      <c r="B323" s="45" t="s">
        <v>7</v>
      </c>
      <c r="C323" s="45">
        <v>314</v>
      </c>
      <c r="D323" s="7">
        <v>158</v>
      </c>
      <c r="I323" s="61"/>
      <c r="J323" s="47" t="s">
        <v>31</v>
      </c>
      <c r="K323" s="47" t="s">
        <v>242</v>
      </c>
      <c r="L323" s="23" t="s">
        <v>141</v>
      </c>
      <c r="M323" s="56" t="s">
        <v>4817</v>
      </c>
      <c r="N323" s="47" t="s">
        <v>41</v>
      </c>
      <c r="O323" s="23">
        <v>76</v>
      </c>
      <c r="P323" s="47">
        <v>152.30000000000001</v>
      </c>
      <c r="Q323" s="23">
        <v>11574.800000000001</v>
      </c>
      <c r="R323" s="46" t="s">
        <v>33</v>
      </c>
      <c r="S323" s="47" t="s">
        <v>3107</v>
      </c>
      <c r="AB323" s="23" t="s">
        <v>33</v>
      </c>
    </row>
    <row r="324" spans="2:28" ht="34">
      <c r="B324" s="45">
        <v>8</v>
      </c>
      <c r="C324" s="45">
        <v>315</v>
      </c>
      <c r="D324" s="7" t="s">
        <v>23</v>
      </c>
      <c r="E324" s="46" t="s">
        <v>1625</v>
      </c>
      <c r="F324" s="46" t="s">
        <v>24</v>
      </c>
      <c r="G324" s="46" t="s">
        <v>24</v>
      </c>
      <c r="H324" s="46" t="s">
        <v>35</v>
      </c>
      <c r="I324" s="61" t="s">
        <v>212</v>
      </c>
      <c r="J324" s="47">
        <v>0</v>
      </c>
      <c r="K324" s="47">
        <v>0</v>
      </c>
      <c r="L324" s="23">
        <v>0</v>
      </c>
      <c r="M324" s="56" t="s">
        <v>1560</v>
      </c>
      <c r="N324" s="47" t="s">
        <v>23</v>
      </c>
      <c r="O324" s="23" t="s">
        <v>23</v>
      </c>
      <c r="P324" s="47" t="s">
        <v>23</v>
      </c>
      <c r="Q324" s="23">
        <v>3130.2000000000003</v>
      </c>
      <c r="R324" s="46">
        <v>0</v>
      </c>
      <c r="S324" s="47">
        <v>0</v>
      </c>
      <c r="AB324" s="23">
        <v>0</v>
      </c>
    </row>
    <row r="325" spans="2:28" ht="238">
      <c r="B325" s="45" t="s">
        <v>7</v>
      </c>
      <c r="C325" s="45">
        <v>316</v>
      </c>
      <c r="D325" s="7">
        <v>159</v>
      </c>
      <c r="I325" s="61"/>
      <c r="J325" s="47" t="s">
        <v>31</v>
      </c>
      <c r="K325" s="47" t="s">
        <v>242</v>
      </c>
      <c r="L325" s="23" t="s">
        <v>5142</v>
      </c>
      <c r="M325" s="56" t="s">
        <v>4382</v>
      </c>
      <c r="N325" s="47" t="s">
        <v>32</v>
      </c>
      <c r="O325" s="23">
        <v>18</v>
      </c>
      <c r="P325" s="47">
        <v>173.9</v>
      </c>
      <c r="Q325" s="23">
        <v>3130.2000000000003</v>
      </c>
      <c r="R325" s="46" t="s">
        <v>33</v>
      </c>
      <c r="S325" s="47" t="s">
        <v>3108</v>
      </c>
      <c r="AB325" s="23" t="s">
        <v>33</v>
      </c>
    </row>
    <row r="326" spans="2:28" ht="17">
      <c r="B326" s="45">
        <v>8</v>
      </c>
      <c r="C326" s="45">
        <v>317</v>
      </c>
      <c r="D326" s="7" t="s">
        <v>23</v>
      </c>
      <c r="E326" s="46" t="s">
        <v>1625</v>
      </c>
      <c r="F326" s="46" t="s">
        <v>24</v>
      </c>
      <c r="G326" s="46" t="s">
        <v>24</v>
      </c>
      <c r="H326" s="46" t="s">
        <v>35</v>
      </c>
      <c r="I326" s="61" t="s">
        <v>152</v>
      </c>
      <c r="J326" s="47">
        <v>0</v>
      </c>
      <c r="K326" s="47">
        <v>0</v>
      </c>
      <c r="L326" s="23">
        <v>0</v>
      </c>
      <c r="M326" s="56" t="s">
        <v>1561</v>
      </c>
      <c r="N326" s="47" t="s">
        <v>23</v>
      </c>
      <c r="O326" s="23" t="s">
        <v>23</v>
      </c>
      <c r="P326" s="47" t="s">
        <v>23</v>
      </c>
      <c r="Q326" s="23">
        <v>4691.2</v>
      </c>
      <c r="R326" s="46">
        <v>0</v>
      </c>
      <c r="S326" s="47">
        <v>0</v>
      </c>
      <c r="AB326" s="23">
        <v>0</v>
      </c>
    </row>
    <row r="327" spans="2:28" ht="221">
      <c r="B327" s="45" t="s">
        <v>7</v>
      </c>
      <c r="C327" s="45">
        <v>318</v>
      </c>
      <c r="D327" s="7">
        <v>160</v>
      </c>
      <c r="I327" s="61"/>
      <c r="J327" s="47" t="s">
        <v>31</v>
      </c>
      <c r="K327" s="47" t="s">
        <v>242</v>
      </c>
      <c r="L327" s="23" t="s">
        <v>1472</v>
      </c>
      <c r="M327" s="56" t="s">
        <v>4818</v>
      </c>
      <c r="N327" s="47" t="s">
        <v>41</v>
      </c>
      <c r="O327" s="23">
        <v>32</v>
      </c>
      <c r="P327" s="47">
        <v>146.6</v>
      </c>
      <c r="Q327" s="23">
        <v>4691.2</v>
      </c>
      <c r="R327" s="46" t="s">
        <v>33</v>
      </c>
      <c r="S327" s="47" t="s">
        <v>3109</v>
      </c>
      <c r="AB327" s="23" t="s">
        <v>33</v>
      </c>
    </row>
    <row r="328" spans="2:28" ht="17">
      <c r="B328" s="45">
        <v>8</v>
      </c>
      <c r="C328" s="45">
        <v>319</v>
      </c>
      <c r="D328" s="7" t="s">
        <v>23</v>
      </c>
      <c r="E328" s="46" t="s">
        <v>1625</v>
      </c>
      <c r="F328" s="46" t="s">
        <v>24</v>
      </c>
      <c r="G328" s="46" t="s">
        <v>24</v>
      </c>
      <c r="H328" s="46" t="s">
        <v>35</v>
      </c>
      <c r="I328" s="61" t="s">
        <v>142</v>
      </c>
      <c r="J328" s="47">
        <v>0</v>
      </c>
      <c r="K328" s="47">
        <v>0</v>
      </c>
      <c r="L328" s="23">
        <v>0</v>
      </c>
      <c r="M328" s="56" t="s">
        <v>1562</v>
      </c>
      <c r="N328" s="47" t="s">
        <v>23</v>
      </c>
      <c r="O328" s="23" t="s">
        <v>23</v>
      </c>
      <c r="P328" s="47" t="s">
        <v>23</v>
      </c>
      <c r="Q328" s="23">
        <v>1911.8000000000002</v>
      </c>
      <c r="R328" s="46">
        <v>0</v>
      </c>
      <c r="S328" s="47">
        <v>0</v>
      </c>
      <c r="AB328" s="23">
        <v>0</v>
      </c>
    </row>
    <row r="329" spans="2:28" ht="204">
      <c r="B329" s="45" t="s">
        <v>7</v>
      </c>
      <c r="C329" s="45">
        <v>320</v>
      </c>
      <c r="D329" s="7">
        <v>161</v>
      </c>
      <c r="I329" s="61"/>
      <c r="J329" s="47" t="s">
        <v>31</v>
      </c>
      <c r="K329" s="47" t="s">
        <v>242</v>
      </c>
      <c r="L329" s="23" t="s">
        <v>147</v>
      </c>
      <c r="M329" s="56" t="s">
        <v>4819</v>
      </c>
      <c r="N329" s="47" t="s">
        <v>41</v>
      </c>
      <c r="O329" s="23">
        <v>11</v>
      </c>
      <c r="P329" s="47">
        <v>173.8</v>
      </c>
      <c r="Q329" s="23">
        <v>1911.8000000000002</v>
      </c>
      <c r="R329" s="46" t="s">
        <v>33</v>
      </c>
      <c r="S329" s="47" t="s">
        <v>3110</v>
      </c>
      <c r="AB329" s="23" t="s">
        <v>33</v>
      </c>
    </row>
    <row r="330" spans="2:28" ht="17">
      <c r="B330" s="45">
        <v>8</v>
      </c>
      <c r="C330" s="45">
        <v>321</v>
      </c>
      <c r="D330" s="7" t="s">
        <v>23</v>
      </c>
      <c r="E330" s="46" t="s">
        <v>1625</v>
      </c>
      <c r="F330" s="46" t="s">
        <v>24</v>
      </c>
      <c r="G330" s="46" t="s">
        <v>24</v>
      </c>
      <c r="H330" s="46" t="s">
        <v>35</v>
      </c>
      <c r="I330" s="61" t="s">
        <v>154</v>
      </c>
      <c r="J330" s="47">
        <v>0</v>
      </c>
      <c r="K330" s="47">
        <v>0</v>
      </c>
      <c r="L330" s="23">
        <v>0</v>
      </c>
      <c r="M330" s="56" t="s">
        <v>1563</v>
      </c>
      <c r="N330" s="47" t="s">
        <v>23</v>
      </c>
      <c r="O330" s="23" t="s">
        <v>23</v>
      </c>
      <c r="P330" s="47" t="s">
        <v>23</v>
      </c>
      <c r="Q330" s="23">
        <v>21525.8</v>
      </c>
      <c r="R330" s="46">
        <v>0</v>
      </c>
      <c r="S330" s="47">
        <v>0</v>
      </c>
      <c r="AB330" s="23">
        <v>0</v>
      </c>
    </row>
    <row r="331" spans="2:28" ht="153">
      <c r="B331" s="45" t="s">
        <v>7</v>
      </c>
      <c r="C331" s="45">
        <v>322</v>
      </c>
      <c r="D331" s="7">
        <v>162</v>
      </c>
      <c r="I331" s="61"/>
      <c r="J331" s="47" t="s">
        <v>31</v>
      </c>
      <c r="K331" s="47" t="s">
        <v>242</v>
      </c>
      <c r="L331" s="23" t="s">
        <v>1473</v>
      </c>
      <c r="M331" s="56" t="s">
        <v>4820</v>
      </c>
      <c r="N331" s="47" t="s">
        <v>41</v>
      </c>
      <c r="O331" s="23">
        <v>86</v>
      </c>
      <c r="P331" s="47">
        <v>250.3</v>
      </c>
      <c r="Q331" s="23">
        <v>21525.8</v>
      </c>
      <c r="R331" s="46" t="s">
        <v>33</v>
      </c>
      <c r="S331" s="47" t="s">
        <v>3111</v>
      </c>
      <c r="AB331" s="23" t="s">
        <v>33</v>
      </c>
    </row>
    <row r="332" spans="2:28" ht="17">
      <c r="B332" s="45">
        <v>8</v>
      </c>
      <c r="C332" s="45">
        <v>323</v>
      </c>
      <c r="D332" s="7" t="s">
        <v>23</v>
      </c>
      <c r="E332" s="46" t="s">
        <v>1625</v>
      </c>
      <c r="F332" s="46" t="s">
        <v>24</v>
      </c>
      <c r="G332" s="46" t="s">
        <v>24</v>
      </c>
      <c r="H332" s="46" t="s">
        <v>35</v>
      </c>
      <c r="I332" s="61" t="s">
        <v>146</v>
      </c>
      <c r="J332" s="47">
        <v>0</v>
      </c>
      <c r="K332" s="47">
        <v>0</v>
      </c>
      <c r="L332" s="23">
        <v>0</v>
      </c>
      <c r="M332" s="56" t="s">
        <v>1564</v>
      </c>
      <c r="N332" s="47" t="s">
        <v>23</v>
      </c>
      <c r="O332" s="23" t="s">
        <v>23</v>
      </c>
      <c r="P332" s="47" t="s">
        <v>23</v>
      </c>
      <c r="Q332" s="23">
        <v>820.5</v>
      </c>
      <c r="R332" s="46">
        <v>0</v>
      </c>
      <c r="S332" s="47">
        <v>0</v>
      </c>
      <c r="AB332" s="23">
        <v>0</v>
      </c>
    </row>
    <row r="333" spans="2:28" ht="136">
      <c r="B333" s="45" t="s">
        <v>7</v>
      </c>
      <c r="C333" s="45">
        <v>324</v>
      </c>
      <c r="D333" s="7">
        <v>163</v>
      </c>
      <c r="I333" s="61"/>
      <c r="J333" s="47" t="s">
        <v>31</v>
      </c>
      <c r="K333" s="47" t="s">
        <v>242</v>
      </c>
      <c r="L333" s="23" t="s">
        <v>149</v>
      </c>
      <c r="M333" s="56" t="s">
        <v>4821</v>
      </c>
      <c r="N333" s="47" t="s">
        <v>41</v>
      </c>
      <c r="O333" s="23">
        <v>5</v>
      </c>
      <c r="P333" s="47">
        <v>164.1</v>
      </c>
      <c r="Q333" s="23">
        <v>820.5</v>
      </c>
      <c r="R333" s="46" t="s">
        <v>33</v>
      </c>
      <c r="S333" s="47" t="s">
        <v>3112</v>
      </c>
      <c r="AB333" s="23" t="s">
        <v>33</v>
      </c>
    </row>
    <row r="334" spans="2:28" ht="17">
      <c r="B334" s="45">
        <v>8</v>
      </c>
      <c r="C334" s="45">
        <v>325</v>
      </c>
      <c r="D334" s="7" t="s">
        <v>23</v>
      </c>
      <c r="E334" s="46" t="s">
        <v>1625</v>
      </c>
      <c r="F334" s="46" t="s">
        <v>24</v>
      </c>
      <c r="G334" s="46" t="s">
        <v>24</v>
      </c>
      <c r="H334" s="46" t="s">
        <v>35</v>
      </c>
      <c r="I334" s="61" t="s">
        <v>2930</v>
      </c>
      <c r="J334" s="47">
        <v>0</v>
      </c>
      <c r="K334" s="47">
        <v>0</v>
      </c>
      <c r="L334" s="23">
        <v>0</v>
      </c>
      <c r="M334" s="56" t="s">
        <v>2931</v>
      </c>
      <c r="N334" s="47" t="s">
        <v>23</v>
      </c>
      <c r="O334" s="23" t="s">
        <v>23</v>
      </c>
      <c r="P334" s="47" t="s">
        <v>23</v>
      </c>
      <c r="Q334" s="23">
        <v>302</v>
      </c>
      <c r="R334" s="46">
        <v>0</v>
      </c>
      <c r="S334" s="47">
        <v>0</v>
      </c>
      <c r="AB334" s="23">
        <v>0</v>
      </c>
    </row>
    <row r="335" spans="2:28" ht="136">
      <c r="B335" s="45" t="s">
        <v>7</v>
      </c>
      <c r="C335" s="45">
        <v>326</v>
      </c>
      <c r="D335" s="7">
        <v>164</v>
      </c>
      <c r="I335" s="61"/>
      <c r="J335" s="47" t="s">
        <v>31</v>
      </c>
      <c r="K335" s="47" t="s">
        <v>242</v>
      </c>
      <c r="L335" s="23" t="s">
        <v>2818</v>
      </c>
      <c r="M335" s="56" t="s">
        <v>4825</v>
      </c>
      <c r="N335" s="47" t="s">
        <v>41</v>
      </c>
      <c r="O335" s="23">
        <v>2</v>
      </c>
      <c r="P335" s="47">
        <v>151</v>
      </c>
      <c r="Q335" s="23">
        <v>302</v>
      </c>
      <c r="R335" s="46" t="s">
        <v>33</v>
      </c>
      <c r="S335" s="47" t="s">
        <v>3113</v>
      </c>
      <c r="AB335" s="23" t="s">
        <v>33</v>
      </c>
    </row>
    <row r="336" spans="2:28" ht="17">
      <c r="B336" s="45">
        <v>8</v>
      </c>
      <c r="C336" s="45">
        <v>327</v>
      </c>
      <c r="D336" s="7" t="s">
        <v>23</v>
      </c>
      <c r="E336" s="46" t="s">
        <v>1625</v>
      </c>
      <c r="F336" s="46" t="s">
        <v>24</v>
      </c>
      <c r="G336" s="46" t="s">
        <v>24</v>
      </c>
      <c r="H336" s="46" t="s">
        <v>35</v>
      </c>
      <c r="I336" s="61" t="s">
        <v>2932</v>
      </c>
      <c r="J336" s="47">
        <v>0</v>
      </c>
      <c r="K336" s="47">
        <v>0</v>
      </c>
      <c r="L336" s="23">
        <v>0</v>
      </c>
      <c r="M336" s="56" t="s">
        <v>2933</v>
      </c>
      <c r="N336" s="47" t="s">
        <v>23</v>
      </c>
      <c r="O336" s="23" t="s">
        <v>23</v>
      </c>
      <c r="P336" s="47" t="s">
        <v>23</v>
      </c>
      <c r="Q336" s="23">
        <v>1560</v>
      </c>
      <c r="R336" s="46">
        <v>0</v>
      </c>
      <c r="S336" s="47">
        <v>0</v>
      </c>
      <c r="AB336" s="23">
        <v>0</v>
      </c>
    </row>
    <row r="337" spans="2:28" ht="153">
      <c r="B337" s="45" t="s">
        <v>7</v>
      </c>
      <c r="C337" s="45">
        <v>328</v>
      </c>
      <c r="D337" s="7">
        <v>165</v>
      </c>
      <c r="I337" s="61"/>
      <c r="J337" s="47" t="s">
        <v>31</v>
      </c>
      <c r="K337" s="47" t="s">
        <v>242</v>
      </c>
      <c r="L337" s="23" t="s">
        <v>2819</v>
      </c>
      <c r="M337" s="56" t="s">
        <v>4826</v>
      </c>
      <c r="N337" s="47" t="s">
        <v>41</v>
      </c>
      <c r="O337" s="23">
        <v>3</v>
      </c>
      <c r="P337" s="47">
        <v>520</v>
      </c>
      <c r="Q337" s="23">
        <v>1560</v>
      </c>
      <c r="R337" s="46" t="s">
        <v>33</v>
      </c>
      <c r="S337" s="47" t="s">
        <v>3114</v>
      </c>
      <c r="AB337" s="23" t="s">
        <v>33</v>
      </c>
    </row>
    <row r="338" spans="2:28" ht="17">
      <c r="B338" s="45">
        <v>8</v>
      </c>
      <c r="C338" s="45">
        <v>329</v>
      </c>
      <c r="D338" s="7" t="s">
        <v>23</v>
      </c>
      <c r="E338" s="46" t="s">
        <v>1625</v>
      </c>
      <c r="F338" s="46" t="s">
        <v>24</v>
      </c>
      <c r="G338" s="46" t="s">
        <v>24</v>
      </c>
      <c r="H338" s="46" t="s">
        <v>35</v>
      </c>
      <c r="I338" s="61" t="s">
        <v>2934</v>
      </c>
      <c r="J338" s="47">
        <v>0</v>
      </c>
      <c r="K338" s="47">
        <v>0</v>
      </c>
      <c r="L338" s="23">
        <v>0</v>
      </c>
      <c r="M338" s="56" t="s">
        <v>2935</v>
      </c>
      <c r="N338" s="47" t="s">
        <v>23</v>
      </c>
      <c r="O338" s="23" t="s">
        <v>23</v>
      </c>
      <c r="P338" s="47" t="s">
        <v>23</v>
      </c>
      <c r="Q338" s="23">
        <v>1408.8000000000002</v>
      </c>
      <c r="R338" s="46">
        <v>0</v>
      </c>
      <c r="S338" s="47">
        <v>0</v>
      </c>
      <c r="AB338" s="23">
        <v>0</v>
      </c>
    </row>
    <row r="339" spans="2:28" ht="153">
      <c r="B339" s="45" t="s">
        <v>7</v>
      </c>
      <c r="C339" s="45">
        <v>330</v>
      </c>
      <c r="D339" s="7">
        <v>166</v>
      </c>
      <c r="I339" s="61"/>
      <c r="J339" s="47" t="s">
        <v>31</v>
      </c>
      <c r="K339" s="47" t="s">
        <v>242</v>
      </c>
      <c r="L339" s="23" t="s">
        <v>2821</v>
      </c>
      <c r="M339" s="56" t="s">
        <v>4828</v>
      </c>
      <c r="N339" s="47" t="s">
        <v>41</v>
      </c>
      <c r="O339" s="23">
        <v>3</v>
      </c>
      <c r="P339" s="47">
        <v>469.6</v>
      </c>
      <c r="Q339" s="23">
        <v>1408.8000000000002</v>
      </c>
      <c r="R339" s="46" t="s">
        <v>33</v>
      </c>
      <c r="S339" s="47" t="s">
        <v>3115</v>
      </c>
      <c r="AB339" s="23" t="s">
        <v>33</v>
      </c>
    </row>
    <row r="340" spans="2:28" ht="17">
      <c r="B340" s="45">
        <v>8</v>
      </c>
      <c r="C340" s="45">
        <v>331</v>
      </c>
      <c r="D340" s="7" t="s">
        <v>23</v>
      </c>
      <c r="E340" s="46" t="s">
        <v>1625</v>
      </c>
      <c r="F340" s="46" t="s">
        <v>24</v>
      </c>
      <c r="G340" s="46" t="s">
        <v>24</v>
      </c>
      <c r="H340" s="46" t="s">
        <v>35</v>
      </c>
      <c r="I340" s="61" t="s">
        <v>145</v>
      </c>
      <c r="J340" s="47">
        <v>0</v>
      </c>
      <c r="K340" s="47">
        <v>0</v>
      </c>
      <c r="L340" s="23">
        <v>0</v>
      </c>
      <c r="M340" s="56" t="s">
        <v>1565</v>
      </c>
      <c r="N340" s="47" t="s">
        <v>23</v>
      </c>
      <c r="O340" s="23" t="s">
        <v>23</v>
      </c>
      <c r="P340" s="47" t="s">
        <v>23</v>
      </c>
      <c r="Q340" s="23">
        <v>570.29999999999995</v>
      </c>
      <c r="R340" s="46">
        <v>0</v>
      </c>
      <c r="S340" s="47">
        <v>0</v>
      </c>
      <c r="AB340" s="23">
        <v>0</v>
      </c>
    </row>
    <row r="341" spans="2:28" ht="153">
      <c r="B341" s="45" t="s">
        <v>7</v>
      </c>
      <c r="C341" s="45">
        <v>332</v>
      </c>
      <c r="D341" s="7">
        <v>167</v>
      </c>
      <c r="I341" s="61"/>
      <c r="J341" s="47" t="s">
        <v>31</v>
      </c>
      <c r="K341" s="47" t="s">
        <v>242</v>
      </c>
      <c r="L341" s="23" t="s">
        <v>1474</v>
      </c>
      <c r="M341" s="56" t="s">
        <v>4830</v>
      </c>
      <c r="N341" s="47" t="s">
        <v>41</v>
      </c>
      <c r="O341" s="23">
        <v>1</v>
      </c>
      <c r="P341" s="47">
        <v>570.29999999999995</v>
      </c>
      <c r="Q341" s="23">
        <v>570.29999999999995</v>
      </c>
      <c r="R341" s="46" t="s">
        <v>33</v>
      </c>
      <c r="S341" s="47" t="s">
        <v>3116</v>
      </c>
      <c r="AB341" s="23" t="s">
        <v>33</v>
      </c>
    </row>
    <row r="342" spans="2:28" ht="17">
      <c r="B342" s="45">
        <v>8</v>
      </c>
      <c r="C342" s="45">
        <v>333</v>
      </c>
      <c r="D342" s="7" t="s">
        <v>23</v>
      </c>
      <c r="E342" s="46" t="s">
        <v>1625</v>
      </c>
      <c r="F342" s="46" t="s">
        <v>24</v>
      </c>
      <c r="G342" s="46" t="s">
        <v>24</v>
      </c>
      <c r="H342" s="46" t="s">
        <v>35</v>
      </c>
      <c r="I342" s="61" t="s">
        <v>191</v>
      </c>
      <c r="J342" s="47">
        <v>0</v>
      </c>
      <c r="K342" s="47">
        <v>0</v>
      </c>
      <c r="L342" s="23">
        <v>0</v>
      </c>
      <c r="M342" s="56" t="s">
        <v>1566</v>
      </c>
      <c r="N342" s="47" t="s">
        <v>23</v>
      </c>
      <c r="O342" s="23" t="s">
        <v>23</v>
      </c>
      <c r="P342" s="47" t="s">
        <v>23</v>
      </c>
      <c r="Q342" s="23">
        <v>4275.5999999999995</v>
      </c>
      <c r="R342" s="46">
        <v>0</v>
      </c>
      <c r="S342" s="47">
        <v>0</v>
      </c>
      <c r="AB342" s="23">
        <v>0</v>
      </c>
    </row>
    <row r="343" spans="2:28" ht="238">
      <c r="B343" s="45" t="s">
        <v>7</v>
      </c>
      <c r="C343" s="45">
        <v>334</v>
      </c>
      <c r="D343" s="7">
        <v>168</v>
      </c>
      <c r="I343" s="61"/>
      <c r="J343" s="47" t="s">
        <v>31</v>
      </c>
      <c r="K343" s="47" t="s">
        <v>242</v>
      </c>
      <c r="L343" s="23" t="s">
        <v>151</v>
      </c>
      <c r="M343" s="56" t="s">
        <v>4816</v>
      </c>
      <c r="N343" s="47" t="s">
        <v>41</v>
      </c>
      <c r="O343" s="23">
        <v>28</v>
      </c>
      <c r="P343" s="47">
        <v>152.69999999999999</v>
      </c>
      <c r="Q343" s="23">
        <v>4275.5999999999995</v>
      </c>
      <c r="R343" s="46" t="s">
        <v>33</v>
      </c>
      <c r="S343" s="47" t="s">
        <v>3117</v>
      </c>
      <c r="AB343" s="23" t="s">
        <v>33</v>
      </c>
    </row>
    <row r="344" spans="2:28" ht="17">
      <c r="B344" s="45">
        <v>8</v>
      </c>
      <c r="C344" s="45">
        <v>335</v>
      </c>
      <c r="D344" s="7" t="s">
        <v>23</v>
      </c>
      <c r="E344" s="46" t="s">
        <v>1625</v>
      </c>
      <c r="F344" s="46" t="s">
        <v>24</v>
      </c>
      <c r="G344" s="46" t="s">
        <v>24</v>
      </c>
      <c r="H344" s="46" t="s">
        <v>35</v>
      </c>
      <c r="I344" s="61" t="s">
        <v>140</v>
      </c>
      <c r="J344" s="47">
        <v>0</v>
      </c>
      <c r="K344" s="47">
        <v>0</v>
      </c>
      <c r="L344" s="23">
        <v>0</v>
      </c>
      <c r="M344" s="56" t="s">
        <v>1567</v>
      </c>
      <c r="N344" s="47" t="s">
        <v>23</v>
      </c>
      <c r="O344" s="23" t="s">
        <v>23</v>
      </c>
      <c r="P344" s="47" t="s">
        <v>23</v>
      </c>
      <c r="Q344" s="23">
        <v>3375.6000000000004</v>
      </c>
      <c r="R344" s="46">
        <v>0</v>
      </c>
      <c r="S344" s="47">
        <v>0</v>
      </c>
      <c r="AB344" s="23">
        <v>0</v>
      </c>
    </row>
    <row r="345" spans="2:28" ht="204">
      <c r="B345" s="45" t="s">
        <v>7</v>
      </c>
      <c r="C345" s="45">
        <v>336</v>
      </c>
      <c r="D345" s="7">
        <v>169</v>
      </c>
      <c r="I345" s="61"/>
      <c r="J345" s="47" t="s">
        <v>31</v>
      </c>
      <c r="K345" s="47" t="s">
        <v>242</v>
      </c>
      <c r="L345" s="23" t="s">
        <v>155</v>
      </c>
      <c r="M345" s="56" t="s">
        <v>4824</v>
      </c>
      <c r="N345" s="47" t="s">
        <v>41</v>
      </c>
      <c r="O345" s="23">
        <v>12</v>
      </c>
      <c r="P345" s="47">
        <v>281.3</v>
      </c>
      <c r="Q345" s="23">
        <v>3375.6000000000004</v>
      </c>
      <c r="R345" s="46" t="s">
        <v>33</v>
      </c>
      <c r="S345" s="47" t="s">
        <v>3118</v>
      </c>
      <c r="AB345" s="23" t="s">
        <v>33</v>
      </c>
    </row>
    <row r="346" spans="2:28" ht="17">
      <c r="B346" s="45">
        <v>8</v>
      </c>
      <c r="C346" s="45">
        <v>337</v>
      </c>
      <c r="D346" s="7" t="s">
        <v>23</v>
      </c>
      <c r="E346" s="46" t="s">
        <v>1625</v>
      </c>
      <c r="F346" s="46" t="s">
        <v>24</v>
      </c>
      <c r="G346" s="46" t="s">
        <v>24</v>
      </c>
      <c r="H346" s="46" t="s">
        <v>35</v>
      </c>
      <c r="I346" s="61" t="s">
        <v>213</v>
      </c>
      <c r="J346" s="47">
        <v>0</v>
      </c>
      <c r="K346" s="47">
        <v>0</v>
      </c>
      <c r="L346" s="23">
        <v>0</v>
      </c>
      <c r="M346" s="56" t="s">
        <v>1568</v>
      </c>
      <c r="N346" s="47" t="s">
        <v>23</v>
      </c>
      <c r="O346" s="23" t="s">
        <v>23</v>
      </c>
      <c r="P346" s="47" t="s">
        <v>23</v>
      </c>
      <c r="Q346" s="23">
        <v>1386</v>
      </c>
      <c r="R346" s="46">
        <v>0</v>
      </c>
      <c r="S346" s="47">
        <v>0</v>
      </c>
      <c r="AB346" s="23">
        <v>0</v>
      </c>
    </row>
    <row r="347" spans="2:28" ht="221">
      <c r="B347" s="45" t="s">
        <v>7</v>
      </c>
      <c r="C347" s="45">
        <v>338</v>
      </c>
      <c r="D347" s="7">
        <v>170</v>
      </c>
      <c r="I347" s="61"/>
      <c r="J347" s="47" t="s">
        <v>31</v>
      </c>
      <c r="K347" s="47" t="s">
        <v>242</v>
      </c>
      <c r="L347" s="23" t="s">
        <v>144</v>
      </c>
      <c r="M347" s="56" t="s">
        <v>4822</v>
      </c>
      <c r="N347" s="47" t="s">
        <v>41</v>
      </c>
      <c r="O347" s="23">
        <v>2</v>
      </c>
      <c r="P347" s="47">
        <v>693</v>
      </c>
      <c r="Q347" s="23">
        <v>1386</v>
      </c>
      <c r="R347" s="46" t="s">
        <v>33</v>
      </c>
      <c r="S347" s="47" t="s">
        <v>3119</v>
      </c>
      <c r="AB347" s="23" t="s">
        <v>33</v>
      </c>
    </row>
    <row r="348" spans="2:28" ht="17">
      <c r="B348" s="45">
        <v>8</v>
      </c>
      <c r="C348" s="45">
        <v>339</v>
      </c>
      <c r="D348" s="7" t="s">
        <v>23</v>
      </c>
      <c r="E348" s="46" t="s">
        <v>1625</v>
      </c>
      <c r="F348" s="46" t="s">
        <v>24</v>
      </c>
      <c r="G348" s="46" t="s">
        <v>24</v>
      </c>
      <c r="H348" s="46" t="s">
        <v>35</v>
      </c>
      <c r="I348" s="61" t="s">
        <v>2936</v>
      </c>
      <c r="J348" s="47">
        <v>0</v>
      </c>
      <c r="K348" s="47">
        <v>0</v>
      </c>
      <c r="L348" s="23">
        <v>0</v>
      </c>
      <c r="M348" s="56" t="s">
        <v>2937</v>
      </c>
      <c r="N348" s="47" t="s">
        <v>23</v>
      </c>
      <c r="O348" s="23" t="s">
        <v>23</v>
      </c>
      <c r="P348" s="47" t="s">
        <v>23</v>
      </c>
      <c r="Q348" s="23">
        <v>1681.8000000000002</v>
      </c>
      <c r="R348" s="46">
        <v>0</v>
      </c>
      <c r="S348" s="47">
        <v>0</v>
      </c>
      <c r="AB348" s="23">
        <v>0</v>
      </c>
    </row>
    <row r="349" spans="2:28" ht="153">
      <c r="B349" s="45" t="s">
        <v>7</v>
      </c>
      <c r="C349" s="45">
        <v>340</v>
      </c>
      <c r="D349" s="7">
        <v>171</v>
      </c>
      <c r="I349" s="61"/>
      <c r="J349" s="47" t="s">
        <v>31</v>
      </c>
      <c r="K349" s="47" t="s">
        <v>242</v>
      </c>
      <c r="L349" s="23" t="s">
        <v>2820</v>
      </c>
      <c r="M349" s="56" t="s">
        <v>4827</v>
      </c>
      <c r="N349" s="47" t="s">
        <v>41</v>
      </c>
      <c r="O349" s="23">
        <v>3</v>
      </c>
      <c r="P349" s="47">
        <v>560.6</v>
      </c>
      <c r="Q349" s="23">
        <v>1681.8000000000002</v>
      </c>
      <c r="R349" s="46" t="s">
        <v>33</v>
      </c>
      <c r="S349" s="47" t="s">
        <v>3120</v>
      </c>
      <c r="AB349" s="23" t="s">
        <v>33</v>
      </c>
    </row>
    <row r="350" spans="2:28" ht="17">
      <c r="B350" s="45">
        <v>8</v>
      </c>
      <c r="C350" s="45">
        <v>341</v>
      </c>
      <c r="D350" s="7" t="s">
        <v>23</v>
      </c>
      <c r="E350" s="46" t="s">
        <v>1625</v>
      </c>
      <c r="F350" s="46" t="s">
        <v>24</v>
      </c>
      <c r="G350" s="46" t="s">
        <v>24</v>
      </c>
      <c r="H350" s="46" t="s">
        <v>35</v>
      </c>
      <c r="I350" s="61" t="s">
        <v>2938</v>
      </c>
      <c r="J350" s="47">
        <v>0</v>
      </c>
      <c r="K350" s="47">
        <v>0</v>
      </c>
      <c r="L350" s="23">
        <v>0</v>
      </c>
      <c r="M350" s="56" t="s">
        <v>2939</v>
      </c>
      <c r="N350" s="47" t="s">
        <v>23</v>
      </c>
      <c r="O350" s="23" t="s">
        <v>23</v>
      </c>
      <c r="P350" s="47" t="s">
        <v>23</v>
      </c>
      <c r="Q350" s="23">
        <v>2351.3999999999996</v>
      </c>
      <c r="R350" s="46">
        <v>0</v>
      </c>
      <c r="S350" s="47">
        <v>0</v>
      </c>
      <c r="AB350" s="23">
        <v>0</v>
      </c>
    </row>
    <row r="351" spans="2:28" ht="153">
      <c r="B351" s="45" t="s">
        <v>7</v>
      </c>
      <c r="C351" s="45">
        <v>342</v>
      </c>
      <c r="D351" s="7">
        <v>172</v>
      </c>
      <c r="I351" s="61"/>
      <c r="J351" s="47" t="s">
        <v>31</v>
      </c>
      <c r="K351" s="47" t="s">
        <v>242</v>
      </c>
      <c r="L351" s="23" t="s">
        <v>2822</v>
      </c>
      <c r="M351" s="56" t="s">
        <v>4829</v>
      </c>
      <c r="N351" s="47" t="s">
        <v>41</v>
      </c>
      <c r="O351" s="23">
        <v>3</v>
      </c>
      <c r="P351" s="47">
        <v>783.8</v>
      </c>
      <c r="Q351" s="23">
        <v>2351.3999999999996</v>
      </c>
      <c r="R351" s="46" t="s">
        <v>33</v>
      </c>
      <c r="S351" s="47" t="s">
        <v>3121</v>
      </c>
      <c r="AB351" s="23" t="s">
        <v>33</v>
      </c>
    </row>
    <row r="352" spans="2:28" ht="17">
      <c r="B352" s="45">
        <v>8</v>
      </c>
      <c r="C352" s="45">
        <v>343</v>
      </c>
      <c r="D352" s="7" t="s">
        <v>23</v>
      </c>
      <c r="E352" s="46" t="s">
        <v>1625</v>
      </c>
      <c r="F352" s="46" t="s">
        <v>24</v>
      </c>
      <c r="G352" s="46" t="s">
        <v>24</v>
      </c>
      <c r="H352" s="46" t="s">
        <v>35</v>
      </c>
      <c r="I352" s="61" t="s">
        <v>1569</v>
      </c>
      <c r="J352" s="47">
        <v>0</v>
      </c>
      <c r="K352" s="47">
        <v>0</v>
      </c>
      <c r="L352" s="23">
        <v>0</v>
      </c>
      <c r="M352" s="56" t="s">
        <v>1570</v>
      </c>
      <c r="N352" s="47" t="s">
        <v>23</v>
      </c>
      <c r="O352" s="23" t="s">
        <v>23</v>
      </c>
      <c r="P352" s="47" t="s">
        <v>23</v>
      </c>
      <c r="Q352" s="23">
        <v>5291</v>
      </c>
      <c r="R352" s="46">
        <v>0</v>
      </c>
      <c r="S352" s="47">
        <v>0</v>
      </c>
      <c r="AB352" s="23">
        <v>0</v>
      </c>
    </row>
    <row r="353" spans="2:28" ht="204">
      <c r="B353" s="45" t="s">
        <v>7</v>
      </c>
      <c r="C353" s="45">
        <v>344</v>
      </c>
      <c r="D353" s="7">
        <v>173</v>
      </c>
      <c r="I353" s="61"/>
      <c r="J353" s="47" t="s">
        <v>31</v>
      </c>
      <c r="K353" s="47" t="s">
        <v>242</v>
      </c>
      <c r="L353" s="23" t="s">
        <v>5143</v>
      </c>
      <c r="M353" s="56" t="s">
        <v>4383</v>
      </c>
      <c r="N353" s="47" t="s">
        <v>32</v>
      </c>
      <c r="O353" s="23">
        <v>37</v>
      </c>
      <c r="P353" s="47">
        <v>143</v>
      </c>
      <c r="Q353" s="23">
        <v>5291</v>
      </c>
      <c r="R353" s="46" t="s">
        <v>33</v>
      </c>
      <c r="S353" s="47" t="s">
        <v>3122</v>
      </c>
      <c r="AB353" s="23" t="s">
        <v>33</v>
      </c>
    </row>
    <row r="354" spans="2:28" ht="17">
      <c r="B354" s="45">
        <v>8</v>
      </c>
      <c r="C354" s="45">
        <v>345</v>
      </c>
      <c r="D354" s="7" t="s">
        <v>23</v>
      </c>
      <c r="E354" s="46" t="s">
        <v>1625</v>
      </c>
      <c r="F354" s="46" t="s">
        <v>24</v>
      </c>
      <c r="G354" s="46" t="s">
        <v>24</v>
      </c>
      <c r="H354" s="46" t="s">
        <v>35</v>
      </c>
      <c r="I354" s="61" t="s">
        <v>1571</v>
      </c>
      <c r="J354" s="47">
        <v>0</v>
      </c>
      <c r="K354" s="47">
        <v>0</v>
      </c>
      <c r="L354" s="23">
        <v>0</v>
      </c>
      <c r="M354" s="56" t="s">
        <v>1572</v>
      </c>
      <c r="N354" s="47" t="s">
        <v>23</v>
      </c>
      <c r="O354" s="23" t="s">
        <v>23</v>
      </c>
      <c r="P354" s="47" t="s">
        <v>23</v>
      </c>
      <c r="Q354" s="23">
        <v>686.5</v>
      </c>
      <c r="R354" s="46">
        <v>0</v>
      </c>
      <c r="S354" s="47">
        <v>0</v>
      </c>
      <c r="AB354" s="23">
        <v>0</v>
      </c>
    </row>
    <row r="355" spans="2:28" ht="204">
      <c r="B355" s="45" t="s">
        <v>7</v>
      </c>
      <c r="C355" s="45">
        <v>346</v>
      </c>
      <c r="D355" s="7">
        <v>174</v>
      </c>
      <c r="I355" s="61"/>
      <c r="J355" s="47" t="s">
        <v>31</v>
      </c>
      <c r="K355" s="47" t="s">
        <v>242</v>
      </c>
      <c r="L355" s="23" t="s">
        <v>5144</v>
      </c>
      <c r="M355" s="56" t="s">
        <v>4384</v>
      </c>
      <c r="N355" s="47" t="s">
        <v>32</v>
      </c>
      <c r="O355" s="23">
        <v>5</v>
      </c>
      <c r="P355" s="47">
        <v>137.30000000000001</v>
      </c>
      <c r="Q355" s="23">
        <v>686.5</v>
      </c>
      <c r="R355" s="46" t="s">
        <v>33</v>
      </c>
      <c r="S355" s="47" t="s">
        <v>3123</v>
      </c>
      <c r="AB355" s="23" t="s">
        <v>33</v>
      </c>
    </row>
    <row r="356" spans="2:28" ht="17">
      <c r="B356" s="45">
        <v>8</v>
      </c>
      <c r="C356" s="45">
        <v>347</v>
      </c>
      <c r="D356" s="7" t="s">
        <v>23</v>
      </c>
      <c r="E356" s="46" t="s">
        <v>1625</v>
      </c>
      <c r="F356" s="46" t="s">
        <v>24</v>
      </c>
      <c r="G356" s="46" t="s">
        <v>24</v>
      </c>
      <c r="H356" s="46" t="s">
        <v>35</v>
      </c>
      <c r="I356" s="61" t="s">
        <v>2940</v>
      </c>
      <c r="J356" s="47">
        <v>0</v>
      </c>
      <c r="K356" s="47">
        <v>0</v>
      </c>
      <c r="L356" s="23">
        <v>0</v>
      </c>
      <c r="M356" s="56" t="s">
        <v>2941</v>
      </c>
      <c r="N356" s="47" t="s">
        <v>23</v>
      </c>
      <c r="O356" s="23" t="s">
        <v>23</v>
      </c>
      <c r="P356" s="47" t="s">
        <v>23</v>
      </c>
      <c r="Q356" s="23">
        <v>4870.6000000000004</v>
      </c>
      <c r="R356" s="46">
        <v>0</v>
      </c>
      <c r="S356" s="47">
        <v>0</v>
      </c>
      <c r="AB356" s="23">
        <v>0</v>
      </c>
    </row>
    <row r="357" spans="2:28" ht="409.6">
      <c r="B357" s="45" t="s">
        <v>7</v>
      </c>
      <c r="C357" s="45">
        <v>348</v>
      </c>
      <c r="D357" s="7">
        <v>175</v>
      </c>
      <c r="I357" s="61"/>
      <c r="J357" s="47" t="s">
        <v>31</v>
      </c>
      <c r="K357" s="47" t="s">
        <v>242</v>
      </c>
      <c r="L357" s="23" t="s">
        <v>2823</v>
      </c>
      <c r="M357" s="56" t="s">
        <v>4831</v>
      </c>
      <c r="N357" s="47" t="s">
        <v>41</v>
      </c>
      <c r="O357" s="23">
        <v>1</v>
      </c>
      <c r="P357" s="47">
        <v>4870.6000000000004</v>
      </c>
      <c r="Q357" s="23">
        <v>4870.6000000000004</v>
      </c>
      <c r="R357" s="46" t="s">
        <v>33</v>
      </c>
      <c r="S357" s="47" t="s">
        <v>3124</v>
      </c>
      <c r="AB357" s="23" t="s">
        <v>33</v>
      </c>
    </row>
    <row r="358" spans="2:28" ht="34">
      <c r="B358" s="45">
        <v>8</v>
      </c>
      <c r="C358" s="45">
        <v>349</v>
      </c>
      <c r="D358" s="7" t="s">
        <v>23</v>
      </c>
      <c r="E358" s="46" t="s">
        <v>1625</v>
      </c>
      <c r="F358" s="46" t="s">
        <v>24</v>
      </c>
      <c r="G358" s="46" t="s">
        <v>24</v>
      </c>
      <c r="H358" s="46" t="s">
        <v>35</v>
      </c>
      <c r="I358" s="61" t="s">
        <v>1573</v>
      </c>
      <c r="J358" s="47">
        <v>0</v>
      </c>
      <c r="K358" s="47">
        <v>0</v>
      </c>
      <c r="L358" s="23">
        <v>0</v>
      </c>
      <c r="M358" s="56" t="s">
        <v>1574</v>
      </c>
      <c r="N358" s="47" t="s">
        <v>23</v>
      </c>
      <c r="O358" s="23" t="s">
        <v>23</v>
      </c>
      <c r="P358" s="47" t="s">
        <v>23</v>
      </c>
      <c r="Q358" s="23">
        <v>39082</v>
      </c>
      <c r="R358" s="46">
        <v>0</v>
      </c>
      <c r="S358" s="47">
        <v>0</v>
      </c>
      <c r="AB358" s="23">
        <v>0</v>
      </c>
    </row>
    <row r="359" spans="2:28" ht="289">
      <c r="B359" s="45" t="s">
        <v>7</v>
      </c>
      <c r="C359" s="45">
        <v>350</v>
      </c>
      <c r="D359" s="7">
        <v>176</v>
      </c>
      <c r="I359" s="61"/>
      <c r="J359" s="47" t="s">
        <v>31</v>
      </c>
      <c r="K359" s="47" t="s">
        <v>242</v>
      </c>
      <c r="L359" s="23" t="s">
        <v>1475</v>
      </c>
      <c r="M359" s="56" t="s">
        <v>4832</v>
      </c>
      <c r="N359" s="47" t="s">
        <v>41</v>
      </c>
      <c r="O359" s="23">
        <v>2</v>
      </c>
      <c r="P359" s="47">
        <v>19541</v>
      </c>
      <c r="Q359" s="23">
        <v>39082</v>
      </c>
      <c r="R359" s="46" t="s">
        <v>33</v>
      </c>
      <c r="S359" s="47" t="s">
        <v>3125</v>
      </c>
      <c r="AB359" s="23" t="s">
        <v>33</v>
      </c>
    </row>
    <row r="360" spans="2:28" ht="17">
      <c r="B360" s="45">
        <v>8</v>
      </c>
      <c r="C360" s="45">
        <v>351</v>
      </c>
      <c r="D360" s="7" t="s">
        <v>23</v>
      </c>
      <c r="E360" s="46" t="s">
        <v>1625</v>
      </c>
      <c r="F360" s="46" t="s">
        <v>24</v>
      </c>
      <c r="G360" s="46" t="s">
        <v>24</v>
      </c>
      <c r="H360" s="46" t="s">
        <v>35</v>
      </c>
      <c r="I360" s="61" t="s">
        <v>1575</v>
      </c>
      <c r="J360" s="47">
        <v>0</v>
      </c>
      <c r="K360" s="47">
        <v>0</v>
      </c>
      <c r="L360" s="23">
        <v>0</v>
      </c>
      <c r="M360" s="56" t="s">
        <v>1576</v>
      </c>
      <c r="N360" s="47" t="s">
        <v>23</v>
      </c>
      <c r="O360" s="23" t="s">
        <v>23</v>
      </c>
      <c r="P360" s="47" t="s">
        <v>23</v>
      </c>
      <c r="Q360" s="23">
        <v>5643</v>
      </c>
      <c r="R360" s="46">
        <v>0</v>
      </c>
      <c r="S360" s="47">
        <v>0</v>
      </c>
      <c r="AB360" s="23">
        <v>0</v>
      </c>
    </row>
    <row r="361" spans="2:28" ht="187">
      <c r="B361" s="45" t="s">
        <v>7</v>
      </c>
      <c r="C361" s="45">
        <v>352</v>
      </c>
      <c r="D361" s="7">
        <v>177</v>
      </c>
      <c r="I361" s="61"/>
      <c r="J361" s="47" t="s">
        <v>31</v>
      </c>
      <c r="K361" s="47" t="s">
        <v>242</v>
      </c>
      <c r="L361" s="23" t="s">
        <v>5145</v>
      </c>
      <c r="M361" s="56" t="s">
        <v>4385</v>
      </c>
      <c r="N361" s="47" t="s">
        <v>32</v>
      </c>
      <c r="O361" s="23">
        <v>33</v>
      </c>
      <c r="P361" s="47">
        <v>171</v>
      </c>
      <c r="Q361" s="23">
        <v>5643</v>
      </c>
      <c r="R361" s="46" t="s">
        <v>33</v>
      </c>
      <c r="S361" s="47" t="s">
        <v>3126</v>
      </c>
      <c r="AB361" s="23" t="s">
        <v>33</v>
      </c>
    </row>
    <row r="362" spans="2:28" ht="17">
      <c r="B362" s="45">
        <v>8</v>
      </c>
      <c r="C362" s="45">
        <v>353</v>
      </c>
      <c r="D362" s="7" t="s">
        <v>23</v>
      </c>
      <c r="E362" s="46" t="s">
        <v>1625</v>
      </c>
      <c r="F362" s="46" t="s">
        <v>24</v>
      </c>
      <c r="G362" s="46" t="s">
        <v>24</v>
      </c>
      <c r="H362" s="46" t="s">
        <v>35</v>
      </c>
      <c r="I362" s="61" t="s">
        <v>2942</v>
      </c>
      <c r="J362" s="47">
        <v>0</v>
      </c>
      <c r="K362" s="47">
        <v>0</v>
      </c>
      <c r="L362" s="23">
        <v>0</v>
      </c>
      <c r="M362" s="56" t="s">
        <v>2943</v>
      </c>
      <c r="N362" s="47" t="s">
        <v>23</v>
      </c>
      <c r="O362" s="23" t="s">
        <v>23</v>
      </c>
      <c r="P362" s="47" t="s">
        <v>23</v>
      </c>
      <c r="Q362" s="23">
        <v>962</v>
      </c>
      <c r="R362" s="46">
        <v>0</v>
      </c>
      <c r="S362" s="47">
        <v>0</v>
      </c>
      <c r="AB362" s="23">
        <v>0</v>
      </c>
    </row>
    <row r="363" spans="2:28" ht="204">
      <c r="B363" s="45" t="s">
        <v>7</v>
      </c>
      <c r="C363" s="45">
        <v>354</v>
      </c>
      <c r="D363" s="7">
        <v>178</v>
      </c>
      <c r="I363" s="61"/>
      <c r="J363" s="47" t="s">
        <v>31</v>
      </c>
      <c r="K363" s="47" t="s">
        <v>242</v>
      </c>
      <c r="L363" s="23" t="s">
        <v>2824</v>
      </c>
      <c r="M363" s="56" t="s">
        <v>4833</v>
      </c>
      <c r="N363" s="47" t="s">
        <v>41</v>
      </c>
      <c r="O363" s="23">
        <v>1</v>
      </c>
      <c r="P363" s="47">
        <v>962</v>
      </c>
      <c r="Q363" s="23">
        <v>962</v>
      </c>
      <c r="R363" s="46" t="s">
        <v>33</v>
      </c>
      <c r="S363" s="47" t="s">
        <v>3127</v>
      </c>
      <c r="AB363" s="23" t="s">
        <v>33</v>
      </c>
    </row>
    <row r="364" spans="2:28" ht="17">
      <c r="B364" s="45">
        <v>6</v>
      </c>
      <c r="C364" s="45">
        <v>355</v>
      </c>
      <c r="D364" s="7" t="s">
        <v>23</v>
      </c>
      <c r="E364" s="46" t="s">
        <v>1625</v>
      </c>
      <c r="F364" s="46" t="s">
        <v>24</v>
      </c>
      <c r="G364" s="46" t="s">
        <v>24</v>
      </c>
      <c r="H364" s="46" t="s">
        <v>35</v>
      </c>
      <c r="I364" s="61" t="s">
        <v>156</v>
      </c>
      <c r="J364" s="47">
        <v>0</v>
      </c>
      <c r="K364" s="47">
        <v>0</v>
      </c>
      <c r="L364" s="23">
        <v>0</v>
      </c>
      <c r="M364" s="56" t="s">
        <v>157</v>
      </c>
      <c r="N364" s="47" t="s">
        <v>23</v>
      </c>
      <c r="O364" s="23" t="s">
        <v>23</v>
      </c>
      <c r="P364" s="47" t="s">
        <v>23</v>
      </c>
      <c r="Q364" s="23">
        <v>6996.5347000000002</v>
      </c>
      <c r="R364" s="46">
        <v>0</v>
      </c>
      <c r="S364" s="47">
        <v>0</v>
      </c>
      <c r="AB364" s="23">
        <v>0</v>
      </c>
    </row>
    <row r="365" spans="2:28" ht="17">
      <c r="B365" s="45">
        <v>7</v>
      </c>
      <c r="C365" s="45">
        <v>356</v>
      </c>
      <c r="D365" s="7" t="s">
        <v>23</v>
      </c>
      <c r="E365" s="46" t="s">
        <v>1625</v>
      </c>
      <c r="F365" s="46" t="s">
        <v>24</v>
      </c>
      <c r="G365" s="46" t="s">
        <v>24</v>
      </c>
      <c r="H365" s="46" t="s">
        <v>35</v>
      </c>
      <c r="I365" s="61" t="s">
        <v>158</v>
      </c>
      <c r="J365" s="47">
        <v>0</v>
      </c>
      <c r="K365" s="47">
        <v>0</v>
      </c>
      <c r="L365" s="23">
        <v>0</v>
      </c>
      <c r="M365" s="56" t="s">
        <v>159</v>
      </c>
      <c r="N365" s="47" t="s">
        <v>23</v>
      </c>
      <c r="O365" s="23" t="s">
        <v>23</v>
      </c>
      <c r="P365" s="47" t="s">
        <v>23</v>
      </c>
      <c r="Q365" s="23">
        <v>1344.05</v>
      </c>
      <c r="R365" s="46">
        <v>0</v>
      </c>
      <c r="S365" s="47">
        <v>0</v>
      </c>
      <c r="AB365" s="23">
        <v>0</v>
      </c>
    </row>
    <row r="366" spans="2:28" ht="17">
      <c r="B366" s="45">
        <v>8</v>
      </c>
      <c r="C366" s="45">
        <v>357</v>
      </c>
      <c r="D366" s="7" t="s">
        <v>23</v>
      </c>
      <c r="E366" s="46" t="s">
        <v>1625</v>
      </c>
      <c r="F366" s="46" t="s">
        <v>24</v>
      </c>
      <c r="G366" s="46" t="s">
        <v>24</v>
      </c>
      <c r="H366" s="46" t="s">
        <v>35</v>
      </c>
      <c r="I366" s="61" t="s">
        <v>160</v>
      </c>
      <c r="J366" s="47">
        <v>0</v>
      </c>
      <c r="K366" s="47">
        <v>0</v>
      </c>
      <c r="L366" s="23">
        <v>0</v>
      </c>
      <c r="M366" s="56" t="s">
        <v>1577</v>
      </c>
      <c r="N366" s="47" t="s">
        <v>23</v>
      </c>
      <c r="O366" s="23" t="s">
        <v>23</v>
      </c>
      <c r="P366" s="47" t="s">
        <v>23</v>
      </c>
      <c r="Q366" s="23">
        <v>1267.2</v>
      </c>
      <c r="R366" s="46">
        <v>0</v>
      </c>
      <c r="S366" s="47">
        <v>0</v>
      </c>
      <c r="AB366" s="23">
        <v>0</v>
      </c>
    </row>
    <row r="367" spans="2:28" ht="119">
      <c r="B367" s="45" t="s">
        <v>7</v>
      </c>
      <c r="C367" s="45">
        <v>358</v>
      </c>
      <c r="D367" s="7">
        <v>179</v>
      </c>
      <c r="I367" s="61"/>
      <c r="J367" s="47" t="s">
        <v>31</v>
      </c>
      <c r="K367" s="47" t="s">
        <v>242</v>
      </c>
      <c r="L367" s="23" t="s">
        <v>1468</v>
      </c>
      <c r="M367" s="56" t="s">
        <v>4801</v>
      </c>
      <c r="N367" s="47" t="s">
        <v>41</v>
      </c>
      <c r="O367" s="23">
        <v>33</v>
      </c>
      <c r="P367" s="47">
        <v>38.4</v>
      </c>
      <c r="Q367" s="23">
        <v>1267.2</v>
      </c>
      <c r="R367" s="46" t="s">
        <v>33</v>
      </c>
      <c r="S367" s="47" t="s">
        <v>3128</v>
      </c>
      <c r="AB367" s="23" t="s">
        <v>33</v>
      </c>
    </row>
    <row r="368" spans="2:28" ht="17">
      <c r="B368" s="45">
        <v>8</v>
      </c>
      <c r="C368" s="45">
        <v>359</v>
      </c>
      <c r="D368" s="7" t="s">
        <v>23</v>
      </c>
      <c r="E368" s="46" t="s">
        <v>1625</v>
      </c>
      <c r="F368" s="46" t="s">
        <v>24</v>
      </c>
      <c r="G368" s="46" t="s">
        <v>24</v>
      </c>
      <c r="H368" s="46" t="s">
        <v>35</v>
      </c>
      <c r="I368" s="61" t="s">
        <v>163</v>
      </c>
      <c r="J368" s="47">
        <v>0</v>
      </c>
      <c r="K368" s="47">
        <v>0</v>
      </c>
      <c r="L368" s="23">
        <v>0</v>
      </c>
      <c r="M368" s="56" t="s">
        <v>1578</v>
      </c>
      <c r="N368" s="47" t="s">
        <v>23</v>
      </c>
      <c r="O368" s="23" t="s">
        <v>23</v>
      </c>
      <c r="P368" s="47" t="s">
        <v>23</v>
      </c>
      <c r="Q368" s="23">
        <v>76.849999999999994</v>
      </c>
      <c r="R368" s="46">
        <v>0</v>
      </c>
      <c r="S368" s="47">
        <v>0</v>
      </c>
      <c r="AB368" s="23">
        <v>0</v>
      </c>
    </row>
    <row r="369" spans="2:28" ht="34">
      <c r="B369" s="45" t="s">
        <v>7</v>
      </c>
      <c r="C369" s="45">
        <v>360</v>
      </c>
      <c r="D369" s="7">
        <v>180</v>
      </c>
      <c r="I369" s="61"/>
      <c r="J369" s="47" t="s">
        <v>31</v>
      </c>
      <c r="K369" s="47" t="s">
        <v>242</v>
      </c>
      <c r="L369" s="23" t="s">
        <v>161</v>
      </c>
      <c r="M369" s="56" t="s">
        <v>162</v>
      </c>
      <c r="N369" s="47" t="s">
        <v>32</v>
      </c>
      <c r="O369" s="23">
        <v>1</v>
      </c>
      <c r="P369" s="47">
        <v>76.849999999999994</v>
      </c>
      <c r="Q369" s="23">
        <v>76.849999999999994</v>
      </c>
      <c r="R369" s="46" t="s">
        <v>33</v>
      </c>
      <c r="S369" s="47" t="s">
        <v>3129</v>
      </c>
      <c r="AB369" s="23" t="s">
        <v>33</v>
      </c>
    </row>
    <row r="370" spans="2:28" ht="17">
      <c r="B370" s="45">
        <v>7</v>
      </c>
      <c r="C370" s="45">
        <v>361</v>
      </c>
      <c r="D370" s="7" t="s">
        <v>23</v>
      </c>
      <c r="E370" s="46" t="s">
        <v>1625</v>
      </c>
      <c r="F370" s="46" t="s">
        <v>24</v>
      </c>
      <c r="G370" s="46" t="s">
        <v>24</v>
      </c>
      <c r="H370" s="46" t="s">
        <v>35</v>
      </c>
      <c r="I370" s="61" t="s">
        <v>164</v>
      </c>
      <c r="J370" s="47">
        <v>0</v>
      </c>
      <c r="K370" s="47">
        <v>0</v>
      </c>
      <c r="L370" s="23">
        <v>0</v>
      </c>
      <c r="M370" s="56" t="s">
        <v>165</v>
      </c>
      <c r="N370" s="47" t="s">
        <v>23</v>
      </c>
      <c r="O370" s="23" t="s">
        <v>23</v>
      </c>
      <c r="P370" s="47" t="s">
        <v>23</v>
      </c>
      <c r="Q370" s="23">
        <v>5652.4847</v>
      </c>
      <c r="R370" s="46">
        <v>0</v>
      </c>
      <c r="S370" s="47">
        <v>0</v>
      </c>
      <c r="AB370" s="23">
        <v>0</v>
      </c>
    </row>
    <row r="371" spans="2:28" ht="17">
      <c r="B371" s="45">
        <v>8</v>
      </c>
      <c r="C371" s="45">
        <v>362</v>
      </c>
      <c r="D371" s="7" t="s">
        <v>23</v>
      </c>
      <c r="E371" s="46" t="s">
        <v>1625</v>
      </c>
      <c r="F371" s="46" t="s">
        <v>24</v>
      </c>
      <c r="G371" s="46" t="s">
        <v>24</v>
      </c>
      <c r="H371" s="46" t="s">
        <v>35</v>
      </c>
      <c r="I371" s="61" t="s">
        <v>1579</v>
      </c>
      <c r="J371" s="47">
        <v>0</v>
      </c>
      <c r="K371" s="47">
        <v>0</v>
      </c>
      <c r="L371" s="23">
        <v>0</v>
      </c>
      <c r="M371" s="56" t="s">
        <v>1580</v>
      </c>
      <c r="N371" s="47" t="s">
        <v>23</v>
      </c>
      <c r="O371" s="23" t="s">
        <v>23</v>
      </c>
      <c r="P371" s="47" t="s">
        <v>23</v>
      </c>
      <c r="Q371" s="23">
        <v>5088.5246999999999</v>
      </c>
      <c r="R371" s="46">
        <v>0</v>
      </c>
      <c r="S371" s="47">
        <v>0</v>
      </c>
      <c r="AB371" s="23">
        <v>0</v>
      </c>
    </row>
    <row r="372" spans="2:28" ht="34">
      <c r="B372" s="45" t="s">
        <v>7</v>
      </c>
      <c r="C372" s="45">
        <v>363</v>
      </c>
      <c r="D372" s="7">
        <v>181</v>
      </c>
      <c r="I372" s="61"/>
      <c r="J372" s="47" t="s">
        <v>31</v>
      </c>
      <c r="K372" s="47" t="s">
        <v>242</v>
      </c>
      <c r="L372" s="23" t="s">
        <v>1384</v>
      </c>
      <c r="M372" s="56" t="s">
        <v>1385</v>
      </c>
      <c r="N372" s="47" t="s">
        <v>32</v>
      </c>
      <c r="O372" s="23">
        <v>457.19</v>
      </c>
      <c r="P372" s="47">
        <v>11.13</v>
      </c>
      <c r="Q372" s="23">
        <v>5088.5246999999999</v>
      </c>
      <c r="R372" s="46" t="s">
        <v>33</v>
      </c>
      <c r="S372" s="47" t="s">
        <v>3130</v>
      </c>
      <c r="AB372" s="23" t="s">
        <v>33</v>
      </c>
    </row>
    <row r="373" spans="2:28" ht="17">
      <c r="B373" s="45">
        <v>8</v>
      </c>
      <c r="C373" s="45">
        <v>364</v>
      </c>
      <c r="D373" s="7" t="s">
        <v>23</v>
      </c>
      <c r="E373" s="46" t="s">
        <v>1625</v>
      </c>
      <c r="F373" s="46" t="s">
        <v>24</v>
      </c>
      <c r="G373" s="46" t="s">
        <v>24</v>
      </c>
      <c r="H373" s="46" t="s">
        <v>35</v>
      </c>
      <c r="I373" s="61" t="s">
        <v>2944</v>
      </c>
      <c r="J373" s="47">
        <v>0</v>
      </c>
      <c r="K373" s="47">
        <v>0</v>
      </c>
      <c r="L373" s="23">
        <v>0</v>
      </c>
      <c r="M373" s="56" t="s">
        <v>2945</v>
      </c>
      <c r="N373" s="47" t="s">
        <v>23</v>
      </c>
      <c r="O373" s="23" t="s">
        <v>23</v>
      </c>
      <c r="P373" s="47" t="s">
        <v>23</v>
      </c>
      <c r="Q373" s="23">
        <v>563.96</v>
      </c>
      <c r="R373" s="46">
        <v>0</v>
      </c>
      <c r="S373" s="47">
        <v>0</v>
      </c>
      <c r="AB373" s="23">
        <v>0</v>
      </c>
    </row>
    <row r="374" spans="2:28" ht="51">
      <c r="B374" s="45" t="s">
        <v>7</v>
      </c>
      <c r="C374" s="45">
        <v>365</v>
      </c>
      <c r="D374" s="7">
        <v>182</v>
      </c>
      <c r="I374" s="61"/>
      <c r="J374" s="47" t="s">
        <v>31</v>
      </c>
      <c r="K374" s="47" t="s">
        <v>242</v>
      </c>
      <c r="L374" s="23" t="s">
        <v>2703</v>
      </c>
      <c r="M374" s="56" t="s">
        <v>2704</v>
      </c>
      <c r="N374" s="47" t="s">
        <v>32</v>
      </c>
      <c r="O374" s="23">
        <v>4</v>
      </c>
      <c r="P374" s="47">
        <v>140.99</v>
      </c>
      <c r="Q374" s="23">
        <v>563.96</v>
      </c>
      <c r="R374" s="46" t="s">
        <v>33</v>
      </c>
      <c r="S374" s="47" t="s">
        <v>3131</v>
      </c>
      <c r="AB374" s="23" t="s">
        <v>33</v>
      </c>
    </row>
    <row r="375" spans="2:28" ht="17">
      <c r="B375" s="45">
        <v>6</v>
      </c>
      <c r="C375" s="45">
        <v>366</v>
      </c>
      <c r="D375" s="7" t="s">
        <v>23</v>
      </c>
      <c r="E375" s="46" t="s">
        <v>1625</v>
      </c>
      <c r="F375" s="46" t="s">
        <v>24</v>
      </c>
      <c r="G375" s="46" t="s">
        <v>24</v>
      </c>
      <c r="H375" s="46" t="s">
        <v>35</v>
      </c>
      <c r="I375" s="61" t="s">
        <v>166</v>
      </c>
      <c r="J375" s="47">
        <v>0</v>
      </c>
      <c r="K375" s="47">
        <v>0</v>
      </c>
      <c r="L375" s="23">
        <v>0</v>
      </c>
      <c r="M375" s="56" t="s">
        <v>167</v>
      </c>
      <c r="N375" s="47" t="s">
        <v>23</v>
      </c>
      <c r="O375" s="23" t="s">
        <v>23</v>
      </c>
      <c r="P375" s="47" t="s">
        <v>23</v>
      </c>
      <c r="Q375" s="23">
        <v>34855.199999999997</v>
      </c>
      <c r="R375" s="46">
        <v>0</v>
      </c>
      <c r="S375" s="47">
        <v>0</v>
      </c>
      <c r="AB375" s="23">
        <v>0</v>
      </c>
    </row>
    <row r="376" spans="2:28" ht="17">
      <c r="B376" s="45">
        <v>7</v>
      </c>
      <c r="C376" s="45">
        <v>367</v>
      </c>
      <c r="D376" s="7" t="s">
        <v>23</v>
      </c>
      <c r="E376" s="46" t="s">
        <v>1625</v>
      </c>
      <c r="F376" s="46" t="s">
        <v>24</v>
      </c>
      <c r="G376" s="46" t="s">
        <v>24</v>
      </c>
      <c r="H376" s="46" t="s">
        <v>35</v>
      </c>
      <c r="I376" s="61" t="s">
        <v>168</v>
      </c>
      <c r="J376" s="47">
        <v>0</v>
      </c>
      <c r="K376" s="47">
        <v>0</v>
      </c>
      <c r="L376" s="23">
        <v>0</v>
      </c>
      <c r="M376" s="56" t="s">
        <v>38</v>
      </c>
      <c r="N376" s="47" t="s">
        <v>23</v>
      </c>
      <c r="O376" s="23" t="s">
        <v>23</v>
      </c>
      <c r="P376" s="47" t="s">
        <v>23</v>
      </c>
      <c r="Q376" s="23">
        <v>1322.1</v>
      </c>
      <c r="R376" s="46">
        <v>0</v>
      </c>
      <c r="S376" s="47">
        <v>0</v>
      </c>
      <c r="AB376" s="23">
        <v>0</v>
      </c>
    </row>
    <row r="377" spans="2:28" ht="17">
      <c r="B377" s="45">
        <v>8</v>
      </c>
      <c r="C377" s="45">
        <v>368</v>
      </c>
      <c r="D377" s="7" t="s">
        <v>23</v>
      </c>
      <c r="E377" s="46" t="s">
        <v>1625</v>
      </c>
      <c r="F377" s="46" t="s">
        <v>24</v>
      </c>
      <c r="G377" s="46" t="s">
        <v>24</v>
      </c>
      <c r="H377" s="46" t="s">
        <v>35</v>
      </c>
      <c r="I377" s="61" t="s">
        <v>169</v>
      </c>
      <c r="J377" s="47">
        <v>0</v>
      </c>
      <c r="K377" s="47">
        <v>0</v>
      </c>
      <c r="L377" s="23">
        <v>0</v>
      </c>
      <c r="M377" s="56" t="s">
        <v>1581</v>
      </c>
      <c r="N377" s="47" t="s">
        <v>23</v>
      </c>
      <c r="O377" s="23" t="s">
        <v>23</v>
      </c>
      <c r="P377" s="47" t="s">
        <v>23</v>
      </c>
      <c r="Q377" s="23">
        <v>1322.1</v>
      </c>
      <c r="R377" s="46">
        <v>0</v>
      </c>
      <c r="S377" s="47">
        <v>0</v>
      </c>
      <c r="AB377" s="23">
        <v>0</v>
      </c>
    </row>
    <row r="378" spans="2:28" ht="187">
      <c r="B378" s="45" t="s">
        <v>7</v>
      </c>
      <c r="C378" s="45">
        <v>369</v>
      </c>
      <c r="D378" s="7">
        <v>183</v>
      </c>
      <c r="I378" s="61"/>
      <c r="J378" s="47" t="s">
        <v>31</v>
      </c>
      <c r="K378" s="47" t="s">
        <v>242</v>
      </c>
      <c r="L378" s="23" t="s">
        <v>170</v>
      </c>
      <c r="M378" s="56" t="s">
        <v>4834</v>
      </c>
      <c r="N378" s="47" t="s">
        <v>41</v>
      </c>
      <c r="O378" s="23">
        <v>3</v>
      </c>
      <c r="P378" s="47">
        <v>440.7</v>
      </c>
      <c r="Q378" s="23">
        <v>1322.1</v>
      </c>
      <c r="R378" s="46" t="s">
        <v>33</v>
      </c>
      <c r="S378" s="47" t="s">
        <v>3132</v>
      </c>
      <c r="AB378" s="23" t="s">
        <v>33</v>
      </c>
    </row>
    <row r="379" spans="2:28" ht="17">
      <c r="B379" s="45">
        <v>7</v>
      </c>
      <c r="C379" s="45">
        <v>370</v>
      </c>
      <c r="D379" s="7" t="s">
        <v>23</v>
      </c>
      <c r="E379" s="46" t="s">
        <v>1625</v>
      </c>
      <c r="F379" s="46" t="s">
        <v>24</v>
      </c>
      <c r="G379" s="46" t="s">
        <v>24</v>
      </c>
      <c r="H379" s="46" t="s">
        <v>35</v>
      </c>
      <c r="I379" s="61" t="s">
        <v>171</v>
      </c>
      <c r="J379" s="47">
        <v>0</v>
      </c>
      <c r="K379" s="47">
        <v>0</v>
      </c>
      <c r="L379" s="23">
        <v>0</v>
      </c>
      <c r="M379" s="56" t="s">
        <v>138</v>
      </c>
      <c r="N379" s="47" t="s">
        <v>23</v>
      </c>
      <c r="O379" s="23" t="s">
        <v>23</v>
      </c>
      <c r="P379" s="47" t="s">
        <v>23</v>
      </c>
      <c r="Q379" s="23">
        <v>31727.1</v>
      </c>
      <c r="R379" s="46">
        <v>0</v>
      </c>
      <c r="S379" s="47">
        <v>0</v>
      </c>
      <c r="AB379" s="23">
        <v>0</v>
      </c>
    </row>
    <row r="380" spans="2:28" ht="17">
      <c r="B380" s="45">
        <v>8</v>
      </c>
      <c r="C380" s="45">
        <v>371</v>
      </c>
      <c r="D380" s="7" t="s">
        <v>23</v>
      </c>
      <c r="E380" s="46" t="s">
        <v>1625</v>
      </c>
      <c r="F380" s="46" t="s">
        <v>24</v>
      </c>
      <c r="G380" s="46" t="s">
        <v>24</v>
      </c>
      <c r="H380" s="46" t="s">
        <v>35</v>
      </c>
      <c r="I380" s="61" t="s">
        <v>174</v>
      </c>
      <c r="J380" s="47">
        <v>0</v>
      </c>
      <c r="K380" s="47">
        <v>0</v>
      </c>
      <c r="L380" s="23">
        <v>0</v>
      </c>
      <c r="M380" s="56" t="s">
        <v>1616</v>
      </c>
      <c r="N380" s="47" t="s">
        <v>23</v>
      </c>
      <c r="O380" s="23" t="s">
        <v>23</v>
      </c>
      <c r="P380" s="47" t="s">
        <v>23</v>
      </c>
      <c r="Q380" s="23">
        <v>2549.4</v>
      </c>
      <c r="R380" s="46">
        <v>0</v>
      </c>
      <c r="S380" s="47">
        <v>0</v>
      </c>
      <c r="AB380" s="23">
        <v>0</v>
      </c>
    </row>
    <row r="381" spans="2:28" ht="136">
      <c r="B381" s="45" t="s">
        <v>7</v>
      </c>
      <c r="C381" s="45">
        <v>372</v>
      </c>
      <c r="D381" s="7">
        <v>184</v>
      </c>
      <c r="I381" s="61"/>
      <c r="J381" s="47" t="s">
        <v>31</v>
      </c>
      <c r="K381" s="47" t="s">
        <v>242</v>
      </c>
      <c r="L381" s="23" t="s">
        <v>5146</v>
      </c>
      <c r="M381" s="56" t="s">
        <v>4386</v>
      </c>
      <c r="N381" s="47" t="s">
        <v>32</v>
      </c>
      <c r="O381" s="23">
        <v>1</v>
      </c>
      <c r="P381" s="47">
        <v>2549.4</v>
      </c>
      <c r="Q381" s="23">
        <v>2549.4</v>
      </c>
      <c r="R381" s="46" t="s">
        <v>33</v>
      </c>
      <c r="S381" s="47" t="s">
        <v>3133</v>
      </c>
      <c r="AB381" s="23" t="s">
        <v>33</v>
      </c>
    </row>
    <row r="382" spans="2:28" ht="17">
      <c r="B382" s="45">
        <v>8</v>
      </c>
      <c r="C382" s="45">
        <v>373</v>
      </c>
      <c r="D382" s="7" t="s">
        <v>23</v>
      </c>
      <c r="E382" s="46" t="s">
        <v>1625</v>
      </c>
      <c r="F382" s="46" t="s">
        <v>24</v>
      </c>
      <c r="G382" s="46" t="s">
        <v>24</v>
      </c>
      <c r="H382" s="46" t="s">
        <v>35</v>
      </c>
      <c r="I382" s="61" t="s">
        <v>177</v>
      </c>
      <c r="J382" s="47">
        <v>0</v>
      </c>
      <c r="K382" s="47">
        <v>0</v>
      </c>
      <c r="L382" s="23">
        <v>0</v>
      </c>
      <c r="M382" s="56" t="s">
        <v>176</v>
      </c>
      <c r="N382" s="47" t="s">
        <v>23</v>
      </c>
      <c r="O382" s="23" t="s">
        <v>23</v>
      </c>
      <c r="P382" s="47" t="s">
        <v>23</v>
      </c>
      <c r="Q382" s="23">
        <v>14491</v>
      </c>
      <c r="R382" s="46">
        <v>0</v>
      </c>
      <c r="S382" s="47">
        <v>0</v>
      </c>
      <c r="AB382" s="23">
        <v>0</v>
      </c>
    </row>
    <row r="383" spans="2:28" ht="340">
      <c r="B383" s="45" t="s">
        <v>7</v>
      </c>
      <c r="C383" s="45">
        <v>374</v>
      </c>
      <c r="D383" s="7">
        <v>185</v>
      </c>
      <c r="I383" s="61"/>
      <c r="J383" s="47" t="s">
        <v>31</v>
      </c>
      <c r="K383" s="47" t="s">
        <v>242</v>
      </c>
      <c r="L383" s="23" t="s">
        <v>175</v>
      </c>
      <c r="M383" s="56" t="s">
        <v>4837</v>
      </c>
      <c r="N383" s="47" t="s">
        <v>41</v>
      </c>
      <c r="O383" s="23">
        <v>1</v>
      </c>
      <c r="P383" s="47">
        <v>14491</v>
      </c>
      <c r="Q383" s="23">
        <v>14491</v>
      </c>
      <c r="R383" s="46" t="s">
        <v>33</v>
      </c>
      <c r="S383" s="47" t="s">
        <v>3134</v>
      </c>
      <c r="AB383" s="23" t="s">
        <v>33</v>
      </c>
    </row>
    <row r="384" spans="2:28" ht="17">
      <c r="B384" s="45">
        <v>8</v>
      </c>
      <c r="C384" s="45">
        <v>375</v>
      </c>
      <c r="D384" s="7" t="s">
        <v>23</v>
      </c>
      <c r="E384" s="46" t="s">
        <v>1625</v>
      </c>
      <c r="F384" s="46" t="s">
        <v>24</v>
      </c>
      <c r="G384" s="46" t="s">
        <v>24</v>
      </c>
      <c r="H384" s="46" t="s">
        <v>35</v>
      </c>
      <c r="I384" s="61" t="s">
        <v>199</v>
      </c>
      <c r="J384" s="47">
        <v>0</v>
      </c>
      <c r="K384" s="47">
        <v>0</v>
      </c>
      <c r="L384" s="23">
        <v>0</v>
      </c>
      <c r="M384" s="56" t="s">
        <v>1582</v>
      </c>
      <c r="N384" s="47" t="s">
        <v>23</v>
      </c>
      <c r="O384" s="23" t="s">
        <v>23</v>
      </c>
      <c r="P384" s="47" t="s">
        <v>23</v>
      </c>
      <c r="Q384" s="23">
        <v>715.5</v>
      </c>
      <c r="R384" s="46">
        <v>0</v>
      </c>
      <c r="S384" s="47">
        <v>0</v>
      </c>
      <c r="AB384" s="23">
        <v>0</v>
      </c>
    </row>
    <row r="385" spans="2:28" ht="119">
      <c r="B385" s="45" t="s">
        <v>7</v>
      </c>
      <c r="C385" s="45">
        <v>376</v>
      </c>
      <c r="D385" s="7">
        <v>186</v>
      </c>
      <c r="I385" s="61"/>
      <c r="J385" s="47" t="s">
        <v>31</v>
      </c>
      <c r="K385" s="47" t="s">
        <v>242</v>
      </c>
      <c r="L385" s="23" t="s">
        <v>5139</v>
      </c>
      <c r="M385" s="56" t="s">
        <v>4380</v>
      </c>
      <c r="N385" s="47" t="s">
        <v>32</v>
      </c>
      <c r="O385" s="23">
        <v>5</v>
      </c>
      <c r="P385" s="47">
        <v>143.1</v>
      </c>
      <c r="Q385" s="23">
        <v>715.5</v>
      </c>
      <c r="R385" s="46" t="s">
        <v>33</v>
      </c>
      <c r="S385" s="47" t="s">
        <v>3135</v>
      </c>
      <c r="AB385" s="23" t="s">
        <v>33</v>
      </c>
    </row>
    <row r="386" spans="2:28" ht="17">
      <c r="B386" s="45">
        <v>8</v>
      </c>
      <c r="C386" s="45">
        <v>377</v>
      </c>
      <c r="D386" s="7" t="s">
        <v>23</v>
      </c>
      <c r="E386" s="46" t="s">
        <v>1625</v>
      </c>
      <c r="F386" s="46" t="s">
        <v>24</v>
      </c>
      <c r="G386" s="46" t="s">
        <v>24</v>
      </c>
      <c r="H386" s="46" t="s">
        <v>35</v>
      </c>
      <c r="I386" s="61" t="s">
        <v>172</v>
      </c>
      <c r="J386" s="47">
        <v>0</v>
      </c>
      <c r="K386" s="47">
        <v>0</v>
      </c>
      <c r="L386" s="23">
        <v>0</v>
      </c>
      <c r="M386" s="56" t="s">
        <v>1583</v>
      </c>
      <c r="N386" s="47" t="s">
        <v>23</v>
      </c>
      <c r="O386" s="23" t="s">
        <v>23</v>
      </c>
      <c r="P386" s="47" t="s">
        <v>23</v>
      </c>
      <c r="Q386" s="23">
        <v>1184</v>
      </c>
      <c r="R386" s="46">
        <v>0</v>
      </c>
      <c r="S386" s="47">
        <v>0</v>
      </c>
      <c r="AB386" s="23">
        <v>0</v>
      </c>
    </row>
    <row r="387" spans="2:28" ht="153">
      <c r="B387" s="45" t="s">
        <v>7</v>
      </c>
      <c r="C387" s="45">
        <v>378</v>
      </c>
      <c r="D387" s="7">
        <v>187</v>
      </c>
      <c r="I387" s="61"/>
      <c r="J387" s="47" t="s">
        <v>31</v>
      </c>
      <c r="K387" s="47" t="s">
        <v>242</v>
      </c>
      <c r="L387" s="23" t="s">
        <v>173</v>
      </c>
      <c r="M387" s="56" t="s">
        <v>4838</v>
      </c>
      <c r="N387" s="47" t="s">
        <v>41</v>
      </c>
      <c r="O387" s="23">
        <v>37</v>
      </c>
      <c r="P387" s="47">
        <v>32</v>
      </c>
      <c r="Q387" s="23">
        <v>1184</v>
      </c>
      <c r="R387" s="46" t="s">
        <v>33</v>
      </c>
      <c r="S387" s="47" t="s">
        <v>3136</v>
      </c>
      <c r="AB387" s="23" t="s">
        <v>33</v>
      </c>
    </row>
    <row r="388" spans="2:28" ht="17">
      <c r="B388" s="45">
        <v>8</v>
      </c>
      <c r="C388" s="45">
        <v>379</v>
      </c>
      <c r="D388" s="7" t="s">
        <v>23</v>
      </c>
      <c r="E388" s="46" t="s">
        <v>1625</v>
      </c>
      <c r="F388" s="46" t="s">
        <v>24</v>
      </c>
      <c r="G388" s="46" t="s">
        <v>24</v>
      </c>
      <c r="H388" s="46" t="s">
        <v>35</v>
      </c>
      <c r="I388" s="61" t="s">
        <v>200</v>
      </c>
      <c r="J388" s="47">
        <v>0</v>
      </c>
      <c r="K388" s="47">
        <v>0</v>
      </c>
      <c r="L388" s="23">
        <v>0</v>
      </c>
      <c r="M388" s="56" t="s">
        <v>1584</v>
      </c>
      <c r="N388" s="47" t="s">
        <v>23</v>
      </c>
      <c r="O388" s="23" t="s">
        <v>23</v>
      </c>
      <c r="P388" s="47" t="s">
        <v>23</v>
      </c>
      <c r="Q388" s="23">
        <v>499.8</v>
      </c>
      <c r="R388" s="46">
        <v>0</v>
      </c>
      <c r="S388" s="47">
        <v>0</v>
      </c>
      <c r="AB388" s="23">
        <v>0</v>
      </c>
    </row>
    <row r="389" spans="2:28" ht="85">
      <c r="B389" s="45" t="s">
        <v>7</v>
      </c>
      <c r="C389" s="45">
        <v>380</v>
      </c>
      <c r="D389" s="7">
        <v>188</v>
      </c>
      <c r="I389" s="61"/>
      <c r="J389" s="47" t="s">
        <v>31</v>
      </c>
      <c r="K389" s="47" t="s">
        <v>242</v>
      </c>
      <c r="L389" s="23" t="s">
        <v>187</v>
      </c>
      <c r="M389" s="56" t="s">
        <v>4835</v>
      </c>
      <c r="N389" s="47" t="s">
        <v>41</v>
      </c>
      <c r="O389" s="23">
        <v>21</v>
      </c>
      <c r="P389" s="47">
        <v>23.8</v>
      </c>
      <c r="Q389" s="23">
        <v>499.8</v>
      </c>
      <c r="R389" s="46" t="s">
        <v>33</v>
      </c>
      <c r="S389" s="47" t="s">
        <v>3137</v>
      </c>
      <c r="AB389" s="23" t="s">
        <v>33</v>
      </c>
    </row>
    <row r="390" spans="2:28" ht="17">
      <c r="B390" s="45">
        <v>8</v>
      </c>
      <c r="C390" s="45">
        <v>381</v>
      </c>
      <c r="D390" s="7" t="s">
        <v>23</v>
      </c>
      <c r="E390" s="46" t="s">
        <v>1625</v>
      </c>
      <c r="F390" s="46" t="s">
        <v>24</v>
      </c>
      <c r="G390" s="46" t="s">
        <v>24</v>
      </c>
      <c r="H390" s="46" t="s">
        <v>35</v>
      </c>
      <c r="I390" s="61" t="s">
        <v>1585</v>
      </c>
      <c r="J390" s="47">
        <v>0</v>
      </c>
      <c r="K390" s="47">
        <v>0</v>
      </c>
      <c r="L390" s="23">
        <v>0</v>
      </c>
      <c r="M390" s="56" t="s">
        <v>1586</v>
      </c>
      <c r="N390" s="47" t="s">
        <v>23</v>
      </c>
      <c r="O390" s="23" t="s">
        <v>23</v>
      </c>
      <c r="P390" s="47" t="s">
        <v>23</v>
      </c>
      <c r="Q390" s="23">
        <v>7485.2999999999993</v>
      </c>
      <c r="R390" s="46">
        <v>0</v>
      </c>
      <c r="S390" s="47">
        <v>0</v>
      </c>
      <c r="AB390" s="23">
        <v>0</v>
      </c>
    </row>
    <row r="391" spans="2:28" ht="136">
      <c r="B391" s="45" t="s">
        <v>7</v>
      </c>
      <c r="C391" s="45">
        <v>382</v>
      </c>
      <c r="D391" s="7">
        <v>189</v>
      </c>
      <c r="I391" s="61"/>
      <c r="J391" s="47" t="s">
        <v>31</v>
      </c>
      <c r="K391" s="47" t="s">
        <v>242</v>
      </c>
      <c r="L391" s="23" t="s">
        <v>1476</v>
      </c>
      <c r="M391" s="56" t="s">
        <v>4836</v>
      </c>
      <c r="N391" s="47" t="s">
        <v>41</v>
      </c>
      <c r="O391" s="23">
        <v>3</v>
      </c>
      <c r="P391" s="47">
        <v>2495.1</v>
      </c>
      <c r="Q391" s="23">
        <v>7485.2999999999993</v>
      </c>
      <c r="R391" s="46" t="s">
        <v>33</v>
      </c>
      <c r="S391" s="47" t="s">
        <v>3138</v>
      </c>
      <c r="AB391" s="23" t="s">
        <v>33</v>
      </c>
    </row>
    <row r="392" spans="2:28" ht="17">
      <c r="B392" s="45">
        <v>8</v>
      </c>
      <c r="C392" s="45">
        <v>383</v>
      </c>
      <c r="D392" s="7" t="s">
        <v>23</v>
      </c>
      <c r="E392" s="46" t="s">
        <v>1625</v>
      </c>
      <c r="F392" s="46" t="s">
        <v>24</v>
      </c>
      <c r="G392" s="46" t="s">
        <v>24</v>
      </c>
      <c r="H392" s="46" t="s">
        <v>35</v>
      </c>
      <c r="I392" s="61" t="s">
        <v>1589</v>
      </c>
      <c r="J392" s="47">
        <v>0</v>
      </c>
      <c r="K392" s="47">
        <v>0</v>
      </c>
      <c r="L392" s="23">
        <v>0</v>
      </c>
      <c r="M392" s="56" t="s">
        <v>1590</v>
      </c>
      <c r="N392" s="47" t="s">
        <v>23</v>
      </c>
      <c r="O392" s="23" t="s">
        <v>23</v>
      </c>
      <c r="P392" s="47" t="s">
        <v>23</v>
      </c>
      <c r="Q392" s="23">
        <v>4802.1000000000004</v>
      </c>
      <c r="R392" s="46">
        <v>0</v>
      </c>
      <c r="S392" s="47">
        <v>0</v>
      </c>
      <c r="AB392" s="23">
        <v>0</v>
      </c>
    </row>
    <row r="393" spans="2:28" ht="102">
      <c r="B393" s="45" t="s">
        <v>7</v>
      </c>
      <c r="C393" s="45">
        <v>384</v>
      </c>
      <c r="D393" s="7">
        <v>190</v>
      </c>
      <c r="I393" s="61"/>
      <c r="J393" s="47" t="s">
        <v>31</v>
      </c>
      <c r="K393" s="47" t="s">
        <v>242</v>
      </c>
      <c r="L393" s="23" t="s">
        <v>5147</v>
      </c>
      <c r="M393" s="56" t="s">
        <v>1478</v>
      </c>
      <c r="N393" s="47" t="s">
        <v>41</v>
      </c>
      <c r="O393" s="23">
        <v>3</v>
      </c>
      <c r="P393" s="47">
        <v>1600.7</v>
      </c>
      <c r="Q393" s="23">
        <v>4802.1000000000004</v>
      </c>
      <c r="R393" s="46" t="s">
        <v>33</v>
      </c>
      <c r="S393" s="47" t="s">
        <v>3139</v>
      </c>
      <c r="AB393" s="23" t="s">
        <v>33</v>
      </c>
    </row>
    <row r="394" spans="2:28" ht="17">
      <c r="B394" s="45">
        <v>7</v>
      </c>
      <c r="C394" s="45">
        <v>385</v>
      </c>
      <c r="D394" s="7" t="s">
        <v>23</v>
      </c>
      <c r="E394" s="46" t="s">
        <v>1625</v>
      </c>
      <c r="F394" s="46" t="s">
        <v>24</v>
      </c>
      <c r="G394" s="46" t="s">
        <v>24</v>
      </c>
      <c r="H394" s="46" t="s">
        <v>35</v>
      </c>
      <c r="I394" s="61" t="s">
        <v>1591</v>
      </c>
      <c r="J394" s="47">
        <v>0</v>
      </c>
      <c r="K394" s="47">
        <v>0</v>
      </c>
      <c r="L394" s="23">
        <v>0</v>
      </c>
      <c r="M394" s="56" t="s">
        <v>222</v>
      </c>
      <c r="N394" s="47" t="s">
        <v>23</v>
      </c>
      <c r="O394" s="23" t="s">
        <v>23</v>
      </c>
      <c r="P394" s="47" t="s">
        <v>23</v>
      </c>
      <c r="Q394" s="23">
        <v>1806</v>
      </c>
      <c r="R394" s="46">
        <v>0</v>
      </c>
      <c r="S394" s="47">
        <v>0</v>
      </c>
      <c r="AB394" s="23">
        <v>0</v>
      </c>
    </row>
    <row r="395" spans="2:28" ht="17">
      <c r="B395" s="45">
        <v>8</v>
      </c>
      <c r="C395" s="45">
        <v>386</v>
      </c>
      <c r="D395" s="7" t="s">
        <v>23</v>
      </c>
      <c r="E395" s="46" t="s">
        <v>1625</v>
      </c>
      <c r="F395" s="46" t="s">
        <v>24</v>
      </c>
      <c r="G395" s="46" t="s">
        <v>24</v>
      </c>
      <c r="H395" s="46" t="s">
        <v>35</v>
      </c>
      <c r="I395" s="61" t="s">
        <v>1592</v>
      </c>
      <c r="J395" s="47">
        <v>0</v>
      </c>
      <c r="K395" s="47">
        <v>0</v>
      </c>
      <c r="L395" s="23">
        <v>0</v>
      </c>
      <c r="M395" s="56" t="s">
        <v>1593</v>
      </c>
      <c r="N395" s="47" t="s">
        <v>23</v>
      </c>
      <c r="O395" s="23" t="s">
        <v>23</v>
      </c>
      <c r="P395" s="47" t="s">
        <v>23</v>
      </c>
      <c r="Q395" s="23">
        <v>690</v>
      </c>
      <c r="R395" s="46">
        <v>0</v>
      </c>
      <c r="S395" s="47">
        <v>0</v>
      </c>
      <c r="AB395" s="23">
        <v>0</v>
      </c>
    </row>
    <row r="396" spans="2:28" ht="34">
      <c r="B396" s="45" t="s">
        <v>7</v>
      </c>
      <c r="C396" s="45">
        <v>387</v>
      </c>
      <c r="D396" s="7">
        <v>191</v>
      </c>
      <c r="I396" s="61"/>
      <c r="J396" s="47" t="s">
        <v>31</v>
      </c>
      <c r="K396" s="47" t="s">
        <v>242</v>
      </c>
      <c r="L396" s="23" t="s">
        <v>5148</v>
      </c>
      <c r="M396" s="56" t="s">
        <v>1423</v>
      </c>
      <c r="N396" s="47" t="s">
        <v>44</v>
      </c>
      <c r="O396" s="23">
        <v>300</v>
      </c>
      <c r="P396" s="47">
        <v>2.2999999999999998</v>
      </c>
      <c r="Q396" s="23">
        <v>690</v>
      </c>
      <c r="R396" s="46" t="s">
        <v>43</v>
      </c>
      <c r="S396" s="47" t="s">
        <v>3140</v>
      </c>
      <c r="AB396" s="23" t="s">
        <v>43</v>
      </c>
    </row>
    <row r="397" spans="2:28" ht="17">
      <c r="B397" s="45">
        <v>8</v>
      </c>
      <c r="C397" s="45">
        <v>388</v>
      </c>
      <c r="D397" s="7" t="s">
        <v>23</v>
      </c>
      <c r="E397" s="46" t="s">
        <v>1625</v>
      </c>
      <c r="F397" s="46" t="s">
        <v>24</v>
      </c>
      <c r="G397" s="46" t="s">
        <v>24</v>
      </c>
      <c r="H397" s="46" t="s">
        <v>35</v>
      </c>
      <c r="I397" s="61" t="s">
        <v>1594</v>
      </c>
      <c r="J397" s="47">
        <v>0</v>
      </c>
      <c r="K397" s="47">
        <v>0</v>
      </c>
      <c r="L397" s="23">
        <v>0</v>
      </c>
      <c r="M397" s="56" t="s">
        <v>1595</v>
      </c>
      <c r="N397" s="47" t="s">
        <v>23</v>
      </c>
      <c r="O397" s="23" t="s">
        <v>23</v>
      </c>
      <c r="P397" s="47" t="s">
        <v>23</v>
      </c>
      <c r="Q397" s="23">
        <v>1116</v>
      </c>
      <c r="R397" s="46">
        <v>0</v>
      </c>
      <c r="S397" s="47">
        <v>0</v>
      </c>
      <c r="AB397" s="23">
        <v>0</v>
      </c>
    </row>
    <row r="398" spans="2:28" ht="17">
      <c r="B398" s="45" t="s">
        <v>7</v>
      </c>
      <c r="C398" s="45">
        <v>389</v>
      </c>
      <c r="D398" s="7">
        <v>192</v>
      </c>
      <c r="I398" s="61"/>
      <c r="J398" s="47" t="s">
        <v>31</v>
      </c>
      <c r="K398" s="47" t="s">
        <v>242</v>
      </c>
      <c r="L398" s="23" t="s">
        <v>1425</v>
      </c>
      <c r="M398" s="56" t="s">
        <v>1426</v>
      </c>
      <c r="N398" s="47" t="s">
        <v>44</v>
      </c>
      <c r="O398" s="23">
        <v>300</v>
      </c>
      <c r="P398" s="47">
        <v>3.72</v>
      </c>
      <c r="Q398" s="23">
        <v>1116</v>
      </c>
      <c r="R398" s="46" t="s">
        <v>43</v>
      </c>
      <c r="S398" s="47" t="s">
        <v>3141</v>
      </c>
      <c r="AB398" s="23" t="s">
        <v>43</v>
      </c>
    </row>
    <row r="399" spans="2:28" ht="17">
      <c r="B399" s="45">
        <v>6</v>
      </c>
      <c r="C399" s="45">
        <v>390</v>
      </c>
      <c r="D399" s="7" t="s">
        <v>23</v>
      </c>
      <c r="E399" s="46" t="s">
        <v>1625</v>
      </c>
      <c r="F399" s="46" t="s">
        <v>24</v>
      </c>
      <c r="G399" s="46" t="s">
        <v>24</v>
      </c>
      <c r="H399" s="46" t="s">
        <v>35</v>
      </c>
      <c r="I399" s="61" t="s">
        <v>178</v>
      </c>
      <c r="J399" s="47">
        <v>0</v>
      </c>
      <c r="K399" s="47">
        <v>0</v>
      </c>
      <c r="L399" s="23">
        <v>0</v>
      </c>
      <c r="M399" s="56" t="s">
        <v>179</v>
      </c>
      <c r="N399" s="47" t="s">
        <v>23</v>
      </c>
      <c r="O399" s="23" t="s">
        <v>23</v>
      </c>
      <c r="P399" s="47" t="s">
        <v>23</v>
      </c>
      <c r="Q399" s="23">
        <v>337561.04</v>
      </c>
      <c r="R399" s="46">
        <v>0</v>
      </c>
      <c r="S399" s="47">
        <v>0</v>
      </c>
      <c r="AB399" s="23">
        <v>0</v>
      </c>
    </row>
    <row r="400" spans="2:28" ht="17">
      <c r="B400" s="45">
        <v>7</v>
      </c>
      <c r="C400" s="45">
        <v>391</v>
      </c>
      <c r="D400" s="7" t="s">
        <v>23</v>
      </c>
      <c r="E400" s="46" t="s">
        <v>1625</v>
      </c>
      <c r="F400" s="46" t="s">
        <v>24</v>
      </c>
      <c r="G400" s="46" t="s">
        <v>24</v>
      </c>
      <c r="H400" s="46" t="s">
        <v>35</v>
      </c>
      <c r="I400" s="61" t="s">
        <v>180</v>
      </c>
      <c r="J400" s="47">
        <v>0</v>
      </c>
      <c r="K400" s="47">
        <v>0</v>
      </c>
      <c r="L400" s="23">
        <v>0</v>
      </c>
      <c r="M400" s="56" t="s">
        <v>181</v>
      </c>
      <c r="N400" s="47" t="s">
        <v>23</v>
      </c>
      <c r="O400" s="23" t="s">
        <v>23</v>
      </c>
      <c r="P400" s="47" t="s">
        <v>23</v>
      </c>
      <c r="Q400" s="23">
        <v>312469.03999999998</v>
      </c>
      <c r="R400" s="46">
        <v>0</v>
      </c>
      <c r="S400" s="47">
        <v>0</v>
      </c>
      <c r="AB400" s="23">
        <v>0</v>
      </c>
    </row>
    <row r="401" spans="2:28" ht="17">
      <c r="B401" s="45">
        <v>8</v>
      </c>
      <c r="C401" s="45">
        <v>392</v>
      </c>
      <c r="D401" s="7" t="s">
        <v>23</v>
      </c>
      <c r="E401" s="46" t="s">
        <v>1625</v>
      </c>
      <c r="F401" s="46" t="s">
        <v>24</v>
      </c>
      <c r="G401" s="46" t="s">
        <v>24</v>
      </c>
      <c r="H401" s="46" t="s">
        <v>35</v>
      </c>
      <c r="I401" s="61" t="s">
        <v>182</v>
      </c>
      <c r="J401" s="47">
        <v>0</v>
      </c>
      <c r="K401" s="47">
        <v>0</v>
      </c>
      <c r="L401" s="23">
        <v>0</v>
      </c>
      <c r="M401" s="56" t="s">
        <v>1601</v>
      </c>
      <c r="N401" s="47" t="s">
        <v>23</v>
      </c>
      <c r="O401" s="23" t="s">
        <v>23</v>
      </c>
      <c r="P401" s="47" t="s">
        <v>23</v>
      </c>
      <c r="Q401" s="23">
        <v>5998.7</v>
      </c>
      <c r="R401" s="46">
        <v>0</v>
      </c>
      <c r="S401" s="47">
        <v>0</v>
      </c>
      <c r="AB401" s="23">
        <v>0</v>
      </c>
    </row>
    <row r="402" spans="2:28" ht="170">
      <c r="B402" s="45" t="s">
        <v>7</v>
      </c>
      <c r="C402" s="45">
        <v>393</v>
      </c>
      <c r="D402" s="7">
        <v>193</v>
      </c>
      <c r="I402" s="61"/>
      <c r="J402" s="47" t="s">
        <v>31</v>
      </c>
      <c r="K402" s="47" t="s">
        <v>242</v>
      </c>
      <c r="L402" s="23" t="s">
        <v>1480</v>
      </c>
      <c r="M402" s="56" t="s">
        <v>4848</v>
      </c>
      <c r="N402" s="47" t="s">
        <v>41</v>
      </c>
      <c r="O402" s="23">
        <v>1</v>
      </c>
      <c r="P402" s="47">
        <v>5998.7</v>
      </c>
      <c r="Q402" s="23">
        <v>5998.7</v>
      </c>
      <c r="R402" s="46" t="s">
        <v>33</v>
      </c>
      <c r="S402" s="47" t="s">
        <v>3142</v>
      </c>
      <c r="AB402" s="23" t="s">
        <v>33</v>
      </c>
    </row>
    <row r="403" spans="2:28" ht="17">
      <c r="B403" s="45">
        <v>8</v>
      </c>
      <c r="C403" s="45">
        <v>394</v>
      </c>
      <c r="D403" s="7" t="s">
        <v>23</v>
      </c>
      <c r="E403" s="46" t="s">
        <v>1625</v>
      </c>
      <c r="F403" s="46" t="s">
        <v>24</v>
      </c>
      <c r="G403" s="46" t="s">
        <v>24</v>
      </c>
      <c r="H403" s="46" t="s">
        <v>35</v>
      </c>
      <c r="I403" s="61" t="s">
        <v>183</v>
      </c>
      <c r="J403" s="47">
        <v>0</v>
      </c>
      <c r="K403" s="47">
        <v>0</v>
      </c>
      <c r="L403" s="23">
        <v>0</v>
      </c>
      <c r="M403" s="56" t="s">
        <v>1602</v>
      </c>
      <c r="N403" s="47" t="s">
        <v>23</v>
      </c>
      <c r="O403" s="23" t="s">
        <v>23</v>
      </c>
      <c r="P403" s="47" t="s">
        <v>23</v>
      </c>
      <c r="Q403" s="23">
        <v>306470.33999999997</v>
      </c>
      <c r="R403" s="46">
        <v>0</v>
      </c>
      <c r="S403" s="47">
        <v>0</v>
      </c>
      <c r="AB403" s="23">
        <v>0</v>
      </c>
    </row>
    <row r="404" spans="2:28" ht="119">
      <c r="B404" s="45" t="s">
        <v>7</v>
      </c>
      <c r="C404" s="45">
        <v>395</v>
      </c>
      <c r="D404" s="7">
        <v>194</v>
      </c>
      <c r="I404" s="61"/>
      <c r="J404" s="47" t="s">
        <v>31</v>
      </c>
      <c r="K404" s="47" t="s">
        <v>242</v>
      </c>
      <c r="L404" s="23" t="s">
        <v>5149</v>
      </c>
      <c r="M404" s="56" t="s">
        <v>1427</v>
      </c>
      <c r="N404" s="47" t="s">
        <v>123</v>
      </c>
      <c r="O404" s="23">
        <v>2046</v>
      </c>
      <c r="P404" s="47">
        <v>149.79</v>
      </c>
      <c r="Q404" s="23">
        <v>306470.33999999997</v>
      </c>
      <c r="R404" s="46" t="s">
        <v>43</v>
      </c>
      <c r="S404" s="47" t="s">
        <v>3143</v>
      </c>
      <c r="AB404" s="23" t="s">
        <v>43</v>
      </c>
    </row>
    <row r="405" spans="2:28" ht="17">
      <c r="B405" s="45">
        <v>7</v>
      </c>
      <c r="C405" s="45">
        <v>396</v>
      </c>
      <c r="D405" s="7" t="s">
        <v>23</v>
      </c>
      <c r="E405" s="46" t="s">
        <v>1625</v>
      </c>
      <c r="F405" s="46" t="s">
        <v>24</v>
      </c>
      <c r="G405" s="46" t="s">
        <v>24</v>
      </c>
      <c r="H405" s="46" t="s">
        <v>35</v>
      </c>
      <c r="I405" s="61" t="s">
        <v>184</v>
      </c>
      <c r="J405" s="47">
        <v>0</v>
      </c>
      <c r="K405" s="47">
        <v>0</v>
      </c>
      <c r="L405" s="23">
        <v>0</v>
      </c>
      <c r="M405" s="56" t="s">
        <v>185</v>
      </c>
      <c r="N405" s="47" t="s">
        <v>23</v>
      </c>
      <c r="O405" s="23" t="s">
        <v>23</v>
      </c>
      <c r="P405" s="47" t="s">
        <v>23</v>
      </c>
      <c r="Q405" s="23">
        <v>25092</v>
      </c>
      <c r="R405" s="46">
        <v>0</v>
      </c>
      <c r="S405" s="47">
        <v>0</v>
      </c>
      <c r="AB405" s="23">
        <v>0</v>
      </c>
    </row>
    <row r="406" spans="2:28" ht="17">
      <c r="B406" s="45">
        <v>8</v>
      </c>
      <c r="C406" s="45">
        <v>397</v>
      </c>
      <c r="D406" s="7" t="s">
        <v>23</v>
      </c>
      <c r="E406" s="46" t="s">
        <v>1625</v>
      </c>
      <c r="F406" s="46" t="s">
        <v>24</v>
      </c>
      <c r="G406" s="46" t="s">
        <v>24</v>
      </c>
      <c r="H406" s="46" t="s">
        <v>35</v>
      </c>
      <c r="I406" s="61" t="s">
        <v>186</v>
      </c>
      <c r="J406" s="47">
        <v>0</v>
      </c>
      <c r="K406" s="47">
        <v>0</v>
      </c>
      <c r="L406" s="23">
        <v>0</v>
      </c>
      <c r="M406" s="56" t="s">
        <v>1596</v>
      </c>
      <c r="N406" s="47" t="s">
        <v>23</v>
      </c>
      <c r="O406" s="23" t="s">
        <v>23</v>
      </c>
      <c r="P406" s="47" t="s">
        <v>23</v>
      </c>
      <c r="Q406" s="23">
        <v>25092</v>
      </c>
      <c r="R406" s="46">
        <v>0</v>
      </c>
      <c r="S406" s="47">
        <v>0</v>
      </c>
      <c r="AB406" s="23">
        <v>0</v>
      </c>
    </row>
    <row r="407" spans="2:28" ht="51">
      <c r="B407" s="45" t="s">
        <v>7</v>
      </c>
      <c r="C407" s="45">
        <v>398</v>
      </c>
      <c r="D407" s="7">
        <v>195</v>
      </c>
      <c r="I407" s="61"/>
      <c r="J407" s="47" t="s">
        <v>31</v>
      </c>
      <c r="K407" s="47" t="s">
        <v>242</v>
      </c>
      <c r="L407" s="23" t="s">
        <v>1479</v>
      </c>
      <c r="M407" s="56" t="s">
        <v>4839</v>
      </c>
      <c r="N407" s="47" t="s">
        <v>41</v>
      </c>
      <c r="O407" s="23">
        <v>20</v>
      </c>
      <c r="P407" s="47">
        <v>1254.5999999999999</v>
      </c>
      <c r="Q407" s="23">
        <v>25092</v>
      </c>
      <c r="R407" s="46" t="s">
        <v>33</v>
      </c>
      <c r="S407" s="47" t="s">
        <v>3144</v>
      </c>
      <c r="AB407" s="23" t="s">
        <v>33</v>
      </c>
    </row>
    <row r="408" spans="2:28" ht="17">
      <c r="B408" s="45">
        <v>4</v>
      </c>
      <c r="C408" s="45">
        <v>399</v>
      </c>
      <c r="D408" s="7" t="s">
        <v>23</v>
      </c>
      <c r="E408" s="46" t="s">
        <v>1625</v>
      </c>
      <c r="F408" s="46" t="s">
        <v>24</v>
      </c>
      <c r="G408" s="46" t="s">
        <v>24</v>
      </c>
      <c r="H408" s="46" t="s">
        <v>192</v>
      </c>
      <c r="I408" s="61" t="s">
        <v>242</v>
      </c>
      <c r="J408" s="47">
        <v>0</v>
      </c>
      <c r="K408" s="47">
        <v>0</v>
      </c>
      <c r="L408" s="23">
        <v>0</v>
      </c>
      <c r="M408" s="56" t="s">
        <v>193</v>
      </c>
      <c r="N408" s="47" t="s">
        <v>23</v>
      </c>
      <c r="O408" s="23" t="s">
        <v>23</v>
      </c>
      <c r="P408" s="47" t="s">
        <v>23</v>
      </c>
      <c r="Q408" s="23">
        <v>75429.600000000006</v>
      </c>
      <c r="R408" s="46">
        <v>0</v>
      </c>
      <c r="S408" s="47">
        <v>0</v>
      </c>
      <c r="AB408" s="23">
        <v>0</v>
      </c>
    </row>
    <row r="409" spans="2:28" ht="17">
      <c r="B409" s="45">
        <v>5</v>
      </c>
      <c r="C409" s="45">
        <v>400</v>
      </c>
      <c r="D409" s="7" t="s">
        <v>23</v>
      </c>
      <c r="E409" s="46" t="s">
        <v>1625</v>
      </c>
      <c r="F409" s="46" t="s">
        <v>24</v>
      </c>
      <c r="G409" s="46" t="s">
        <v>24</v>
      </c>
      <c r="H409" s="46" t="s">
        <v>192</v>
      </c>
      <c r="I409" s="61" t="s">
        <v>129</v>
      </c>
      <c r="J409" s="47">
        <v>0</v>
      </c>
      <c r="K409" s="47">
        <v>0</v>
      </c>
      <c r="L409" s="23">
        <v>0</v>
      </c>
      <c r="M409" s="56" t="s">
        <v>130</v>
      </c>
      <c r="N409" s="47" t="s">
        <v>23</v>
      </c>
      <c r="O409" s="23" t="s">
        <v>23</v>
      </c>
      <c r="P409" s="47" t="s">
        <v>23</v>
      </c>
      <c r="Q409" s="23">
        <v>75429.600000000006</v>
      </c>
      <c r="R409" s="46">
        <v>0</v>
      </c>
      <c r="S409" s="47">
        <v>0</v>
      </c>
      <c r="AB409" s="23">
        <v>0</v>
      </c>
    </row>
    <row r="410" spans="2:28" ht="17">
      <c r="B410" s="45">
        <v>6</v>
      </c>
      <c r="C410" s="45">
        <v>401</v>
      </c>
      <c r="D410" s="7" t="s">
        <v>23</v>
      </c>
      <c r="E410" s="46" t="s">
        <v>1625</v>
      </c>
      <c r="F410" s="46" t="s">
        <v>24</v>
      </c>
      <c r="G410" s="46" t="s">
        <v>24</v>
      </c>
      <c r="H410" s="46" t="s">
        <v>192</v>
      </c>
      <c r="I410" s="61" t="s">
        <v>131</v>
      </c>
      <c r="J410" s="47">
        <v>0</v>
      </c>
      <c r="K410" s="47">
        <v>0</v>
      </c>
      <c r="L410" s="23">
        <v>0</v>
      </c>
      <c r="M410" s="56" t="s">
        <v>132</v>
      </c>
      <c r="N410" s="47" t="s">
        <v>23</v>
      </c>
      <c r="O410" s="23" t="s">
        <v>23</v>
      </c>
      <c r="P410" s="47" t="s">
        <v>23</v>
      </c>
      <c r="Q410" s="23">
        <v>75429.600000000006</v>
      </c>
      <c r="R410" s="46">
        <v>0</v>
      </c>
      <c r="S410" s="47">
        <v>0</v>
      </c>
      <c r="AB410" s="23">
        <v>0</v>
      </c>
    </row>
    <row r="411" spans="2:28" ht="17">
      <c r="B411" s="45">
        <v>7</v>
      </c>
      <c r="C411" s="45">
        <v>402</v>
      </c>
      <c r="D411" s="7" t="s">
        <v>23</v>
      </c>
      <c r="E411" s="46" t="s">
        <v>1625</v>
      </c>
      <c r="F411" s="46" t="s">
        <v>24</v>
      </c>
      <c r="G411" s="46" t="s">
        <v>24</v>
      </c>
      <c r="H411" s="46" t="s">
        <v>192</v>
      </c>
      <c r="I411" s="61" t="s">
        <v>133</v>
      </c>
      <c r="J411" s="47">
        <v>0</v>
      </c>
      <c r="K411" s="47">
        <v>0</v>
      </c>
      <c r="L411" s="23">
        <v>0</v>
      </c>
      <c r="M411" s="56" t="s">
        <v>51</v>
      </c>
      <c r="N411" s="47" t="s">
        <v>23</v>
      </c>
      <c r="O411" s="23" t="s">
        <v>23</v>
      </c>
      <c r="P411" s="47" t="s">
        <v>23</v>
      </c>
      <c r="Q411" s="23">
        <v>1585</v>
      </c>
      <c r="R411" s="46">
        <v>0</v>
      </c>
      <c r="S411" s="47">
        <v>0</v>
      </c>
      <c r="AB411" s="23">
        <v>0</v>
      </c>
    </row>
    <row r="412" spans="2:28" ht="17">
      <c r="B412" s="45">
        <v>8</v>
      </c>
      <c r="C412" s="45">
        <v>403</v>
      </c>
      <c r="D412" s="7" t="s">
        <v>23</v>
      </c>
      <c r="E412" s="46" t="s">
        <v>1625</v>
      </c>
      <c r="F412" s="46" t="s">
        <v>24</v>
      </c>
      <c r="G412" s="46" t="s">
        <v>24</v>
      </c>
      <c r="H412" s="46" t="s">
        <v>192</v>
      </c>
      <c r="I412" s="61" t="s">
        <v>134</v>
      </c>
      <c r="J412" s="47">
        <v>0</v>
      </c>
      <c r="K412" s="47">
        <v>0</v>
      </c>
      <c r="L412" s="23">
        <v>0</v>
      </c>
      <c r="M412" s="56" t="s">
        <v>1557</v>
      </c>
      <c r="N412" s="47" t="s">
        <v>23</v>
      </c>
      <c r="O412" s="23" t="s">
        <v>23</v>
      </c>
      <c r="P412" s="47" t="s">
        <v>23</v>
      </c>
      <c r="Q412" s="23">
        <v>1585</v>
      </c>
      <c r="R412" s="46">
        <v>0</v>
      </c>
      <c r="S412" s="47">
        <v>0</v>
      </c>
      <c r="AB412" s="23">
        <v>0</v>
      </c>
    </row>
    <row r="413" spans="2:28" ht="34">
      <c r="B413" s="45" t="s">
        <v>7</v>
      </c>
      <c r="C413" s="45">
        <v>404</v>
      </c>
      <c r="D413" s="7">
        <v>196</v>
      </c>
      <c r="I413" s="61"/>
      <c r="J413" s="47" t="s">
        <v>31</v>
      </c>
      <c r="K413" s="47" t="s">
        <v>242</v>
      </c>
      <c r="L413" s="23" t="s">
        <v>135</v>
      </c>
      <c r="M413" s="56" t="s">
        <v>136</v>
      </c>
      <c r="N413" s="47" t="s">
        <v>44</v>
      </c>
      <c r="O413" s="23">
        <v>500</v>
      </c>
      <c r="P413" s="47">
        <v>3.17</v>
      </c>
      <c r="Q413" s="23">
        <v>1585</v>
      </c>
      <c r="R413" s="46" t="s">
        <v>43</v>
      </c>
      <c r="S413" s="47" t="s">
        <v>3105</v>
      </c>
      <c r="AB413" s="23" t="s">
        <v>43</v>
      </c>
    </row>
    <row r="414" spans="2:28" ht="17">
      <c r="B414" s="45">
        <v>7</v>
      </c>
      <c r="C414" s="45">
        <v>405</v>
      </c>
      <c r="D414" s="7" t="s">
        <v>23</v>
      </c>
      <c r="E414" s="46" t="s">
        <v>1625</v>
      </c>
      <c r="F414" s="46" t="s">
        <v>24</v>
      </c>
      <c r="G414" s="46" t="s">
        <v>24</v>
      </c>
      <c r="H414" s="46" t="s">
        <v>192</v>
      </c>
      <c r="I414" s="61" t="s">
        <v>137</v>
      </c>
      <c r="J414" s="47">
        <v>0</v>
      </c>
      <c r="K414" s="47">
        <v>0</v>
      </c>
      <c r="L414" s="23">
        <v>0</v>
      </c>
      <c r="M414" s="56" t="s">
        <v>138</v>
      </c>
      <c r="N414" s="47" t="s">
        <v>23</v>
      </c>
      <c r="O414" s="23" t="s">
        <v>23</v>
      </c>
      <c r="P414" s="47" t="s">
        <v>23</v>
      </c>
      <c r="Q414" s="23">
        <v>73844.600000000006</v>
      </c>
      <c r="R414" s="46">
        <v>0</v>
      </c>
      <c r="S414" s="47">
        <v>0</v>
      </c>
      <c r="AB414" s="23">
        <v>0</v>
      </c>
    </row>
    <row r="415" spans="2:28" ht="17">
      <c r="B415" s="45">
        <v>8</v>
      </c>
      <c r="C415" s="45">
        <v>406</v>
      </c>
      <c r="D415" s="7" t="s">
        <v>23</v>
      </c>
      <c r="E415" s="46" t="s">
        <v>1625</v>
      </c>
      <c r="F415" s="46" t="s">
        <v>24</v>
      </c>
      <c r="G415" s="46" t="s">
        <v>24</v>
      </c>
      <c r="H415" s="46" t="s">
        <v>192</v>
      </c>
      <c r="I415" s="61" t="s">
        <v>150</v>
      </c>
      <c r="J415" s="47">
        <v>0</v>
      </c>
      <c r="K415" s="47">
        <v>0</v>
      </c>
      <c r="L415" s="23">
        <v>0</v>
      </c>
      <c r="M415" s="56" t="s">
        <v>1559</v>
      </c>
      <c r="N415" s="47" t="s">
        <v>23</v>
      </c>
      <c r="O415" s="23" t="s">
        <v>23</v>
      </c>
      <c r="P415" s="47" t="s">
        <v>23</v>
      </c>
      <c r="Q415" s="23">
        <v>152.30000000000001</v>
      </c>
      <c r="R415" s="46">
        <v>0</v>
      </c>
      <c r="S415" s="47">
        <v>0</v>
      </c>
      <c r="AB415" s="23">
        <v>0</v>
      </c>
    </row>
    <row r="416" spans="2:28" ht="204">
      <c r="B416" s="45" t="s">
        <v>7</v>
      </c>
      <c r="C416" s="45">
        <v>407</v>
      </c>
      <c r="D416" s="7">
        <v>197</v>
      </c>
      <c r="I416" s="61"/>
      <c r="J416" s="47" t="s">
        <v>31</v>
      </c>
      <c r="K416" s="47" t="s">
        <v>242</v>
      </c>
      <c r="L416" s="23" t="s">
        <v>141</v>
      </c>
      <c r="M416" s="56" t="s">
        <v>4817</v>
      </c>
      <c r="N416" s="47" t="s">
        <v>41</v>
      </c>
      <c r="O416" s="23">
        <v>1</v>
      </c>
      <c r="P416" s="47">
        <v>152.30000000000001</v>
      </c>
      <c r="Q416" s="23">
        <v>152.30000000000001</v>
      </c>
      <c r="R416" s="46" t="s">
        <v>33</v>
      </c>
      <c r="S416" s="47" t="s">
        <v>3107</v>
      </c>
      <c r="AB416" s="23" t="s">
        <v>33</v>
      </c>
    </row>
    <row r="417" spans="2:28" ht="34">
      <c r="B417" s="45">
        <v>8</v>
      </c>
      <c r="C417" s="45">
        <v>408</v>
      </c>
      <c r="D417" s="7" t="s">
        <v>23</v>
      </c>
      <c r="E417" s="46" t="s">
        <v>1625</v>
      </c>
      <c r="F417" s="46" t="s">
        <v>24</v>
      </c>
      <c r="G417" s="46" t="s">
        <v>24</v>
      </c>
      <c r="H417" s="46" t="s">
        <v>192</v>
      </c>
      <c r="I417" s="61" t="s">
        <v>212</v>
      </c>
      <c r="J417" s="47">
        <v>0</v>
      </c>
      <c r="K417" s="47">
        <v>0</v>
      </c>
      <c r="L417" s="23">
        <v>0</v>
      </c>
      <c r="M417" s="56" t="s">
        <v>1560</v>
      </c>
      <c r="N417" s="47" t="s">
        <v>23</v>
      </c>
      <c r="O417" s="23" t="s">
        <v>23</v>
      </c>
      <c r="P417" s="47" t="s">
        <v>23</v>
      </c>
      <c r="Q417" s="23">
        <v>2086.8000000000002</v>
      </c>
      <c r="R417" s="46">
        <v>0</v>
      </c>
      <c r="S417" s="47">
        <v>0</v>
      </c>
      <c r="AB417" s="23">
        <v>0</v>
      </c>
    </row>
    <row r="418" spans="2:28" ht="238">
      <c r="B418" s="45" t="s">
        <v>7</v>
      </c>
      <c r="C418" s="45">
        <v>409</v>
      </c>
      <c r="D418" s="7">
        <v>198</v>
      </c>
      <c r="I418" s="61"/>
      <c r="J418" s="47" t="s">
        <v>31</v>
      </c>
      <c r="K418" s="47" t="s">
        <v>242</v>
      </c>
      <c r="L418" s="23" t="s">
        <v>5142</v>
      </c>
      <c r="M418" s="56" t="s">
        <v>4382</v>
      </c>
      <c r="N418" s="47" t="s">
        <v>32</v>
      </c>
      <c r="O418" s="23">
        <v>12</v>
      </c>
      <c r="P418" s="47">
        <v>173.9</v>
      </c>
      <c r="Q418" s="23">
        <v>2086.8000000000002</v>
      </c>
      <c r="R418" s="46" t="s">
        <v>33</v>
      </c>
      <c r="S418" s="47" t="s">
        <v>3108</v>
      </c>
      <c r="AB418" s="23" t="s">
        <v>33</v>
      </c>
    </row>
    <row r="419" spans="2:28" ht="17">
      <c r="B419" s="45">
        <v>8</v>
      </c>
      <c r="C419" s="45">
        <v>410</v>
      </c>
      <c r="D419" s="7" t="s">
        <v>23</v>
      </c>
      <c r="E419" s="46" t="s">
        <v>1625</v>
      </c>
      <c r="F419" s="46" t="s">
        <v>24</v>
      </c>
      <c r="G419" s="46" t="s">
        <v>24</v>
      </c>
      <c r="H419" s="46" t="s">
        <v>192</v>
      </c>
      <c r="I419" s="61" t="s">
        <v>152</v>
      </c>
      <c r="J419" s="47">
        <v>0</v>
      </c>
      <c r="K419" s="47">
        <v>0</v>
      </c>
      <c r="L419" s="23">
        <v>0</v>
      </c>
      <c r="M419" s="56" t="s">
        <v>1561</v>
      </c>
      <c r="N419" s="47" t="s">
        <v>23</v>
      </c>
      <c r="O419" s="23" t="s">
        <v>23</v>
      </c>
      <c r="P419" s="47" t="s">
        <v>23</v>
      </c>
      <c r="Q419" s="23">
        <v>3665</v>
      </c>
      <c r="R419" s="46">
        <v>0</v>
      </c>
      <c r="S419" s="47">
        <v>0</v>
      </c>
      <c r="AB419" s="23">
        <v>0</v>
      </c>
    </row>
    <row r="420" spans="2:28" ht="221">
      <c r="B420" s="45" t="s">
        <v>7</v>
      </c>
      <c r="C420" s="45">
        <v>411</v>
      </c>
      <c r="D420" s="7">
        <v>199</v>
      </c>
      <c r="I420" s="61"/>
      <c r="J420" s="47" t="s">
        <v>31</v>
      </c>
      <c r="K420" s="47" t="s">
        <v>242</v>
      </c>
      <c r="L420" s="23" t="s">
        <v>1472</v>
      </c>
      <c r="M420" s="56" t="s">
        <v>4818</v>
      </c>
      <c r="N420" s="47" t="s">
        <v>41</v>
      </c>
      <c r="O420" s="23">
        <v>25</v>
      </c>
      <c r="P420" s="47">
        <v>146.6</v>
      </c>
      <c r="Q420" s="23">
        <v>3665</v>
      </c>
      <c r="R420" s="46" t="s">
        <v>33</v>
      </c>
      <c r="S420" s="47" t="s">
        <v>3109</v>
      </c>
      <c r="AB420" s="23" t="s">
        <v>33</v>
      </c>
    </row>
    <row r="421" spans="2:28" ht="17">
      <c r="B421" s="45">
        <v>8</v>
      </c>
      <c r="C421" s="45">
        <v>412</v>
      </c>
      <c r="D421" s="7" t="s">
        <v>23</v>
      </c>
      <c r="E421" s="46" t="s">
        <v>1625</v>
      </c>
      <c r="F421" s="46" t="s">
        <v>24</v>
      </c>
      <c r="G421" s="46" t="s">
        <v>24</v>
      </c>
      <c r="H421" s="46" t="s">
        <v>192</v>
      </c>
      <c r="I421" s="61" t="s">
        <v>142</v>
      </c>
      <c r="J421" s="47">
        <v>0</v>
      </c>
      <c r="K421" s="47">
        <v>0</v>
      </c>
      <c r="L421" s="23">
        <v>0</v>
      </c>
      <c r="M421" s="56" t="s">
        <v>1562</v>
      </c>
      <c r="N421" s="47" t="s">
        <v>23</v>
      </c>
      <c r="O421" s="23" t="s">
        <v>23</v>
      </c>
      <c r="P421" s="47" t="s">
        <v>23</v>
      </c>
      <c r="Q421" s="23">
        <v>2085.6000000000004</v>
      </c>
      <c r="R421" s="46">
        <v>0</v>
      </c>
      <c r="S421" s="47">
        <v>0</v>
      </c>
      <c r="AB421" s="23">
        <v>0</v>
      </c>
    </row>
    <row r="422" spans="2:28" ht="204">
      <c r="B422" s="45" t="s">
        <v>7</v>
      </c>
      <c r="C422" s="45">
        <v>413</v>
      </c>
      <c r="D422" s="7">
        <v>200</v>
      </c>
      <c r="I422" s="61"/>
      <c r="J422" s="47" t="s">
        <v>31</v>
      </c>
      <c r="K422" s="47" t="s">
        <v>242</v>
      </c>
      <c r="L422" s="23" t="s">
        <v>147</v>
      </c>
      <c r="M422" s="56" t="s">
        <v>4819</v>
      </c>
      <c r="N422" s="47" t="s">
        <v>41</v>
      </c>
      <c r="O422" s="23">
        <v>12</v>
      </c>
      <c r="P422" s="47">
        <v>173.8</v>
      </c>
      <c r="Q422" s="23">
        <v>2085.6000000000004</v>
      </c>
      <c r="R422" s="46" t="s">
        <v>33</v>
      </c>
      <c r="S422" s="47" t="s">
        <v>3110</v>
      </c>
      <c r="AB422" s="23" t="s">
        <v>33</v>
      </c>
    </row>
    <row r="423" spans="2:28" ht="17">
      <c r="B423" s="45">
        <v>8</v>
      </c>
      <c r="C423" s="45">
        <v>414</v>
      </c>
      <c r="D423" s="7" t="s">
        <v>23</v>
      </c>
      <c r="E423" s="46" t="s">
        <v>1625</v>
      </c>
      <c r="F423" s="46" t="s">
        <v>24</v>
      </c>
      <c r="G423" s="46" t="s">
        <v>24</v>
      </c>
      <c r="H423" s="46" t="s">
        <v>192</v>
      </c>
      <c r="I423" s="61" t="s">
        <v>154</v>
      </c>
      <c r="J423" s="47">
        <v>0</v>
      </c>
      <c r="K423" s="47">
        <v>0</v>
      </c>
      <c r="L423" s="23">
        <v>0</v>
      </c>
      <c r="M423" s="56" t="s">
        <v>1563</v>
      </c>
      <c r="N423" s="47" t="s">
        <v>23</v>
      </c>
      <c r="O423" s="23" t="s">
        <v>23</v>
      </c>
      <c r="P423" s="47" t="s">
        <v>23</v>
      </c>
      <c r="Q423" s="23">
        <v>8760.5</v>
      </c>
      <c r="R423" s="46">
        <v>0</v>
      </c>
      <c r="S423" s="47">
        <v>0</v>
      </c>
      <c r="AB423" s="23">
        <v>0</v>
      </c>
    </row>
    <row r="424" spans="2:28" ht="153">
      <c r="B424" s="45" t="s">
        <v>7</v>
      </c>
      <c r="C424" s="45">
        <v>415</v>
      </c>
      <c r="D424" s="7">
        <v>201</v>
      </c>
      <c r="I424" s="61"/>
      <c r="J424" s="47" t="s">
        <v>31</v>
      </c>
      <c r="K424" s="47" t="s">
        <v>242</v>
      </c>
      <c r="L424" s="23" t="s">
        <v>1473</v>
      </c>
      <c r="M424" s="56" t="s">
        <v>4820</v>
      </c>
      <c r="N424" s="47" t="s">
        <v>41</v>
      </c>
      <c r="O424" s="23">
        <v>35</v>
      </c>
      <c r="P424" s="47">
        <v>250.3</v>
      </c>
      <c r="Q424" s="23">
        <v>8760.5</v>
      </c>
      <c r="R424" s="46" t="s">
        <v>33</v>
      </c>
      <c r="S424" s="47" t="s">
        <v>3111</v>
      </c>
      <c r="AB424" s="23" t="s">
        <v>33</v>
      </c>
    </row>
    <row r="425" spans="2:28" ht="17">
      <c r="B425" s="45">
        <v>8</v>
      </c>
      <c r="C425" s="45">
        <v>416</v>
      </c>
      <c r="D425" s="7" t="s">
        <v>23</v>
      </c>
      <c r="E425" s="46" t="s">
        <v>1625</v>
      </c>
      <c r="F425" s="46" t="s">
        <v>24</v>
      </c>
      <c r="G425" s="46" t="s">
        <v>24</v>
      </c>
      <c r="H425" s="46" t="s">
        <v>192</v>
      </c>
      <c r="I425" s="61" t="s">
        <v>146</v>
      </c>
      <c r="J425" s="47">
        <v>0</v>
      </c>
      <c r="K425" s="47">
        <v>0</v>
      </c>
      <c r="L425" s="23">
        <v>0</v>
      </c>
      <c r="M425" s="56" t="s">
        <v>1564</v>
      </c>
      <c r="N425" s="47" t="s">
        <v>23</v>
      </c>
      <c r="O425" s="23" t="s">
        <v>23</v>
      </c>
      <c r="P425" s="47" t="s">
        <v>23</v>
      </c>
      <c r="Q425" s="23">
        <v>820.5</v>
      </c>
      <c r="R425" s="46">
        <v>0</v>
      </c>
      <c r="S425" s="47">
        <v>0</v>
      </c>
      <c r="AB425" s="23">
        <v>0</v>
      </c>
    </row>
    <row r="426" spans="2:28" ht="136">
      <c r="B426" s="45" t="s">
        <v>7</v>
      </c>
      <c r="C426" s="45">
        <v>417</v>
      </c>
      <c r="D426" s="7">
        <v>202</v>
      </c>
      <c r="I426" s="61"/>
      <c r="J426" s="47" t="s">
        <v>31</v>
      </c>
      <c r="K426" s="47" t="s">
        <v>242</v>
      </c>
      <c r="L426" s="23" t="s">
        <v>149</v>
      </c>
      <c r="M426" s="56" t="s">
        <v>4821</v>
      </c>
      <c r="N426" s="47" t="s">
        <v>41</v>
      </c>
      <c r="O426" s="23">
        <v>5</v>
      </c>
      <c r="P426" s="47">
        <v>164.1</v>
      </c>
      <c r="Q426" s="23">
        <v>820.5</v>
      </c>
      <c r="R426" s="46" t="s">
        <v>33</v>
      </c>
      <c r="S426" s="47" t="s">
        <v>3112</v>
      </c>
      <c r="AB426" s="23" t="s">
        <v>33</v>
      </c>
    </row>
    <row r="427" spans="2:28" ht="17">
      <c r="B427" s="45">
        <v>8</v>
      </c>
      <c r="C427" s="45">
        <v>418</v>
      </c>
      <c r="D427" s="7" t="s">
        <v>23</v>
      </c>
      <c r="E427" s="46" t="s">
        <v>1625</v>
      </c>
      <c r="F427" s="46" t="s">
        <v>24</v>
      </c>
      <c r="G427" s="46" t="s">
        <v>24</v>
      </c>
      <c r="H427" s="46" t="s">
        <v>192</v>
      </c>
      <c r="I427" s="61" t="s">
        <v>2971</v>
      </c>
      <c r="J427" s="47">
        <v>0</v>
      </c>
      <c r="K427" s="47">
        <v>0</v>
      </c>
      <c r="L427" s="23">
        <v>0</v>
      </c>
      <c r="M427" s="56" t="s">
        <v>2972</v>
      </c>
      <c r="N427" s="47" t="s">
        <v>23</v>
      </c>
      <c r="O427" s="23" t="s">
        <v>23</v>
      </c>
      <c r="P427" s="47" t="s">
        <v>23</v>
      </c>
      <c r="Q427" s="23">
        <v>1376.8</v>
      </c>
      <c r="R427" s="46">
        <v>0</v>
      </c>
      <c r="S427" s="47">
        <v>0</v>
      </c>
      <c r="AB427" s="23">
        <v>0</v>
      </c>
    </row>
    <row r="428" spans="2:28" ht="187">
      <c r="B428" s="45" t="s">
        <v>7</v>
      </c>
      <c r="C428" s="45">
        <v>419</v>
      </c>
      <c r="D428" s="7">
        <v>203</v>
      </c>
      <c r="I428" s="61"/>
      <c r="J428" s="47" t="s">
        <v>31</v>
      </c>
      <c r="K428" s="47" t="s">
        <v>242</v>
      </c>
      <c r="L428" s="23" t="s">
        <v>2825</v>
      </c>
      <c r="M428" s="56" t="s">
        <v>4840</v>
      </c>
      <c r="N428" s="47" t="s">
        <v>41</v>
      </c>
      <c r="O428" s="23">
        <v>1</v>
      </c>
      <c r="P428" s="47">
        <v>1376.8</v>
      </c>
      <c r="Q428" s="23">
        <v>1376.8</v>
      </c>
      <c r="R428" s="46" t="s">
        <v>33</v>
      </c>
      <c r="S428" s="47" t="s">
        <v>3175</v>
      </c>
      <c r="AB428" s="23" t="s">
        <v>33</v>
      </c>
    </row>
    <row r="429" spans="2:28" ht="17">
      <c r="B429" s="45">
        <v>8</v>
      </c>
      <c r="C429" s="45">
        <v>420</v>
      </c>
      <c r="D429" s="7" t="s">
        <v>23</v>
      </c>
      <c r="E429" s="46" t="s">
        <v>1625</v>
      </c>
      <c r="F429" s="46" t="s">
        <v>24</v>
      </c>
      <c r="G429" s="46" t="s">
        <v>24</v>
      </c>
      <c r="H429" s="46" t="s">
        <v>192</v>
      </c>
      <c r="I429" s="61" t="s">
        <v>143</v>
      </c>
      <c r="J429" s="47">
        <v>0</v>
      </c>
      <c r="K429" s="47">
        <v>0</v>
      </c>
      <c r="L429" s="23">
        <v>0</v>
      </c>
      <c r="M429" s="56" t="s">
        <v>1611</v>
      </c>
      <c r="N429" s="47" t="s">
        <v>23</v>
      </c>
      <c r="O429" s="23" t="s">
        <v>23</v>
      </c>
      <c r="P429" s="47" t="s">
        <v>23</v>
      </c>
      <c r="Q429" s="23">
        <v>18808.2</v>
      </c>
      <c r="R429" s="46">
        <v>0</v>
      </c>
      <c r="S429" s="47">
        <v>0</v>
      </c>
      <c r="AB429" s="23">
        <v>0</v>
      </c>
    </row>
    <row r="430" spans="2:28" ht="170">
      <c r="B430" s="45" t="s">
        <v>7</v>
      </c>
      <c r="C430" s="45">
        <v>421</v>
      </c>
      <c r="D430" s="7">
        <v>204</v>
      </c>
      <c r="I430" s="61"/>
      <c r="J430" s="47" t="s">
        <v>31</v>
      </c>
      <c r="K430" s="47" t="s">
        <v>242</v>
      </c>
      <c r="L430" s="23" t="s">
        <v>5141</v>
      </c>
      <c r="M430" s="56" t="s">
        <v>4741</v>
      </c>
      <c r="N430" s="47" t="s">
        <v>32</v>
      </c>
      <c r="O430" s="23">
        <v>9</v>
      </c>
      <c r="P430" s="47">
        <v>2089.8000000000002</v>
      </c>
      <c r="Q430" s="23">
        <v>18808.2</v>
      </c>
      <c r="R430" s="46" t="s">
        <v>33</v>
      </c>
      <c r="S430" s="47" t="s">
        <v>3176</v>
      </c>
      <c r="AB430" s="23" t="s">
        <v>33</v>
      </c>
    </row>
    <row r="431" spans="2:28" ht="17">
      <c r="B431" s="45">
        <v>8</v>
      </c>
      <c r="C431" s="45">
        <v>422</v>
      </c>
      <c r="D431" s="7" t="s">
        <v>23</v>
      </c>
      <c r="E431" s="46" t="s">
        <v>1625</v>
      </c>
      <c r="F431" s="46" t="s">
        <v>24</v>
      </c>
      <c r="G431" s="46" t="s">
        <v>24</v>
      </c>
      <c r="H431" s="46" t="s">
        <v>192</v>
      </c>
      <c r="I431" s="61" t="s">
        <v>198</v>
      </c>
      <c r="J431" s="47">
        <v>0</v>
      </c>
      <c r="K431" s="47">
        <v>0</v>
      </c>
      <c r="L431" s="23">
        <v>0</v>
      </c>
      <c r="M431" s="56" t="s">
        <v>1612</v>
      </c>
      <c r="N431" s="47" t="s">
        <v>23</v>
      </c>
      <c r="O431" s="23" t="s">
        <v>23</v>
      </c>
      <c r="P431" s="47" t="s">
        <v>23</v>
      </c>
      <c r="Q431" s="23">
        <v>7703.0999999999995</v>
      </c>
      <c r="R431" s="46">
        <v>0</v>
      </c>
      <c r="S431" s="47">
        <v>0</v>
      </c>
      <c r="AB431" s="23">
        <v>0</v>
      </c>
    </row>
    <row r="432" spans="2:28" ht="221">
      <c r="B432" s="45" t="s">
        <v>7</v>
      </c>
      <c r="C432" s="45">
        <v>423</v>
      </c>
      <c r="D432" s="7">
        <v>205</v>
      </c>
      <c r="I432" s="61"/>
      <c r="J432" s="47" t="s">
        <v>31</v>
      </c>
      <c r="K432" s="47" t="s">
        <v>242</v>
      </c>
      <c r="L432" s="23" t="s">
        <v>215</v>
      </c>
      <c r="M432" s="56" t="s">
        <v>4841</v>
      </c>
      <c r="N432" s="47" t="s">
        <v>41</v>
      </c>
      <c r="O432" s="23">
        <v>9</v>
      </c>
      <c r="P432" s="47">
        <v>855.9</v>
      </c>
      <c r="Q432" s="23">
        <v>7703.0999999999995</v>
      </c>
      <c r="R432" s="46" t="s">
        <v>33</v>
      </c>
      <c r="S432" s="47" t="s">
        <v>3177</v>
      </c>
      <c r="AB432" s="23" t="s">
        <v>33</v>
      </c>
    </row>
    <row r="433" spans="2:28" ht="17">
      <c r="B433" s="45">
        <v>8</v>
      </c>
      <c r="C433" s="45">
        <v>424</v>
      </c>
      <c r="D433" s="7" t="s">
        <v>23</v>
      </c>
      <c r="E433" s="46" t="s">
        <v>1625</v>
      </c>
      <c r="F433" s="46" t="s">
        <v>24</v>
      </c>
      <c r="G433" s="46" t="s">
        <v>24</v>
      </c>
      <c r="H433" s="46" t="s">
        <v>192</v>
      </c>
      <c r="I433" s="61" t="s">
        <v>148</v>
      </c>
      <c r="J433" s="47">
        <v>0</v>
      </c>
      <c r="K433" s="47">
        <v>0</v>
      </c>
      <c r="L433" s="23">
        <v>0</v>
      </c>
      <c r="M433" s="56" t="s">
        <v>1613</v>
      </c>
      <c r="N433" s="47" t="s">
        <v>23</v>
      </c>
      <c r="O433" s="23" t="s">
        <v>23</v>
      </c>
      <c r="P433" s="47" t="s">
        <v>23</v>
      </c>
      <c r="Q433" s="23">
        <v>4963.2000000000007</v>
      </c>
      <c r="R433" s="46">
        <v>0</v>
      </c>
      <c r="S433" s="47">
        <v>0</v>
      </c>
      <c r="AB433" s="23">
        <v>0</v>
      </c>
    </row>
    <row r="434" spans="2:28" ht="170">
      <c r="B434" s="45" t="s">
        <v>7</v>
      </c>
      <c r="C434" s="45">
        <v>425</v>
      </c>
      <c r="D434" s="7">
        <v>206</v>
      </c>
      <c r="I434" s="61"/>
      <c r="J434" s="47" t="s">
        <v>31</v>
      </c>
      <c r="K434" s="47" t="s">
        <v>242</v>
      </c>
      <c r="L434" s="23" t="s">
        <v>214</v>
      </c>
      <c r="M434" s="56" t="s">
        <v>4844</v>
      </c>
      <c r="N434" s="47" t="s">
        <v>41</v>
      </c>
      <c r="O434" s="23">
        <v>24</v>
      </c>
      <c r="P434" s="47">
        <v>206.8</v>
      </c>
      <c r="Q434" s="23">
        <v>4963.2000000000007</v>
      </c>
      <c r="R434" s="46" t="s">
        <v>33</v>
      </c>
      <c r="S434" s="47" t="s">
        <v>3178</v>
      </c>
      <c r="AB434" s="23" t="s">
        <v>33</v>
      </c>
    </row>
    <row r="435" spans="2:28" ht="17">
      <c r="B435" s="45">
        <v>8</v>
      </c>
      <c r="C435" s="45">
        <v>426</v>
      </c>
      <c r="D435" s="7" t="s">
        <v>23</v>
      </c>
      <c r="E435" s="46" t="s">
        <v>1625</v>
      </c>
      <c r="F435" s="46" t="s">
        <v>24</v>
      </c>
      <c r="G435" s="46" t="s">
        <v>24</v>
      </c>
      <c r="H435" s="46" t="s">
        <v>192</v>
      </c>
      <c r="I435" s="61" t="s">
        <v>213</v>
      </c>
      <c r="J435" s="47">
        <v>0</v>
      </c>
      <c r="K435" s="47">
        <v>0</v>
      </c>
      <c r="L435" s="23">
        <v>0</v>
      </c>
      <c r="M435" s="56" t="s">
        <v>1568</v>
      </c>
      <c r="N435" s="47" t="s">
        <v>23</v>
      </c>
      <c r="O435" s="23" t="s">
        <v>23</v>
      </c>
      <c r="P435" s="47" t="s">
        <v>23</v>
      </c>
      <c r="Q435" s="23">
        <v>1386</v>
      </c>
      <c r="R435" s="46">
        <v>0</v>
      </c>
      <c r="S435" s="47">
        <v>0</v>
      </c>
      <c r="AB435" s="23">
        <v>0</v>
      </c>
    </row>
    <row r="436" spans="2:28" ht="221">
      <c r="B436" s="45" t="s">
        <v>7</v>
      </c>
      <c r="C436" s="45">
        <v>427</v>
      </c>
      <c r="D436" s="7">
        <v>207</v>
      </c>
      <c r="I436" s="61"/>
      <c r="J436" s="47" t="s">
        <v>31</v>
      </c>
      <c r="K436" s="47" t="s">
        <v>242</v>
      </c>
      <c r="L436" s="23" t="s">
        <v>144</v>
      </c>
      <c r="M436" s="56" t="s">
        <v>4822</v>
      </c>
      <c r="N436" s="47" t="s">
        <v>41</v>
      </c>
      <c r="O436" s="23">
        <v>2</v>
      </c>
      <c r="P436" s="47">
        <v>693</v>
      </c>
      <c r="Q436" s="23">
        <v>1386</v>
      </c>
      <c r="R436" s="46" t="s">
        <v>33</v>
      </c>
      <c r="S436" s="47" t="s">
        <v>3119</v>
      </c>
      <c r="AB436" s="23" t="s">
        <v>33</v>
      </c>
    </row>
    <row r="437" spans="2:28" ht="17">
      <c r="B437" s="45">
        <v>8</v>
      </c>
      <c r="C437" s="45">
        <v>428</v>
      </c>
      <c r="D437" s="7" t="s">
        <v>23</v>
      </c>
      <c r="E437" s="46" t="s">
        <v>1625</v>
      </c>
      <c r="F437" s="46" t="s">
        <v>24</v>
      </c>
      <c r="G437" s="46" t="s">
        <v>24</v>
      </c>
      <c r="H437" s="46" t="s">
        <v>192</v>
      </c>
      <c r="I437" s="61" t="s">
        <v>1569</v>
      </c>
      <c r="J437" s="47">
        <v>0</v>
      </c>
      <c r="K437" s="47">
        <v>0</v>
      </c>
      <c r="L437" s="23">
        <v>0</v>
      </c>
      <c r="M437" s="56" t="s">
        <v>1570</v>
      </c>
      <c r="N437" s="47" t="s">
        <v>23</v>
      </c>
      <c r="O437" s="23" t="s">
        <v>23</v>
      </c>
      <c r="P437" s="47" t="s">
        <v>23</v>
      </c>
      <c r="Q437" s="23">
        <v>5291</v>
      </c>
      <c r="R437" s="46">
        <v>0</v>
      </c>
      <c r="S437" s="47">
        <v>0</v>
      </c>
      <c r="AB437" s="23">
        <v>0</v>
      </c>
    </row>
    <row r="438" spans="2:28" ht="204">
      <c r="B438" s="45" t="s">
        <v>7</v>
      </c>
      <c r="C438" s="45">
        <v>429</v>
      </c>
      <c r="D438" s="7">
        <v>208</v>
      </c>
      <c r="I438" s="61"/>
      <c r="J438" s="47" t="s">
        <v>31</v>
      </c>
      <c r="K438" s="47" t="s">
        <v>242</v>
      </c>
      <c r="L438" s="23" t="s">
        <v>5143</v>
      </c>
      <c r="M438" s="56" t="s">
        <v>4383</v>
      </c>
      <c r="N438" s="47" t="s">
        <v>32</v>
      </c>
      <c r="O438" s="23">
        <v>37</v>
      </c>
      <c r="P438" s="47">
        <v>143</v>
      </c>
      <c r="Q438" s="23">
        <v>5291</v>
      </c>
      <c r="R438" s="46" t="s">
        <v>33</v>
      </c>
      <c r="S438" s="47" t="s">
        <v>3122</v>
      </c>
      <c r="AB438" s="23" t="s">
        <v>33</v>
      </c>
    </row>
    <row r="439" spans="2:28" ht="17">
      <c r="B439" s="45">
        <v>8</v>
      </c>
      <c r="C439" s="45">
        <v>430</v>
      </c>
      <c r="D439" s="7" t="s">
        <v>23</v>
      </c>
      <c r="E439" s="46" t="s">
        <v>1625</v>
      </c>
      <c r="F439" s="46" t="s">
        <v>24</v>
      </c>
      <c r="G439" s="46" t="s">
        <v>24</v>
      </c>
      <c r="H439" s="46" t="s">
        <v>192</v>
      </c>
      <c r="I439" s="61" t="s">
        <v>1571</v>
      </c>
      <c r="J439" s="47">
        <v>0</v>
      </c>
      <c r="K439" s="47">
        <v>0</v>
      </c>
      <c r="L439" s="23">
        <v>0</v>
      </c>
      <c r="M439" s="56" t="s">
        <v>1572</v>
      </c>
      <c r="N439" s="47" t="s">
        <v>23</v>
      </c>
      <c r="O439" s="23" t="s">
        <v>23</v>
      </c>
      <c r="P439" s="47" t="s">
        <v>23</v>
      </c>
      <c r="Q439" s="23">
        <v>823.80000000000007</v>
      </c>
      <c r="R439" s="46">
        <v>0</v>
      </c>
      <c r="S439" s="47">
        <v>0</v>
      </c>
      <c r="AB439" s="23">
        <v>0</v>
      </c>
    </row>
    <row r="440" spans="2:28" ht="204">
      <c r="B440" s="45" t="s">
        <v>7</v>
      </c>
      <c r="C440" s="45">
        <v>431</v>
      </c>
      <c r="D440" s="7">
        <v>209</v>
      </c>
      <c r="I440" s="61"/>
      <c r="J440" s="47" t="s">
        <v>31</v>
      </c>
      <c r="K440" s="47" t="s">
        <v>242</v>
      </c>
      <c r="L440" s="23" t="s">
        <v>5144</v>
      </c>
      <c r="M440" s="56" t="s">
        <v>4384</v>
      </c>
      <c r="N440" s="47" t="s">
        <v>32</v>
      </c>
      <c r="O440" s="23">
        <v>6</v>
      </c>
      <c r="P440" s="47">
        <v>137.30000000000001</v>
      </c>
      <c r="Q440" s="23">
        <v>823.80000000000007</v>
      </c>
      <c r="R440" s="46" t="s">
        <v>33</v>
      </c>
      <c r="S440" s="47" t="s">
        <v>3123</v>
      </c>
      <c r="AB440" s="23" t="s">
        <v>33</v>
      </c>
    </row>
    <row r="441" spans="2:28" ht="17">
      <c r="B441" s="45">
        <v>8</v>
      </c>
      <c r="C441" s="45">
        <v>432</v>
      </c>
      <c r="D441" s="7" t="s">
        <v>23</v>
      </c>
      <c r="E441" s="46" t="s">
        <v>1625</v>
      </c>
      <c r="F441" s="46" t="s">
        <v>24</v>
      </c>
      <c r="G441" s="46" t="s">
        <v>24</v>
      </c>
      <c r="H441" s="46" t="s">
        <v>192</v>
      </c>
      <c r="I441" s="61" t="s">
        <v>2973</v>
      </c>
      <c r="J441" s="47">
        <v>0</v>
      </c>
      <c r="K441" s="47">
        <v>0</v>
      </c>
      <c r="L441" s="23">
        <v>0</v>
      </c>
      <c r="M441" s="56" t="s">
        <v>2974</v>
      </c>
      <c r="N441" s="47" t="s">
        <v>23</v>
      </c>
      <c r="O441" s="23" t="s">
        <v>23</v>
      </c>
      <c r="P441" s="47" t="s">
        <v>23</v>
      </c>
      <c r="Q441" s="23">
        <v>3168.6</v>
      </c>
      <c r="R441" s="46">
        <v>0</v>
      </c>
      <c r="S441" s="47">
        <v>0</v>
      </c>
      <c r="AB441" s="23">
        <v>0</v>
      </c>
    </row>
    <row r="442" spans="2:28" ht="255">
      <c r="B442" s="45" t="s">
        <v>7</v>
      </c>
      <c r="C442" s="45">
        <v>433</v>
      </c>
      <c r="D442" s="7">
        <v>210</v>
      </c>
      <c r="I442" s="61"/>
      <c r="J442" s="47" t="s">
        <v>31</v>
      </c>
      <c r="K442" s="47" t="s">
        <v>242</v>
      </c>
      <c r="L442" s="23" t="s">
        <v>2826</v>
      </c>
      <c r="M442" s="56" t="s">
        <v>4842</v>
      </c>
      <c r="N442" s="47" t="s">
        <v>41</v>
      </c>
      <c r="O442" s="23">
        <v>2</v>
      </c>
      <c r="P442" s="47">
        <v>1584.3</v>
      </c>
      <c r="Q442" s="23">
        <v>3168.6</v>
      </c>
      <c r="R442" s="46" t="s">
        <v>33</v>
      </c>
      <c r="S442" s="47" t="s">
        <v>3179</v>
      </c>
      <c r="AB442" s="23" t="s">
        <v>33</v>
      </c>
    </row>
    <row r="443" spans="2:28" ht="17">
      <c r="B443" s="45">
        <v>8</v>
      </c>
      <c r="C443" s="45">
        <v>434</v>
      </c>
      <c r="D443" s="7" t="s">
        <v>23</v>
      </c>
      <c r="E443" s="46" t="s">
        <v>1625</v>
      </c>
      <c r="F443" s="46" t="s">
        <v>24</v>
      </c>
      <c r="G443" s="46" t="s">
        <v>24</v>
      </c>
      <c r="H443" s="46" t="s">
        <v>192</v>
      </c>
      <c r="I443" s="61" t="s">
        <v>2975</v>
      </c>
      <c r="J443" s="47">
        <v>0</v>
      </c>
      <c r="K443" s="47">
        <v>0</v>
      </c>
      <c r="L443" s="23">
        <v>0</v>
      </c>
      <c r="M443" s="56" t="s">
        <v>2976</v>
      </c>
      <c r="N443" s="47" t="s">
        <v>23</v>
      </c>
      <c r="O443" s="23" t="s">
        <v>23</v>
      </c>
      <c r="P443" s="47" t="s">
        <v>23</v>
      </c>
      <c r="Q443" s="23">
        <v>3073.2000000000003</v>
      </c>
      <c r="R443" s="46">
        <v>0</v>
      </c>
      <c r="S443" s="47">
        <v>0</v>
      </c>
      <c r="AB443" s="23">
        <v>0</v>
      </c>
    </row>
    <row r="444" spans="2:28" ht="170">
      <c r="B444" s="45" t="s">
        <v>7</v>
      </c>
      <c r="C444" s="45">
        <v>435</v>
      </c>
      <c r="D444" s="7">
        <v>211</v>
      </c>
      <c r="I444" s="61"/>
      <c r="J444" s="47" t="s">
        <v>31</v>
      </c>
      <c r="K444" s="47" t="s">
        <v>242</v>
      </c>
      <c r="L444" s="23" t="s">
        <v>2827</v>
      </c>
      <c r="M444" s="56" t="s">
        <v>4843</v>
      </c>
      <c r="N444" s="47" t="s">
        <v>41</v>
      </c>
      <c r="O444" s="23">
        <v>13</v>
      </c>
      <c r="P444" s="47">
        <v>236.4</v>
      </c>
      <c r="Q444" s="23">
        <v>3073.2000000000003</v>
      </c>
      <c r="R444" s="46" t="s">
        <v>33</v>
      </c>
      <c r="S444" s="47" t="s">
        <v>3180</v>
      </c>
      <c r="AB444" s="23" t="s">
        <v>33</v>
      </c>
    </row>
    <row r="445" spans="2:28" ht="17">
      <c r="B445" s="45">
        <v>8</v>
      </c>
      <c r="C445" s="45">
        <v>436</v>
      </c>
      <c r="D445" s="7" t="s">
        <v>23</v>
      </c>
      <c r="E445" s="46" t="s">
        <v>1625</v>
      </c>
      <c r="F445" s="46" t="s">
        <v>24</v>
      </c>
      <c r="G445" s="46" t="s">
        <v>24</v>
      </c>
      <c r="H445" s="46" t="s">
        <v>192</v>
      </c>
      <c r="I445" s="61" t="s">
        <v>1614</v>
      </c>
      <c r="J445" s="47">
        <v>0</v>
      </c>
      <c r="K445" s="47">
        <v>0</v>
      </c>
      <c r="L445" s="23">
        <v>0</v>
      </c>
      <c r="M445" s="56" t="s">
        <v>1615</v>
      </c>
      <c r="N445" s="47" t="s">
        <v>23</v>
      </c>
      <c r="O445" s="23" t="s">
        <v>23</v>
      </c>
      <c r="P445" s="47" t="s">
        <v>23</v>
      </c>
      <c r="Q445" s="23">
        <v>9680</v>
      </c>
      <c r="R445" s="46">
        <v>0</v>
      </c>
      <c r="S445" s="47">
        <v>0</v>
      </c>
      <c r="AB445" s="23">
        <v>0</v>
      </c>
    </row>
    <row r="446" spans="2:28" ht="34">
      <c r="B446" s="45" t="s">
        <v>7</v>
      </c>
      <c r="C446" s="45">
        <v>437</v>
      </c>
      <c r="D446" s="7">
        <v>212</v>
      </c>
      <c r="I446" s="61"/>
      <c r="J446" s="47" t="s">
        <v>31</v>
      </c>
      <c r="K446" s="47" t="s">
        <v>242</v>
      </c>
      <c r="L446" s="23" t="s">
        <v>5140</v>
      </c>
      <c r="M446" s="56" t="s">
        <v>4381</v>
      </c>
      <c r="N446" s="47" t="s">
        <v>44</v>
      </c>
      <c r="O446" s="23">
        <v>400</v>
      </c>
      <c r="P446" s="47">
        <v>24.2</v>
      </c>
      <c r="Q446" s="23">
        <v>9680</v>
      </c>
      <c r="R446" s="46" t="s">
        <v>33</v>
      </c>
      <c r="S446" s="47" t="s">
        <v>3181</v>
      </c>
      <c r="AB446" s="23" t="s">
        <v>33</v>
      </c>
    </row>
    <row r="447" spans="2:28" ht="17">
      <c r="B447" s="45">
        <v>3</v>
      </c>
      <c r="C447" s="45">
        <v>438</v>
      </c>
      <c r="D447" s="7" t="s">
        <v>23</v>
      </c>
      <c r="E447" s="46" t="s">
        <v>1625</v>
      </c>
      <c r="F447" s="46" t="s">
        <v>24</v>
      </c>
      <c r="G447" s="46" t="s">
        <v>188</v>
      </c>
      <c r="H447" s="46">
        <v>0</v>
      </c>
      <c r="I447" s="61" t="s">
        <v>242</v>
      </c>
      <c r="J447" s="47">
        <v>0</v>
      </c>
      <c r="K447" s="47">
        <v>0</v>
      </c>
      <c r="L447" s="23">
        <v>0</v>
      </c>
      <c r="M447" s="56" t="s">
        <v>189</v>
      </c>
      <c r="N447" s="47" t="s">
        <v>23</v>
      </c>
      <c r="O447" s="23" t="s">
        <v>23</v>
      </c>
      <c r="P447" s="47" t="s">
        <v>23</v>
      </c>
      <c r="Q447" s="23">
        <v>570680.652</v>
      </c>
      <c r="R447" s="46">
        <v>0</v>
      </c>
      <c r="S447" s="47">
        <v>0</v>
      </c>
      <c r="AB447" s="23">
        <v>0</v>
      </c>
    </row>
    <row r="448" spans="2:28" ht="17">
      <c r="B448" s="45">
        <v>4</v>
      </c>
      <c r="C448" s="45">
        <v>439</v>
      </c>
      <c r="D448" s="7" t="s">
        <v>23</v>
      </c>
      <c r="E448" s="46" t="s">
        <v>1625</v>
      </c>
      <c r="F448" s="46" t="s">
        <v>24</v>
      </c>
      <c r="G448" s="46" t="s">
        <v>188</v>
      </c>
      <c r="H448" s="46" t="s">
        <v>192</v>
      </c>
      <c r="I448" s="61" t="s">
        <v>242</v>
      </c>
      <c r="J448" s="47">
        <v>0</v>
      </c>
      <c r="K448" s="47">
        <v>0</v>
      </c>
      <c r="L448" s="23">
        <v>0</v>
      </c>
      <c r="M448" s="56" t="s">
        <v>193</v>
      </c>
      <c r="N448" s="47" t="s">
        <v>23</v>
      </c>
      <c r="O448" s="23" t="s">
        <v>23</v>
      </c>
      <c r="P448" s="47" t="s">
        <v>23</v>
      </c>
      <c r="Q448" s="23">
        <v>562898.85199999996</v>
      </c>
      <c r="R448" s="46">
        <v>0</v>
      </c>
      <c r="S448" s="47">
        <v>0</v>
      </c>
      <c r="AB448" s="23">
        <v>0</v>
      </c>
    </row>
    <row r="449" spans="2:28" ht="17">
      <c r="B449" s="45">
        <v>5</v>
      </c>
      <c r="C449" s="45">
        <v>440</v>
      </c>
      <c r="D449" s="7" t="s">
        <v>23</v>
      </c>
      <c r="E449" s="46" t="s">
        <v>1625</v>
      </c>
      <c r="F449" s="46" t="s">
        <v>24</v>
      </c>
      <c r="G449" s="46" t="s">
        <v>188</v>
      </c>
      <c r="H449" s="46" t="s">
        <v>192</v>
      </c>
      <c r="I449" s="61" t="s">
        <v>25</v>
      </c>
      <c r="J449" s="47">
        <v>0</v>
      </c>
      <c r="K449" s="47">
        <v>0</v>
      </c>
      <c r="L449" s="23">
        <v>0</v>
      </c>
      <c r="M449" s="56" t="s">
        <v>26</v>
      </c>
      <c r="N449" s="47" t="s">
        <v>23</v>
      </c>
      <c r="O449" s="23" t="s">
        <v>23</v>
      </c>
      <c r="P449" s="47" t="s">
        <v>23</v>
      </c>
      <c r="Q449" s="23">
        <v>492418.75199999998</v>
      </c>
      <c r="R449" s="46">
        <v>0</v>
      </c>
      <c r="S449" s="47">
        <v>0</v>
      </c>
      <c r="AB449" s="23">
        <v>0</v>
      </c>
    </row>
    <row r="450" spans="2:28" ht="17">
      <c r="B450" s="45">
        <v>6</v>
      </c>
      <c r="C450" s="45">
        <v>441</v>
      </c>
      <c r="D450" s="7" t="s">
        <v>23</v>
      </c>
      <c r="E450" s="46" t="s">
        <v>1625</v>
      </c>
      <c r="F450" s="46" t="s">
        <v>24</v>
      </c>
      <c r="G450" s="46" t="s">
        <v>188</v>
      </c>
      <c r="H450" s="46" t="s">
        <v>192</v>
      </c>
      <c r="I450" s="61" t="s">
        <v>27</v>
      </c>
      <c r="J450" s="47">
        <v>0</v>
      </c>
      <c r="K450" s="47">
        <v>0</v>
      </c>
      <c r="L450" s="23">
        <v>0</v>
      </c>
      <c r="M450" s="56" t="s">
        <v>28</v>
      </c>
      <c r="N450" s="47" t="s">
        <v>23</v>
      </c>
      <c r="O450" s="23" t="s">
        <v>23</v>
      </c>
      <c r="P450" s="47" t="s">
        <v>23</v>
      </c>
      <c r="Q450" s="23">
        <v>480426.25199999998</v>
      </c>
      <c r="R450" s="46">
        <v>0</v>
      </c>
      <c r="S450" s="47">
        <v>0</v>
      </c>
      <c r="AB450" s="23">
        <v>0</v>
      </c>
    </row>
    <row r="451" spans="2:28" ht="17">
      <c r="B451" s="45">
        <v>7</v>
      </c>
      <c r="C451" s="45">
        <v>442</v>
      </c>
      <c r="D451" s="7" t="s">
        <v>23</v>
      </c>
      <c r="E451" s="46" t="s">
        <v>1625</v>
      </c>
      <c r="F451" s="46" t="s">
        <v>24</v>
      </c>
      <c r="G451" s="46" t="s">
        <v>188</v>
      </c>
      <c r="H451" s="46" t="s">
        <v>192</v>
      </c>
      <c r="I451" s="61" t="s">
        <v>50</v>
      </c>
      <c r="J451" s="47">
        <v>0</v>
      </c>
      <c r="K451" s="47">
        <v>0</v>
      </c>
      <c r="L451" s="23">
        <v>0</v>
      </c>
      <c r="M451" s="56" t="s">
        <v>51</v>
      </c>
      <c r="N451" s="47" t="s">
        <v>23</v>
      </c>
      <c r="O451" s="23" t="s">
        <v>23</v>
      </c>
      <c r="P451" s="47" t="s">
        <v>23</v>
      </c>
      <c r="Q451" s="23">
        <v>47095.632000000005</v>
      </c>
      <c r="R451" s="46">
        <v>0</v>
      </c>
      <c r="S451" s="47">
        <v>0</v>
      </c>
      <c r="AB451" s="23">
        <v>0</v>
      </c>
    </row>
    <row r="452" spans="2:28" ht="17">
      <c r="B452" s="45">
        <v>8</v>
      </c>
      <c r="C452" s="45">
        <v>443</v>
      </c>
      <c r="D452" s="7" t="s">
        <v>23</v>
      </c>
      <c r="E452" s="46" t="s">
        <v>1625</v>
      </c>
      <c r="F452" s="46" t="s">
        <v>24</v>
      </c>
      <c r="G452" s="46" t="s">
        <v>188</v>
      </c>
      <c r="H452" s="46" t="s">
        <v>192</v>
      </c>
      <c r="I452" s="61" t="s">
        <v>62</v>
      </c>
      <c r="J452" s="47">
        <v>0</v>
      </c>
      <c r="K452" s="47">
        <v>0</v>
      </c>
      <c r="L452" s="23">
        <v>0</v>
      </c>
      <c r="M452" s="56" t="s">
        <v>1459</v>
      </c>
      <c r="N452" s="47" t="s">
        <v>23</v>
      </c>
      <c r="O452" s="23" t="s">
        <v>23</v>
      </c>
      <c r="P452" s="47" t="s">
        <v>23</v>
      </c>
      <c r="Q452" s="23">
        <v>2031</v>
      </c>
      <c r="R452" s="46">
        <v>0</v>
      </c>
      <c r="S452" s="47">
        <v>0</v>
      </c>
      <c r="AB452" s="23">
        <v>0</v>
      </c>
    </row>
    <row r="453" spans="2:28" ht="68">
      <c r="B453" s="45" t="s">
        <v>7</v>
      </c>
      <c r="C453" s="45">
        <v>444</v>
      </c>
      <c r="D453" s="7">
        <v>213</v>
      </c>
      <c r="I453" s="61"/>
      <c r="J453" s="47" t="s">
        <v>31</v>
      </c>
      <c r="K453" s="47" t="s">
        <v>242</v>
      </c>
      <c r="L453" s="23" t="s">
        <v>1458</v>
      </c>
      <c r="M453" s="56" t="s">
        <v>4800</v>
      </c>
      <c r="N453" s="47" t="s">
        <v>41</v>
      </c>
      <c r="O453" s="23">
        <v>30</v>
      </c>
      <c r="P453" s="47">
        <v>67.7</v>
      </c>
      <c r="Q453" s="23">
        <v>2031</v>
      </c>
      <c r="R453" s="46" t="s">
        <v>33</v>
      </c>
      <c r="S453" s="47" t="s">
        <v>3158</v>
      </c>
      <c r="AB453" s="23" t="s">
        <v>33</v>
      </c>
    </row>
    <row r="454" spans="2:28" ht="17">
      <c r="B454" s="45">
        <v>8</v>
      </c>
      <c r="C454" s="45">
        <v>445</v>
      </c>
      <c r="D454" s="7" t="s">
        <v>23</v>
      </c>
      <c r="E454" s="46" t="s">
        <v>1625</v>
      </c>
      <c r="F454" s="46" t="s">
        <v>24</v>
      </c>
      <c r="G454" s="46" t="s">
        <v>188</v>
      </c>
      <c r="H454" s="46" t="s">
        <v>192</v>
      </c>
      <c r="I454" s="61" t="s">
        <v>1483</v>
      </c>
      <c r="J454" s="47">
        <v>0</v>
      </c>
      <c r="K454" s="47">
        <v>0</v>
      </c>
      <c r="L454" s="23">
        <v>0</v>
      </c>
      <c r="M454" s="56" t="s">
        <v>1484</v>
      </c>
      <c r="N454" s="47" t="s">
        <v>23</v>
      </c>
      <c r="O454" s="23" t="s">
        <v>23</v>
      </c>
      <c r="P454" s="47" t="s">
        <v>23</v>
      </c>
      <c r="Q454" s="23">
        <v>7709</v>
      </c>
      <c r="R454" s="46">
        <v>0</v>
      </c>
      <c r="S454" s="47">
        <v>0</v>
      </c>
      <c r="AB454" s="23">
        <v>0</v>
      </c>
    </row>
    <row r="455" spans="2:28" ht="85">
      <c r="B455" s="45" t="s">
        <v>7</v>
      </c>
      <c r="C455" s="45">
        <v>446</v>
      </c>
      <c r="D455" s="7">
        <v>214</v>
      </c>
      <c r="I455" s="61"/>
      <c r="J455" s="47" t="s">
        <v>31</v>
      </c>
      <c r="K455" s="47" t="s">
        <v>242</v>
      </c>
      <c r="L455" s="23" t="s">
        <v>1393</v>
      </c>
      <c r="M455" s="56" t="s">
        <v>1394</v>
      </c>
      <c r="N455" s="47" t="s">
        <v>44</v>
      </c>
      <c r="O455" s="23">
        <v>1300</v>
      </c>
      <c r="P455" s="47">
        <v>5.93</v>
      </c>
      <c r="Q455" s="23">
        <v>7709</v>
      </c>
      <c r="R455" s="46" t="s">
        <v>43</v>
      </c>
      <c r="S455" s="47" t="s">
        <v>2991</v>
      </c>
      <c r="AB455" s="23" t="s">
        <v>43</v>
      </c>
    </row>
    <row r="456" spans="2:28" ht="17">
      <c r="B456" s="45">
        <v>8</v>
      </c>
      <c r="C456" s="45">
        <v>447</v>
      </c>
      <c r="D456" s="7" t="s">
        <v>23</v>
      </c>
      <c r="E456" s="46" t="s">
        <v>1625</v>
      </c>
      <c r="F456" s="46" t="s">
        <v>24</v>
      </c>
      <c r="G456" s="46" t="s">
        <v>188</v>
      </c>
      <c r="H456" s="46" t="s">
        <v>192</v>
      </c>
      <c r="I456" s="61" t="s">
        <v>1515</v>
      </c>
      <c r="J456" s="47">
        <v>0</v>
      </c>
      <c r="K456" s="47">
        <v>0</v>
      </c>
      <c r="L456" s="23">
        <v>0</v>
      </c>
      <c r="M456" s="56" t="s">
        <v>1516</v>
      </c>
      <c r="N456" s="47" t="s">
        <v>23</v>
      </c>
      <c r="O456" s="23" t="s">
        <v>23</v>
      </c>
      <c r="P456" s="47" t="s">
        <v>23</v>
      </c>
      <c r="Q456" s="23">
        <v>2759.68</v>
      </c>
      <c r="R456" s="46">
        <v>0</v>
      </c>
      <c r="S456" s="47">
        <v>0</v>
      </c>
      <c r="AB456" s="23">
        <v>0</v>
      </c>
    </row>
    <row r="457" spans="2:28" ht="68">
      <c r="B457" s="45" t="s">
        <v>7</v>
      </c>
      <c r="C457" s="45">
        <v>448</v>
      </c>
      <c r="D457" s="7">
        <v>215</v>
      </c>
      <c r="I457" s="61"/>
      <c r="J457" s="47" t="s">
        <v>31</v>
      </c>
      <c r="K457" s="47" t="s">
        <v>242</v>
      </c>
      <c r="L457" s="23" t="s">
        <v>82</v>
      </c>
      <c r="M457" s="56" t="s">
        <v>1084</v>
      </c>
      <c r="N457" s="47" t="s">
        <v>44</v>
      </c>
      <c r="O457" s="23">
        <v>784</v>
      </c>
      <c r="P457" s="47">
        <v>3.52</v>
      </c>
      <c r="Q457" s="23">
        <v>2759.68</v>
      </c>
      <c r="R457" s="46" t="s">
        <v>43</v>
      </c>
      <c r="S457" s="47" t="s">
        <v>3000</v>
      </c>
      <c r="AB457" s="23" t="s">
        <v>43</v>
      </c>
    </row>
    <row r="458" spans="2:28" ht="17">
      <c r="B458" s="45">
        <v>8</v>
      </c>
      <c r="C458" s="45">
        <v>449</v>
      </c>
      <c r="D458" s="7" t="s">
        <v>23</v>
      </c>
      <c r="E458" s="46" t="s">
        <v>1625</v>
      </c>
      <c r="F458" s="46" t="s">
        <v>24</v>
      </c>
      <c r="G458" s="46" t="s">
        <v>188</v>
      </c>
      <c r="H458" s="46" t="s">
        <v>192</v>
      </c>
      <c r="I458" s="61" t="s">
        <v>1517</v>
      </c>
      <c r="J458" s="47">
        <v>0</v>
      </c>
      <c r="K458" s="47">
        <v>0</v>
      </c>
      <c r="L458" s="23">
        <v>0</v>
      </c>
      <c r="M458" s="56" t="s">
        <v>1518</v>
      </c>
      <c r="N458" s="47" t="s">
        <v>23</v>
      </c>
      <c r="O458" s="23" t="s">
        <v>23</v>
      </c>
      <c r="P458" s="47" t="s">
        <v>23</v>
      </c>
      <c r="Q458" s="23">
        <v>1706.25</v>
      </c>
      <c r="R458" s="46">
        <v>0</v>
      </c>
      <c r="S458" s="47">
        <v>0</v>
      </c>
      <c r="AB458" s="23">
        <v>0</v>
      </c>
    </row>
    <row r="459" spans="2:28" ht="68">
      <c r="B459" s="45" t="s">
        <v>7</v>
      </c>
      <c r="C459" s="45">
        <v>450</v>
      </c>
      <c r="D459" s="7">
        <v>216</v>
      </c>
      <c r="I459" s="61"/>
      <c r="J459" s="47" t="s">
        <v>31</v>
      </c>
      <c r="K459" s="47" t="s">
        <v>242</v>
      </c>
      <c r="L459" s="23" t="s">
        <v>84</v>
      </c>
      <c r="M459" s="56" t="s">
        <v>1404</v>
      </c>
      <c r="N459" s="47" t="s">
        <v>44</v>
      </c>
      <c r="O459" s="23">
        <v>375</v>
      </c>
      <c r="P459" s="47">
        <v>4.55</v>
      </c>
      <c r="Q459" s="23">
        <v>1706.25</v>
      </c>
      <c r="R459" s="46" t="s">
        <v>43</v>
      </c>
      <c r="S459" s="47" t="s">
        <v>3001</v>
      </c>
      <c r="AB459" s="23" t="s">
        <v>43</v>
      </c>
    </row>
    <row r="460" spans="2:28" ht="17">
      <c r="B460" s="45">
        <v>8</v>
      </c>
      <c r="C460" s="45">
        <v>451</v>
      </c>
      <c r="D460" s="7" t="s">
        <v>23</v>
      </c>
      <c r="E460" s="46" t="s">
        <v>1625</v>
      </c>
      <c r="F460" s="46" t="s">
        <v>24</v>
      </c>
      <c r="G460" s="46" t="s">
        <v>188</v>
      </c>
      <c r="H460" s="46" t="s">
        <v>192</v>
      </c>
      <c r="I460" s="61" t="s">
        <v>2853</v>
      </c>
      <c r="J460" s="47">
        <v>0</v>
      </c>
      <c r="K460" s="47">
        <v>0</v>
      </c>
      <c r="L460" s="23">
        <v>0</v>
      </c>
      <c r="M460" s="56" t="s">
        <v>2854</v>
      </c>
      <c r="N460" s="47" t="s">
        <v>23</v>
      </c>
      <c r="O460" s="23" t="s">
        <v>23</v>
      </c>
      <c r="P460" s="47" t="s">
        <v>23</v>
      </c>
      <c r="Q460" s="23">
        <v>1000.45</v>
      </c>
      <c r="R460" s="46">
        <v>0</v>
      </c>
      <c r="S460" s="47">
        <v>0</v>
      </c>
      <c r="AB460" s="23">
        <v>0</v>
      </c>
    </row>
    <row r="461" spans="2:28" ht="68">
      <c r="B461" s="45" t="s">
        <v>7</v>
      </c>
      <c r="C461" s="45">
        <v>452</v>
      </c>
      <c r="D461" s="7">
        <v>217</v>
      </c>
      <c r="I461" s="61"/>
      <c r="J461" s="47" t="s">
        <v>31</v>
      </c>
      <c r="K461" s="47" t="s">
        <v>242</v>
      </c>
      <c r="L461" s="23" t="s">
        <v>65</v>
      </c>
      <c r="M461" s="56" t="s">
        <v>1091</v>
      </c>
      <c r="N461" s="47" t="s">
        <v>44</v>
      </c>
      <c r="O461" s="23">
        <v>55</v>
      </c>
      <c r="P461" s="47">
        <v>18.190000000000001</v>
      </c>
      <c r="Q461" s="23">
        <v>1000.45</v>
      </c>
      <c r="R461" s="46" t="s">
        <v>43</v>
      </c>
      <c r="S461" s="47" t="s">
        <v>3009</v>
      </c>
      <c r="AB461" s="23" t="s">
        <v>43</v>
      </c>
    </row>
    <row r="462" spans="2:28" ht="17">
      <c r="B462" s="45">
        <v>8</v>
      </c>
      <c r="C462" s="45">
        <v>453</v>
      </c>
      <c r="D462" s="7" t="s">
        <v>23</v>
      </c>
      <c r="E462" s="46" t="s">
        <v>1625</v>
      </c>
      <c r="F462" s="46" t="s">
        <v>24</v>
      </c>
      <c r="G462" s="46" t="s">
        <v>188</v>
      </c>
      <c r="H462" s="46" t="s">
        <v>192</v>
      </c>
      <c r="I462" s="61" t="s">
        <v>2861</v>
      </c>
      <c r="J462" s="47">
        <v>0</v>
      </c>
      <c r="K462" s="47">
        <v>0</v>
      </c>
      <c r="L462" s="23">
        <v>0</v>
      </c>
      <c r="M462" s="56" t="s">
        <v>2862</v>
      </c>
      <c r="N462" s="47" t="s">
        <v>23</v>
      </c>
      <c r="O462" s="23" t="s">
        <v>23</v>
      </c>
      <c r="P462" s="47" t="s">
        <v>23</v>
      </c>
      <c r="Q462" s="23">
        <v>3934.0389999999998</v>
      </c>
      <c r="R462" s="46">
        <v>0</v>
      </c>
      <c r="S462" s="47">
        <v>0</v>
      </c>
      <c r="AB462" s="23">
        <v>0</v>
      </c>
    </row>
    <row r="463" spans="2:28" ht="34">
      <c r="B463" s="45" t="s">
        <v>7</v>
      </c>
      <c r="C463" s="45">
        <v>454</v>
      </c>
      <c r="D463" s="7">
        <v>218</v>
      </c>
      <c r="I463" s="61"/>
      <c r="J463" s="47" t="s">
        <v>31</v>
      </c>
      <c r="K463" s="47" t="s">
        <v>242</v>
      </c>
      <c r="L463" s="23" t="s">
        <v>2715</v>
      </c>
      <c r="M463" s="56" t="s">
        <v>2716</v>
      </c>
      <c r="N463" s="47" t="s">
        <v>44</v>
      </c>
      <c r="O463" s="23">
        <v>475.7</v>
      </c>
      <c r="P463" s="47">
        <v>8.27</v>
      </c>
      <c r="Q463" s="23">
        <v>3934.0389999999998</v>
      </c>
      <c r="R463" s="46" t="s">
        <v>33</v>
      </c>
      <c r="S463" s="47" t="s">
        <v>3017</v>
      </c>
      <c r="AB463" s="23" t="s">
        <v>33</v>
      </c>
    </row>
    <row r="464" spans="2:28" ht="17">
      <c r="B464" s="45">
        <v>8</v>
      </c>
      <c r="C464" s="45">
        <v>455</v>
      </c>
      <c r="D464" s="7" t="s">
        <v>23</v>
      </c>
      <c r="E464" s="46" t="s">
        <v>1625</v>
      </c>
      <c r="F464" s="46" t="s">
        <v>24</v>
      </c>
      <c r="G464" s="46" t="s">
        <v>188</v>
      </c>
      <c r="H464" s="46" t="s">
        <v>192</v>
      </c>
      <c r="I464" s="61" t="s">
        <v>220</v>
      </c>
      <c r="J464" s="47">
        <v>0</v>
      </c>
      <c r="K464" s="47">
        <v>0</v>
      </c>
      <c r="L464" s="23">
        <v>0</v>
      </c>
      <c r="M464" s="56" t="s">
        <v>1485</v>
      </c>
      <c r="N464" s="47" t="s">
        <v>23</v>
      </c>
      <c r="O464" s="23" t="s">
        <v>23</v>
      </c>
      <c r="P464" s="47" t="s">
        <v>23</v>
      </c>
      <c r="Q464" s="23">
        <v>3863.884</v>
      </c>
      <c r="R464" s="46">
        <v>0</v>
      </c>
      <c r="S464" s="47">
        <v>0</v>
      </c>
      <c r="AB464" s="23">
        <v>0</v>
      </c>
    </row>
    <row r="465" spans="2:28" ht="51">
      <c r="B465" s="45" t="s">
        <v>7</v>
      </c>
      <c r="C465" s="45">
        <v>456</v>
      </c>
      <c r="D465" s="7">
        <v>219</v>
      </c>
      <c r="I465" s="61"/>
      <c r="J465" s="47" t="s">
        <v>31</v>
      </c>
      <c r="K465" s="47" t="s">
        <v>242</v>
      </c>
      <c r="L465" s="23" t="s">
        <v>67</v>
      </c>
      <c r="M465" s="56" t="s">
        <v>1395</v>
      </c>
      <c r="N465" s="47" t="s">
        <v>44</v>
      </c>
      <c r="O465" s="23">
        <v>258.8</v>
      </c>
      <c r="P465" s="47">
        <v>14.93</v>
      </c>
      <c r="Q465" s="23">
        <v>3863.884</v>
      </c>
      <c r="R465" s="46" t="s">
        <v>33</v>
      </c>
      <c r="S465" s="47" t="s">
        <v>3018</v>
      </c>
      <c r="AB465" s="23" t="s">
        <v>33</v>
      </c>
    </row>
    <row r="466" spans="2:28" ht="17">
      <c r="B466" s="45">
        <v>8</v>
      </c>
      <c r="C466" s="45">
        <v>457</v>
      </c>
      <c r="D466" s="7" t="s">
        <v>23</v>
      </c>
      <c r="E466" s="46" t="s">
        <v>1625</v>
      </c>
      <c r="F466" s="46" t="s">
        <v>24</v>
      </c>
      <c r="G466" s="46" t="s">
        <v>188</v>
      </c>
      <c r="H466" s="46" t="s">
        <v>192</v>
      </c>
      <c r="I466" s="61" t="s">
        <v>52</v>
      </c>
      <c r="J466" s="47">
        <v>0</v>
      </c>
      <c r="K466" s="47">
        <v>0</v>
      </c>
      <c r="L466" s="23">
        <v>0</v>
      </c>
      <c r="M466" s="56" t="s">
        <v>1603</v>
      </c>
      <c r="N466" s="47" t="s">
        <v>23</v>
      </c>
      <c r="O466" s="23" t="s">
        <v>23</v>
      </c>
      <c r="P466" s="47" t="s">
        <v>23</v>
      </c>
      <c r="Q466" s="23">
        <v>11318.626</v>
      </c>
      <c r="R466" s="46">
        <v>0</v>
      </c>
      <c r="S466" s="47">
        <v>0</v>
      </c>
      <c r="AB466" s="23">
        <v>0</v>
      </c>
    </row>
    <row r="467" spans="2:28" ht="51">
      <c r="B467" s="45" t="s">
        <v>7</v>
      </c>
      <c r="C467" s="45">
        <v>458</v>
      </c>
      <c r="D467" s="7">
        <v>220</v>
      </c>
      <c r="I467" s="61"/>
      <c r="J467" s="47" t="s">
        <v>31</v>
      </c>
      <c r="K467" s="47" t="s">
        <v>242</v>
      </c>
      <c r="L467" s="23" t="s">
        <v>45</v>
      </c>
      <c r="M467" s="56" t="s">
        <v>1411</v>
      </c>
      <c r="N467" s="47" t="s">
        <v>44</v>
      </c>
      <c r="O467" s="23">
        <v>441.1</v>
      </c>
      <c r="P467" s="47">
        <v>25.66</v>
      </c>
      <c r="Q467" s="23">
        <v>11318.626</v>
      </c>
      <c r="R467" s="46" t="s">
        <v>33</v>
      </c>
      <c r="S467" s="47" t="s">
        <v>3019</v>
      </c>
      <c r="AB467" s="23" t="s">
        <v>33</v>
      </c>
    </row>
    <row r="468" spans="2:28" ht="17">
      <c r="B468" s="45">
        <v>8</v>
      </c>
      <c r="C468" s="45">
        <v>459</v>
      </c>
      <c r="D468" s="7" t="s">
        <v>23</v>
      </c>
      <c r="E468" s="46" t="s">
        <v>1625</v>
      </c>
      <c r="F468" s="46" t="s">
        <v>24</v>
      </c>
      <c r="G468" s="46" t="s">
        <v>188</v>
      </c>
      <c r="H468" s="46" t="s">
        <v>192</v>
      </c>
      <c r="I468" s="61" t="s">
        <v>2863</v>
      </c>
      <c r="J468" s="47">
        <v>0</v>
      </c>
      <c r="K468" s="47">
        <v>0</v>
      </c>
      <c r="L468" s="23">
        <v>0</v>
      </c>
      <c r="M468" s="56" t="s">
        <v>2864</v>
      </c>
      <c r="N468" s="47" t="s">
        <v>23</v>
      </c>
      <c r="O468" s="23" t="s">
        <v>23</v>
      </c>
      <c r="P468" s="47" t="s">
        <v>23</v>
      </c>
      <c r="Q468" s="23">
        <v>728.74399999999991</v>
      </c>
      <c r="R468" s="46">
        <v>0</v>
      </c>
      <c r="S468" s="47">
        <v>0</v>
      </c>
      <c r="AB468" s="23">
        <v>0</v>
      </c>
    </row>
    <row r="469" spans="2:28" ht="51">
      <c r="B469" s="45" t="s">
        <v>7</v>
      </c>
      <c r="C469" s="45">
        <v>460</v>
      </c>
      <c r="D469" s="7">
        <v>221</v>
      </c>
      <c r="I469" s="61"/>
      <c r="J469" s="47" t="s">
        <v>31</v>
      </c>
      <c r="K469" s="47" t="s">
        <v>242</v>
      </c>
      <c r="L469" s="23" t="s">
        <v>2717</v>
      </c>
      <c r="M469" s="56" t="s">
        <v>2718</v>
      </c>
      <c r="N469" s="47" t="s">
        <v>44</v>
      </c>
      <c r="O469" s="23">
        <v>28.4</v>
      </c>
      <c r="P469" s="47">
        <v>25.66</v>
      </c>
      <c r="Q469" s="23">
        <v>728.74399999999991</v>
      </c>
      <c r="R469" s="46" t="s">
        <v>33</v>
      </c>
      <c r="S469" s="47" t="s">
        <v>3020</v>
      </c>
      <c r="AB469" s="23" t="s">
        <v>33</v>
      </c>
    </row>
    <row r="470" spans="2:28" ht="17">
      <c r="B470" s="45">
        <v>8</v>
      </c>
      <c r="C470" s="45">
        <v>461</v>
      </c>
      <c r="D470" s="7" t="s">
        <v>23</v>
      </c>
      <c r="E470" s="46" t="s">
        <v>1625</v>
      </c>
      <c r="F470" s="46" t="s">
        <v>24</v>
      </c>
      <c r="G470" s="46" t="s">
        <v>188</v>
      </c>
      <c r="H470" s="46" t="s">
        <v>192</v>
      </c>
      <c r="I470" s="61" t="s">
        <v>2865</v>
      </c>
      <c r="J470" s="47">
        <v>0</v>
      </c>
      <c r="K470" s="47">
        <v>0</v>
      </c>
      <c r="L470" s="23">
        <v>0</v>
      </c>
      <c r="M470" s="56" t="s">
        <v>2866</v>
      </c>
      <c r="N470" s="47" t="s">
        <v>23</v>
      </c>
      <c r="O470" s="23" t="s">
        <v>23</v>
      </c>
      <c r="P470" s="47" t="s">
        <v>23</v>
      </c>
      <c r="Q470" s="23">
        <v>256.64999999999998</v>
      </c>
      <c r="R470" s="46">
        <v>0</v>
      </c>
      <c r="S470" s="47">
        <v>0</v>
      </c>
      <c r="AB470" s="23">
        <v>0</v>
      </c>
    </row>
    <row r="471" spans="2:28" ht="34">
      <c r="B471" s="45" t="s">
        <v>7</v>
      </c>
      <c r="C471" s="45">
        <v>462</v>
      </c>
      <c r="D471" s="7">
        <v>222</v>
      </c>
      <c r="I471" s="61"/>
      <c r="J471" s="47" t="s">
        <v>31</v>
      </c>
      <c r="K471" s="47" t="s">
        <v>242</v>
      </c>
      <c r="L471" s="23" t="s">
        <v>2719</v>
      </c>
      <c r="M471" s="56" t="s">
        <v>2720</v>
      </c>
      <c r="N471" s="47" t="s">
        <v>44</v>
      </c>
      <c r="O471" s="23">
        <v>17.7</v>
      </c>
      <c r="P471" s="47">
        <v>14.5</v>
      </c>
      <c r="Q471" s="23">
        <v>256.64999999999998</v>
      </c>
      <c r="R471" s="46" t="s">
        <v>33</v>
      </c>
      <c r="S471" s="47" t="s">
        <v>3021</v>
      </c>
      <c r="AB471" s="23" t="s">
        <v>33</v>
      </c>
    </row>
    <row r="472" spans="2:28" ht="17">
      <c r="B472" s="45">
        <v>8</v>
      </c>
      <c r="C472" s="45">
        <v>463</v>
      </c>
      <c r="D472" s="7" t="s">
        <v>23</v>
      </c>
      <c r="E472" s="46" t="s">
        <v>1625</v>
      </c>
      <c r="F472" s="46" t="s">
        <v>24</v>
      </c>
      <c r="G472" s="46" t="s">
        <v>188</v>
      </c>
      <c r="H472" s="46" t="s">
        <v>192</v>
      </c>
      <c r="I472" s="61" t="s">
        <v>53</v>
      </c>
      <c r="J472" s="47">
        <v>0</v>
      </c>
      <c r="K472" s="47">
        <v>0</v>
      </c>
      <c r="L472" s="23">
        <v>0</v>
      </c>
      <c r="M472" s="56" t="s">
        <v>1598</v>
      </c>
      <c r="N472" s="47" t="s">
        <v>23</v>
      </c>
      <c r="O472" s="23" t="s">
        <v>23</v>
      </c>
      <c r="P472" s="47" t="s">
        <v>23</v>
      </c>
      <c r="Q472" s="23">
        <v>8263.8639999999996</v>
      </c>
      <c r="R472" s="46">
        <v>0</v>
      </c>
      <c r="S472" s="47">
        <v>0</v>
      </c>
      <c r="AB472" s="23">
        <v>0</v>
      </c>
    </row>
    <row r="473" spans="2:28" ht="17">
      <c r="B473" s="45" t="s">
        <v>7</v>
      </c>
      <c r="C473" s="45">
        <v>464</v>
      </c>
      <c r="D473" s="7">
        <v>223</v>
      </c>
      <c r="I473" s="61"/>
      <c r="J473" s="47" t="s">
        <v>31</v>
      </c>
      <c r="K473" s="47" t="s">
        <v>242</v>
      </c>
      <c r="L473" s="23" t="s">
        <v>90</v>
      </c>
      <c r="M473" s="56" t="s">
        <v>91</v>
      </c>
      <c r="N473" s="47" t="s">
        <v>44</v>
      </c>
      <c r="O473" s="23">
        <v>1194.2</v>
      </c>
      <c r="P473" s="47">
        <v>6.92</v>
      </c>
      <c r="Q473" s="23">
        <v>8263.8639999999996</v>
      </c>
      <c r="R473" s="46" t="s">
        <v>33</v>
      </c>
      <c r="S473" s="47" t="s">
        <v>3025</v>
      </c>
      <c r="AB473" s="23" t="s">
        <v>33</v>
      </c>
    </row>
    <row r="474" spans="2:28" ht="17">
      <c r="B474" s="45">
        <v>8</v>
      </c>
      <c r="C474" s="45">
        <v>465</v>
      </c>
      <c r="D474" s="7" t="s">
        <v>23</v>
      </c>
      <c r="E474" s="46" t="s">
        <v>1625</v>
      </c>
      <c r="F474" s="46" t="s">
        <v>24</v>
      </c>
      <c r="G474" s="46" t="s">
        <v>188</v>
      </c>
      <c r="H474" s="46" t="s">
        <v>192</v>
      </c>
      <c r="I474" s="61" t="s">
        <v>1524</v>
      </c>
      <c r="J474" s="47">
        <v>0</v>
      </c>
      <c r="K474" s="47">
        <v>0</v>
      </c>
      <c r="L474" s="23">
        <v>0</v>
      </c>
      <c r="M474" s="56" t="s">
        <v>1525</v>
      </c>
      <c r="N474" s="47" t="s">
        <v>23</v>
      </c>
      <c r="O474" s="23" t="s">
        <v>23</v>
      </c>
      <c r="P474" s="47" t="s">
        <v>23</v>
      </c>
      <c r="Q474" s="23">
        <v>1000</v>
      </c>
      <c r="R474" s="46">
        <v>0</v>
      </c>
      <c r="S474" s="47">
        <v>0</v>
      </c>
      <c r="AB474" s="23">
        <v>0</v>
      </c>
    </row>
    <row r="475" spans="2:28" ht="68">
      <c r="B475" s="45" t="s">
        <v>7</v>
      </c>
      <c r="C475" s="45">
        <v>466</v>
      </c>
      <c r="D475" s="7">
        <v>224</v>
      </c>
      <c r="I475" s="61"/>
      <c r="J475" s="47" t="s">
        <v>31</v>
      </c>
      <c r="K475" s="47" t="s">
        <v>242</v>
      </c>
      <c r="L475" s="23" t="s">
        <v>106</v>
      </c>
      <c r="M475" s="56" t="s">
        <v>4814</v>
      </c>
      <c r="N475" s="47" t="s">
        <v>44</v>
      </c>
      <c r="O475" s="23">
        <v>500</v>
      </c>
      <c r="P475" s="47">
        <v>2</v>
      </c>
      <c r="Q475" s="23">
        <v>1000</v>
      </c>
      <c r="R475" s="46" t="s">
        <v>43</v>
      </c>
      <c r="S475" s="47" t="s">
        <v>3027</v>
      </c>
      <c r="AB475" s="23" t="s">
        <v>43</v>
      </c>
    </row>
    <row r="476" spans="2:28" ht="17">
      <c r="B476" s="45">
        <v>8</v>
      </c>
      <c r="C476" s="45">
        <v>467</v>
      </c>
      <c r="D476" s="7" t="s">
        <v>23</v>
      </c>
      <c r="E476" s="46" t="s">
        <v>1625</v>
      </c>
      <c r="F476" s="46" t="s">
        <v>24</v>
      </c>
      <c r="G476" s="46" t="s">
        <v>188</v>
      </c>
      <c r="H476" s="46" t="s">
        <v>192</v>
      </c>
      <c r="I476" s="61" t="s">
        <v>1526</v>
      </c>
      <c r="J476" s="47">
        <v>0</v>
      </c>
      <c r="K476" s="47">
        <v>0</v>
      </c>
      <c r="L476" s="23">
        <v>0</v>
      </c>
      <c r="M476" s="56" t="s">
        <v>1527</v>
      </c>
      <c r="N476" s="47" t="s">
        <v>23</v>
      </c>
      <c r="O476" s="23" t="s">
        <v>23</v>
      </c>
      <c r="P476" s="47" t="s">
        <v>23</v>
      </c>
      <c r="Q476" s="23">
        <v>1566.5</v>
      </c>
      <c r="R476" s="46">
        <v>0</v>
      </c>
      <c r="S476" s="47">
        <v>0</v>
      </c>
      <c r="AB476" s="23">
        <v>0</v>
      </c>
    </row>
    <row r="477" spans="2:28" ht="68">
      <c r="B477" s="45" t="s">
        <v>7</v>
      </c>
      <c r="C477" s="45">
        <v>468</v>
      </c>
      <c r="D477" s="7">
        <v>225</v>
      </c>
      <c r="I477" s="61"/>
      <c r="J477" s="47" t="s">
        <v>31</v>
      </c>
      <c r="K477" s="47" t="s">
        <v>242</v>
      </c>
      <c r="L477" s="23" t="s">
        <v>108</v>
      </c>
      <c r="M477" s="56" t="s">
        <v>1407</v>
      </c>
      <c r="N477" s="47" t="s">
        <v>44</v>
      </c>
      <c r="O477" s="23">
        <v>650</v>
      </c>
      <c r="P477" s="47">
        <v>2.41</v>
      </c>
      <c r="Q477" s="23">
        <v>1566.5</v>
      </c>
      <c r="R477" s="46" t="s">
        <v>43</v>
      </c>
      <c r="S477" s="47" t="s">
        <v>3028</v>
      </c>
      <c r="AB477" s="23" t="s">
        <v>43</v>
      </c>
    </row>
    <row r="478" spans="2:28" ht="17">
      <c r="B478" s="45">
        <v>8</v>
      </c>
      <c r="C478" s="45">
        <v>469</v>
      </c>
      <c r="D478" s="7" t="s">
        <v>23</v>
      </c>
      <c r="E478" s="46" t="s">
        <v>1625</v>
      </c>
      <c r="F478" s="46" t="s">
        <v>24</v>
      </c>
      <c r="G478" s="46" t="s">
        <v>188</v>
      </c>
      <c r="H478" s="46" t="s">
        <v>192</v>
      </c>
      <c r="I478" s="61" t="s">
        <v>54</v>
      </c>
      <c r="J478" s="47">
        <v>0</v>
      </c>
      <c r="K478" s="47">
        <v>0</v>
      </c>
      <c r="L478" s="23">
        <v>0</v>
      </c>
      <c r="M478" s="56" t="s">
        <v>1597</v>
      </c>
      <c r="N478" s="47" t="s">
        <v>23</v>
      </c>
      <c r="O478" s="23" t="s">
        <v>23</v>
      </c>
      <c r="P478" s="47" t="s">
        <v>23</v>
      </c>
      <c r="Q478" s="23">
        <v>956.94499999999982</v>
      </c>
      <c r="R478" s="46">
        <v>0</v>
      </c>
      <c r="S478" s="47">
        <v>0</v>
      </c>
      <c r="AB478" s="23">
        <v>0</v>
      </c>
    </row>
    <row r="479" spans="2:28" ht="34">
      <c r="B479" s="45" t="s">
        <v>7</v>
      </c>
      <c r="C479" s="45">
        <v>470</v>
      </c>
      <c r="D479" s="7">
        <v>226</v>
      </c>
      <c r="I479" s="61"/>
      <c r="J479" s="47" t="s">
        <v>31</v>
      </c>
      <c r="K479" s="47" t="s">
        <v>242</v>
      </c>
      <c r="L479" s="23" t="s">
        <v>1409</v>
      </c>
      <c r="M479" s="56" t="s">
        <v>1410</v>
      </c>
      <c r="N479" s="47" t="s">
        <v>44</v>
      </c>
      <c r="O479" s="23">
        <v>139.69999999999999</v>
      </c>
      <c r="P479" s="47">
        <v>6.85</v>
      </c>
      <c r="Q479" s="23">
        <v>956.94499999999982</v>
      </c>
      <c r="R479" s="46" t="s">
        <v>33</v>
      </c>
      <c r="S479" s="47" t="s">
        <v>3159</v>
      </c>
      <c r="AB479" s="23" t="s">
        <v>33</v>
      </c>
    </row>
    <row r="480" spans="2:28" ht="17">
      <c r="B480" s="45">
        <v>7</v>
      </c>
      <c r="C480" s="45">
        <v>471</v>
      </c>
      <c r="D480" s="7" t="s">
        <v>23</v>
      </c>
      <c r="E480" s="46" t="s">
        <v>1625</v>
      </c>
      <c r="F480" s="46" t="s">
        <v>24</v>
      </c>
      <c r="G480" s="46" t="s">
        <v>188</v>
      </c>
      <c r="H480" s="46" t="s">
        <v>192</v>
      </c>
      <c r="I480" s="61" t="s">
        <v>29</v>
      </c>
      <c r="J480" s="47">
        <v>0</v>
      </c>
      <c r="K480" s="47">
        <v>0</v>
      </c>
      <c r="L480" s="23">
        <v>0</v>
      </c>
      <c r="M480" s="56" t="s">
        <v>30</v>
      </c>
      <c r="N480" s="47" t="s">
        <v>23</v>
      </c>
      <c r="O480" s="23" t="s">
        <v>23</v>
      </c>
      <c r="P480" s="47" t="s">
        <v>23</v>
      </c>
      <c r="Q480" s="23">
        <v>278401.74000000005</v>
      </c>
      <c r="R480" s="46">
        <v>0</v>
      </c>
      <c r="S480" s="47">
        <v>0</v>
      </c>
      <c r="AB480" s="23">
        <v>0</v>
      </c>
    </row>
    <row r="481" spans="2:28" ht="17">
      <c r="B481" s="45">
        <v>8</v>
      </c>
      <c r="C481" s="45">
        <v>472</v>
      </c>
      <c r="D481" s="7" t="s">
        <v>23</v>
      </c>
      <c r="E481" s="46" t="s">
        <v>1625</v>
      </c>
      <c r="F481" s="46" t="s">
        <v>24</v>
      </c>
      <c r="G481" s="46" t="s">
        <v>188</v>
      </c>
      <c r="H481" s="46" t="s">
        <v>192</v>
      </c>
      <c r="I481" s="61" t="s">
        <v>1481</v>
      </c>
      <c r="J481" s="47">
        <v>0</v>
      </c>
      <c r="K481" s="47">
        <v>0</v>
      </c>
      <c r="L481" s="23">
        <v>0</v>
      </c>
      <c r="M481" s="56" t="s">
        <v>1429</v>
      </c>
      <c r="N481" s="47" t="s">
        <v>23</v>
      </c>
      <c r="O481" s="23" t="s">
        <v>23</v>
      </c>
      <c r="P481" s="47" t="s">
        <v>23</v>
      </c>
      <c r="Q481" s="23">
        <v>388.56000000000006</v>
      </c>
      <c r="R481" s="46">
        <v>0</v>
      </c>
      <c r="S481" s="47">
        <v>0</v>
      </c>
      <c r="AB481" s="23">
        <v>0</v>
      </c>
    </row>
    <row r="482" spans="2:28" ht="119">
      <c r="B482" s="45" t="s">
        <v>7</v>
      </c>
      <c r="C482" s="45">
        <v>473</v>
      </c>
      <c r="D482" s="7">
        <v>227</v>
      </c>
      <c r="I482" s="61"/>
      <c r="J482" s="47" t="s">
        <v>944</v>
      </c>
      <c r="K482" s="47" t="s">
        <v>242</v>
      </c>
      <c r="L482" s="23" t="s">
        <v>1429</v>
      </c>
      <c r="M482" s="56" t="s">
        <v>1430</v>
      </c>
      <c r="N482" s="47" t="s">
        <v>41</v>
      </c>
      <c r="O482" s="23">
        <v>3</v>
      </c>
      <c r="P482" s="47">
        <v>129.52000000000001</v>
      </c>
      <c r="Q482" s="23">
        <v>388.56000000000006</v>
      </c>
      <c r="R482" s="46" t="s">
        <v>33</v>
      </c>
      <c r="S482" s="47" t="s">
        <v>2978</v>
      </c>
      <c r="AB482" s="23" t="s">
        <v>33</v>
      </c>
    </row>
    <row r="483" spans="2:28" ht="17">
      <c r="B483" s="45">
        <v>8</v>
      </c>
      <c r="C483" s="45">
        <v>474</v>
      </c>
      <c r="D483" s="7" t="s">
        <v>23</v>
      </c>
      <c r="E483" s="46" t="s">
        <v>1625</v>
      </c>
      <c r="F483" s="46" t="s">
        <v>24</v>
      </c>
      <c r="G483" s="46" t="s">
        <v>188</v>
      </c>
      <c r="H483" s="46" t="s">
        <v>192</v>
      </c>
      <c r="I483" s="61" t="s">
        <v>2835</v>
      </c>
      <c r="J483" s="47">
        <v>0</v>
      </c>
      <c r="K483" s="47">
        <v>0</v>
      </c>
      <c r="L483" s="23">
        <v>0</v>
      </c>
      <c r="M483" s="56" t="s">
        <v>2744</v>
      </c>
      <c r="N483" s="47" t="s">
        <v>23</v>
      </c>
      <c r="O483" s="23" t="s">
        <v>23</v>
      </c>
      <c r="P483" s="47" t="s">
        <v>23</v>
      </c>
      <c r="Q483" s="23">
        <v>870.58</v>
      </c>
      <c r="R483" s="46">
        <v>0</v>
      </c>
      <c r="S483" s="47">
        <v>0</v>
      </c>
      <c r="AB483" s="23">
        <v>0</v>
      </c>
    </row>
    <row r="484" spans="2:28" ht="102">
      <c r="B484" s="45" t="s">
        <v>7</v>
      </c>
      <c r="C484" s="45">
        <v>475</v>
      </c>
      <c r="D484" s="7">
        <v>228</v>
      </c>
      <c r="I484" s="61"/>
      <c r="J484" s="47" t="s">
        <v>1624</v>
      </c>
      <c r="K484" s="47" t="s">
        <v>242</v>
      </c>
      <c r="L484" s="23" t="s">
        <v>2744</v>
      </c>
      <c r="M484" s="56" t="s">
        <v>2745</v>
      </c>
      <c r="N484" s="47" t="s">
        <v>41</v>
      </c>
      <c r="O484" s="23">
        <v>2</v>
      </c>
      <c r="P484" s="47">
        <v>435.29</v>
      </c>
      <c r="Q484" s="23">
        <v>870.58</v>
      </c>
      <c r="R484" s="46" t="s">
        <v>33</v>
      </c>
      <c r="S484" s="47" t="s">
        <v>2979</v>
      </c>
      <c r="AB484" s="23" t="s">
        <v>33</v>
      </c>
    </row>
    <row r="485" spans="2:28" ht="17">
      <c r="B485" s="45">
        <v>8</v>
      </c>
      <c r="C485" s="45">
        <v>476</v>
      </c>
      <c r="D485" s="7" t="s">
        <v>23</v>
      </c>
      <c r="E485" s="46" t="s">
        <v>1625</v>
      </c>
      <c r="F485" s="46" t="s">
        <v>24</v>
      </c>
      <c r="G485" s="46" t="s">
        <v>188</v>
      </c>
      <c r="H485" s="46" t="s">
        <v>192</v>
      </c>
      <c r="I485" s="61" t="s">
        <v>2948</v>
      </c>
      <c r="J485" s="47">
        <v>0</v>
      </c>
      <c r="K485" s="47">
        <v>0</v>
      </c>
      <c r="L485" s="23">
        <v>0</v>
      </c>
      <c r="M485" s="56" t="s">
        <v>2740</v>
      </c>
      <c r="N485" s="47" t="s">
        <v>23</v>
      </c>
      <c r="O485" s="23" t="s">
        <v>23</v>
      </c>
      <c r="P485" s="47" t="s">
        <v>23</v>
      </c>
      <c r="Q485" s="23">
        <v>4550.58</v>
      </c>
      <c r="R485" s="46">
        <v>0</v>
      </c>
      <c r="S485" s="47">
        <v>0</v>
      </c>
      <c r="AB485" s="23">
        <v>0</v>
      </c>
    </row>
    <row r="486" spans="2:28" ht="102">
      <c r="B486" s="45" t="s">
        <v>7</v>
      </c>
      <c r="C486" s="45">
        <v>477</v>
      </c>
      <c r="D486" s="7">
        <v>229</v>
      </c>
      <c r="I486" s="61"/>
      <c r="J486" s="47" t="s">
        <v>880</v>
      </c>
      <c r="K486" s="47" t="s">
        <v>242</v>
      </c>
      <c r="L486" s="23" t="s">
        <v>2740</v>
      </c>
      <c r="M486" s="56" t="s">
        <v>2741</v>
      </c>
      <c r="N486" s="47" t="s">
        <v>41</v>
      </c>
      <c r="O486" s="23">
        <v>2</v>
      </c>
      <c r="P486" s="47">
        <v>2275.29</v>
      </c>
      <c r="Q486" s="23">
        <v>4550.58</v>
      </c>
      <c r="R486" s="46" t="s">
        <v>33</v>
      </c>
      <c r="S486" s="47" t="s">
        <v>3146</v>
      </c>
      <c r="AB486" s="23" t="s">
        <v>33</v>
      </c>
    </row>
    <row r="487" spans="2:28" ht="17">
      <c r="B487" s="45">
        <v>8</v>
      </c>
      <c r="C487" s="45">
        <v>478</v>
      </c>
      <c r="D487" s="7" t="s">
        <v>23</v>
      </c>
      <c r="E487" s="46" t="s">
        <v>1625</v>
      </c>
      <c r="F487" s="46" t="s">
        <v>24</v>
      </c>
      <c r="G487" s="46" t="s">
        <v>188</v>
      </c>
      <c r="H487" s="46" t="s">
        <v>192</v>
      </c>
      <c r="I487" s="61" t="s">
        <v>2949</v>
      </c>
      <c r="J487" s="47">
        <v>0</v>
      </c>
      <c r="K487" s="47">
        <v>0</v>
      </c>
      <c r="L487" s="23">
        <v>0</v>
      </c>
      <c r="M487" s="56" t="s">
        <v>2742</v>
      </c>
      <c r="N487" s="47" t="s">
        <v>23</v>
      </c>
      <c r="O487" s="23" t="s">
        <v>23</v>
      </c>
      <c r="P487" s="47" t="s">
        <v>23</v>
      </c>
      <c r="Q487" s="23">
        <v>495.48</v>
      </c>
      <c r="R487" s="46">
        <v>0</v>
      </c>
      <c r="S487" s="47">
        <v>0</v>
      </c>
      <c r="AB487" s="23">
        <v>0</v>
      </c>
    </row>
    <row r="488" spans="2:28" ht="119">
      <c r="B488" s="45" t="s">
        <v>7</v>
      </c>
      <c r="C488" s="45">
        <v>479</v>
      </c>
      <c r="D488" s="7">
        <v>230</v>
      </c>
      <c r="I488" s="61"/>
      <c r="J488" s="47" t="s">
        <v>978</v>
      </c>
      <c r="K488" s="47" t="s">
        <v>242</v>
      </c>
      <c r="L488" s="23" t="s">
        <v>2742</v>
      </c>
      <c r="M488" s="56" t="s">
        <v>2743</v>
      </c>
      <c r="N488" s="47" t="s">
        <v>41</v>
      </c>
      <c r="O488" s="23">
        <v>3</v>
      </c>
      <c r="P488" s="47">
        <v>165.16</v>
      </c>
      <c r="Q488" s="23">
        <v>495.48</v>
      </c>
      <c r="R488" s="46" t="s">
        <v>33</v>
      </c>
      <c r="S488" s="47" t="s">
        <v>3147</v>
      </c>
      <c r="AB488" s="23" t="s">
        <v>33</v>
      </c>
    </row>
    <row r="489" spans="2:28" ht="17">
      <c r="B489" s="45">
        <v>8</v>
      </c>
      <c r="C489" s="45">
        <v>480</v>
      </c>
      <c r="D489" s="7" t="s">
        <v>23</v>
      </c>
      <c r="E489" s="46" t="s">
        <v>1625</v>
      </c>
      <c r="F489" s="46" t="s">
        <v>24</v>
      </c>
      <c r="G489" s="46" t="s">
        <v>188</v>
      </c>
      <c r="H489" s="46" t="s">
        <v>192</v>
      </c>
      <c r="I489" s="61" t="s">
        <v>2950</v>
      </c>
      <c r="J489" s="47">
        <v>0</v>
      </c>
      <c r="K489" s="47">
        <v>0</v>
      </c>
      <c r="L489" s="23">
        <v>0</v>
      </c>
      <c r="M489" s="56" t="s">
        <v>2746</v>
      </c>
      <c r="N489" s="47" t="s">
        <v>23</v>
      </c>
      <c r="O489" s="23" t="s">
        <v>23</v>
      </c>
      <c r="P489" s="47" t="s">
        <v>23</v>
      </c>
      <c r="Q489" s="23">
        <v>19478.88</v>
      </c>
      <c r="R489" s="46">
        <v>0</v>
      </c>
      <c r="S489" s="47">
        <v>0</v>
      </c>
      <c r="AB489" s="23">
        <v>0</v>
      </c>
    </row>
    <row r="490" spans="2:28" ht="119">
      <c r="B490" s="45" t="s">
        <v>7</v>
      </c>
      <c r="C490" s="45">
        <v>481</v>
      </c>
      <c r="D490" s="7">
        <v>231</v>
      </c>
      <c r="I490" s="61"/>
      <c r="J490" s="47" t="s">
        <v>31</v>
      </c>
      <c r="K490" s="47" t="s">
        <v>242</v>
      </c>
      <c r="L490" s="23" t="s">
        <v>2746</v>
      </c>
      <c r="M490" s="56" t="s">
        <v>2747</v>
      </c>
      <c r="N490" s="47" t="s">
        <v>41</v>
      </c>
      <c r="O490" s="23">
        <v>36</v>
      </c>
      <c r="P490" s="47">
        <v>541.08000000000004</v>
      </c>
      <c r="Q490" s="23">
        <v>19478.88</v>
      </c>
      <c r="R490" s="46" t="s">
        <v>33</v>
      </c>
      <c r="S490" s="47" t="s">
        <v>3148</v>
      </c>
      <c r="AB490" s="23" t="s">
        <v>33</v>
      </c>
    </row>
    <row r="491" spans="2:28" ht="17">
      <c r="B491" s="45">
        <v>8</v>
      </c>
      <c r="C491" s="45">
        <v>482</v>
      </c>
      <c r="D491" s="7" t="s">
        <v>23</v>
      </c>
      <c r="E491" s="46" t="s">
        <v>1625</v>
      </c>
      <c r="F491" s="46" t="s">
        <v>24</v>
      </c>
      <c r="G491" s="46" t="s">
        <v>188</v>
      </c>
      <c r="H491" s="46" t="s">
        <v>192</v>
      </c>
      <c r="I491" s="61" t="s">
        <v>2951</v>
      </c>
      <c r="J491" s="47">
        <v>0</v>
      </c>
      <c r="K491" s="47">
        <v>0</v>
      </c>
      <c r="L491" s="23">
        <v>0</v>
      </c>
      <c r="M491" s="56" t="s">
        <v>2748</v>
      </c>
      <c r="N491" s="47" t="s">
        <v>23</v>
      </c>
      <c r="O491" s="23" t="s">
        <v>23</v>
      </c>
      <c r="P491" s="47" t="s">
        <v>23</v>
      </c>
      <c r="Q491" s="23">
        <v>5362.2</v>
      </c>
      <c r="R491" s="46">
        <v>0</v>
      </c>
      <c r="S491" s="47">
        <v>0</v>
      </c>
      <c r="AB491" s="23">
        <v>0</v>
      </c>
    </row>
    <row r="492" spans="2:28" ht="136">
      <c r="B492" s="45" t="s">
        <v>7</v>
      </c>
      <c r="C492" s="45">
        <v>483</v>
      </c>
      <c r="D492" s="7">
        <v>232</v>
      </c>
      <c r="I492" s="61"/>
      <c r="J492" s="47" t="s">
        <v>874</v>
      </c>
      <c r="K492" s="47" t="s">
        <v>242</v>
      </c>
      <c r="L492" s="23" t="s">
        <v>2748</v>
      </c>
      <c r="M492" s="56" t="s">
        <v>2749</v>
      </c>
      <c r="N492" s="47" t="s">
        <v>41</v>
      </c>
      <c r="O492" s="23">
        <v>2</v>
      </c>
      <c r="P492" s="47">
        <v>2681.1</v>
      </c>
      <c r="Q492" s="23">
        <v>5362.2</v>
      </c>
      <c r="R492" s="46" t="s">
        <v>33</v>
      </c>
      <c r="S492" s="47" t="s">
        <v>3149</v>
      </c>
      <c r="AB492" s="23" t="s">
        <v>33</v>
      </c>
    </row>
    <row r="493" spans="2:28" ht="17">
      <c r="B493" s="45">
        <v>8</v>
      </c>
      <c r="C493" s="45">
        <v>484</v>
      </c>
      <c r="D493" s="7" t="s">
        <v>23</v>
      </c>
      <c r="E493" s="46" t="s">
        <v>1625</v>
      </c>
      <c r="F493" s="46" t="s">
        <v>24</v>
      </c>
      <c r="G493" s="46" t="s">
        <v>188</v>
      </c>
      <c r="H493" s="46" t="s">
        <v>192</v>
      </c>
      <c r="I493" s="61" t="s">
        <v>2952</v>
      </c>
      <c r="J493" s="47">
        <v>0</v>
      </c>
      <c r="K493" s="47">
        <v>0</v>
      </c>
      <c r="L493" s="23">
        <v>0</v>
      </c>
      <c r="M493" s="56" t="s">
        <v>2750</v>
      </c>
      <c r="N493" s="47" t="s">
        <v>23</v>
      </c>
      <c r="O493" s="23" t="s">
        <v>23</v>
      </c>
      <c r="P493" s="47" t="s">
        <v>23</v>
      </c>
      <c r="Q493" s="23">
        <v>38232</v>
      </c>
      <c r="R493" s="46">
        <v>0</v>
      </c>
      <c r="S493" s="47">
        <v>0</v>
      </c>
      <c r="AB493" s="23">
        <v>0</v>
      </c>
    </row>
    <row r="494" spans="2:28" ht="153">
      <c r="B494" s="45" t="s">
        <v>7</v>
      </c>
      <c r="C494" s="45">
        <v>485</v>
      </c>
      <c r="D494" s="7">
        <v>233</v>
      </c>
      <c r="I494" s="61"/>
      <c r="J494" s="47" t="s">
        <v>31</v>
      </c>
      <c r="K494" s="47" t="s">
        <v>242</v>
      </c>
      <c r="L494" s="23" t="s">
        <v>2750</v>
      </c>
      <c r="M494" s="56" t="s">
        <v>2751</v>
      </c>
      <c r="N494" s="47" t="s">
        <v>41</v>
      </c>
      <c r="O494" s="23">
        <v>16</v>
      </c>
      <c r="P494" s="47">
        <v>1529.28</v>
      </c>
      <c r="Q494" s="23">
        <v>24468.48</v>
      </c>
      <c r="R494" s="46" t="s">
        <v>33</v>
      </c>
      <c r="S494" s="47" t="s">
        <v>3150</v>
      </c>
      <c r="AB494" s="23" t="s">
        <v>33</v>
      </c>
    </row>
    <row r="495" spans="2:28" ht="153">
      <c r="B495" s="45" t="s">
        <v>7</v>
      </c>
      <c r="C495" s="45">
        <v>486</v>
      </c>
      <c r="D495" s="7">
        <v>234</v>
      </c>
      <c r="I495" s="61"/>
      <c r="J495" s="47" t="s">
        <v>874</v>
      </c>
      <c r="K495" s="47" t="s">
        <v>242</v>
      </c>
      <c r="L495" s="23" t="s">
        <v>2750</v>
      </c>
      <c r="M495" s="56" t="s">
        <v>2751</v>
      </c>
      <c r="N495" s="47" t="s">
        <v>41</v>
      </c>
      <c r="O495" s="23">
        <v>4</v>
      </c>
      <c r="P495" s="47">
        <v>1529.28</v>
      </c>
      <c r="Q495" s="23">
        <v>6117.12</v>
      </c>
      <c r="R495" s="46" t="s">
        <v>33</v>
      </c>
      <c r="S495" s="47" t="s">
        <v>3150</v>
      </c>
      <c r="AB495" s="23" t="s">
        <v>33</v>
      </c>
    </row>
    <row r="496" spans="2:28" ht="153">
      <c r="B496" s="45" t="s">
        <v>7</v>
      </c>
      <c r="C496" s="45">
        <v>487</v>
      </c>
      <c r="D496" s="7">
        <v>235</v>
      </c>
      <c r="I496" s="61"/>
      <c r="J496" s="47" t="s">
        <v>832</v>
      </c>
      <c r="K496" s="47" t="s">
        <v>242</v>
      </c>
      <c r="L496" s="23" t="s">
        <v>2750</v>
      </c>
      <c r="M496" s="56" t="s">
        <v>2751</v>
      </c>
      <c r="N496" s="47" t="s">
        <v>41</v>
      </c>
      <c r="O496" s="23">
        <v>5</v>
      </c>
      <c r="P496" s="47">
        <v>1529.28</v>
      </c>
      <c r="Q496" s="23">
        <v>7646.4</v>
      </c>
      <c r="R496" s="46" t="s">
        <v>33</v>
      </c>
      <c r="S496" s="47" t="s">
        <v>3150</v>
      </c>
      <c r="AB496" s="23" t="s">
        <v>33</v>
      </c>
    </row>
    <row r="497" spans="2:28" ht="17">
      <c r="B497" s="45">
        <v>8</v>
      </c>
      <c r="C497" s="45">
        <v>488</v>
      </c>
      <c r="D497" s="7" t="s">
        <v>23</v>
      </c>
      <c r="E497" s="46" t="s">
        <v>1625</v>
      </c>
      <c r="F497" s="46" t="s">
        <v>24</v>
      </c>
      <c r="G497" s="46" t="s">
        <v>188</v>
      </c>
      <c r="H497" s="46" t="s">
        <v>192</v>
      </c>
      <c r="I497" s="61" t="s">
        <v>2953</v>
      </c>
      <c r="J497" s="47">
        <v>0</v>
      </c>
      <c r="K497" s="47">
        <v>0</v>
      </c>
      <c r="L497" s="23">
        <v>0</v>
      </c>
      <c r="M497" s="56" t="s">
        <v>2752</v>
      </c>
      <c r="N497" s="47" t="s">
        <v>23</v>
      </c>
      <c r="O497" s="23" t="s">
        <v>23</v>
      </c>
      <c r="P497" s="47" t="s">
        <v>23</v>
      </c>
      <c r="Q497" s="23">
        <v>58514.400000000001</v>
      </c>
      <c r="R497" s="46">
        <v>0</v>
      </c>
      <c r="S497" s="47">
        <v>0</v>
      </c>
      <c r="AB497" s="23">
        <v>0</v>
      </c>
    </row>
    <row r="498" spans="2:28" ht="119">
      <c r="B498" s="45" t="s">
        <v>7</v>
      </c>
      <c r="C498" s="45">
        <v>489</v>
      </c>
      <c r="D498" s="7">
        <v>236</v>
      </c>
      <c r="I498" s="61"/>
      <c r="J498" s="47" t="s">
        <v>31</v>
      </c>
      <c r="K498" s="47" t="s">
        <v>242</v>
      </c>
      <c r="L498" s="23" t="s">
        <v>2752</v>
      </c>
      <c r="M498" s="56" t="s">
        <v>2753</v>
      </c>
      <c r="N498" s="47" t="s">
        <v>41</v>
      </c>
      <c r="O498" s="23">
        <v>25</v>
      </c>
      <c r="P498" s="47">
        <v>1950.48</v>
      </c>
      <c r="Q498" s="23">
        <v>48762</v>
      </c>
      <c r="R498" s="46" t="s">
        <v>33</v>
      </c>
      <c r="S498" s="47" t="s">
        <v>3151</v>
      </c>
      <c r="AB498" s="23" t="s">
        <v>33</v>
      </c>
    </row>
    <row r="499" spans="2:28" ht="119">
      <c r="B499" s="45" t="s">
        <v>7</v>
      </c>
      <c r="C499" s="45">
        <v>490</v>
      </c>
      <c r="D499" s="7">
        <v>237</v>
      </c>
      <c r="I499" s="61"/>
      <c r="J499" s="47" t="s">
        <v>874</v>
      </c>
      <c r="K499" s="47" t="s">
        <v>242</v>
      </c>
      <c r="L499" s="23" t="s">
        <v>2752</v>
      </c>
      <c r="M499" s="56" t="s">
        <v>2753</v>
      </c>
      <c r="N499" s="47" t="s">
        <v>41</v>
      </c>
      <c r="O499" s="23">
        <v>5</v>
      </c>
      <c r="P499" s="47">
        <v>1950.48</v>
      </c>
      <c r="Q499" s="23">
        <v>9752.4</v>
      </c>
      <c r="R499" s="46" t="s">
        <v>33</v>
      </c>
      <c r="S499" s="47" t="s">
        <v>3151</v>
      </c>
      <c r="AB499" s="23" t="s">
        <v>33</v>
      </c>
    </row>
    <row r="500" spans="2:28" ht="17">
      <c r="B500" s="45">
        <v>8</v>
      </c>
      <c r="C500" s="45">
        <v>491</v>
      </c>
      <c r="D500" s="7" t="s">
        <v>23</v>
      </c>
      <c r="E500" s="46" t="s">
        <v>1625</v>
      </c>
      <c r="F500" s="46" t="s">
        <v>24</v>
      </c>
      <c r="G500" s="46" t="s">
        <v>188</v>
      </c>
      <c r="H500" s="46" t="s">
        <v>192</v>
      </c>
      <c r="I500" s="61" t="s">
        <v>2954</v>
      </c>
      <c r="J500" s="47">
        <v>0</v>
      </c>
      <c r="K500" s="47">
        <v>0</v>
      </c>
      <c r="L500" s="23">
        <v>0</v>
      </c>
      <c r="M500" s="56" t="s">
        <v>2754</v>
      </c>
      <c r="N500" s="47" t="s">
        <v>23</v>
      </c>
      <c r="O500" s="23" t="s">
        <v>23</v>
      </c>
      <c r="P500" s="47" t="s">
        <v>23</v>
      </c>
      <c r="Q500" s="23">
        <v>7022.16</v>
      </c>
      <c r="R500" s="46">
        <v>0</v>
      </c>
      <c r="S500" s="47">
        <v>0</v>
      </c>
      <c r="AB500" s="23">
        <v>0</v>
      </c>
    </row>
    <row r="501" spans="2:28" ht="119">
      <c r="B501" s="45" t="s">
        <v>7</v>
      </c>
      <c r="C501" s="45">
        <v>492</v>
      </c>
      <c r="D501" s="7">
        <v>238</v>
      </c>
      <c r="I501" s="61"/>
      <c r="J501" s="47" t="s">
        <v>874</v>
      </c>
      <c r="K501" s="47" t="s">
        <v>242</v>
      </c>
      <c r="L501" s="23" t="s">
        <v>2754</v>
      </c>
      <c r="M501" s="56" t="s">
        <v>2755</v>
      </c>
      <c r="N501" s="47" t="s">
        <v>41</v>
      </c>
      <c r="O501" s="23">
        <v>24</v>
      </c>
      <c r="P501" s="47">
        <v>292.58999999999997</v>
      </c>
      <c r="Q501" s="23">
        <v>7022.16</v>
      </c>
      <c r="R501" s="46" t="s">
        <v>33</v>
      </c>
      <c r="S501" s="47" t="s">
        <v>3152</v>
      </c>
      <c r="AB501" s="23" t="s">
        <v>33</v>
      </c>
    </row>
    <row r="502" spans="2:28" ht="17">
      <c r="B502" s="45">
        <v>8</v>
      </c>
      <c r="C502" s="45">
        <v>493</v>
      </c>
      <c r="D502" s="7" t="s">
        <v>23</v>
      </c>
      <c r="E502" s="46" t="s">
        <v>1625</v>
      </c>
      <c r="F502" s="46" t="s">
        <v>24</v>
      </c>
      <c r="G502" s="46" t="s">
        <v>188</v>
      </c>
      <c r="H502" s="46" t="s">
        <v>192</v>
      </c>
      <c r="I502" s="61" t="s">
        <v>2955</v>
      </c>
      <c r="J502" s="47">
        <v>0</v>
      </c>
      <c r="K502" s="47">
        <v>0</v>
      </c>
      <c r="L502" s="23">
        <v>0</v>
      </c>
      <c r="M502" s="56" t="s">
        <v>2756</v>
      </c>
      <c r="N502" s="47" t="s">
        <v>23</v>
      </c>
      <c r="O502" s="23" t="s">
        <v>23</v>
      </c>
      <c r="P502" s="47" t="s">
        <v>23</v>
      </c>
      <c r="Q502" s="23">
        <v>2960.7599999999998</v>
      </c>
      <c r="R502" s="46">
        <v>0</v>
      </c>
      <c r="S502" s="47">
        <v>0</v>
      </c>
      <c r="AB502" s="23">
        <v>0</v>
      </c>
    </row>
    <row r="503" spans="2:28" ht="119">
      <c r="B503" s="45" t="s">
        <v>7</v>
      </c>
      <c r="C503" s="45">
        <v>494</v>
      </c>
      <c r="D503" s="7">
        <v>239</v>
      </c>
      <c r="I503" s="61"/>
      <c r="J503" s="47" t="s">
        <v>880</v>
      </c>
      <c r="K503" s="47" t="s">
        <v>242</v>
      </c>
      <c r="L503" s="23" t="s">
        <v>2756</v>
      </c>
      <c r="M503" s="56" t="s">
        <v>2757</v>
      </c>
      <c r="N503" s="47" t="s">
        <v>41</v>
      </c>
      <c r="O503" s="23">
        <v>12</v>
      </c>
      <c r="P503" s="47">
        <v>246.73</v>
      </c>
      <c r="Q503" s="23">
        <v>2960.7599999999998</v>
      </c>
      <c r="R503" s="46" t="s">
        <v>33</v>
      </c>
      <c r="S503" s="47" t="s">
        <v>3153</v>
      </c>
      <c r="AB503" s="23" t="s">
        <v>33</v>
      </c>
    </row>
    <row r="504" spans="2:28" ht="17">
      <c r="B504" s="45">
        <v>8</v>
      </c>
      <c r="C504" s="45">
        <v>495</v>
      </c>
      <c r="D504" s="7" t="s">
        <v>23</v>
      </c>
      <c r="E504" s="46" t="s">
        <v>1625</v>
      </c>
      <c r="F504" s="46" t="s">
        <v>24</v>
      </c>
      <c r="G504" s="46" t="s">
        <v>188</v>
      </c>
      <c r="H504" s="46" t="s">
        <v>192</v>
      </c>
      <c r="I504" s="61" t="s">
        <v>2956</v>
      </c>
      <c r="J504" s="47">
        <v>0</v>
      </c>
      <c r="K504" s="47">
        <v>0</v>
      </c>
      <c r="L504" s="23">
        <v>0</v>
      </c>
      <c r="M504" s="56" t="s">
        <v>2758</v>
      </c>
      <c r="N504" s="47" t="s">
        <v>23</v>
      </c>
      <c r="O504" s="23" t="s">
        <v>23</v>
      </c>
      <c r="P504" s="47" t="s">
        <v>23</v>
      </c>
      <c r="Q504" s="23">
        <v>1876.44</v>
      </c>
      <c r="R504" s="46">
        <v>0</v>
      </c>
      <c r="S504" s="47">
        <v>0</v>
      </c>
      <c r="AB504" s="23">
        <v>0</v>
      </c>
    </row>
    <row r="505" spans="2:28" ht="119">
      <c r="B505" s="45" t="s">
        <v>7</v>
      </c>
      <c r="C505" s="45">
        <v>496</v>
      </c>
      <c r="D505" s="7">
        <v>240</v>
      </c>
      <c r="I505" s="61"/>
      <c r="J505" s="47" t="s">
        <v>880</v>
      </c>
      <c r="K505" s="47" t="s">
        <v>242</v>
      </c>
      <c r="L505" s="23" t="s">
        <v>2758</v>
      </c>
      <c r="M505" s="56" t="s">
        <v>2759</v>
      </c>
      <c r="N505" s="47" t="s">
        <v>41</v>
      </c>
      <c r="O505" s="23">
        <v>6</v>
      </c>
      <c r="P505" s="47">
        <v>312.74</v>
      </c>
      <c r="Q505" s="23">
        <v>1876.44</v>
      </c>
      <c r="R505" s="46" t="s">
        <v>33</v>
      </c>
      <c r="S505" s="47" t="s">
        <v>3154</v>
      </c>
      <c r="AB505" s="23" t="s">
        <v>33</v>
      </c>
    </row>
    <row r="506" spans="2:28" ht="17">
      <c r="B506" s="45">
        <v>8</v>
      </c>
      <c r="C506" s="45">
        <v>497</v>
      </c>
      <c r="D506" s="7" t="s">
        <v>23</v>
      </c>
      <c r="E506" s="46" t="s">
        <v>1625</v>
      </c>
      <c r="F506" s="46" t="s">
        <v>24</v>
      </c>
      <c r="G506" s="46" t="s">
        <v>188</v>
      </c>
      <c r="H506" s="46" t="s">
        <v>192</v>
      </c>
      <c r="I506" s="61" t="s">
        <v>2957</v>
      </c>
      <c r="J506" s="47">
        <v>0</v>
      </c>
      <c r="K506" s="47">
        <v>0</v>
      </c>
      <c r="L506" s="23">
        <v>0</v>
      </c>
      <c r="M506" s="56" t="s">
        <v>2829</v>
      </c>
      <c r="N506" s="47" t="s">
        <v>23</v>
      </c>
      <c r="O506" s="23" t="s">
        <v>23</v>
      </c>
      <c r="P506" s="47" t="s">
        <v>23</v>
      </c>
      <c r="Q506" s="23">
        <v>41381.839999999997</v>
      </c>
      <c r="R506" s="46">
        <v>0</v>
      </c>
      <c r="S506" s="47">
        <v>0</v>
      </c>
      <c r="AB506" s="23">
        <v>0</v>
      </c>
    </row>
    <row r="507" spans="2:28" ht="153">
      <c r="B507" s="45" t="s">
        <v>7</v>
      </c>
      <c r="C507" s="45">
        <v>498</v>
      </c>
      <c r="D507" s="7">
        <v>241</v>
      </c>
      <c r="I507" s="61"/>
      <c r="J507" s="47" t="s">
        <v>874</v>
      </c>
      <c r="K507" s="47" t="s">
        <v>242</v>
      </c>
      <c r="L507" s="23" t="s">
        <v>2829</v>
      </c>
      <c r="M507" s="56" t="s">
        <v>2830</v>
      </c>
      <c r="N507" s="47" t="s">
        <v>41</v>
      </c>
      <c r="O507" s="23">
        <v>2</v>
      </c>
      <c r="P507" s="47">
        <v>713.48</v>
      </c>
      <c r="Q507" s="23">
        <v>1426.96</v>
      </c>
      <c r="R507" s="46" t="s">
        <v>33</v>
      </c>
      <c r="S507" s="47" t="s">
        <v>3155</v>
      </c>
      <c r="AB507" s="23" t="s">
        <v>33</v>
      </c>
    </row>
    <row r="508" spans="2:28" ht="153">
      <c r="B508" s="45" t="s">
        <v>7</v>
      </c>
      <c r="C508" s="45">
        <v>499</v>
      </c>
      <c r="D508" s="7">
        <v>242</v>
      </c>
      <c r="I508" s="61"/>
      <c r="J508" s="47" t="s">
        <v>871</v>
      </c>
      <c r="K508" s="47" t="s">
        <v>242</v>
      </c>
      <c r="L508" s="23" t="s">
        <v>2829</v>
      </c>
      <c r="M508" s="56" t="s">
        <v>2830</v>
      </c>
      <c r="N508" s="47" t="s">
        <v>41</v>
      </c>
      <c r="O508" s="23">
        <v>3</v>
      </c>
      <c r="P508" s="47">
        <v>713.48</v>
      </c>
      <c r="Q508" s="23">
        <v>2140.44</v>
      </c>
      <c r="R508" s="46" t="s">
        <v>33</v>
      </c>
      <c r="S508" s="47" t="s">
        <v>3155</v>
      </c>
      <c r="AB508" s="23" t="s">
        <v>33</v>
      </c>
    </row>
    <row r="509" spans="2:28" ht="153">
      <c r="B509" s="45" t="s">
        <v>7</v>
      </c>
      <c r="C509" s="45">
        <v>500</v>
      </c>
      <c r="D509" s="7">
        <v>243</v>
      </c>
      <c r="I509" s="61"/>
      <c r="J509" s="47" t="s">
        <v>869</v>
      </c>
      <c r="K509" s="47" t="s">
        <v>242</v>
      </c>
      <c r="L509" s="23" t="s">
        <v>2829</v>
      </c>
      <c r="M509" s="56" t="s">
        <v>2830</v>
      </c>
      <c r="N509" s="47" t="s">
        <v>41</v>
      </c>
      <c r="O509" s="23">
        <v>19</v>
      </c>
      <c r="P509" s="47">
        <v>713.48</v>
      </c>
      <c r="Q509" s="23">
        <v>13556.12</v>
      </c>
      <c r="R509" s="46" t="s">
        <v>33</v>
      </c>
      <c r="S509" s="47" t="s">
        <v>3155</v>
      </c>
      <c r="AB509" s="23" t="s">
        <v>33</v>
      </c>
    </row>
    <row r="510" spans="2:28" ht="153">
      <c r="B510" s="45" t="s">
        <v>7</v>
      </c>
      <c r="C510" s="45">
        <v>501</v>
      </c>
      <c r="D510" s="7">
        <v>244</v>
      </c>
      <c r="I510" s="61"/>
      <c r="J510" s="47" t="s">
        <v>921</v>
      </c>
      <c r="K510" s="47" t="s">
        <v>242</v>
      </c>
      <c r="L510" s="23" t="s">
        <v>2829</v>
      </c>
      <c r="M510" s="56" t="s">
        <v>2830</v>
      </c>
      <c r="N510" s="47" t="s">
        <v>41</v>
      </c>
      <c r="O510" s="23">
        <v>23</v>
      </c>
      <c r="P510" s="47">
        <v>713.48</v>
      </c>
      <c r="Q510" s="23">
        <v>16410.04</v>
      </c>
      <c r="R510" s="46" t="s">
        <v>33</v>
      </c>
      <c r="S510" s="47" t="s">
        <v>3155</v>
      </c>
      <c r="AB510" s="23" t="s">
        <v>33</v>
      </c>
    </row>
    <row r="511" spans="2:28" ht="153">
      <c r="B511" s="45" t="s">
        <v>7</v>
      </c>
      <c r="C511" s="45">
        <v>502</v>
      </c>
      <c r="D511" s="7">
        <v>245</v>
      </c>
      <c r="I511" s="61"/>
      <c r="J511" s="47" t="s">
        <v>879</v>
      </c>
      <c r="K511" s="47" t="s">
        <v>242</v>
      </c>
      <c r="L511" s="23" t="s">
        <v>2829</v>
      </c>
      <c r="M511" s="56" t="s">
        <v>2830</v>
      </c>
      <c r="N511" s="47" t="s">
        <v>41</v>
      </c>
      <c r="O511" s="23">
        <v>3</v>
      </c>
      <c r="P511" s="47">
        <v>713.48</v>
      </c>
      <c r="Q511" s="23">
        <v>2140.44</v>
      </c>
      <c r="R511" s="46" t="s">
        <v>33</v>
      </c>
      <c r="S511" s="47" t="s">
        <v>3155</v>
      </c>
      <c r="AB511" s="23" t="s">
        <v>33</v>
      </c>
    </row>
    <row r="512" spans="2:28" ht="153">
      <c r="B512" s="45" t="s">
        <v>7</v>
      </c>
      <c r="C512" s="45">
        <v>503</v>
      </c>
      <c r="D512" s="7">
        <v>246</v>
      </c>
      <c r="I512" s="61"/>
      <c r="J512" s="47" t="s">
        <v>872</v>
      </c>
      <c r="K512" s="47" t="s">
        <v>242</v>
      </c>
      <c r="L512" s="23" t="s">
        <v>2829</v>
      </c>
      <c r="M512" s="56" t="s">
        <v>2830</v>
      </c>
      <c r="N512" s="47" t="s">
        <v>41</v>
      </c>
      <c r="O512" s="23">
        <v>2</v>
      </c>
      <c r="P512" s="47">
        <v>713.48</v>
      </c>
      <c r="Q512" s="23">
        <v>1426.96</v>
      </c>
      <c r="R512" s="46" t="s">
        <v>33</v>
      </c>
      <c r="S512" s="47" t="s">
        <v>3155</v>
      </c>
      <c r="AB512" s="23" t="s">
        <v>33</v>
      </c>
    </row>
    <row r="513" spans="2:28" ht="153">
      <c r="B513" s="45" t="s">
        <v>7</v>
      </c>
      <c r="C513" s="45">
        <v>504</v>
      </c>
      <c r="D513" s="7">
        <v>247</v>
      </c>
      <c r="I513" s="61"/>
      <c r="J513" s="47" t="s">
        <v>888</v>
      </c>
      <c r="K513" s="47" t="s">
        <v>242</v>
      </c>
      <c r="L513" s="23" t="s">
        <v>2829</v>
      </c>
      <c r="M513" s="56" t="s">
        <v>2830</v>
      </c>
      <c r="N513" s="47" t="s">
        <v>41</v>
      </c>
      <c r="O513" s="23">
        <v>2</v>
      </c>
      <c r="P513" s="47">
        <v>713.48</v>
      </c>
      <c r="Q513" s="23">
        <v>1426.96</v>
      </c>
      <c r="R513" s="46" t="s">
        <v>33</v>
      </c>
      <c r="S513" s="47" t="s">
        <v>3155</v>
      </c>
      <c r="AB513" s="23" t="s">
        <v>33</v>
      </c>
    </row>
    <row r="514" spans="2:28" ht="153">
      <c r="B514" s="45" t="s">
        <v>7</v>
      </c>
      <c r="C514" s="45">
        <v>505</v>
      </c>
      <c r="D514" s="7">
        <v>248</v>
      </c>
      <c r="I514" s="61"/>
      <c r="J514" s="47" t="s">
        <v>928</v>
      </c>
      <c r="K514" s="47" t="s">
        <v>242</v>
      </c>
      <c r="L514" s="23" t="s">
        <v>2829</v>
      </c>
      <c r="M514" s="56" t="s">
        <v>2830</v>
      </c>
      <c r="N514" s="47" t="s">
        <v>41</v>
      </c>
      <c r="O514" s="23">
        <v>2</v>
      </c>
      <c r="P514" s="47">
        <v>713.48</v>
      </c>
      <c r="Q514" s="23">
        <v>1426.96</v>
      </c>
      <c r="R514" s="46" t="s">
        <v>33</v>
      </c>
      <c r="S514" s="47" t="s">
        <v>3155</v>
      </c>
      <c r="AB514" s="23" t="s">
        <v>33</v>
      </c>
    </row>
    <row r="515" spans="2:28" ht="153">
      <c r="B515" s="45" t="s">
        <v>7</v>
      </c>
      <c r="C515" s="45">
        <v>506</v>
      </c>
      <c r="D515" s="7">
        <v>249</v>
      </c>
      <c r="I515" s="61"/>
      <c r="J515" s="47" t="s">
        <v>898</v>
      </c>
      <c r="K515" s="47" t="s">
        <v>242</v>
      </c>
      <c r="L515" s="23" t="s">
        <v>2829</v>
      </c>
      <c r="M515" s="56" t="s">
        <v>2830</v>
      </c>
      <c r="N515" s="47" t="s">
        <v>41</v>
      </c>
      <c r="O515" s="23">
        <v>2</v>
      </c>
      <c r="P515" s="47">
        <v>713.48</v>
      </c>
      <c r="Q515" s="23">
        <v>1426.96</v>
      </c>
      <c r="R515" s="46" t="s">
        <v>33</v>
      </c>
      <c r="S515" s="47" t="s">
        <v>3155</v>
      </c>
      <c r="AB515" s="23" t="s">
        <v>33</v>
      </c>
    </row>
    <row r="516" spans="2:28" ht="17">
      <c r="B516" s="45">
        <v>8</v>
      </c>
      <c r="C516" s="45">
        <v>507</v>
      </c>
      <c r="D516" s="7" t="s">
        <v>23</v>
      </c>
      <c r="E516" s="46" t="s">
        <v>1625</v>
      </c>
      <c r="F516" s="46" t="s">
        <v>24</v>
      </c>
      <c r="G516" s="46" t="s">
        <v>188</v>
      </c>
      <c r="H516" s="46" t="s">
        <v>192</v>
      </c>
      <c r="I516" s="61" t="s">
        <v>2958</v>
      </c>
      <c r="J516" s="47">
        <v>0</v>
      </c>
      <c r="K516" s="47">
        <v>0</v>
      </c>
      <c r="L516" s="23">
        <v>0</v>
      </c>
      <c r="M516" s="56" t="s">
        <v>2831</v>
      </c>
      <c r="N516" s="47" t="s">
        <v>23</v>
      </c>
      <c r="O516" s="23" t="s">
        <v>23</v>
      </c>
      <c r="P516" s="47" t="s">
        <v>23</v>
      </c>
      <c r="Q516" s="23">
        <v>18557.91</v>
      </c>
      <c r="R516" s="46">
        <v>0</v>
      </c>
      <c r="S516" s="47">
        <v>0</v>
      </c>
      <c r="AB516" s="23">
        <v>0</v>
      </c>
    </row>
    <row r="517" spans="2:28" ht="119">
      <c r="B517" s="45" t="s">
        <v>7</v>
      </c>
      <c r="C517" s="45">
        <v>508</v>
      </c>
      <c r="D517" s="7">
        <v>250</v>
      </c>
      <c r="I517" s="61"/>
      <c r="J517" s="47" t="s">
        <v>881</v>
      </c>
      <c r="K517" s="47" t="s">
        <v>242</v>
      </c>
      <c r="L517" s="23" t="s">
        <v>2831</v>
      </c>
      <c r="M517" s="56" t="s">
        <v>2832</v>
      </c>
      <c r="N517" s="47" t="s">
        <v>41</v>
      </c>
      <c r="O517" s="23">
        <v>3</v>
      </c>
      <c r="P517" s="47">
        <v>883.71</v>
      </c>
      <c r="Q517" s="23">
        <v>2651.13</v>
      </c>
      <c r="R517" s="46" t="s">
        <v>33</v>
      </c>
      <c r="S517" s="47" t="s">
        <v>3156</v>
      </c>
      <c r="AB517" s="23" t="s">
        <v>33</v>
      </c>
    </row>
    <row r="518" spans="2:28" ht="119">
      <c r="B518" s="45" t="s">
        <v>7</v>
      </c>
      <c r="C518" s="45">
        <v>509</v>
      </c>
      <c r="D518" s="7">
        <v>251</v>
      </c>
      <c r="I518" s="61"/>
      <c r="J518" s="47" t="s">
        <v>948</v>
      </c>
      <c r="K518" s="47" t="s">
        <v>242</v>
      </c>
      <c r="L518" s="23" t="s">
        <v>2831</v>
      </c>
      <c r="M518" s="56" t="s">
        <v>2832</v>
      </c>
      <c r="N518" s="47" t="s">
        <v>41</v>
      </c>
      <c r="O518" s="23">
        <v>18</v>
      </c>
      <c r="P518" s="47">
        <v>883.71</v>
      </c>
      <c r="Q518" s="23">
        <v>15906.78</v>
      </c>
      <c r="R518" s="46" t="s">
        <v>33</v>
      </c>
      <c r="S518" s="47" t="s">
        <v>3156</v>
      </c>
      <c r="AB518" s="23" t="s">
        <v>33</v>
      </c>
    </row>
    <row r="519" spans="2:28" ht="17">
      <c r="B519" s="45">
        <v>8</v>
      </c>
      <c r="C519" s="45">
        <v>510</v>
      </c>
      <c r="D519" s="7" t="s">
        <v>23</v>
      </c>
      <c r="E519" s="46" t="s">
        <v>1625</v>
      </c>
      <c r="F519" s="46" t="s">
        <v>24</v>
      </c>
      <c r="G519" s="46" t="s">
        <v>188</v>
      </c>
      <c r="H519" s="46" t="s">
        <v>192</v>
      </c>
      <c r="I519" s="61" t="s">
        <v>2959</v>
      </c>
      <c r="J519" s="47">
        <v>0</v>
      </c>
      <c r="K519" s="47">
        <v>0</v>
      </c>
      <c r="L519" s="23">
        <v>0</v>
      </c>
      <c r="M519" s="56" t="s">
        <v>2833</v>
      </c>
      <c r="N519" s="47" t="s">
        <v>23</v>
      </c>
      <c r="O519" s="23" t="s">
        <v>23</v>
      </c>
      <c r="P519" s="47" t="s">
        <v>23</v>
      </c>
      <c r="Q519" s="23">
        <v>64832.399999999987</v>
      </c>
      <c r="R519" s="46">
        <v>0</v>
      </c>
      <c r="S519" s="47">
        <v>0</v>
      </c>
      <c r="AB519" s="23">
        <v>0</v>
      </c>
    </row>
    <row r="520" spans="2:28" ht="119">
      <c r="B520" s="45" t="s">
        <v>7</v>
      </c>
      <c r="C520" s="45">
        <v>511</v>
      </c>
      <c r="D520" s="7">
        <v>252</v>
      </c>
      <c r="I520" s="61"/>
      <c r="J520" s="47" t="s">
        <v>874</v>
      </c>
      <c r="K520" s="47" t="s">
        <v>242</v>
      </c>
      <c r="L520" s="23" t="s">
        <v>2833</v>
      </c>
      <c r="M520" s="56" t="s">
        <v>2834</v>
      </c>
      <c r="N520" s="47" t="s">
        <v>41</v>
      </c>
      <c r="O520" s="23">
        <v>4</v>
      </c>
      <c r="P520" s="47">
        <v>1117.8</v>
      </c>
      <c r="Q520" s="23">
        <v>4471.2</v>
      </c>
      <c r="R520" s="46" t="s">
        <v>33</v>
      </c>
      <c r="S520" s="47" t="s">
        <v>3157</v>
      </c>
      <c r="AB520" s="23" t="s">
        <v>33</v>
      </c>
    </row>
    <row r="521" spans="2:28" ht="119">
      <c r="B521" s="45" t="s">
        <v>7</v>
      </c>
      <c r="C521" s="45">
        <v>512</v>
      </c>
      <c r="D521" s="7">
        <v>253</v>
      </c>
      <c r="I521" s="61"/>
      <c r="J521" s="47" t="s">
        <v>871</v>
      </c>
      <c r="K521" s="47" t="s">
        <v>242</v>
      </c>
      <c r="L521" s="23" t="s">
        <v>2833</v>
      </c>
      <c r="M521" s="56" t="s">
        <v>2834</v>
      </c>
      <c r="N521" s="47" t="s">
        <v>41</v>
      </c>
      <c r="O521" s="23">
        <v>3</v>
      </c>
      <c r="P521" s="47">
        <v>1117.8</v>
      </c>
      <c r="Q521" s="23">
        <v>3353.3999999999996</v>
      </c>
      <c r="R521" s="46" t="s">
        <v>33</v>
      </c>
      <c r="S521" s="47" t="s">
        <v>3157</v>
      </c>
      <c r="AB521" s="23" t="s">
        <v>33</v>
      </c>
    </row>
    <row r="522" spans="2:28" ht="119">
      <c r="B522" s="45" t="s">
        <v>7</v>
      </c>
      <c r="C522" s="45">
        <v>513</v>
      </c>
      <c r="D522" s="7">
        <v>254</v>
      </c>
      <c r="I522" s="61"/>
      <c r="J522" s="47" t="s">
        <v>869</v>
      </c>
      <c r="K522" s="47" t="s">
        <v>242</v>
      </c>
      <c r="L522" s="23" t="s">
        <v>2833</v>
      </c>
      <c r="M522" s="56" t="s">
        <v>2834</v>
      </c>
      <c r="N522" s="47" t="s">
        <v>41</v>
      </c>
      <c r="O522" s="23">
        <v>17</v>
      </c>
      <c r="P522" s="47">
        <v>1117.8</v>
      </c>
      <c r="Q522" s="23">
        <v>19002.599999999999</v>
      </c>
      <c r="R522" s="46" t="s">
        <v>33</v>
      </c>
      <c r="S522" s="47" t="s">
        <v>3157</v>
      </c>
      <c r="AB522" s="23" t="s">
        <v>33</v>
      </c>
    </row>
    <row r="523" spans="2:28" ht="119">
      <c r="B523" s="45" t="s">
        <v>7</v>
      </c>
      <c r="C523" s="45">
        <v>514</v>
      </c>
      <c r="D523" s="7">
        <v>255</v>
      </c>
      <c r="I523" s="61"/>
      <c r="J523" s="47" t="s">
        <v>921</v>
      </c>
      <c r="K523" s="47" t="s">
        <v>242</v>
      </c>
      <c r="L523" s="23" t="s">
        <v>2833</v>
      </c>
      <c r="M523" s="56" t="s">
        <v>2834</v>
      </c>
      <c r="N523" s="47" t="s">
        <v>41</v>
      </c>
      <c r="O523" s="23">
        <v>19</v>
      </c>
      <c r="P523" s="47">
        <v>1117.8</v>
      </c>
      <c r="Q523" s="23">
        <v>21238.2</v>
      </c>
      <c r="R523" s="46" t="s">
        <v>33</v>
      </c>
      <c r="S523" s="47" t="s">
        <v>3157</v>
      </c>
      <c r="AB523" s="23" t="s">
        <v>33</v>
      </c>
    </row>
    <row r="524" spans="2:28" ht="119">
      <c r="B524" s="45" t="s">
        <v>7</v>
      </c>
      <c r="C524" s="45">
        <v>515</v>
      </c>
      <c r="D524" s="7">
        <v>256</v>
      </c>
      <c r="I524" s="61"/>
      <c r="J524" s="47" t="s">
        <v>879</v>
      </c>
      <c r="K524" s="47" t="s">
        <v>242</v>
      </c>
      <c r="L524" s="23" t="s">
        <v>2833</v>
      </c>
      <c r="M524" s="56" t="s">
        <v>2834</v>
      </c>
      <c r="N524" s="47" t="s">
        <v>41</v>
      </c>
      <c r="O524" s="23">
        <v>3</v>
      </c>
      <c r="P524" s="47">
        <v>1117.8</v>
      </c>
      <c r="Q524" s="23">
        <v>3353.3999999999996</v>
      </c>
      <c r="R524" s="46" t="s">
        <v>33</v>
      </c>
      <c r="S524" s="47" t="s">
        <v>3157</v>
      </c>
      <c r="AB524" s="23" t="s">
        <v>33</v>
      </c>
    </row>
    <row r="525" spans="2:28" ht="119">
      <c r="B525" s="45" t="s">
        <v>7</v>
      </c>
      <c r="C525" s="45">
        <v>516</v>
      </c>
      <c r="D525" s="7">
        <v>257</v>
      </c>
      <c r="I525" s="61"/>
      <c r="J525" s="47" t="s">
        <v>872</v>
      </c>
      <c r="K525" s="47" t="s">
        <v>242</v>
      </c>
      <c r="L525" s="23" t="s">
        <v>2833</v>
      </c>
      <c r="M525" s="56" t="s">
        <v>2834</v>
      </c>
      <c r="N525" s="47" t="s">
        <v>41</v>
      </c>
      <c r="O525" s="23">
        <v>2</v>
      </c>
      <c r="P525" s="47">
        <v>1117.8</v>
      </c>
      <c r="Q525" s="23">
        <v>2235.6</v>
      </c>
      <c r="R525" s="46" t="s">
        <v>33</v>
      </c>
      <c r="S525" s="47" t="s">
        <v>3157</v>
      </c>
      <c r="AB525" s="23" t="s">
        <v>33</v>
      </c>
    </row>
    <row r="526" spans="2:28" ht="119">
      <c r="B526" s="45" t="s">
        <v>7</v>
      </c>
      <c r="C526" s="45">
        <v>517</v>
      </c>
      <c r="D526" s="7">
        <v>258</v>
      </c>
      <c r="I526" s="61"/>
      <c r="J526" s="47" t="s">
        <v>888</v>
      </c>
      <c r="K526" s="47" t="s">
        <v>242</v>
      </c>
      <c r="L526" s="23" t="s">
        <v>2833</v>
      </c>
      <c r="M526" s="56" t="s">
        <v>2834</v>
      </c>
      <c r="N526" s="47" t="s">
        <v>41</v>
      </c>
      <c r="O526" s="23">
        <v>4</v>
      </c>
      <c r="P526" s="47">
        <v>1117.8</v>
      </c>
      <c r="Q526" s="23">
        <v>4471.2</v>
      </c>
      <c r="R526" s="46" t="s">
        <v>33</v>
      </c>
      <c r="S526" s="47" t="s">
        <v>3157</v>
      </c>
      <c r="AB526" s="23" t="s">
        <v>33</v>
      </c>
    </row>
    <row r="527" spans="2:28" ht="119">
      <c r="B527" s="45" t="s">
        <v>7</v>
      </c>
      <c r="C527" s="45">
        <v>518</v>
      </c>
      <c r="D527" s="7">
        <v>259</v>
      </c>
      <c r="I527" s="61"/>
      <c r="J527" s="47" t="s">
        <v>928</v>
      </c>
      <c r="K527" s="47" t="s">
        <v>242</v>
      </c>
      <c r="L527" s="23" t="s">
        <v>2833</v>
      </c>
      <c r="M527" s="56" t="s">
        <v>2834</v>
      </c>
      <c r="N527" s="47" t="s">
        <v>41</v>
      </c>
      <c r="O527" s="23">
        <v>2</v>
      </c>
      <c r="P527" s="47">
        <v>1117.8</v>
      </c>
      <c r="Q527" s="23">
        <v>2235.6</v>
      </c>
      <c r="R527" s="46" t="s">
        <v>33</v>
      </c>
      <c r="S527" s="47" t="s">
        <v>3157</v>
      </c>
      <c r="AB527" s="23" t="s">
        <v>33</v>
      </c>
    </row>
    <row r="528" spans="2:28" ht="119">
      <c r="B528" s="45" t="s">
        <v>7</v>
      </c>
      <c r="C528" s="45">
        <v>519</v>
      </c>
      <c r="D528" s="7">
        <v>260</v>
      </c>
      <c r="I528" s="61"/>
      <c r="J528" s="47" t="s">
        <v>898</v>
      </c>
      <c r="K528" s="47" t="s">
        <v>242</v>
      </c>
      <c r="L528" s="23" t="s">
        <v>2833</v>
      </c>
      <c r="M528" s="56" t="s">
        <v>2834</v>
      </c>
      <c r="N528" s="47" t="s">
        <v>41</v>
      </c>
      <c r="O528" s="23">
        <v>2</v>
      </c>
      <c r="P528" s="47">
        <v>1117.8</v>
      </c>
      <c r="Q528" s="23">
        <v>2235.6</v>
      </c>
      <c r="R528" s="46" t="s">
        <v>33</v>
      </c>
      <c r="S528" s="47" t="s">
        <v>3157</v>
      </c>
      <c r="AB528" s="23" t="s">
        <v>33</v>
      </c>
    </row>
    <row r="529" spans="2:28" ht="119">
      <c r="B529" s="45" t="s">
        <v>7</v>
      </c>
      <c r="C529" s="45">
        <v>520</v>
      </c>
      <c r="D529" s="7">
        <v>261</v>
      </c>
      <c r="I529" s="61"/>
      <c r="J529" s="47" t="s">
        <v>894</v>
      </c>
      <c r="K529" s="47" t="s">
        <v>242</v>
      </c>
      <c r="L529" s="23" t="s">
        <v>2833</v>
      </c>
      <c r="M529" s="56" t="s">
        <v>2834</v>
      </c>
      <c r="N529" s="47" t="s">
        <v>41</v>
      </c>
      <c r="O529" s="23">
        <v>2</v>
      </c>
      <c r="P529" s="47">
        <v>1117.8</v>
      </c>
      <c r="Q529" s="23">
        <v>2235.6</v>
      </c>
      <c r="R529" s="46" t="s">
        <v>33</v>
      </c>
      <c r="S529" s="47" t="s">
        <v>3157</v>
      </c>
      <c r="AB529" s="23" t="s">
        <v>33</v>
      </c>
    </row>
    <row r="530" spans="2:28" ht="51">
      <c r="B530" s="45">
        <v>8</v>
      </c>
      <c r="C530" s="45">
        <v>521</v>
      </c>
      <c r="D530" s="7" t="s">
        <v>23</v>
      </c>
      <c r="E530" s="46" t="s">
        <v>1625</v>
      </c>
      <c r="F530" s="46" t="s">
        <v>24</v>
      </c>
      <c r="G530" s="46" t="s">
        <v>188</v>
      </c>
      <c r="H530" s="46" t="s">
        <v>192</v>
      </c>
      <c r="I530" s="61" t="s">
        <v>2867</v>
      </c>
      <c r="J530" s="47">
        <v>0</v>
      </c>
      <c r="K530" s="47">
        <v>0</v>
      </c>
      <c r="L530" s="23">
        <v>0</v>
      </c>
      <c r="M530" s="56" t="s">
        <v>2868</v>
      </c>
      <c r="N530" s="47" t="s">
        <v>23</v>
      </c>
      <c r="O530" s="23" t="s">
        <v>23</v>
      </c>
      <c r="P530" s="47" t="s">
        <v>23</v>
      </c>
      <c r="Q530" s="23">
        <v>457.95000000000005</v>
      </c>
      <c r="R530" s="46">
        <v>0</v>
      </c>
      <c r="S530" s="47">
        <v>0</v>
      </c>
      <c r="AB530" s="23">
        <v>0</v>
      </c>
    </row>
    <row r="531" spans="2:28" ht="68">
      <c r="B531" s="45" t="s">
        <v>7</v>
      </c>
      <c r="C531" s="45">
        <v>522</v>
      </c>
      <c r="D531" s="7">
        <v>262</v>
      </c>
      <c r="I531" s="61"/>
      <c r="J531" s="47" t="s">
        <v>31</v>
      </c>
      <c r="K531" s="47" t="s">
        <v>242</v>
      </c>
      <c r="L531" s="23" t="s">
        <v>49</v>
      </c>
      <c r="M531" s="56" t="s">
        <v>1417</v>
      </c>
      <c r="N531" s="47" t="s">
        <v>32</v>
      </c>
      <c r="O531" s="23">
        <v>3</v>
      </c>
      <c r="P531" s="47">
        <v>152.65</v>
      </c>
      <c r="Q531" s="23">
        <v>457.95000000000005</v>
      </c>
      <c r="R531" s="46" t="s">
        <v>33</v>
      </c>
      <c r="S531" s="47" t="s">
        <v>3030</v>
      </c>
      <c r="AB531" s="23" t="s">
        <v>33</v>
      </c>
    </row>
    <row r="532" spans="2:28" ht="17">
      <c r="B532" s="45">
        <v>8</v>
      </c>
      <c r="C532" s="45">
        <v>523</v>
      </c>
      <c r="D532" s="7" t="s">
        <v>23</v>
      </c>
      <c r="E532" s="46" t="s">
        <v>1625</v>
      </c>
      <c r="F532" s="46" t="s">
        <v>24</v>
      </c>
      <c r="G532" s="46" t="s">
        <v>188</v>
      </c>
      <c r="H532" s="46" t="s">
        <v>192</v>
      </c>
      <c r="I532" s="61" t="s">
        <v>2889</v>
      </c>
      <c r="J532" s="47">
        <v>0</v>
      </c>
      <c r="K532" s="47">
        <v>0</v>
      </c>
      <c r="L532" s="23">
        <v>0</v>
      </c>
      <c r="M532" s="56" t="s">
        <v>1528</v>
      </c>
      <c r="N532" s="47" t="s">
        <v>23</v>
      </c>
      <c r="O532" s="23" t="s">
        <v>23</v>
      </c>
      <c r="P532" s="47" t="s">
        <v>23</v>
      </c>
      <c r="Q532" s="23">
        <v>1383.9</v>
      </c>
      <c r="R532" s="46">
        <v>0</v>
      </c>
      <c r="S532" s="47">
        <v>0</v>
      </c>
      <c r="AB532" s="23">
        <v>0</v>
      </c>
    </row>
    <row r="533" spans="2:28" ht="119">
      <c r="B533" s="45" t="s">
        <v>7</v>
      </c>
      <c r="C533" s="45">
        <v>524</v>
      </c>
      <c r="D533" s="7">
        <v>263</v>
      </c>
      <c r="I533" s="61"/>
      <c r="J533" s="47" t="s">
        <v>31</v>
      </c>
      <c r="K533" s="47" t="s">
        <v>242</v>
      </c>
      <c r="L533" s="23" t="s">
        <v>101</v>
      </c>
      <c r="M533" s="56" t="s">
        <v>4788</v>
      </c>
      <c r="N533" s="47" t="s">
        <v>41</v>
      </c>
      <c r="O533" s="23">
        <v>1</v>
      </c>
      <c r="P533" s="47">
        <v>1383.9</v>
      </c>
      <c r="Q533" s="23">
        <v>1383.9</v>
      </c>
      <c r="R533" s="46" t="s">
        <v>33</v>
      </c>
      <c r="S533" s="47" t="s">
        <v>3045</v>
      </c>
      <c r="AB533" s="23" t="s">
        <v>33</v>
      </c>
    </row>
    <row r="534" spans="2:28" ht="17">
      <c r="B534" s="45">
        <v>8</v>
      </c>
      <c r="C534" s="45">
        <v>525</v>
      </c>
      <c r="D534" s="7" t="s">
        <v>23</v>
      </c>
      <c r="E534" s="46" t="s">
        <v>1625</v>
      </c>
      <c r="F534" s="46" t="s">
        <v>24</v>
      </c>
      <c r="G534" s="46" t="s">
        <v>188</v>
      </c>
      <c r="H534" s="46" t="s">
        <v>192</v>
      </c>
      <c r="I534" s="61" t="s">
        <v>2892</v>
      </c>
      <c r="J534" s="47">
        <v>0</v>
      </c>
      <c r="K534" s="47">
        <v>0</v>
      </c>
      <c r="L534" s="23">
        <v>0</v>
      </c>
      <c r="M534" s="56" t="s">
        <v>1529</v>
      </c>
      <c r="N534" s="47" t="s">
        <v>23</v>
      </c>
      <c r="O534" s="23" t="s">
        <v>23</v>
      </c>
      <c r="P534" s="47" t="s">
        <v>23</v>
      </c>
      <c r="Q534" s="23">
        <v>211.3</v>
      </c>
      <c r="R534" s="46">
        <v>0</v>
      </c>
      <c r="S534" s="47">
        <v>0</v>
      </c>
      <c r="AB534" s="23">
        <v>0</v>
      </c>
    </row>
    <row r="535" spans="2:28" ht="102">
      <c r="B535" s="45" t="s">
        <v>7</v>
      </c>
      <c r="C535" s="45">
        <v>526</v>
      </c>
      <c r="D535" s="7">
        <v>264</v>
      </c>
      <c r="I535" s="61"/>
      <c r="J535" s="47" t="s">
        <v>31</v>
      </c>
      <c r="K535" s="47" t="s">
        <v>242</v>
      </c>
      <c r="L535" s="23" t="s">
        <v>102</v>
      </c>
      <c r="M535" s="56" t="s">
        <v>4790</v>
      </c>
      <c r="N535" s="47" t="s">
        <v>41</v>
      </c>
      <c r="O535" s="23">
        <v>1</v>
      </c>
      <c r="P535" s="47">
        <v>211.3</v>
      </c>
      <c r="Q535" s="23">
        <v>211.3</v>
      </c>
      <c r="R535" s="46" t="s">
        <v>33</v>
      </c>
      <c r="S535" s="47" t="s">
        <v>3047</v>
      </c>
      <c r="AB535" s="23" t="s">
        <v>33</v>
      </c>
    </row>
    <row r="536" spans="2:28" ht="17">
      <c r="B536" s="45">
        <v>8</v>
      </c>
      <c r="C536" s="45">
        <v>527</v>
      </c>
      <c r="D536" s="7" t="s">
        <v>23</v>
      </c>
      <c r="E536" s="46" t="s">
        <v>1625</v>
      </c>
      <c r="F536" s="46" t="s">
        <v>24</v>
      </c>
      <c r="G536" s="46" t="s">
        <v>188</v>
      </c>
      <c r="H536" s="46" t="s">
        <v>192</v>
      </c>
      <c r="I536" s="61" t="s">
        <v>2960</v>
      </c>
      <c r="J536" s="47">
        <v>0</v>
      </c>
      <c r="K536" s="47">
        <v>0</v>
      </c>
      <c r="L536" s="23">
        <v>0</v>
      </c>
      <c r="M536" s="56" t="s">
        <v>2794</v>
      </c>
      <c r="N536" s="47" t="s">
        <v>23</v>
      </c>
      <c r="O536" s="23" t="s">
        <v>23</v>
      </c>
      <c r="P536" s="47" t="s">
        <v>23</v>
      </c>
      <c r="Q536" s="23">
        <v>11824.4</v>
      </c>
      <c r="R536" s="46">
        <v>0</v>
      </c>
      <c r="S536" s="47">
        <v>0</v>
      </c>
      <c r="AB536" s="23">
        <v>0</v>
      </c>
    </row>
    <row r="537" spans="2:28" ht="170">
      <c r="B537" s="45" t="s">
        <v>7</v>
      </c>
      <c r="C537" s="45">
        <v>528</v>
      </c>
      <c r="D537" s="7">
        <v>265</v>
      </c>
      <c r="I537" s="61"/>
      <c r="J537" s="47" t="s">
        <v>31</v>
      </c>
      <c r="K537" s="47" t="s">
        <v>242</v>
      </c>
      <c r="L537" s="23" t="s">
        <v>2793</v>
      </c>
      <c r="M537" s="56" t="s">
        <v>4763</v>
      </c>
      <c r="N537" s="47" t="s">
        <v>41</v>
      </c>
      <c r="O537" s="23">
        <v>1</v>
      </c>
      <c r="P537" s="47">
        <v>11824.4</v>
      </c>
      <c r="Q537" s="23">
        <v>11824.4</v>
      </c>
      <c r="R537" s="46" t="s">
        <v>33</v>
      </c>
      <c r="S537" s="47" t="s">
        <v>3160</v>
      </c>
      <c r="AB537" s="23" t="s">
        <v>33</v>
      </c>
    </row>
    <row r="538" spans="2:28" ht="17">
      <c r="B538" s="45">
        <v>7</v>
      </c>
      <c r="C538" s="45">
        <v>529</v>
      </c>
      <c r="D538" s="7" t="s">
        <v>23</v>
      </c>
      <c r="E538" s="46" t="s">
        <v>1625</v>
      </c>
      <c r="F538" s="46" t="s">
        <v>24</v>
      </c>
      <c r="G538" s="46" t="s">
        <v>188</v>
      </c>
      <c r="H538" s="46" t="s">
        <v>192</v>
      </c>
      <c r="I538" s="61" t="s">
        <v>77</v>
      </c>
      <c r="J538" s="47">
        <v>0</v>
      </c>
      <c r="K538" s="47">
        <v>0</v>
      </c>
      <c r="L538" s="23">
        <v>0</v>
      </c>
      <c r="M538" s="56" t="s">
        <v>78</v>
      </c>
      <c r="N538" s="47" t="s">
        <v>23</v>
      </c>
      <c r="O538" s="23" t="s">
        <v>23</v>
      </c>
      <c r="P538" s="47" t="s">
        <v>23</v>
      </c>
      <c r="Q538" s="23">
        <v>154928.88</v>
      </c>
      <c r="R538" s="46">
        <v>0</v>
      </c>
      <c r="S538" s="47">
        <v>0</v>
      </c>
      <c r="AB538" s="23">
        <v>0</v>
      </c>
    </row>
    <row r="539" spans="2:28" ht="17">
      <c r="B539" s="45">
        <v>8</v>
      </c>
      <c r="C539" s="45">
        <v>530</v>
      </c>
      <c r="D539" s="7" t="s">
        <v>23</v>
      </c>
      <c r="E539" s="46" t="s">
        <v>1625</v>
      </c>
      <c r="F539" s="46" t="s">
        <v>24</v>
      </c>
      <c r="G539" s="46" t="s">
        <v>188</v>
      </c>
      <c r="H539" s="46" t="s">
        <v>192</v>
      </c>
      <c r="I539" s="61" t="s">
        <v>204</v>
      </c>
      <c r="J539" s="47">
        <v>0</v>
      </c>
      <c r="K539" s="47">
        <v>0</v>
      </c>
      <c r="L539" s="23">
        <v>0</v>
      </c>
      <c r="M539" s="56" t="s">
        <v>1530</v>
      </c>
      <c r="N539" s="47" t="s">
        <v>23</v>
      </c>
      <c r="O539" s="23" t="s">
        <v>23</v>
      </c>
      <c r="P539" s="47" t="s">
        <v>23</v>
      </c>
      <c r="Q539" s="23">
        <v>1115.4000000000001</v>
      </c>
      <c r="R539" s="46">
        <v>0</v>
      </c>
      <c r="S539" s="47">
        <v>0</v>
      </c>
      <c r="AB539" s="23">
        <v>0</v>
      </c>
    </row>
    <row r="540" spans="2:28" ht="102">
      <c r="B540" s="45" t="s">
        <v>7</v>
      </c>
      <c r="C540" s="45">
        <v>531</v>
      </c>
      <c r="D540" s="7">
        <v>266</v>
      </c>
      <c r="I540" s="61"/>
      <c r="J540" s="47" t="s">
        <v>31</v>
      </c>
      <c r="K540" s="47" t="s">
        <v>242</v>
      </c>
      <c r="L540" s="23" t="s">
        <v>1386</v>
      </c>
      <c r="M540" s="56" t="s">
        <v>1387</v>
      </c>
      <c r="N540" s="47" t="s">
        <v>32</v>
      </c>
      <c r="O540" s="23">
        <v>22</v>
      </c>
      <c r="P540" s="47">
        <v>50.7</v>
      </c>
      <c r="Q540" s="23">
        <v>1115.4000000000001</v>
      </c>
      <c r="R540" s="46" t="s">
        <v>33</v>
      </c>
      <c r="S540" s="47" t="s">
        <v>3052</v>
      </c>
      <c r="AB540" s="23" t="s">
        <v>33</v>
      </c>
    </row>
    <row r="541" spans="2:28" ht="51">
      <c r="B541" s="45">
        <v>8</v>
      </c>
      <c r="C541" s="45">
        <v>532</v>
      </c>
      <c r="D541" s="7" t="s">
        <v>23</v>
      </c>
      <c r="E541" s="46" t="s">
        <v>1625</v>
      </c>
      <c r="F541" s="46" t="s">
        <v>24</v>
      </c>
      <c r="G541" s="46" t="s">
        <v>188</v>
      </c>
      <c r="H541" s="46" t="s">
        <v>192</v>
      </c>
      <c r="I541" s="61" t="s">
        <v>2961</v>
      </c>
      <c r="J541" s="47">
        <v>0</v>
      </c>
      <c r="K541" s="47">
        <v>0</v>
      </c>
      <c r="L541" s="23">
        <v>0</v>
      </c>
      <c r="M541" s="56" t="s">
        <v>2962</v>
      </c>
      <c r="N541" s="47" t="s">
        <v>23</v>
      </c>
      <c r="O541" s="23" t="s">
        <v>23</v>
      </c>
      <c r="P541" s="47" t="s">
        <v>23</v>
      </c>
      <c r="Q541" s="23">
        <v>6328.8</v>
      </c>
      <c r="R541" s="46">
        <v>0</v>
      </c>
      <c r="S541" s="47">
        <v>0</v>
      </c>
      <c r="AB541" s="23">
        <v>0</v>
      </c>
    </row>
    <row r="542" spans="2:28" ht="153">
      <c r="B542" s="45" t="s">
        <v>7</v>
      </c>
      <c r="C542" s="45">
        <v>533</v>
      </c>
      <c r="D542" s="7">
        <v>267</v>
      </c>
      <c r="I542" s="61"/>
      <c r="J542" s="47" t="s">
        <v>31</v>
      </c>
      <c r="K542" s="47" t="s">
        <v>242</v>
      </c>
      <c r="L542" s="23" t="s">
        <v>5154</v>
      </c>
      <c r="M542" s="56" t="s">
        <v>5193</v>
      </c>
      <c r="N542" s="47" t="s">
        <v>41</v>
      </c>
      <c r="O542" s="23">
        <v>36</v>
      </c>
      <c r="P542" s="47">
        <v>175.8</v>
      </c>
      <c r="Q542" s="23">
        <v>6328.8</v>
      </c>
      <c r="R542" s="46" t="s">
        <v>33</v>
      </c>
      <c r="S542" s="47" t="s">
        <v>3161</v>
      </c>
      <c r="AB542" s="23" t="s">
        <v>33</v>
      </c>
    </row>
    <row r="543" spans="2:28" ht="17">
      <c r="B543" s="45">
        <v>8</v>
      </c>
      <c r="C543" s="45">
        <v>534</v>
      </c>
      <c r="D543" s="7" t="s">
        <v>23</v>
      </c>
      <c r="E543" s="46" t="s">
        <v>1625</v>
      </c>
      <c r="F543" s="46" t="s">
        <v>24</v>
      </c>
      <c r="G543" s="46" t="s">
        <v>188</v>
      </c>
      <c r="H543" s="46" t="s">
        <v>192</v>
      </c>
      <c r="I543" s="61" t="s">
        <v>194</v>
      </c>
      <c r="J543" s="47">
        <v>0</v>
      </c>
      <c r="K543" s="47">
        <v>0</v>
      </c>
      <c r="L543" s="23">
        <v>0</v>
      </c>
      <c r="M543" s="56" t="s">
        <v>1531</v>
      </c>
      <c r="N543" s="47" t="s">
        <v>23</v>
      </c>
      <c r="O543" s="23" t="s">
        <v>23</v>
      </c>
      <c r="P543" s="47" t="s">
        <v>23</v>
      </c>
      <c r="Q543" s="23">
        <v>1605.76</v>
      </c>
      <c r="R543" s="46">
        <v>0</v>
      </c>
      <c r="S543" s="47">
        <v>0</v>
      </c>
      <c r="AB543" s="23">
        <v>0</v>
      </c>
    </row>
    <row r="544" spans="2:28" ht="102">
      <c r="B544" s="45" t="s">
        <v>7</v>
      </c>
      <c r="C544" s="45">
        <v>535</v>
      </c>
      <c r="D544" s="7">
        <v>268</v>
      </c>
      <c r="I544" s="61"/>
      <c r="J544" s="47" t="s">
        <v>31</v>
      </c>
      <c r="K544" s="47" t="s">
        <v>242</v>
      </c>
      <c r="L544" s="23" t="s">
        <v>93</v>
      </c>
      <c r="M544" s="56" t="s">
        <v>1388</v>
      </c>
      <c r="N544" s="47" t="s">
        <v>32</v>
      </c>
      <c r="O544" s="23">
        <v>52</v>
      </c>
      <c r="P544" s="47">
        <v>30.88</v>
      </c>
      <c r="Q544" s="23">
        <v>1605.76</v>
      </c>
      <c r="R544" s="46" t="s">
        <v>33</v>
      </c>
      <c r="S544" s="47" t="s">
        <v>3053</v>
      </c>
      <c r="AB544" s="23" t="s">
        <v>33</v>
      </c>
    </row>
    <row r="545" spans="2:28" ht="17">
      <c r="B545" s="45">
        <v>8</v>
      </c>
      <c r="C545" s="45">
        <v>536</v>
      </c>
      <c r="D545" s="7" t="s">
        <v>23</v>
      </c>
      <c r="E545" s="46" t="s">
        <v>1625</v>
      </c>
      <c r="F545" s="46" t="s">
        <v>24</v>
      </c>
      <c r="G545" s="46" t="s">
        <v>188</v>
      </c>
      <c r="H545" s="46" t="s">
        <v>192</v>
      </c>
      <c r="I545" s="61" t="s">
        <v>195</v>
      </c>
      <c r="J545" s="47">
        <v>0</v>
      </c>
      <c r="K545" s="47">
        <v>0</v>
      </c>
      <c r="L545" s="23">
        <v>0</v>
      </c>
      <c r="M545" s="56" t="s">
        <v>1619</v>
      </c>
      <c r="N545" s="47" t="s">
        <v>23</v>
      </c>
      <c r="O545" s="23" t="s">
        <v>23</v>
      </c>
      <c r="P545" s="47" t="s">
        <v>23</v>
      </c>
      <c r="Q545" s="23">
        <v>639.94999999999993</v>
      </c>
      <c r="R545" s="46">
        <v>0</v>
      </c>
      <c r="S545" s="47">
        <v>0</v>
      </c>
      <c r="AB545" s="23">
        <v>0</v>
      </c>
    </row>
    <row r="546" spans="2:28" ht="119">
      <c r="B546" s="45" t="s">
        <v>7</v>
      </c>
      <c r="C546" s="45">
        <v>537</v>
      </c>
      <c r="D546" s="7">
        <v>269</v>
      </c>
      <c r="I546" s="61"/>
      <c r="J546" s="47" t="s">
        <v>31</v>
      </c>
      <c r="K546" s="47" t="s">
        <v>242</v>
      </c>
      <c r="L546" s="23" t="s">
        <v>1415</v>
      </c>
      <c r="M546" s="56" t="s">
        <v>1416</v>
      </c>
      <c r="N546" s="47" t="s">
        <v>32</v>
      </c>
      <c r="O546" s="23">
        <v>5</v>
      </c>
      <c r="P546" s="47">
        <v>127.99</v>
      </c>
      <c r="Q546" s="23">
        <v>639.94999999999993</v>
      </c>
      <c r="R546" s="46" t="s">
        <v>33</v>
      </c>
      <c r="S546" s="47" t="s">
        <v>4859</v>
      </c>
      <c r="AB546" s="23" t="s">
        <v>33</v>
      </c>
    </row>
    <row r="547" spans="2:28" ht="17">
      <c r="B547" s="45">
        <v>8</v>
      </c>
      <c r="C547" s="45">
        <v>538</v>
      </c>
      <c r="D547" s="7" t="s">
        <v>23</v>
      </c>
      <c r="E547" s="46" t="s">
        <v>1625</v>
      </c>
      <c r="F547" s="46" t="s">
        <v>24</v>
      </c>
      <c r="G547" s="46" t="s">
        <v>188</v>
      </c>
      <c r="H547" s="46" t="s">
        <v>192</v>
      </c>
      <c r="I547" s="61" t="s">
        <v>203</v>
      </c>
      <c r="J547" s="47">
        <v>0</v>
      </c>
      <c r="K547" s="47">
        <v>0</v>
      </c>
      <c r="L547" s="23">
        <v>0</v>
      </c>
      <c r="M547" s="56" t="s">
        <v>1531</v>
      </c>
      <c r="N547" s="47" t="s">
        <v>23</v>
      </c>
      <c r="O547" s="23" t="s">
        <v>23</v>
      </c>
      <c r="P547" s="47" t="s">
        <v>23</v>
      </c>
      <c r="Q547" s="23">
        <v>494.08</v>
      </c>
      <c r="R547" s="46">
        <v>0</v>
      </c>
      <c r="S547" s="47">
        <v>0</v>
      </c>
      <c r="AB547" s="23">
        <v>0</v>
      </c>
    </row>
    <row r="548" spans="2:28" ht="102">
      <c r="B548" s="45" t="s">
        <v>7</v>
      </c>
      <c r="C548" s="45">
        <v>539</v>
      </c>
      <c r="D548" s="7">
        <v>270</v>
      </c>
      <c r="I548" s="61"/>
      <c r="J548" s="47" t="s">
        <v>31</v>
      </c>
      <c r="K548" s="47" t="s">
        <v>242</v>
      </c>
      <c r="L548" s="23" t="s">
        <v>1391</v>
      </c>
      <c r="M548" s="56" t="s">
        <v>1392</v>
      </c>
      <c r="N548" s="47" t="s">
        <v>32</v>
      </c>
      <c r="O548" s="23">
        <v>16</v>
      </c>
      <c r="P548" s="47">
        <v>30.88</v>
      </c>
      <c r="Q548" s="23">
        <v>494.08</v>
      </c>
      <c r="R548" s="46" t="s">
        <v>33</v>
      </c>
      <c r="S548" s="47" t="s">
        <v>3054</v>
      </c>
      <c r="AB548" s="23" t="s">
        <v>33</v>
      </c>
    </row>
    <row r="549" spans="2:28" ht="17">
      <c r="B549" s="45">
        <v>8</v>
      </c>
      <c r="C549" s="45">
        <v>540</v>
      </c>
      <c r="D549" s="7" t="s">
        <v>23</v>
      </c>
      <c r="E549" s="46" t="s">
        <v>1625</v>
      </c>
      <c r="F549" s="46" t="s">
        <v>24</v>
      </c>
      <c r="G549" s="46" t="s">
        <v>188</v>
      </c>
      <c r="H549" s="46" t="s">
        <v>192</v>
      </c>
      <c r="I549" s="61" t="s">
        <v>115</v>
      </c>
      <c r="J549" s="47">
        <v>0</v>
      </c>
      <c r="K549" s="47">
        <v>0</v>
      </c>
      <c r="L549" s="23">
        <v>0</v>
      </c>
      <c r="M549" s="56" t="s">
        <v>1439</v>
      </c>
      <c r="N549" s="47" t="s">
        <v>23</v>
      </c>
      <c r="O549" s="23" t="s">
        <v>23</v>
      </c>
      <c r="P549" s="47" t="s">
        <v>23</v>
      </c>
      <c r="Q549" s="23">
        <v>198.8</v>
      </c>
      <c r="R549" s="46">
        <v>0</v>
      </c>
      <c r="S549" s="47">
        <v>0</v>
      </c>
      <c r="AB549" s="23">
        <v>0</v>
      </c>
    </row>
    <row r="550" spans="2:28" ht="119">
      <c r="B550" s="45" t="s">
        <v>7</v>
      </c>
      <c r="C550" s="45">
        <v>541</v>
      </c>
      <c r="D550" s="7">
        <v>271</v>
      </c>
      <c r="I550" s="61"/>
      <c r="J550" s="47" t="s">
        <v>31</v>
      </c>
      <c r="K550" s="47" t="s">
        <v>242</v>
      </c>
      <c r="L550" s="23" t="s">
        <v>1438</v>
      </c>
      <c r="M550" s="56" t="s">
        <v>4781</v>
      </c>
      <c r="N550" s="47" t="s">
        <v>41</v>
      </c>
      <c r="O550" s="23">
        <v>4</v>
      </c>
      <c r="P550" s="47">
        <v>49.7</v>
      </c>
      <c r="Q550" s="23">
        <v>198.8</v>
      </c>
      <c r="R550" s="46" t="s">
        <v>33</v>
      </c>
      <c r="S550" s="47" t="s">
        <v>3056</v>
      </c>
      <c r="AB550" s="23" t="s">
        <v>33</v>
      </c>
    </row>
    <row r="551" spans="2:28" ht="34">
      <c r="B551" s="45">
        <v>8</v>
      </c>
      <c r="C551" s="45">
        <v>542</v>
      </c>
      <c r="D551" s="7" t="s">
        <v>23</v>
      </c>
      <c r="E551" s="46" t="s">
        <v>1625</v>
      </c>
      <c r="F551" s="46" t="s">
        <v>24</v>
      </c>
      <c r="G551" s="46" t="s">
        <v>188</v>
      </c>
      <c r="H551" s="46" t="s">
        <v>192</v>
      </c>
      <c r="I551" s="61" t="s">
        <v>109</v>
      </c>
      <c r="J551" s="47">
        <v>0</v>
      </c>
      <c r="K551" s="47">
        <v>0</v>
      </c>
      <c r="L551" s="23">
        <v>0</v>
      </c>
      <c r="M551" s="56" t="s">
        <v>1440</v>
      </c>
      <c r="N551" s="47" t="s">
        <v>23</v>
      </c>
      <c r="O551" s="23" t="s">
        <v>23</v>
      </c>
      <c r="P551" s="47" t="s">
        <v>23</v>
      </c>
      <c r="Q551" s="23">
        <v>2032.8</v>
      </c>
      <c r="R551" s="46">
        <v>0</v>
      </c>
      <c r="S551" s="47">
        <v>0</v>
      </c>
      <c r="AB551" s="23">
        <v>0</v>
      </c>
    </row>
    <row r="552" spans="2:28" ht="102">
      <c r="B552" s="45" t="s">
        <v>7</v>
      </c>
      <c r="C552" s="45">
        <v>543</v>
      </c>
      <c r="D552" s="7">
        <v>272</v>
      </c>
      <c r="I552" s="61"/>
      <c r="J552" s="47" t="s">
        <v>31</v>
      </c>
      <c r="K552" s="47" t="s">
        <v>242</v>
      </c>
      <c r="L552" s="23" t="s">
        <v>96</v>
      </c>
      <c r="M552" s="56" t="s">
        <v>4767</v>
      </c>
      <c r="N552" s="47" t="s">
        <v>41</v>
      </c>
      <c r="O552" s="23">
        <v>264</v>
      </c>
      <c r="P552" s="47">
        <v>7.7</v>
      </c>
      <c r="Q552" s="23">
        <v>2032.8</v>
      </c>
      <c r="R552" s="46" t="s">
        <v>33</v>
      </c>
      <c r="S552" s="47" t="s">
        <v>3057</v>
      </c>
      <c r="AB552" s="23" t="s">
        <v>33</v>
      </c>
    </row>
    <row r="553" spans="2:28" ht="17">
      <c r="B553" s="45">
        <v>8</v>
      </c>
      <c r="C553" s="45">
        <v>544</v>
      </c>
      <c r="D553" s="7" t="s">
        <v>23</v>
      </c>
      <c r="E553" s="46" t="s">
        <v>1625</v>
      </c>
      <c r="F553" s="46" t="s">
        <v>24</v>
      </c>
      <c r="G553" s="46" t="s">
        <v>188</v>
      </c>
      <c r="H553" s="46" t="s">
        <v>192</v>
      </c>
      <c r="I553" s="61" t="s">
        <v>114</v>
      </c>
      <c r="J553" s="47">
        <v>0</v>
      </c>
      <c r="K553" s="47">
        <v>0</v>
      </c>
      <c r="L553" s="23">
        <v>0</v>
      </c>
      <c r="M553" s="56" t="s">
        <v>1606</v>
      </c>
      <c r="N553" s="47" t="s">
        <v>23</v>
      </c>
      <c r="O553" s="23" t="s">
        <v>23</v>
      </c>
      <c r="P553" s="47" t="s">
        <v>23</v>
      </c>
      <c r="Q553" s="23">
        <v>5417.3</v>
      </c>
      <c r="R553" s="46">
        <v>0</v>
      </c>
      <c r="S553" s="47">
        <v>0</v>
      </c>
      <c r="AB553" s="23">
        <v>0</v>
      </c>
    </row>
    <row r="554" spans="2:28" ht="119">
      <c r="B554" s="45" t="s">
        <v>7</v>
      </c>
      <c r="C554" s="45">
        <v>545</v>
      </c>
      <c r="D554" s="7">
        <v>273</v>
      </c>
      <c r="I554" s="61"/>
      <c r="J554" s="47" t="s">
        <v>31</v>
      </c>
      <c r="K554" s="47" t="s">
        <v>242</v>
      </c>
      <c r="L554" s="23" t="s">
        <v>1460</v>
      </c>
      <c r="M554" s="56" t="s">
        <v>4799</v>
      </c>
      <c r="N554" s="47" t="s">
        <v>41</v>
      </c>
      <c r="O554" s="23">
        <v>109</v>
      </c>
      <c r="P554" s="47">
        <v>49.7</v>
      </c>
      <c r="Q554" s="23">
        <v>5417.3</v>
      </c>
      <c r="R554" s="46" t="s">
        <v>33</v>
      </c>
      <c r="S554" s="47" t="s">
        <v>3162</v>
      </c>
      <c r="AB554" s="23" t="s">
        <v>33</v>
      </c>
    </row>
    <row r="555" spans="2:28" ht="17">
      <c r="B555" s="45">
        <v>8</v>
      </c>
      <c r="C555" s="45">
        <v>546</v>
      </c>
      <c r="D555" s="7" t="s">
        <v>23</v>
      </c>
      <c r="E555" s="46" t="s">
        <v>1625</v>
      </c>
      <c r="F555" s="46" t="s">
        <v>24</v>
      </c>
      <c r="G555" s="46" t="s">
        <v>188</v>
      </c>
      <c r="H555" s="46" t="s">
        <v>192</v>
      </c>
      <c r="I555" s="61" t="s">
        <v>107</v>
      </c>
      <c r="J555" s="47">
        <v>0</v>
      </c>
      <c r="K555" s="47">
        <v>0</v>
      </c>
      <c r="L555" s="23">
        <v>0</v>
      </c>
      <c r="M555" s="56" t="s">
        <v>1599</v>
      </c>
      <c r="N555" s="47" t="s">
        <v>23</v>
      </c>
      <c r="O555" s="23" t="s">
        <v>23</v>
      </c>
      <c r="P555" s="47" t="s">
        <v>23</v>
      </c>
      <c r="Q555" s="23">
        <v>77.2</v>
      </c>
      <c r="R555" s="46">
        <v>0</v>
      </c>
      <c r="S555" s="47">
        <v>0</v>
      </c>
      <c r="AB555" s="23">
        <v>0</v>
      </c>
    </row>
    <row r="556" spans="2:28" ht="136">
      <c r="B556" s="45" t="s">
        <v>7</v>
      </c>
      <c r="C556" s="45">
        <v>547</v>
      </c>
      <c r="D556" s="7">
        <v>274</v>
      </c>
      <c r="I556" s="61"/>
      <c r="J556" s="47" t="s">
        <v>31</v>
      </c>
      <c r="K556" s="47" t="s">
        <v>242</v>
      </c>
      <c r="L556" s="23" t="s">
        <v>1456</v>
      </c>
      <c r="M556" s="56" t="s">
        <v>4791</v>
      </c>
      <c r="N556" s="47" t="s">
        <v>41</v>
      </c>
      <c r="O556" s="23">
        <v>2</v>
      </c>
      <c r="P556" s="47">
        <v>38.6</v>
      </c>
      <c r="Q556" s="23">
        <v>77.2</v>
      </c>
      <c r="R556" s="46" t="s">
        <v>33</v>
      </c>
      <c r="S556" s="47" t="s">
        <v>3163</v>
      </c>
      <c r="AB556" s="23" t="s">
        <v>33</v>
      </c>
    </row>
    <row r="557" spans="2:28" ht="17">
      <c r="B557" s="45">
        <v>8</v>
      </c>
      <c r="C557" s="45">
        <v>548</v>
      </c>
      <c r="D557" s="7" t="s">
        <v>23</v>
      </c>
      <c r="E557" s="46" t="s">
        <v>1625</v>
      </c>
      <c r="F557" s="46" t="s">
        <v>24</v>
      </c>
      <c r="G557" s="46" t="s">
        <v>188</v>
      </c>
      <c r="H557" s="46" t="s">
        <v>192</v>
      </c>
      <c r="I557" s="61" t="s">
        <v>85</v>
      </c>
      <c r="J557" s="47">
        <v>0</v>
      </c>
      <c r="K557" s="47">
        <v>0</v>
      </c>
      <c r="L557" s="23">
        <v>0</v>
      </c>
      <c r="M557" s="56" t="s">
        <v>1607</v>
      </c>
      <c r="N557" s="47" t="s">
        <v>23</v>
      </c>
      <c r="O557" s="23" t="s">
        <v>23</v>
      </c>
      <c r="P557" s="47" t="s">
        <v>23</v>
      </c>
      <c r="Q557" s="23">
        <v>10883.6</v>
      </c>
      <c r="R557" s="46">
        <v>0</v>
      </c>
      <c r="S557" s="47">
        <v>0</v>
      </c>
      <c r="AB557" s="23">
        <v>0</v>
      </c>
    </row>
    <row r="558" spans="2:28" ht="136">
      <c r="B558" s="45" t="s">
        <v>7</v>
      </c>
      <c r="C558" s="45">
        <v>549</v>
      </c>
      <c r="D558" s="7">
        <v>275</v>
      </c>
      <c r="I558" s="61"/>
      <c r="J558" s="47" t="s">
        <v>31</v>
      </c>
      <c r="K558" s="47" t="s">
        <v>242</v>
      </c>
      <c r="L558" s="23" t="s">
        <v>5153</v>
      </c>
      <c r="M558" s="56" t="s">
        <v>5192</v>
      </c>
      <c r="N558" s="47" t="s">
        <v>41</v>
      </c>
      <c r="O558" s="23">
        <v>169</v>
      </c>
      <c r="P558" s="47">
        <v>64.400000000000006</v>
      </c>
      <c r="Q558" s="23">
        <v>10883.6</v>
      </c>
      <c r="R558" s="46" t="s">
        <v>33</v>
      </c>
      <c r="S558" s="47" t="s">
        <v>3164</v>
      </c>
      <c r="AB558" s="23" t="s">
        <v>33</v>
      </c>
    </row>
    <row r="559" spans="2:28" ht="17">
      <c r="B559" s="45">
        <v>8</v>
      </c>
      <c r="C559" s="45">
        <v>550</v>
      </c>
      <c r="D559" s="7" t="s">
        <v>23</v>
      </c>
      <c r="E559" s="46" t="s">
        <v>1625</v>
      </c>
      <c r="F559" s="46" t="s">
        <v>24</v>
      </c>
      <c r="G559" s="46" t="s">
        <v>188</v>
      </c>
      <c r="H559" s="46" t="s">
        <v>192</v>
      </c>
      <c r="I559" s="61" t="s">
        <v>97</v>
      </c>
      <c r="J559" s="47">
        <v>0</v>
      </c>
      <c r="K559" s="47">
        <v>0</v>
      </c>
      <c r="L559" s="23">
        <v>0</v>
      </c>
      <c r="M559" s="56" t="s">
        <v>1445</v>
      </c>
      <c r="N559" s="47" t="s">
        <v>23</v>
      </c>
      <c r="O559" s="23" t="s">
        <v>23</v>
      </c>
      <c r="P559" s="47" t="s">
        <v>23</v>
      </c>
      <c r="Q559" s="23">
        <v>596.40000000000009</v>
      </c>
      <c r="R559" s="46">
        <v>0</v>
      </c>
      <c r="S559" s="47">
        <v>0</v>
      </c>
      <c r="AB559" s="23">
        <v>0</v>
      </c>
    </row>
    <row r="560" spans="2:28" ht="119">
      <c r="B560" s="45" t="s">
        <v>7</v>
      </c>
      <c r="C560" s="45">
        <v>551</v>
      </c>
      <c r="D560" s="7">
        <v>276</v>
      </c>
      <c r="I560" s="61"/>
      <c r="J560" s="47" t="s">
        <v>31</v>
      </c>
      <c r="K560" s="47" t="s">
        <v>242</v>
      </c>
      <c r="L560" s="23" t="s">
        <v>1444</v>
      </c>
      <c r="M560" s="56" t="s">
        <v>4784</v>
      </c>
      <c r="N560" s="47" t="s">
        <v>41</v>
      </c>
      <c r="O560" s="23">
        <v>12</v>
      </c>
      <c r="P560" s="47">
        <v>49.7</v>
      </c>
      <c r="Q560" s="23">
        <v>596.40000000000009</v>
      </c>
      <c r="R560" s="46" t="s">
        <v>33</v>
      </c>
      <c r="S560" s="47" t="s">
        <v>3059</v>
      </c>
      <c r="AB560" s="23" t="s">
        <v>33</v>
      </c>
    </row>
    <row r="561" spans="2:28" ht="17">
      <c r="B561" s="45">
        <v>8</v>
      </c>
      <c r="C561" s="45">
        <v>552</v>
      </c>
      <c r="D561" s="7" t="s">
        <v>23</v>
      </c>
      <c r="E561" s="46" t="s">
        <v>1625</v>
      </c>
      <c r="F561" s="46" t="s">
        <v>24</v>
      </c>
      <c r="G561" s="46" t="s">
        <v>188</v>
      </c>
      <c r="H561" s="46" t="s">
        <v>192</v>
      </c>
      <c r="I561" s="61" t="s">
        <v>79</v>
      </c>
      <c r="J561" s="47">
        <v>0</v>
      </c>
      <c r="K561" s="47">
        <v>0</v>
      </c>
      <c r="L561" s="23">
        <v>0</v>
      </c>
      <c r="M561" s="56" t="s">
        <v>1535</v>
      </c>
      <c r="N561" s="47" t="s">
        <v>23</v>
      </c>
      <c r="O561" s="23" t="s">
        <v>23</v>
      </c>
      <c r="P561" s="47" t="s">
        <v>23</v>
      </c>
      <c r="Q561" s="23">
        <v>1638.9</v>
      </c>
      <c r="R561" s="46">
        <v>0</v>
      </c>
      <c r="S561" s="47">
        <v>0</v>
      </c>
      <c r="AB561" s="23">
        <v>0</v>
      </c>
    </row>
    <row r="562" spans="2:28" ht="119">
      <c r="B562" s="45" t="s">
        <v>7</v>
      </c>
      <c r="C562" s="45">
        <v>553</v>
      </c>
      <c r="D562" s="7">
        <v>277</v>
      </c>
      <c r="I562" s="61"/>
      <c r="J562" s="47" t="s">
        <v>31</v>
      </c>
      <c r="K562" s="47" t="s">
        <v>242</v>
      </c>
      <c r="L562" s="23" t="s">
        <v>1446</v>
      </c>
      <c r="M562" s="56" t="s">
        <v>4769</v>
      </c>
      <c r="N562" s="47" t="s">
        <v>41</v>
      </c>
      <c r="O562" s="23">
        <v>27</v>
      </c>
      <c r="P562" s="47">
        <v>60.7</v>
      </c>
      <c r="Q562" s="23">
        <v>1638.9</v>
      </c>
      <c r="R562" s="46" t="s">
        <v>33</v>
      </c>
      <c r="S562" s="47" t="s">
        <v>3060</v>
      </c>
      <c r="AB562" s="23" t="s">
        <v>33</v>
      </c>
    </row>
    <row r="563" spans="2:28" ht="17">
      <c r="B563" s="45">
        <v>8</v>
      </c>
      <c r="C563" s="45">
        <v>554</v>
      </c>
      <c r="D563" s="7" t="s">
        <v>23</v>
      </c>
      <c r="E563" s="46" t="s">
        <v>1625</v>
      </c>
      <c r="F563" s="46" t="s">
        <v>24</v>
      </c>
      <c r="G563" s="46" t="s">
        <v>188</v>
      </c>
      <c r="H563" s="46" t="s">
        <v>192</v>
      </c>
      <c r="I563" s="61" t="s">
        <v>205</v>
      </c>
      <c r="J563" s="47">
        <v>0</v>
      </c>
      <c r="K563" s="47">
        <v>0</v>
      </c>
      <c r="L563" s="23">
        <v>0</v>
      </c>
      <c r="M563" s="56" t="s">
        <v>1531</v>
      </c>
      <c r="N563" s="47" t="s">
        <v>23</v>
      </c>
      <c r="O563" s="23" t="s">
        <v>23</v>
      </c>
      <c r="P563" s="47" t="s">
        <v>23</v>
      </c>
      <c r="Q563" s="23">
        <v>709.46</v>
      </c>
      <c r="R563" s="46">
        <v>0</v>
      </c>
      <c r="S563" s="47">
        <v>0</v>
      </c>
      <c r="AB563" s="23">
        <v>0</v>
      </c>
    </row>
    <row r="564" spans="2:28" ht="119">
      <c r="B564" s="45" t="s">
        <v>7</v>
      </c>
      <c r="C564" s="45">
        <v>555</v>
      </c>
      <c r="D564" s="7">
        <v>278</v>
      </c>
      <c r="I564" s="61"/>
      <c r="J564" s="47" t="s">
        <v>31</v>
      </c>
      <c r="K564" s="47" t="s">
        <v>242</v>
      </c>
      <c r="L564" s="23" t="s">
        <v>1389</v>
      </c>
      <c r="M564" s="56" t="s">
        <v>1390</v>
      </c>
      <c r="N564" s="47" t="s">
        <v>32</v>
      </c>
      <c r="O564" s="23">
        <v>38</v>
      </c>
      <c r="P564" s="47">
        <v>18.670000000000002</v>
      </c>
      <c r="Q564" s="23">
        <v>709.46</v>
      </c>
      <c r="R564" s="46" t="s">
        <v>33</v>
      </c>
      <c r="S564" s="47" t="s">
        <v>3063</v>
      </c>
      <c r="AB564" s="23" t="s">
        <v>33</v>
      </c>
    </row>
    <row r="565" spans="2:28" ht="17">
      <c r="B565" s="45">
        <v>8</v>
      </c>
      <c r="C565" s="45">
        <v>556</v>
      </c>
      <c r="D565" s="7" t="s">
        <v>23</v>
      </c>
      <c r="E565" s="46" t="s">
        <v>1625</v>
      </c>
      <c r="F565" s="46" t="s">
        <v>24</v>
      </c>
      <c r="G565" s="46" t="s">
        <v>188</v>
      </c>
      <c r="H565" s="46" t="s">
        <v>192</v>
      </c>
      <c r="I565" s="61" t="s">
        <v>202</v>
      </c>
      <c r="J565" s="47">
        <v>0</v>
      </c>
      <c r="K565" s="47">
        <v>0</v>
      </c>
      <c r="L565" s="23">
        <v>0</v>
      </c>
      <c r="M565" s="56" t="s">
        <v>1530</v>
      </c>
      <c r="N565" s="47" t="s">
        <v>23</v>
      </c>
      <c r="O565" s="23" t="s">
        <v>23</v>
      </c>
      <c r="P565" s="47" t="s">
        <v>23</v>
      </c>
      <c r="Q565" s="23">
        <v>427.86</v>
      </c>
      <c r="R565" s="46">
        <v>0</v>
      </c>
      <c r="S565" s="47">
        <v>0</v>
      </c>
      <c r="AB565" s="23">
        <v>0</v>
      </c>
    </row>
    <row r="566" spans="2:28" ht="119">
      <c r="B566" s="45" t="s">
        <v>7</v>
      </c>
      <c r="C566" s="45">
        <v>557</v>
      </c>
      <c r="D566" s="7">
        <v>279</v>
      </c>
      <c r="I566" s="61"/>
      <c r="J566" s="47" t="s">
        <v>31</v>
      </c>
      <c r="K566" s="47" t="s">
        <v>242</v>
      </c>
      <c r="L566" s="23" t="s">
        <v>98</v>
      </c>
      <c r="M566" s="56" t="s">
        <v>1408</v>
      </c>
      <c r="N566" s="47" t="s">
        <v>32</v>
      </c>
      <c r="O566" s="23">
        <v>9</v>
      </c>
      <c r="P566" s="47">
        <v>47.54</v>
      </c>
      <c r="Q566" s="23">
        <v>427.86</v>
      </c>
      <c r="R566" s="46" t="s">
        <v>33</v>
      </c>
      <c r="S566" s="47" t="s">
        <v>3064</v>
      </c>
      <c r="AB566" s="23" t="s">
        <v>33</v>
      </c>
    </row>
    <row r="567" spans="2:28" ht="17">
      <c r="B567" s="45">
        <v>8</v>
      </c>
      <c r="C567" s="45">
        <v>558</v>
      </c>
      <c r="D567" s="7" t="s">
        <v>23</v>
      </c>
      <c r="E567" s="46" t="s">
        <v>1625</v>
      </c>
      <c r="F567" s="46" t="s">
        <v>24</v>
      </c>
      <c r="G567" s="46" t="s">
        <v>188</v>
      </c>
      <c r="H567" s="46" t="s">
        <v>192</v>
      </c>
      <c r="I567" s="61" t="s">
        <v>83</v>
      </c>
      <c r="J567" s="47">
        <v>0</v>
      </c>
      <c r="K567" s="47">
        <v>0</v>
      </c>
      <c r="L567" s="23">
        <v>0</v>
      </c>
      <c r="M567" s="56" t="s">
        <v>1608</v>
      </c>
      <c r="N567" s="47" t="s">
        <v>23</v>
      </c>
      <c r="O567" s="23" t="s">
        <v>23</v>
      </c>
      <c r="P567" s="47" t="s">
        <v>23</v>
      </c>
      <c r="Q567" s="23">
        <v>3477.6000000000004</v>
      </c>
      <c r="R567" s="46">
        <v>0</v>
      </c>
      <c r="S567" s="47">
        <v>0</v>
      </c>
      <c r="AB567" s="23">
        <v>0</v>
      </c>
    </row>
    <row r="568" spans="2:28" ht="119">
      <c r="B568" s="45" t="s">
        <v>7</v>
      </c>
      <c r="C568" s="45">
        <v>559</v>
      </c>
      <c r="D568" s="7">
        <v>280</v>
      </c>
      <c r="I568" s="61"/>
      <c r="J568" s="47" t="s">
        <v>31</v>
      </c>
      <c r="K568" s="47" t="s">
        <v>242</v>
      </c>
      <c r="L568" s="23" t="s">
        <v>1461</v>
      </c>
      <c r="M568" s="56" t="s">
        <v>4798</v>
      </c>
      <c r="N568" s="47" t="s">
        <v>41</v>
      </c>
      <c r="O568" s="23">
        <v>54</v>
      </c>
      <c r="P568" s="47">
        <v>64.400000000000006</v>
      </c>
      <c r="Q568" s="23">
        <v>3477.6000000000004</v>
      </c>
      <c r="R568" s="46" t="s">
        <v>33</v>
      </c>
      <c r="S568" s="47" t="s">
        <v>3165</v>
      </c>
      <c r="AB568" s="23" t="s">
        <v>33</v>
      </c>
    </row>
    <row r="569" spans="2:28" ht="17">
      <c r="B569" s="45">
        <v>8</v>
      </c>
      <c r="C569" s="45">
        <v>560</v>
      </c>
      <c r="D569" s="7" t="s">
        <v>23</v>
      </c>
      <c r="E569" s="46" t="s">
        <v>1625</v>
      </c>
      <c r="F569" s="46" t="s">
        <v>24</v>
      </c>
      <c r="G569" s="46" t="s">
        <v>188</v>
      </c>
      <c r="H569" s="46" t="s">
        <v>192</v>
      </c>
      <c r="I569" s="61" t="s">
        <v>1536</v>
      </c>
      <c r="J569" s="47">
        <v>0</v>
      </c>
      <c r="K569" s="47">
        <v>0</v>
      </c>
      <c r="L569" s="23">
        <v>0</v>
      </c>
      <c r="M569" s="56" t="s">
        <v>1448</v>
      </c>
      <c r="N569" s="47" t="s">
        <v>23</v>
      </c>
      <c r="O569" s="23" t="s">
        <v>23</v>
      </c>
      <c r="P569" s="47" t="s">
        <v>23</v>
      </c>
      <c r="Q569" s="23">
        <v>994</v>
      </c>
      <c r="R569" s="46">
        <v>0</v>
      </c>
      <c r="S569" s="47">
        <v>0</v>
      </c>
      <c r="AB569" s="23">
        <v>0</v>
      </c>
    </row>
    <row r="570" spans="2:28" ht="119">
      <c r="B570" s="45" t="s">
        <v>7</v>
      </c>
      <c r="C570" s="45">
        <v>561</v>
      </c>
      <c r="D570" s="7">
        <v>281</v>
      </c>
      <c r="I570" s="61"/>
      <c r="J570" s="47" t="s">
        <v>31</v>
      </c>
      <c r="K570" s="47" t="s">
        <v>242</v>
      </c>
      <c r="L570" s="23" t="s">
        <v>1447</v>
      </c>
      <c r="M570" s="56" t="s">
        <v>4783</v>
      </c>
      <c r="N570" s="47" t="s">
        <v>41</v>
      </c>
      <c r="O570" s="23">
        <v>20</v>
      </c>
      <c r="P570" s="47">
        <v>49.7</v>
      </c>
      <c r="Q570" s="23">
        <v>994</v>
      </c>
      <c r="R570" s="46" t="s">
        <v>33</v>
      </c>
      <c r="S570" s="47" t="s">
        <v>3065</v>
      </c>
      <c r="AB570" s="23" t="s">
        <v>33</v>
      </c>
    </row>
    <row r="571" spans="2:28" ht="17">
      <c r="B571" s="45">
        <v>8</v>
      </c>
      <c r="C571" s="45">
        <v>562</v>
      </c>
      <c r="D571" s="7" t="s">
        <v>23</v>
      </c>
      <c r="E571" s="46" t="s">
        <v>1625</v>
      </c>
      <c r="F571" s="46" t="s">
        <v>24</v>
      </c>
      <c r="G571" s="46" t="s">
        <v>188</v>
      </c>
      <c r="H571" s="46" t="s">
        <v>192</v>
      </c>
      <c r="I571" s="61" t="s">
        <v>92</v>
      </c>
      <c r="J571" s="47">
        <v>0</v>
      </c>
      <c r="K571" s="47">
        <v>0</v>
      </c>
      <c r="L571" s="23">
        <v>0</v>
      </c>
      <c r="M571" s="56" t="s">
        <v>1537</v>
      </c>
      <c r="N571" s="47" t="s">
        <v>23</v>
      </c>
      <c r="O571" s="23" t="s">
        <v>23</v>
      </c>
      <c r="P571" s="47" t="s">
        <v>23</v>
      </c>
      <c r="Q571" s="23">
        <v>7714</v>
      </c>
      <c r="R571" s="46">
        <v>0</v>
      </c>
      <c r="S571" s="47">
        <v>0</v>
      </c>
      <c r="AB571" s="23">
        <v>0</v>
      </c>
    </row>
    <row r="572" spans="2:28" ht="119">
      <c r="B572" s="45" t="s">
        <v>7</v>
      </c>
      <c r="C572" s="45">
        <v>563</v>
      </c>
      <c r="D572" s="7">
        <v>282</v>
      </c>
      <c r="I572" s="61"/>
      <c r="J572" s="47" t="s">
        <v>31</v>
      </c>
      <c r="K572" s="47" t="s">
        <v>242</v>
      </c>
      <c r="L572" s="23" t="s">
        <v>1449</v>
      </c>
      <c r="M572" s="56" t="s">
        <v>4768</v>
      </c>
      <c r="N572" s="47" t="s">
        <v>41</v>
      </c>
      <c r="O572" s="23">
        <v>145</v>
      </c>
      <c r="P572" s="47">
        <v>53.2</v>
      </c>
      <c r="Q572" s="23">
        <v>7714</v>
      </c>
      <c r="R572" s="46" t="s">
        <v>33</v>
      </c>
      <c r="S572" s="47" t="s">
        <v>3066</v>
      </c>
      <c r="AB572" s="23" t="s">
        <v>33</v>
      </c>
    </row>
    <row r="573" spans="2:28" ht="17">
      <c r="B573" s="45">
        <v>8</v>
      </c>
      <c r="C573" s="45">
        <v>564</v>
      </c>
      <c r="D573" s="7" t="s">
        <v>23</v>
      </c>
      <c r="E573" s="46" t="s">
        <v>1625</v>
      </c>
      <c r="F573" s="46" t="s">
        <v>24</v>
      </c>
      <c r="G573" s="46" t="s">
        <v>188</v>
      </c>
      <c r="H573" s="46" t="s">
        <v>192</v>
      </c>
      <c r="I573" s="61" t="s">
        <v>116</v>
      </c>
      <c r="J573" s="47">
        <v>0</v>
      </c>
      <c r="K573" s="47">
        <v>0</v>
      </c>
      <c r="L573" s="23">
        <v>0</v>
      </c>
      <c r="M573" s="56" t="s">
        <v>1538</v>
      </c>
      <c r="N573" s="47" t="s">
        <v>23</v>
      </c>
      <c r="O573" s="23" t="s">
        <v>23</v>
      </c>
      <c r="P573" s="47" t="s">
        <v>23</v>
      </c>
      <c r="Q573" s="23">
        <v>298.20000000000005</v>
      </c>
      <c r="R573" s="46">
        <v>0</v>
      </c>
      <c r="S573" s="47">
        <v>0</v>
      </c>
      <c r="AB573" s="23">
        <v>0</v>
      </c>
    </row>
    <row r="574" spans="2:28" ht="119">
      <c r="B574" s="45" t="s">
        <v>7</v>
      </c>
      <c r="C574" s="45">
        <v>565</v>
      </c>
      <c r="D574" s="7">
        <v>283</v>
      </c>
      <c r="I574" s="61"/>
      <c r="J574" s="47" t="s">
        <v>31</v>
      </c>
      <c r="K574" s="47" t="s">
        <v>242</v>
      </c>
      <c r="L574" s="23" t="s">
        <v>1450</v>
      </c>
      <c r="M574" s="56" t="s">
        <v>4785</v>
      </c>
      <c r="N574" s="47" t="s">
        <v>41</v>
      </c>
      <c r="O574" s="23">
        <v>6</v>
      </c>
      <c r="P574" s="47">
        <v>49.7</v>
      </c>
      <c r="Q574" s="23">
        <v>298.20000000000005</v>
      </c>
      <c r="R574" s="46" t="s">
        <v>33</v>
      </c>
      <c r="S574" s="47" t="s">
        <v>3067</v>
      </c>
      <c r="AB574" s="23" t="s">
        <v>33</v>
      </c>
    </row>
    <row r="575" spans="2:28" ht="51">
      <c r="B575" s="45">
        <v>8</v>
      </c>
      <c r="C575" s="45">
        <v>566</v>
      </c>
      <c r="D575" s="7" t="s">
        <v>23</v>
      </c>
      <c r="E575" s="46" t="s">
        <v>1625</v>
      </c>
      <c r="F575" s="46" t="s">
        <v>24</v>
      </c>
      <c r="G575" s="46" t="s">
        <v>188</v>
      </c>
      <c r="H575" s="46" t="s">
        <v>192</v>
      </c>
      <c r="I575" s="61" t="s">
        <v>94</v>
      </c>
      <c r="J575" s="47">
        <v>0</v>
      </c>
      <c r="K575" s="47">
        <v>0</v>
      </c>
      <c r="L575" s="23">
        <v>0</v>
      </c>
      <c r="M575" s="56" t="s">
        <v>1600</v>
      </c>
      <c r="N575" s="47" t="s">
        <v>23</v>
      </c>
      <c r="O575" s="23" t="s">
        <v>23</v>
      </c>
      <c r="P575" s="47" t="s">
        <v>23</v>
      </c>
      <c r="Q575" s="23">
        <v>302</v>
      </c>
      <c r="R575" s="46">
        <v>0</v>
      </c>
      <c r="S575" s="47">
        <v>0</v>
      </c>
      <c r="AB575" s="23">
        <v>0</v>
      </c>
    </row>
    <row r="576" spans="2:28" ht="153">
      <c r="B576" s="45" t="s">
        <v>7</v>
      </c>
      <c r="C576" s="45">
        <v>567</v>
      </c>
      <c r="D576" s="7">
        <v>284</v>
      </c>
      <c r="I576" s="61"/>
      <c r="J576" s="47" t="s">
        <v>31</v>
      </c>
      <c r="K576" s="47" t="s">
        <v>242</v>
      </c>
      <c r="L576" s="23" t="s">
        <v>1457</v>
      </c>
      <c r="M576" s="56" t="s">
        <v>4792</v>
      </c>
      <c r="N576" s="47" t="s">
        <v>41</v>
      </c>
      <c r="O576" s="23">
        <v>2</v>
      </c>
      <c r="P576" s="47">
        <v>151</v>
      </c>
      <c r="Q576" s="23">
        <v>302</v>
      </c>
      <c r="R576" s="46" t="s">
        <v>33</v>
      </c>
      <c r="S576" s="47" t="s">
        <v>3166</v>
      </c>
      <c r="AB576" s="23" t="s">
        <v>33</v>
      </c>
    </row>
    <row r="577" spans="2:28" ht="34">
      <c r="B577" s="45">
        <v>8</v>
      </c>
      <c r="C577" s="45">
        <v>568</v>
      </c>
      <c r="D577" s="7" t="s">
        <v>23</v>
      </c>
      <c r="E577" s="46" t="s">
        <v>1625</v>
      </c>
      <c r="F577" s="46" t="s">
        <v>24</v>
      </c>
      <c r="G577" s="46" t="s">
        <v>188</v>
      </c>
      <c r="H577" s="46" t="s">
        <v>192</v>
      </c>
      <c r="I577" s="61" t="s">
        <v>221</v>
      </c>
      <c r="J577" s="47">
        <v>0</v>
      </c>
      <c r="K577" s="47">
        <v>0</v>
      </c>
      <c r="L577" s="23">
        <v>0</v>
      </c>
      <c r="M577" s="56" t="s">
        <v>1539</v>
      </c>
      <c r="N577" s="47" t="s">
        <v>23</v>
      </c>
      <c r="O577" s="23" t="s">
        <v>23</v>
      </c>
      <c r="P577" s="47" t="s">
        <v>23</v>
      </c>
      <c r="Q577" s="23">
        <v>288.39999999999998</v>
      </c>
      <c r="R577" s="46">
        <v>0</v>
      </c>
      <c r="S577" s="47">
        <v>0</v>
      </c>
      <c r="AB577" s="23">
        <v>0</v>
      </c>
    </row>
    <row r="578" spans="2:28" ht="85">
      <c r="B578" s="45" t="s">
        <v>7</v>
      </c>
      <c r="C578" s="45">
        <v>569</v>
      </c>
      <c r="D578" s="7">
        <v>285</v>
      </c>
      <c r="I578" s="61"/>
      <c r="J578" s="47" t="s">
        <v>31</v>
      </c>
      <c r="K578" s="47" t="s">
        <v>242</v>
      </c>
      <c r="L578" s="23" t="s">
        <v>113</v>
      </c>
      <c r="M578" s="56" t="s">
        <v>4770</v>
      </c>
      <c r="N578" s="47" t="s">
        <v>41</v>
      </c>
      <c r="O578" s="23">
        <v>2</v>
      </c>
      <c r="P578" s="47">
        <v>144.19999999999999</v>
      </c>
      <c r="Q578" s="23">
        <v>288.39999999999998</v>
      </c>
      <c r="R578" s="46" t="s">
        <v>33</v>
      </c>
      <c r="S578" s="47" t="s">
        <v>3068</v>
      </c>
      <c r="AB578" s="23" t="s">
        <v>33</v>
      </c>
    </row>
    <row r="579" spans="2:28" ht="17">
      <c r="B579" s="45">
        <v>8</v>
      </c>
      <c r="C579" s="45">
        <v>570</v>
      </c>
      <c r="D579" s="7" t="s">
        <v>23</v>
      </c>
      <c r="E579" s="46" t="s">
        <v>1625</v>
      </c>
      <c r="F579" s="46" t="s">
        <v>24</v>
      </c>
      <c r="G579" s="46" t="s">
        <v>188</v>
      </c>
      <c r="H579" s="46" t="s">
        <v>192</v>
      </c>
      <c r="I579" s="61" t="s">
        <v>88</v>
      </c>
      <c r="J579" s="47">
        <v>0</v>
      </c>
      <c r="K579" s="47">
        <v>0</v>
      </c>
      <c r="L579" s="23">
        <v>0</v>
      </c>
      <c r="M579" s="56" t="s">
        <v>1437</v>
      </c>
      <c r="N579" s="47" t="s">
        <v>23</v>
      </c>
      <c r="O579" s="23" t="s">
        <v>23</v>
      </c>
      <c r="P579" s="47" t="s">
        <v>23</v>
      </c>
      <c r="Q579" s="23">
        <v>208.4</v>
      </c>
      <c r="R579" s="46">
        <v>0</v>
      </c>
      <c r="S579" s="47">
        <v>0</v>
      </c>
      <c r="AB579" s="23">
        <v>0</v>
      </c>
    </row>
    <row r="580" spans="2:28" ht="119">
      <c r="B580" s="45" t="s">
        <v>7</v>
      </c>
      <c r="C580" s="45">
        <v>571</v>
      </c>
      <c r="D580" s="7">
        <v>286</v>
      </c>
      <c r="I580" s="61"/>
      <c r="J580" s="47" t="s">
        <v>31</v>
      </c>
      <c r="K580" s="47" t="s">
        <v>242</v>
      </c>
      <c r="L580" s="23" t="s">
        <v>5136</v>
      </c>
      <c r="M580" s="56" t="s">
        <v>4377</v>
      </c>
      <c r="N580" s="47" t="s">
        <v>41</v>
      </c>
      <c r="O580" s="23">
        <v>2</v>
      </c>
      <c r="P580" s="47">
        <v>104.2</v>
      </c>
      <c r="Q580" s="23">
        <v>208.4</v>
      </c>
      <c r="R580" s="46" t="s">
        <v>33</v>
      </c>
      <c r="S580" s="47" t="s">
        <v>3070</v>
      </c>
      <c r="AB580" s="23" t="s">
        <v>33</v>
      </c>
    </row>
    <row r="581" spans="2:28" ht="34">
      <c r="B581" s="45">
        <v>8</v>
      </c>
      <c r="C581" s="45">
        <v>572</v>
      </c>
      <c r="D581" s="7" t="s">
        <v>23</v>
      </c>
      <c r="E581" s="46" t="s">
        <v>1625</v>
      </c>
      <c r="F581" s="46" t="s">
        <v>24</v>
      </c>
      <c r="G581" s="46" t="s">
        <v>188</v>
      </c>
      <c r="H581" s="46" t="s">
        <v>192</v>
      </c>
      <c r="I581" s="61" t="s">
        <v>2963</v>
      </c>
      <c r="J581" s="47">
        <v>0</v>
      </c>
      <c r="K581" s="47">
        <v>0</v>
      </c>
      <c r="L581" s="23">
        <v>0</v>
      </c>
      <c r="M581" s="56" t="s">
        <v>2964</v>
      </c>
      <c r="N581" s="47" t="s">
        <v>23</v>
      </c>
      <c r="O581" s="23" t="s">
        <v>23</v>
      </c>
      <c r="P581" s="47" t="s">
        <v>23</v>
      </c>
      <c r="Q581" s="23">
        <v>185.3</v>
      </c>
      <c r="R581" s="46">
        <v>0</v>
      </c>
      <c r="S581" s="47">
        <v>0</v>
      </c>
      <c r="AB581" s="23">
        <v>0</v>
      </c>
    </row>
    <row r="582" spans="2:28" ht="289">
      <c r="B582" s="45" t="s">
        <v>7</v>
      </c>
      <c r="C582" s="45">
        <v>573</v>
      </c>
      <c r="D582" s="7">
        <v>287</v>
      </c>
      <c r="I582" s="61"/>
      <c r="J582" s="47" t="s">
        <v>31</v>
      </c>
      <c r="K582" s="47" t="s">
        <v>242</v>
      </c>
      <c r="L582" s="23" t="s">
        <v>2805</v>
      </c>
      <c r="M582" s="56" t="s">
        <v>4795</v>
      </c>
      <c r="N582" s="47" t="s">
        <v>41</v>
      </c>
      <c r="O582" s="23">
        <v>1</v>
      </c>
      <c r="P582" s="47">
        <v>185.3</v>
      </c>
      <c r="Q582" s="23">
        <v>185.3</v>
      </c>
      <c r="R582" s="46" t="s">
        <v>33</v>
      </c>
      <c r="S582" s="47" t="s">
        <v>3167</v>
      </c>
      <c r="AB582" s="23" t="s">
        <v>33</v>
      </c>
    </row>
    <row r="583" spans="2:28" ht="17">
      <c r="B583" s="45">
        <v>8</v>
      </c>
      <c r="C583" s="45">
        <v>574</v>
      </c>
      <c r="D583" s="7" t="s">
        <v>23</v>
      </c>
      <c r="E583" s="46" t="s">
        <v>1625</v>
      </c>
      <c r="F583" s="46" t="s">
        <v>24</v>
      </c>
      <c r="G583" s="46" t="s">
        <v>188</v>
      </c>
      <c r="H583" s="46" t="s">
        <v>192</v>
      </c>
      <c r="I583" s="61" t="s">
        <v>87</v>
      </c>
      <c r="J583" s="47">
        <v>0</v>
      </c>
      <c r="K583" s="47">
        <v>0</v>
      </c>
      <c r="L583" s="23">
        <v>0</v>
      </c>
      <c r="M583" s="56" t="s">
        <v>1443</v>
      </c>
      <c r="N583" s="47" t="s">
        <v>23</v>
      </c>
      <c r="O583" s="23" t="s">
        <v>23</v>
      </c>
      <c r="P583" s="47" t="s">
        <v>23</v>
      </c>
      <c r="Q583" s="23">
        <v>2534.7000000000003</v>
      </c>
      <c r="R583" s="46">
        <v>0</v>
      </c>
      <c r="S583" s="47">
        <v>0</v>
      </c>
      <c r="AB583" s="23">
        <v>0</v>
      </c>
    </row>
    <row r="584" spans="2:28" ht="119">
      <c r="B584" s="45" t="s">
        <v>7</v>
      </c>
      <c r="C584" s="45">
        <v>575</v>
      </c>
      <c r="D584" s="7">
        <v>288</v>
      </c>
      <c r="I584" s="61"/>
      <c r="J584" s="47" t="s">
        <v>31</v>
      </c>
      <c r="K584" s="47" t="s">
        <v>242</v>
      </c>
      <c r="L584" s="23" t="s">
        <v>1442</v>
      </c>
      <c r="M584" s="56" t="s">
        <v>4780</v>
      </c>
      <c r="N584" s="47" t="s">
        <v>41</v>
      </c>
      <c r="O584" s="23">
        <v>51</v>
      </c>
      <c r="P584" s="47">
        <v>49.7</v>
      </c>
      <c r="Q584" s="23">
        <v>2534.7000000000003</v>
      </c>
      <c r="R584" s="46" t="s">
        <v>33</v>
      </c>
      <c r="S584" s="47" t="s">
        <v>3071</v>
      </c>
      <c r="AB584" s="23" t="s">
        <v>33</v>
      </c>
    </row>
    <row r="585" spans="2:28" ht="34">
      <c r="B585" s="45">
        <v>8</v>
      </c>
      <c r="C585" s="45">
        <v>576</v>
      </c>
      <c r="D585" s="7" t="s">
        <v>23</v>
      </c>
      <c r="E585" s="46" t="s">
        <v>1625</v>
      </c>
      <c r="F585" s="46" t="s">
        <v>24</v>
      </c>
      <c r="G585" s="46" t="s">
        <v>188</v>
      </c>
      <c r="H585" s="46" t="s">
        <v>192</v>
      </c>
      <c r="I585" s="61" t="s">
        <v>2965</v>
      </c>
      <c r="J585" s="47">
        <v>0</v>
      </c>
      <c r="K585" s="47">
        <v>0</v>
      </c>
      <c r="L585" s="23">
        <v>0</v>
      </c>
      <c r="M585" s="56" t="s">
        <v>2808</v>
      </c>
      <c r="N585" s="47" t="s">
        <v>23</v>
      </c>
      <c r="O585" s="23" t="s">
        <v>23</v>
      </c>
      <c r="P585" s="47" t="s">
        <v>23</v>
      </c>
      <c r="Q585" s="23">
        <v>20448</v>
      </c>
      <c r="R585" s="46">
        <v>0</v>
      </c>
      <c r="S585" s="47">
        <v>0</v>
      </c>
      <c r="AB585" s="23">
        <v>0</v>
      </c>
    </row>
    <row r="586" spans="2:28" ht="68">
      <c r="B586" s="45" t="s">
        <v>7</v>
      </c>
      <c r="C586" s="45">
        <v>577</v>
      </c>
      <c r="D586" s="7">
        <v>289</v>
      </c>
      <c r="I586" s="61"/>
      <c r="J586" s="47" t="s">
        <v>31</v>
      </c>
      <c r="K586" s="47" t="s">
        <v>242</v>
      </c>
      <c r="L586" s="23" t="s">
        <v>2807</v>
      </c>
      <c r="M586" s="56" t="s">
        <v>4797</v>
      </c>
      <c r="N586" s="47" t="s">
        <v>41</v>
      </c>
      <c r="O586" s="23">
        <v>12</v>
      </c>
      <c r="P586" s="47">
        <v>1704</v>
      </c>
      <c r="Q586" s="23">
        <v>20448</v>
      </c>
      <c r="R586" s="46" t="s">
        <v>33</v>
      </c>
      <c r="S586" s="47" t="s">
        <v>3168</v>
      </c>
      <c r="AB586" s="23" t="s">
        <v>33</v>
      </c>
    </row>
    <row r="587" spans="2:28" ht="34">
      <c r="B587" s="45">
        <v>8</v>
      </c>
      <c r="C587" s="45">
        <v>578</v>
      </c>
      <c r="D587" s="7" t="s">
        <v>23</v>
      </c>
      <c r="E587" s="46" t="s">
        <v>1625</v>
      </c>
      <c r="F587" s="46" t="s">
        <v>24</v>
      </c>
      <c r="G587" s="46" t="s">
        <v>188</v>
      </c>
      <c r="H587" s="46" t="s">
        <v>192</v>
      </c>
      <c r="I587" s="61" t="s">
        <v>2966</v>
      </c>
      <c r="J587" s="47">
        <v>0</v>
      </c>
      <c r="K587" s="47">
        <v>0</v>
      </c>
      <c r="L587" s="23">
        <v>0</v>
      </c>
      <c r="M587" s="56" t="s">
        <v>2804</v>
      </c>
      <c r="N587" s="47" t="s">
        <v>23</v>
      </c>
      <c r="O587" s="23" t="s">
        <v>23</v>
      </c>
      <c r="P587" s="47" t="s">
        <v>23</v>
      </c>
      <c r="Q587" s="23">
        <v>5830</v>
      </c>
      <c r="R587" s="46">
        <v>0</v>
      </c>
      <c r="S587" s="47">
        <v>0</v>
      </c>
      <c r="AB587" s="23">
        <v>0</v>
      </c>
    </row>
    <row r="588" spans="2:28" ht="136">
      <c r="B588" s="45" t="s">
        <v>7</v>
      </c>
      <c r="C588" s="45">
        <v>579</v>
      </c>
      <c r="D588" s="7">
        <v>290</v>
      </c>
      <c r="I588" s="61"/>
      <c r="J588" s="47" t="s">
        <v>31</v>
      </c>
      <c r="K588" s="47" t="s">
        <v>242</v>
      </c>
      <c r="L588" s="23" t="s">
        <v>2803</v>
      </c>
      <c r="M588" s="56" t="s">
        <v>4793</v>
      </c>
      <c r="N588" s="47" t="s">
        <v>41</v>
      </c>
      <c r="O588" s="23">
        <v>53</v>
      </c>
      <c r="P588" s="47">
        <v>110</v>
      </c>
      <c r="Q588" s="23">
        <v>5830</v>
      </c>
      <c r="R588" s="46" t="s">
        <v>33</v>
      </c>
      <c r="S588" s="47" t="s">
        <v>3169</v>
      </c>
      <c r="AB588" s="23" t="s">
        <v>33</v>
      </c>
    </row>
    <row r="589" spans="2:28" ht="17">
      <c r="B589" s="45">
        <v>8</v>
      </c>
      <c r="C589" s="45">
        <v>580</v>
      </c>
      <c r="D589" s="7" t="s">
        <v>23</v>
      </c>
      <c r="E589" s="46" t="s">
        <v>1625</v>
      </c>
      <c r="F589" s="46" t="s">
        <v>24</v>
      </c>
      <c r="G589" s="46" t="s">
        <v>188</v>
      </c>
      <c r="H589" s="46" t="s">
        <v>192</v>
      </c>
      <c r="I589" s="61" t="s">
        <v>196</v>
      </c>
      <c r="J589" s="47">
        <v>0</v>
      </c>
      <c r="K589" s="47">
        <v>0</v>
      </c>
      <c r="L589" s="23">
        <v>0</v>
      </c>
      <c r="M589" s="56" t="s">
        <v>1540</v>
      </c>
      <c r="N589" s="47" t="s">
        <v>23</v>
      </c>
      <c r="O589" s="23" t="s">
        <v>23</v>
      </c>
      <c r="P589" s="47" t="s">
        <v>23</v>
      </c>
      <c r="Q589" s="23">
        <v>3905.9999999999995</v>
      </c>
      <c r="R589" s="46">
        <v>0</v>
      </c>
      <c r="S589" s="47">
        <v>0</v>
      </c>
      <c r="AB589" s="23">
        <v>0</v>
      </c>
    </row>
    <row r="590" spans="2:28" ht="289">
      <c r="B590" s="45" t="s">
        <v>7</v>
      </c>
      <c r="C590" s="45">
        <v>581</v>
      </c>
      <c r="D590" s="7">
        <v>291</v>
      </c>
      <c r="I590" s="61"/>
      <c r="J590" s="47" t="s">
        <v>31</v>
      </c>
      <c r="K590" s="47" t="s">
        <v>242</v>
      </c>
      <c r="L590" s="23" t="s">
        <v>1451</v>
      </c>
      <c r="M590" s="56" t="s">
        <v>4794</v>
      </c>
      <c r="N590" s="47" t="s">
        <v>41</v>
      </c>
      <c r="O590" s="23">
        <v>15</v>
      </c>
      <c r="P590" s="47">
        <v>260.39999999999998</v>
      </c>
      <c r="Q590" s="23">
        <v>3905.9999999999995</v>
      </c>
      <c r="R590" s="46" t="s">
        <v>33</v>
      </c>
      <c r="S590" s="47" t="s">
        <v>3170</v>
      </c>
      <c r="AB590" s="23" t="s">
        <v>33</v>
      </c>
    </row>
    <row r="591" spans="2:28" ht="34">
      <c r="B591" s="45">
        <v>8</v>
      </c>
      <c r="C591" s="45">
        <v>582</v>
      </c>
      <c r="D591" s="7" t="s">
        <v>23</v>
      </c>
      <c r="E591" s="46" t="s">
        <v>1625</v>
      </c>
      <c r="F591" s="46" t="s">
        <v>24</v>
      </c>
      <c r="G591" s="46" t="s">
        <v>188</v>
      </c>
      <c r="H591" s="46" t="s">
        <v>192</v>
      </c>
      <c r="I591" s="61" t="s">
        <v>2907</v>
      </c>
      <c r="J591" s="47">
        <v>0</v>
      </c>
      <c r="K591" s="47">
        <v>0</v>
      </c>
      <c r="L591" s="23">
        <v>0</v>
      </c>
      <c r="M591" s="56" t="s">
        <v>2908</v>
      </c>
      <c r="N591" s="47" t="s">
        <v>23</v>
      </c>
      <c r="O591" s="23" t="s">
        <v>23</v>
      </c>
      <c r="P591" s="47" t="s">
        <v>23</v>
      </c>
      <c r="Q591" s="23">
        <v>3808</v>
      </c>
      <c r="R591" s="46">
        <v>0</v>
      </c>
      <c r="S591" s="47">
        <v>0</v>
      </c>
      <c r="AB591" s="23">
        <v>0</v>
      </c>
    </row>
    <row r="592" spans="2:28" ht="272">
      <c r="B592" s="45" t="s">
        <v>7</v>
      </c>
      <c r="C592" s="45">
        <v>583</v>
      </c>
      <c r="D592" s="7">
        <v>292</v>
      </c>
      <c r="I592" s="61"/>
      <c r="J592" s="47" t="s">
        <v>31</v>
      </c>
      <c r="K592" s="47" t="s">
        <v>242</v>
      </c>
      <c r="L592" s="23" t="s">
        <v>2800</v>
      </c>
      <c r="M592" s="56" t="s">
        <v>4774</v>
      </c>
      <c r="N592" s="47" t="s">
        <v>41</v>
      </c>
      <c r="O592" s="23">
        <v>7</v>
      </c>
      <c r="P592" s="47">
        <v>544</v>
      </c>
      <c r="Q592" s="23">
        <v>3808</v>
      </c>
      <c r="R592" s="46" t="s">
        <v>33</v>
      </c>
      <c r="S592" s="47" t="s">
        <v>3072</v>
      </c>
      <c r="AB592" s="23" t="s">
        <v>33</v>
      </c>
    </row>
    <row r="593" spans="2:28" ht="34">
      <c r="B593" s="45">
        <v>8</v>
      </c>
      <c r="C593" s="45">
        <v>584</v>
      </c>
      <c r="D593" s="7" t="s">
        <v>23</v>
      </c>
      <c r="E593" s="46" t="s">
        <v>1625</v>
      </c>
      <c r="F593" s="46" t="s">
        <v>24</v>
      </c>
      <c r="G593" s="46" t="s">
        <v>188</v>
      </c>
      <c r="H593" s="46" t="s">
        <v>192</v>
      </c>
      <c r="I593" s="61" t="s">
        <v>206</v>
      </c>
      <c r="J593" s="47">
        <v>0</v>
      </c>
      <c r="K593" s="47">
        <v>0</v>
      </c>
      <c r="L593" s="23">
        <v>0</v>
      </c>
      <c r="M593" s="56" t="s">
        <v>1541</v>
      </c>
      <c r="N593" s="47" t="s">
        <v>23</v>
      </c>
      <c r="O593" s="23" t="s">
        <v>23</v>
      </c>
      <c r="P593" s="47" t="s">
        <v>23</v>
      </c>
      <c r="Q593" s="23">
        <v>452.2</v>
      </c>
      <c r="R593" s="46">
        <v>0</v>
      </c>
      <c r="S593" s="47">
        <v>0</v>
      </c>
      <c r="AB593" s="23">
        <v>0</v>
      </c>
    </row>
    <row r="594" spans="2:28" ht="289">
      <c r="B594" s="45" t="s">
        <v>7</v>
      </c>
      <c r="C594" s="45">
        <v>585</v>
      </c>
      <c r="D594" s="7">
        <v>293</v>
      </c>
      <c r="I594" s="61"/>
      <c r="J594" s="47" t="s">
        <v>31</v>
      </c>
      <c r="K594" s="47" t="s">
        <v>242</v>
      </c>
      <c r="L594" s="23" t="s">
        <v>1452</v>
      </c>
      <c r="M594" s="56" t="s">
        <v>4775</v>
      </c>
      <c r="N594" s="47" t="s">
        <v>41</v>
      </c>
      <c r="O594" s="23">
        <v>2</v>
      </c>
      <c r="P594" s="47">
        <v>226.1</v>
      </c>
      <c r="Q594" s="23">
        <v>452.2</v>
      </c>
      <c r="R594" s="46" t="s">
        <v>33</v>
      </c>
      <c r="S594" s="47" t="s">
        <v>3073</v>
      </c>
      <c r="AB594" s="23" t="s">
        <v>33</v>
      </c>
    </row>
    <row r="595" spans="2:28" ht="34">
      <c r="B595" s="45">
        <v>8</v>
      </c>
      <c r="C595" s="45">
        <v>586</v>
      </c>
      <c r="D595" s="7" t="s">
        <v>23</v>
      </c>
      <c r="E595" s="46" t="s">
        <v>1625</v>
      </c>
      <c r="F595" s="46" t="s">
        <v>24</v>
      </c>
      <c r="G595" s="46" t="s">
        <v>188</v>
      </c>
      <c r="H595" s="46" t="s">
        <v>192</v>
      </c>
      <c r="I595" s="61" t="s">
        <v>95</v>
      </c>
      <c r="J595" s="47">
        <v>0</v>
      </c>
      <c r="K595" s="47">
        <v>0</v>
      </c>
      <c r="L595" s="23">
        <v>0</v>
      </c>
      <c r="M595" s="56" t="s">
        <v>1609</v>
      </c>
      <c r="N595" s="47" t="s">
        <v>23</v>
      </c>
      <c r="O595" s="23" t="s">
        <v>23</v>
      </c>
      <c r="P595" s="47" t="s">
        <v>23</v>
      </c>
      <c r="Q595" s="23">
        <v>22190.100000000002</v>
      </c>
      <c r="R595" s="46">
        <v>0</v>
      </c>
      <c r="S595" s="47">
        <v>0</v>
      </c>
      <c r="AB595" s="23">
        <v>0</v>
      </c>
    </row>
    <row r="596" spans="2:28" ht="272">
      <c r="B596" s="45" t="s">
        <v>7</v>
      </c>
      <c r="C596" s="45">
        <v>587</v>
      </c>
      <c r="D596" s="7">
        <v>294</v>
      </c>
      <c r="I596" s="61"/>
      <c r="J596" s="47" t="s">
        <v>31</v>
      </c>
      <c r="K596" s="47" t="s">
        <v>242</v>
      </c>
      <c r="L596" s="23" t="s">
        <v>1462</v>
      </c>
      <c r="M596" s="56" t="s">
        <v>4779</v>
      </c>
      <c r="N596" s="47" t="s">
        <v>41</v>
      </c>
      <c r="O596" s="23">
        <v>51</v>
      </c>
      <c r="P596" s="47">
        <v>435.1</v>
      </c>
      <c r="Q596" s="23">
        <v>22190.100000000002</v>
      </c>
      <c r="R596" s="46" t="s">
        <v>33</v>
      </c>
      <c r="S596" s="47" t="s">
        <v>3077</v>
      </c>
      <c r="AB596" s="23" t="s">
        <v>33</v>
      </c>
    </row>
    <row r="597" spans="2:28" ht="17">
      <c r="B597" s="45">
        <v>8</v>
      </c>
      <c r="C597" s="45">
        <v>588</v>
      </c>
      <c r="D597" s="7" t="s">
        <v>23</v>
      </c>
      <c r="E597" s="46" t="s">
        <v>1625</v>
      </c>
      <c r="F597" s="46" t="s">
        <v>24</v>
      </c>
      <c r="G597" s="46" t="s">
        <v>188</v>
      </c>
      <c r="H597" s="46" t="s">
        <v>192</v>
      </c>
      <c r="I597" s="61" t="s">
        <v>2909</v>
      </c>
      <c r="J597" s="47">
        <v>0</v>
      </c>
      <c r="K597" s="47">
        <v>0</v>
      </c>
      <c r="L597" s="23">
        <v>0</v>
      </c>
      <c r="M597" s="56" t="s">
        <v>2810</v>
      </c>
      <c r="N597" s="47" t="s">
        <v>23</v>
      </c>
      <c r="O597" s="23" t="s">
        <v>23</v>
      </c>
      <c r="P597" s="47" t="s">
        <v>23</v>
      </c>
      <c r="Q597" s="23">
        <v>406.20000000000005</v>
      </c>
      <c r="R597" s="46">
        <v>0</v>
      </c>
      <c r="S597" s="47">
        <v>0</v>
      </c>
      <c r="AB597" s="23">
        <v>0</v>
      </c>
    </row>
    <row r="598" spans="2:28" ht="102">
      <c r="B598" s="45" t="s">
        <v>7</v>
      </c>
      <c r="C598" s="45">
        <v>589</v>
      </c>
      <c r="D598" s="7">
        <v>295</v>
      </c>
      <c r="I598" s="61"/>
      <c r="J598" s="47" t="s">
        <v>31</v>
      </c>
      <c r="K598" s="47" t="s">
        <v>242</v>
      </c>
      <c r="L598" s="23" t="s">
        <v>2809</v>
      </c>
      <c r="M598" s="56" t="s">
        <v>4802</v>
      </c>
      <c r="N598" s="47" t="s">
        <v>41</v>
      </c>
      <c r="O598" s="23">
        <v>6</v>
      </c>
      <c r="P598" s="47">
        <v>67.7</v>
      </c>
      <c r="Q598" s="23">
        <v>406.20000000000005</v>
      </c>
      <c r="R598" s="46" t="s">
        <v>33</v>
      </c>
      <c r="S598" s="47" t="s">
        <v>3078</v>
      </c>
      <c r="AB598" s="23" t="s">
        <v>33</v>
      </c>
    </row>
    <row r="599" spans="2:28" ht="34">
      <c r="B599" s="45">
        <v>8</v>
      </c>
      <c r="C599" s="45">
        <v>590</v>
      </c>
      <c r="D599" s="7" t="s">
        <v>23</v>
      </c>
      <c r="E599" s="46" t="s">
        <v>1625</v>
      </c>
      <c r="F599" s="46" t="s">
        <v>24</v>
      </c>
      <c r="G599" s="46" t="s">
        <v>188</v>
      </c>
      <c r="H599" s="46" t="s">
        <v>192</v>
      </c>
      <c r="I599" s="61" t="s">
        <v>100</v>
      </c>
      <c r="J599" s="47">
        <v>0</v>
      </c>
      <c r="K599" s="47">
        <v>0</v>
      </c>
      <c r="L599" s="23">
        <v>0</v>
      </c>
      <c r="M599" s="56" t="s">
        <v>1545</v>
      </c>
      <c r="N599" s="47" t="s">
        <v>23</v>
      </c>
      <c r="O599" s="23" t="s">
        <v>23</v>
      </c>
      <c r="P599" s="47" t="s">
        <v>23</v>
      </c>
      <c r="Q599" s="23">
        <v>1396</v>
      </c>
      <c r="R599" s="46">
        <v>0</v>
      </c>
      <c r="S599" s="47">
        <v>0</v>
      </c>
      <c r="AB599" s="23">
        <v>0</v>
      </c>
    </row>
    <row r="600" spans="2:28" ht="409.6">
      <c r="B600" s="45" t="s">
        <v>7</v>
      </c>
      <c r="C600" s="45">
        <v>591</v>
      </c>
      <c r="D600" s="7">
        <v>296</v>
      </c>
      <c r="I600" s="61"/>
      <c r="J600" s="47" t="s">
        <v>31</v>
      </c>
      <c r="K600" s="47" t="s">
        <v>242</v>
      </c>
      <c r="L600" s="23" t="s">
        <v>105</v>
      </c>
      <c r="M600" s="56" t="s">
        <v>5194</v>
      </c>
      <c r="N600" s="47" t="s">
        <v>41</v>
      </c>
      <c r="O600" s="23">
        <v>5</v>
      </c>
      <c r="P600" s="47">
        <v>279.2</v>
      </c>
      <c r="Q600" s="23">
        <v>1396</v>
      </c>
      <c r="R600" s="46" t="s">
        <v>33</v>
      </c>
      <c r="S600" s="47" t="s">
        <v>3080</v>
      </c>
      <c r="AB600" s="23" t="s">
        <v>33</v>
      </c>
    </row>
    <row r="601" spans="2:28" ht="34">
      <c r="B601" s="45">
        <v>8</v>
      </c>
      <c r="C601" s="45">
        <v>592</v>
      </c>
      <c r="D601" s="7" t="s">
        <v>23</v>
      </c>
      <c r="E601" s="46" t="s">
        <v>1625</v>
      </c>
      <c r="F601" s="46" t="s">
        <v>24</v>
      </c>
      <c r="G601" s="46" t="s">
        <v>188</v>
      </c>
      <c r="H601" s="46" t="s">
        <v>192</v>
      </c>
      <c r="I601" s="61" t="s">
        <v>2911</v>
      </c>
      <c r="J601" s="47">
        <v>0</v>
      </c>
      <c r="K601" s="47">
        <v>0</v>
      </c>
      <c r="L601" s="23">
        <v>0</v>
      </c>
      <c r="M601" s="56" t="s">
        <v>2912</v>
      </c>
      <c r="N601" s="47" t="s">
        <v>23</v>
      </c>
      <c r="O601" s="23" t="s">
        <v>23</v>
      </c>
      <c r="P601" s="47" t="s">
        <v>23</v>
      </c>
      <c r="Q601" s="23">
        <v>2119.6</v>
      </c>
      <c r="R601" s="46">
        <v>0</v>
      </c>
      <c r="S601" s="47">
        <v>0</v>
      </c>
      <c r="AB601" s="23">
        <v>0</v>
      </c>
    </row>
    <row r="602" spans="2:28" ht="51">
      <c r="B602" s="45" t="s">
        <v>7</v>
      </c>
      <c r="C602" s="45">
        <v>593</v>
      </c>
      <c r="D602" s="7">
        <v>297</v>
      </c>
      <c r="I602" s="61"/>
      <c r="J602" s="47" t="s">
        <v>31</v>
      </c>
      <c r="K602" s="47" t="s">
        <v>242</v>
      </c>
      <c r="L602" s="23" t="s">
        <v>2813</v>
      </c>
      <c r="M602" s="56" t="s">
        <v>4804</v>
      </c>
      <c r="N602" s="47" t="s">
        <v>41</v>
      </c>
      <c r="O602" s="23">
        <v>14</v>
      </c>
      <c r="P602" s="47">
        <v>151.4</v>
      </c>
      <c r="Q602" s="23">
        <v>2119.6</v>
      </c>
      <c r="R602" s="46" t="s">
        <v>33</v>
      </c>
      <c r="S602" s="47" t="s">
        <v>3081</v>
      </c>
      <c r="AB602" s="23" t="s">
        <v>33</v>
      </c>
    </row>
    <row r="603" spans="2:28" ht="17">
      <c r="B603" s="45">
        <v>8</v>
      </c>
      <c r="C603" s="45">
        <v>594</v>
      </c>
      <c r="D603" s="7" t="s">
        <v>23</v>
      </c>
      <c r="E603" s="46" t="s">
        <v>1625</v>
      </c>
      <c r="F603" s="46" t="s">
        <v>24</v>
      </c>
      <c r="G603" s="46" t="s">
        <v>188</v>
      </c>
      <c r="H603" s="46" t="s">
        <v>192</v>
      </c>
      <c r="I603" s="61" t="s">
        <v>210</v>
      </c>
      <c r="J603" s="47">
        <v>0</v>
      </c>
      <c r="K603" s="47">
        <v>0</v>
      </c>
      <c r="L603" s="23">
        <v>0</v>
      </c>
      <c r="M603" s="56" t="s">
        <v>112</v>
      </c>
      <c r="N603" s="47" t="s">
        <v>23</v>
      </c>
      <c r="O603" s="23" t="s">
        <v>23</v>
      </c>
      <c r="P603" s="47" t="s">
        <v>23</v>
      </c>
      <c r="Q603" s="23">
        <v>5793.8</v>
      </c>
      <c r="R603" s="46">
        <v>0</v>
      </c>
      <c r="S603" s="47">
        <v>0</v>
      </c>
      <c r="AB603" s="23">
        <v>0</v>
      </c>
    </row>
    <row r="604" spans="2:28" ht="119">
      <c r="B604" s="45" t="s">
        <v>7</v>
      </c>
      <c r="C604" s="45">
        <v>595</v>
      </c>
      <c r="D604" s="7">
        <v>298</v>
      </c>
      <c r="I604" s="61"/>
      <c r="J604" s="47" t="s">
        <v>31</v>
      </c>
      <c r="K604" s="47" t="s">
        <v>242</v>
      </c>
      <c r="L604" s="23" t="s">
        <v>111</v>
      </c>
      <c r="M604" s="56" t="s">
        <v>4806</v>
      </c>
      <c r="N604" s="47" t="s">
        <v>41</v>
      </c>
      <c r="O604" s="23">
        <v>118</v>
      </c>
      <c r="P604" s="47">
        <v>49.1</v>
      </c>
      <c r="Q604" s="23">
        <v>5793.8</v>
      </c>
      <c r="R604" s="46" t="s">
        <v>33</v>
      </c>
      <c r="S604" s="47" t="s">
        <v>3083</v>
      </c>
      <c r="AB604" s="23" t="s">
        <v>33</v>
      </c>
    </row>
    <row r="605" spans="2:28" ht="17">
      <c r="B605" s="45">
        <v>8</v>
      </c>
      <c r="C605" s="45">
        <v>596</v>
      </c>
      <c r="D605" s="7" t="s">
        <v>23</v>
      </c>
      <c r="E605" s="46" t="s">
        <v>1625</v>
      </c>
      <c r="F605" s="46" t="s">
        <v>24</v>
      </c>
      <c r="G605" s="46" t="s">
        <v>188</v>
      </c>
      <c r="H605" s="46" t="s">
        <v>192</v>
      </c>
      <c r="I605" s="61" t="s">
        <v>2915</v>
      </c>
      <c r="J605" s="47">
        <v>0</v>
      </c>
      <c r="K605" s="47">
        <v>0</v>
      </c>
      <c r="L605" s="23">
        <v>0</v>
      </c>
      <c r="M605" s="56" t="s">
        <v>2916</v>
      </c>
      <c r="N605" s="47" t="s">
        <v>23</v>
      </c>
      <c r="O605" s="23" t="s">
        <v>23</v>
      </c>
      <c r="P605" s="47" t="s">
        <v>23</v>
      </c>
      <c r="Q605" s="23">
        <v>499.47</v>
      </c>
      <c r="R605" s="46">
        <v>0</v>
      </c>
      <c r="S605" s="47">
        <v>0</v>
      </c>
      <c r="AB605" s="23">
        <v>0</v>
      </c>
    </row>
    <row r="606" spans="2:28" ht="85">
      <c r="B606" s="45" t="s">
        <v>7</v>
      </c>
      <c r="C606" s="45">
        <v>597</v>
      </c>
      <c r="D606" s="7">
        <v>299</v>
      </c>
      <c r="I606" s="61"/>
      <c r="J606" s="47" t="s">
        <v>31</v>
      </c>
      <c r="K606" s="47" t="s">
        <v>242</v>
      </c>
      <c r="L606" s="23" t="s">
        <v>2689</v>
      </c>
      <c r="M606" s="56" t="s">
        <v>2690</v>
      </c>
      <c r="N606" s="47" t="s">
        <v>74</v>
      </c>
      <c r="O606" s="23">
        <v>0.5</v>
      </c>
      <c r="P606" s="47">
        <v>998.94</v>
      </c>
      <c r="Q606" s="23">
        <v>499.47</v>
      </c>
      <c r="R606" s="46" t="s">
        <v>43</v>
      </c>
      <c r="S606" s="47" t="s">
        <v>3085</v>
      </c>
      <c r="AB606" s="23" t="s">
        <v>43</v>
      </c>
    </row>
    <row r="607" spans="2:28" ht="17">
      <c r="B607" s="45">
        <v>8</v>
      </c>
      <c r="C607" s="45">
        <v>598</v>
      </c>
      <c r="D607" s="7" t="s">
        <v>23</v>
      </c>
      <c r="E607" s="46" t="s">
        <v>1625</v>
      </c>
      <c r="F607" s="46" t="s">
        <v>24</v>
      </c>
      <c r="G607" s="46" t="s">
        <v>188</v>
      </c>
      <c r="H607" s="46" t="s">
        <v>192</v>
      </c>
      <c r="I607" s="61" t="s">
        <v>197</v>
      </c>
      <c r="J607" s="47">
        <v>0</v>
      </c>
      <c r="K607" s="47">
        <v>0</v>
      </c>
      <c r="L607" s="23">
        <v>0</v>
      </c>
      <c r="M607" s="56" t="s">
        <v>1547</v>
      </c>
      <c r="N607" s="47" t="s">
        <v>23</v>
      </c>
      <c r="O607" s="23" t="s">
        <v>23</v>
      </c>
      <c r="P607" s="47" t="s">
        <v>23</v>
      </c>
      <c r="Q607" s="23">
        <v>361.9</v>
      </c>
      <c r="R607" s="46">
        <v>0</v>
      </c>
      <c r="S607" s="47">
        <v>0</v>
      </c>
      <c r="AB607" s="23">
        <v>0</v>
      </c>
    </row>
    <row r="608" spans="2:28" ht="34">
      <c r="B608" s="45" t="s">
        <v>7</v>
      </c>
      <c r="C608" s="45">
        <v>599</v>
      </c>
      <c r="D608" s="7">
        <v>300</v>
      </c>
      <c r="I608" s="61"/>
      <c r="J608" s="47" t="s">
        <v>31</v>
      </c>
      <c r="K608" s="47" t="s">
        <v>242</v>
      </c>
      <c r="L608" s="23" t="s">
        <v>1464</v>
      </c>
      <c r="M608" s="56" t="s">
        <v>4809</v>
      </c>
      <c r="N608" s="47" t="s">
        <v>41</v>
      </c>
      <c r="O608" s="23">
        <v>1</v>
      </c>
      <c r="P608" s="47">
        <v>361.9</v>
      </c>
      <c r="Q608" s="23">
        <v>361.9</v>
      </c>
      <c r="R608" s="46" t="s">
        <v>43</v>
      </c>
      <c r="S608" s="47" t="s">
        <v>3089</v>
      </c>
      <c r="AB608" s="23" t="s">
        <v>43</v>
      </c>
    </row>
    <row r="609" spans="2:28" ht="17">
      <c r="B609" s="45">
        <v>8</v>
      </c>
      <c r="C609" s="45">
        <v>600</v>
      </c>
      <c r="D609" s="7" t="s">
        <v>23</v>
      </c>
      <c r="E609" s="46" t="s">
        <v>1625</v>
      </c>
      <c r="F609" s="46" t="s">
        <v>24</v>
      </c>
      <c r="G609" s="46" t="s">
        <v>188</v>
      </c>
      <c r="H609" s="46" t="s">
        <v>192</v>
      </c>
      <c r="I609" s="61" t="s">
        <v>217</v>
      </c>
      <c r="J609" s="47">
        <v>0</v>
      </c>
      <c r="K609" s="47">
        <v>0</v>
      </c>
      <c r="L609" s="23">
        <v>0</v>
      </c>
      <c r="M609" s="56" t="s">
        <v>1548</v>
      </c>
      <c r="N609" s="47" t="s">
        <v>23</v>
      </c>
      <c r="O609" s="23" t="s">
        <v>23</v>
      </c>
      <c r="P609" s="47" t="s">
        <v>23</v>
      </c>
      <c r="Q609" s="23">
        <v>386.2</v>
      </c>
      <c r="R609" s="46">
        <v>0</v>
      </c>
      <c r="S609" s="47">
        <v>0</v>
      </c>
      <c r="AB609" s="23">
        <v>0</v>
      </c>
    </row>
    <row r="610" spans="2:28" ht="34">
      <c r="B610" s="45" t="s">
        <v>7</v>
      </c>
      <c r="C610" s="45">
        <v>601</v>
      </c>
      <c r="D610" s="7">
        <v>301</v>
      </c>
      <c r="I610" s="61"/>
      <c r="J610" s="47" t="s">
        <v>31</v>
      </c>
      <c r="K610" s="47" t="s">
        <v>242</v>
      </c>
      <c r="L610" s="23" t="s">
        <v>1465</v>
      </c>
      <c r="M610" s="56" t="s">
        <v>4810</v>
      </c>
      <c r="N610" s="47" t="s">
        <v>41</v>
      </c>
      <c r="O610" s="23">
        <v>1</v>
      </c>
      <c r="P610" s="47">
        <v>386.2</v>
      </c>
      <c r="Q610" s="23">
        <v>386.2</v>
      </c>
      <c r="R610" s="46" t="s">
        <v>43</v>
      </c>
      <c r="S610" s="47" t="s">
        <v>3090</v>
      </c>
      <c r="AB610" s="23" t="s">
        <v>43</v>
      </c>
    </row>
    <row r="611" spans="2:28" ht="34">
      <c r="B611" s="45">
        <v>8</v>
      </c>
      <c r="C611" s="45">
        <v>602</v>
      </c>
      <c r="D611" s="7" t="s">
        <v>23</v>
      </c>
      <c r="E611" s="46" t="s">
        <v>1625</v>
      </c>
      <c r="F611" s="46" t="s">
        <v>24</v>
      </c>
      <c r="G611" s="46" t="s">
        <v>188</v>
      </c>
      <c r="H611" s="46" t="s">
        <v>192</v>
      </c>
      <c r="I611" s="61" t="s">
        <v>219</v>
      </c>
      <c r="J611" s="47">
        <v>0</v>
      </c>
      <c r="K611" s="47">
        <v>0</v>
      </c>
      <c r="L611" s="23">
        <v>0</v>
      </c>
      <c r="M611" s="56" t="s">
        <v>1550</v>
      </c>
      <c r="N611" s="47" t="s">
        <v>23</v>
      </c>
      <c r="O611" s="23" t="s">
        <v>23</v>
      </c>
      <c r="P611" s="47" t="s">
        <v>23</v>
      </c>
      <c r="Q611" s="23">
        <v>772.5</v>
      </c>
      <c r="R611" s="46">
        <v>0</v>
      </c>
      <c r="S611" s="47">
        <v>0</v>
      </c>
      <c r="AB611" s="23">
        <v>0</v>
      </c>
    </row>
    <row r="612" spans="2:28" ht="51">
      <c r="B612" s="45" t="s">
        <v>7</v>
      </c>
      <c r="C612" s="45">
        <v>603</v>
      </c>
      <c r="D612" s="7">
        <v>302</v>
      </c>
      <c r="I612" s="61"/>
      <c r="J612" s="47" t="s">
        <v>31</v>
      </c>
      <c r="K612" s="47" t="s">
        <v>242</v>
      </c>
      <c r="L612" s="23" t="s">
        <v>1467</v>
      </c>
      <c r="M612" s="56" t="s">
        <v>4812</v>
      </c>
      <c r="N612" s="47" t="s">
        <v>41</v>
      </c>
      <c r="O612" s="23">
        <v>1</v>
      </c>
      <c r="P612" s="47">
        <v>772.5</v>
      </c>
      <c r="Q612" s="23">
        <v>772.5</v>
      </c>
      <c r="R612" s="46" t="s">
        <v>43</v>
      </c>
      <c r="S612" s="47" t="s">
        <v>3092</v>
      </c>
      <c r="AB612" s="23" t="s">
        <v>43</v>
      </c>
    </row>
    <row r="613" spans="2:28" ht="17">
      <c r="B613" s="45">
        <v>8</v>
      </c>
      <c r="C613" s="45">
        <v>604</v>
      </c>
      <c r="D613" s="7" t="s">
        <v>23</v>
      </c>
      <c r="E613" s="46" t="s">
        <v>1625</v>
      </c>
      <c r="F613" s="46" t="s">
        <v>24</v>
      </c>
      <c r="G613" s="46" t="s">
        <v>188</v>
      </c>
      <c r="H613" s="46" t="s">
        <v>192</v>
      </c>
      <c r="I613" s="61" t="s">
        <v>2919</v>
      </c>
      <c r="J613" s="47">
        <v>0</v>
      </c>
      <c r="K613" s="47">
        <v>0</v>
      </c>
      <c r="L613" s="23">
        <v>0</v>
      </c>
      <c r="M613" s="56" t="s">
        <v>2920</v>
      </c>
      <c r="N613" s="47" t="s">
        <v>23</v>
      </c>
      <c r="O613" s="23" t="s">
        <v>23</v>
      </c>
      <c r="P613" s="47" t="s">
        <v>23</v>
      </c>
      <c r="Q613" s="23">
        <v>260.8</v>
      </c>
      <c r="R613" s="46">
        <v>0</v>
      </c>
      <c r="S613" s="47">
        <v>0</v>
      </c>
      <c r="AB613" s="23">
        <v>0</v>
      </c>
    </row>
    <row r="614" spans="2:28" ht="51">
      <c r="B614" s="45" t="s">
        <v>7</v>
      </c>
      <c r="C614" s="45">
        <v>605</v>
      </c>
      <c r="D614" s="7">
        <v>303</v>
      </c>
      <c r="I614" s="61"/>
      <c r="J614" s="47" t="s">
        <v>31</v>
      </c>
      <c r="K614" s="47" t="s">
        <v>242</v>
      </c>
      <c r="L614" s="23" t="s">
        <v>2816</v>
      </c>
      <c r="M614" s="56" t="s">
        <v>4813</v>
      </c>
      <c r="N614" s="47" t="s">
        <v>41</v>
      </c>
      <c r="O614" s="23">
        <v>1</v>
      </c>
      <c r="P614" s="47">
        <v>260.8</v>
      </c>
      <c r="Q614" s="23">
        <v>260.8</v>
      </c>
      <c r="R614" s="46" t="s">
        <v>33</v>
      </c>
      <c r="S614" s="47" t="s">
        <v>3093</v>
      </c>
      <c r="AB614" s="23" t="s">
        <v>33</v>
      </c>
    </row>
    <row r="615" spans="2:28" ht="34">
      <c r="B615" s="45">
        <v>8</v>
      </c>
      <c r="C615" s="45">
        <v>606</v>
      </c>
      <c r="D615" s="7" t="s">
        <v>23</v>
      </c>
      <c r="E615" s="46" t="s">
        <v>1625</v>
      </c>
      <c r="F615" s="46" t="s">
        <v>24</v>
      </c>
      <c r="G615" s="46" t="s">
        <v>188</v>
      </c>
      <c r="H615" s="46" t="s">
        <v>192</v>
      </c>
      <c r="I615" s="61" t="s">
        <v>2967</v>
      </c>
      <c r="J615" s="47">
        <v>0</v>
      </c>
      <c r="K615" s="47">
        <v>0</v>
      </c>
      <c r="L615" s="23">
        <v>0</v>
      </c>
      <c r="M615" s="56" t="s">
        <v>2968</v>
      </c>
      <c r="N615" s="47" t="s">
        <v>23</v>
      </c>
      <c r="O615" s="23" t="s">
        <v>23</v>
      </c>
      <c r="P615" s="47" t="s">
        <v>23</v>
      </c>
      <c r="Q615" s="23">
        <v>435.1</v>
      </c>
      <c r="R615" s="46">
        <v>0</v>
      </c>
      <c r="S615" s="47">
        <v>0</v>
      </c>
      <c r="AB615" s="23">
        <v>0</v>
      </c>
    </row>
    <row r="616" spans="2:28" ht="255">
      <c r="B616" s="45" t="s">
        <v>7</v>
      </c>
      <c r="C616" s="45">
        <v>607</v>
      </c>
      <c r="D616" s="7">
        <v>304</v>
      </c>
      <c r="I616" s="61"/>
      <c r="J616" s="47" t="s">
        <v>31</v>
      </c>
      <c r="K616" s="47" t="s">
        <v>242</v>
      </c>
      <c r="L616" s="23" t="s">
        <v>2806</v>
      </c>
      <c r="M616" s="56" t="s">
        <v>4796</v>
      </c>
      <c r="N616" s="47" t="s">
        <v>41</v>
      </c>
      <c r="O616" s="23">
        <v>1</v>
      </c>
      <c r="P616" s="47">
        <v>435.1</v>
      </c>
      <c r="Q616" s="23">
        <v>435.1</v>
      </c>
      <c r="R616" s="46" t="s">
        <v>33</v>
      </c>
      <c r="S616" s="47" t="s">
        <v>3171</v>
      </c>
      <c r="AB616" s="23" t="s">
        <v>33</v>
      </c>
    </row>
    <row r="617" spans="2:28" ht="17">
      <c r="B617" s="45">
        <v>8</v>
      </c>
      <c r="C617" s="45">
        <v>608</v>
      </c>
      <c r="D617" s="7" t="s">
        <v>23</v>
      </c>
      <c r="E617" s="46" t="s">
        <v>1625</v>
      </c>
      <c r="F617" s="46" t="s">
        <v>24</v>
      </c>
      <c r="G617" s="46" t="s">
        <v>188</v>
      </c>
      <c r="H617" s="46" t="s">
        <v>192</v>
      </c>
      <c r="I617" s="61" t="s">
        <v>103</v>
      </c>
      <c r="J617" s="47">
        <v>0</v>
      </c>
      <c r="K617" s="47">
        <v>0</v>
      </c>
      <c r="L617" s="23">
        <v>0</v>
      </c>
      <c r="M617" s="56" t="s">
        <v>1469</v>
      </c>
      <c r="N617" s="47" t="s">
        <v>23</v>
      </c>
      <c r="O617" s="23" t="s">
        <v>23</v>
      </c>
      <c r="P617" s="47" t="s">
        <v>23</v>
      </c>
      <c r="Q617" s="23">
        <v>184</v>
      </c>
      <c r="R617" s="46">
        <v>0</v>
      </c>
      <c r="S617" s="47">
        <v>0</v>
      </c>
      <c r="AB617" s="23">
        <v>0</v>
      </c>
    </row>
    <row r="618" spans="2:28" ht="102">
      <c r="B618" s="45" t="s">
        <v>7</v>
      </c>
      <c r="C618" s="45">
        <v>609</v>
      </c>
      <c r="D618" s="7">
        <v>305</v>
      </c>
      <c r="I618" s="61"/>
      <c r="J618" s="47" t="s">
        <v>31</v>
      </c>
      <c r="K618" s="47" t="s">
        <v>242</v>
      </c>
      <c r="L618" s="23" t="s">
        <v>5155</v>
      </c>
      <c r="M618" s="56" t="s">
        <v>5179</v>
      </c>
      <c r="N618" s="47" t="s">
        <v>41</v>
      </c>
      <c r="O618" s="23">
        <v>1</v>
      </c>
      <c r="P618" s="47">
        <v>184</v>
      </c>
      <c r="Q618" s="23">
        <v>184</v>
      </c>
      <c r="R618" s="46" t="s">
        <v>33</v>
      </c>
      <c r="S618" s="47" t="s">
        <v>3172</v>
      </c>
      <c r="AB618" s="23" t="s">
        <v>33</v>
      </c>
    </row>
    <row r="619" spans="2:28" ht="34">
      <c r="B619" s="45">
        <v>8</v>
      </c>
      <c r="C619" s="45">
        <v>610</v>
      </c>
      <c r="D619" s="7" t="s">
        <v>23</v>
      </c>
      <c r="E619" s="46" t="s">
        <v>1625</v>
      </c>
      <c r="F619" s="46" t="s">
        <v>24</v>
      </c>
      <c r="G619" s="46" t="s">
        <v>188</v>
      </c>
      <c r="H619" s="46" t="s">
        <v>192</v>
      </c>
      <c r="I619" s="61" t="s">
        <v>2969</v>
      </c>
      <c r="J619" s="47">
        <v>0</v>
      </c>
      <c r="K619" s="47">
        <v>0</v>
      </c>
      <c r="L619" s="23">
        <v>0</v>
      </c>
      <c r="M619" s="56" t="s">
        <v>2970</v>
      </c>
      <c r="N619" s="47" t="s">
        <v>23</v>
      </c>
      <c r="O619" s="23" t="s">
        <v>23</v>
      </c>
      <c r="P619" s="47" t="s">
        <v>23</v>
      </c>
      <c r="Q619" s="23">
        <v>613.6</v>
      </c>
      <c r="R619" s="46">
        <v>0</v>
      </c>
      <c r="S619" s="47">
        <v>0</v>
      </c>
      <c r="AB619" s="23">
        <v>0</v>
      </c>
    </row>
    <row r="620" spans="2:28" ht="409.6">
      <c r="B620" s="45" t="s">
        <v>7</v>
      </c>
      <c r="C620" s="45">
        <v>611</v>
      </c>
      <c r="D620" s="7">
        <v>306</v>
      </c>
      <c r="I620" s="61"/>
      <c r="J620" s="47" t="s">
        <v>31</v>
      </c>
      <c r="K620" s="47" t="s">
        <v>242</v>
      </c>
      <c r="L620" s="23" t="s">
        <v>2817</v>
      </c>
      <c r="M620" s="56" t="s">
        <v>5195</v>
      </c>
      <c r="N620" s="47" t="s">
        <v>41</v>
      </c>
      <c r="O620" s="23">
        <v>2</v>
      </c>
      <c r="P620" s="47">
        <v>306.8</v>
      </c>
      <c r="Q620" s="23">
        <v>613.6</v>
      </c>
      <c r="R620" s="46" t="s">
        <v>33</v>
      </c>
      <c r="S620" s="47" t="s">
        <v>3173</v>
      </c>
      <c r="AB620" s="23" t="s">
        <v>33</v>
      </c>
    </row>
    <row r="621" spans="2:28" ht="17">
      <c r="B621" s="45">
        <v>8</v>
      </c>
      <c r="C621" s="45">
        <v>612</v>
      </c>
      <c r="D621" s="7" t="s">
        <v>23</v>
      </c>
      <c r="E621" s="46" t="s">
        <v>1625</v>
      </c>
      <c r="F621" s="46" t="s">
        <v>24</v>
      </c>
      <c r="G621" s="46" t="s">
        <v>188</v>
      </c>
      <c r="H621" s="46" t="s">
        <v>192</v>
      </c>
      <c r="I621" s="61" t="s">
        <v>104</v>
      </c>
      <c r="J621" s="47">
        <v>0</v>
      </c>
      <c r="K621" s="47">
        <v>0</v>
      </c>
      <c r="L621" s="23">
        <v>0</v>
      </c>
      <c r="M621" s="56" t="s">
        <v>1610</v>
      </c>
      <c r="N621" s="47" t="s">
        <v>23</v>
      </c>
      <c r="O621" s="23" t="s">
        <v>23</v>
      </c>
      <c r="P621" s="47" t="s">
        <v>23</v>
      </c>
      <c r="Q621" s="23">
        <v>36896.5</v>
      </c>
      <c r="R621" s="46">
        <v>0</v>
      </c>
      <c r="S621" s="47">
        <v>0</v>
      </c>
      <c r="AB621" s="23">
        <v>0</v>
      </c>
    </row>
    <row r="622" spans="2:28" ht="204">
      <c r="B622" s="45" t="s">
        <v>7</v>
      </c>
      <c r="C622" s="45">
        <v>613</v>
      </c>
      <c r="D622" s="7">
        <v>307</v>
      </c>
      <c r="I622" s="61"/>
      <c r="J622" s="47" t="s">
        <v>31</v>
      </c>
      <c r="K622" s="47" t="s">
        <v>242</v>
      </c>
      <c r="L622" s="23" t="s">
        <v>211</v>
      </c>
      <c r="M622" s="56" t="s">
        <v>4815</v>
      </c>
      <c r="N622" s="47" t="s">
        <v>41</v>
      </c>
      <c r="O622" s="23">
        <v>109</v>
      </c>
      <c r="P622" s="47">
        <v>338.5</v>
      </c>
      <c r="Q622" s="23">
        <v>36896.5</v>
      </c>
      <c r="R622" s="46" t="s">
        <v>33</v>
      </c>
      <c r="S622" s="47" t="s">
        <v>3174</v>
      </c>
      <c r="AB622" s="23" t="s">
        <v>33</v>
      </c>
    </row>
    <row r="623" spans="2:28" ht="17">
      <c r="B623" s="45">
        <v>6</v>
      </c>
      <c r="C623" s="45">
        <v>614</v>
      </c>
      <c r="D623" s="7" t="s">
        <v>23</v>
      </c>
      <c r="E623" s="46" t="s">
        <v>1625</v>
      </c>
      <c r="F623" s="46" t="s">
        <v>24</v>
      </c>
      <c r="G623" s="46" t="s">
        <v>188</v>
      </c>
      <c r="H623" s="46" t="s">
        <v>192</v>
      </c>
      <c r="I623" s="61" t="s">
        <v>119</v>
      </c>
      <c r="J623" s="47">
        <v>0</v>
      </c>
      <c r="K623" s="47">
        <v>0</v>
      </c>
      <c r="L623" s="23">
        <v>0</v>
      </c>
      <c r="M623" s="56" t="s">
        <v>120</v>
      </c>
      <c r="N623" s="47" t="s">
        <v>23</v>
      </c>
      <c r="O623" s="23" t="s">
        <v>23</v>
      </c>
      <c r="P623" s="47" t="s">
        <v>23</v>
      </c>
      <c r="Q623" s="23">
        <v>11992.5</v>
      </c>
      <c r="R623" s="46">
        <v>0</v>
      </c>
      <c r="S623" s="47">
        <v>0</v>
      </c>
      <c r="AB623" s="23">
        <v>0</v>
      </c>
    </row>
    <row r="624" spans="2:28" ht="17">
      <c r="B624" s="45">
        <v>7</v>
      </c>
      <c r="C624" s="45">
        <v>615</v>
      </c>
      <c r="D624" s="7" t="s">
        <v>23</v>
      </c>
      <c r="E624" s="46" t="s">
        <v>1625</v>
      </c>
      <c r="F624" s="46" t="s">
        <v>24</v>
      </c>
      <c r="G624" s="46" t="s">
        <v>188</v>
      </c>
      <c r="H624" s="46" t="s">
        <v>192</v>
      </c>
      <c r="I624" s="61" t="s">
        <v>121</v>
      </c>
      <c r="J624" s="47">
        <v>0</v>
      </c>
      <c r="K624" s="47">
        <v>0</v>
      </c>
      <c r="L624" s="23">
        <v>0</v>
      </c>
      <c r="M624" s="56" t="s">
        <v>78</v>
      </c>
      <c r="N624" s="47" t="s">
        <v>23</v>
      </c>
      <c r="O624" s="23" t="s">
        <v>23</v>
      </c>
      <c r="P624" s="47" t="s">
        <v>23</v>
      </c>
      <c r="Q624" s="23">
        <v>11992.5</v>
      </c>
      <c r="R624" s="46">
        <v>0</v>
      </c>
      <c r="S624" s="47">
        <v>0</v>
      </c>
      <c r="AB624" s="23">
        <v>0</v>
      </c>
    </row>
    <row r="625" spans="2:28" ht="17">
      <c r="B625" s="45">
        <v>8</v>
      </c>
      <c r="C625" s="45">
        <v>616</v>
      </c>
      <c r="D625" s="7" t="s">
        <v>23</v>
      </c>
      <c r="E625" s="46" t="s">
        <v>1625</v>
      </c>
      <c r="F625" s="46" t="s">
        <v>24</v>
      </c>
      <c r="G625" s="46" t="s">
        <v>188</v>
      </c>
      <c r="H625" s="46" t="s">
        <v>192</v>
      </c>
      <c r="I625" s="61" t="s">
        <v>190</v>
      </c>
      <c r="J625" s="47">
        <v>0</v>
      </c>
      <c r="K625" s="47">
        <v>0</v>
      </c>
      <c r="L625" s="23">
        <v>0</v>
      </c>
      <c r="M625" s="56" t="s">
        <v>1552</v>
      </c>
      <c r="N625" s="47" t="s">
        <v>23</v>
      </c>
      <c r="O625" s="23" t="s">
        <v>23</v>
      </c>
      <c r="P625" s="47" t="s">
        <v>23</v>
      </c>
      <c r="Q625" s="23">
        <v>266.7</v>
      </c>
      <c r="R625" s="46">
        <v>0</v>
      </c>
      <c r="S625" s="47">
        <v>0</v>
      </c>
      <c r="AB625" s="23">
        <v>0</v>
      </c>
    </row>
    <row r="626" spans="2:28" ht="34">
      <c r="B626" s="45" t="s">
        <v>7</v>
      </c>
      <c r="C626" s="45">
        <v>617</v>
      </c>
      <c r="D626" s="7">
        <v>308</v>
      </c>
      <c r="I626" s="61"/>
      <c r="J626" s="47" t="s">
        <v>31</v>
      </c>
      <c r="K626" s="47" t="s">
        <v>242</v>
      </c>
      <c r="L626" s="23" t="s">
        <v>1421</v>
      </c>
      <c r="M626" s="56" t="s">
        <v>1422</v>
      </c>
      <c r="N626" s="47" t="s">
        <v>32</v>
      </c>
      <c r="O626" s="23">
        <v>42</v>
      </c>
      <c r="P626" s="47">
        <v>6.35</v>
      </c>
      <c r="Q626" s="23">
        <v>266.7</v>
      </c>
      <c r="R626" s="46" t="s">
        <v>33</v>
      </c>
      <c r="S626" s="47" t="s">
        <v>3095</v>
      </c>
      <c r="AB626" s="23" t="s">
        <v>33</v>
      </c>
    </row>
    <row r="627" spans="2:28" ht="17">
      <c r="B627" s="45">
        <v>8</v>
      </c>
      <c r="C627" s="45">
        <v>618</v>
      </c>
      <c r="D627" s="7" t="s">
        <v>23</v>
      </c>
      <c r="E627" s="46" t="s">
        <v>1625</v>
      </c>
      <c r="F627" s="46" t="s">
        <v>24</v>
      </c>
      <c r="G627" s="46" t="s">
        <v>188</v>
      </c>
      <c r="H627" s="46" t="s">
        <v>192</v>
      </c>
      <c r="I627" s="61" t="s">
        <v>2921</v>
      </c>
      <c r="J627" s="47">
        <v>0</v>
      </c>
      <c r="K627" s="47">
        <v>0</v>
      </c>
      <c r="L627" s="23">
        <v>0</v>
      </c>
      <c r="M627" s="56" t="s">
        <v>2922</v>
      </c>
      <c r="N627" s="47" t="s">
        <v>23</v>
      </c>
      <c r="O627" s="23" t="s">
        <v>23</v>
      </c>
      <c r="P627" s="47" t="s">
        <v>23</v>
      </c>
      <c r="Q627" s="23">
        <v>3424</v>
      </c>
      <c r="R627" s="46">
        <v>0</v>
      </c>
      <c r="S627" s="47">
        <v>0</v>
      </c>
      <c r="AB627" s="23">
        <v>0</v>
      </c>
    </row>
    <row r="628" spans="2:28" ht="187">
      <c r="B628" s="45" t="s">
        <v>7</v>
      </c>
      <c r="C628" s="45">
        <v>619</v>
      </c>
      <c r="D628" s="7">
        <v>309</v>
      </c>
      <c r="I628" s="61"/>
      <c r="J628" s="47" t="s">
        <v>31</v>
      </c>
      <c r="K628" s="47" t="s">
        <v>242</v>
      </c>
      <c r="L628" s="23" t="s">
        <v>5151</v>
      </c>
      <c r="M628" s="56" t="s">
        <v>4387</v>
      </c>
      <c r="N628" s="47" t="s">
        <v>41</v>
      </c>
      <c r="O628" s="23">
        <v>16</v>
      </c>
      <c r="P628" s="47">
        <v>214</v>
      </c>
      <c r="Q628" s="23">
        <v>3424</v>
      </c>
      <c r="R628" s="46" t="s">
        <v>33</v>
      </c>
      <c r="S628" s="47" t="s">
        <v>3096</v>
      </c>
      <c r="AB628" s="23" t="s">
        <v>33</v>
      </c>
    </row>
    <row r="629" spans="2:28" ht="17">
      <c r="B629" s="45">
        <v>8</v>
      </c>
      <c r="C629" s="45">
        <v>620</v>
      </c>
      <c r="D629" s="7" t="s">
        <v>23</v>
      </c>
      <c r="E629" s="46" t="s">
        <v>1625</v>
      </c>
      <c r="F629" s="46" t="s">
        <v>24</v>
      </c>
      <c r="G629" s="46" t="s">
        <v>188</v>
      </c>
      <c r="H629" s="46" t="s">
        <v>192</v>
      </c>
      <c r="I629" s="61" t="s">
        <v>1553</v>
      </c>
      <c r="J629" s="47">
        <v>0</v>
      </c>
      <c r="K629" s="47">
        <v>0</v>
      </c>
      <c r="L629" s="23">
        <v>0</v>
      </c>
      <c r="M629" s="56" t="s">
        <v>1554</v>
      </c>
      <c r="N629" s="47" t="s">
        <v>23</v>
      </c>
      <c r="O629" s="23" t="s">
        <v>23</v>
      </c>
      <c r="P629" s="47" t="s">
        <v>23</v>
      </c>
      <c r="Q629" s="23">
        <v>8301.8000000000011</v>
      </c>
      <c r="R629" s="46">
        <v>0</v>
      </c>
      <c r="S629" s="47">
        <v>0</v>
      </c>
      <c r="AB629" s="23">
        <v>0</v>
      </c>
    </row>
    <row r="630" spans="2:28" ht="187">
      <c r="B630" s="45" t="s">
        <v>7</v>
      </c>
      <c r="C630" s="45">
        <v>621</v>
      </c>
      <c r="D630" s="7">
        <v>310</v>
      </c>
      <c r="I630" s="61"/>
      <c r="J630" s="47" t="s">
        <v>31</v>
      </c>
      <c r="K630" s="47" t="s">
        <v>242</v>
      </c>
      <c r="L630" s="23" t="s">
        <v>5152</v>
      </c>
      <c r="M630" s="56" t="s">
        <v>4388</v>
      </c>
      <c r="N630" s="47" t="s">
        <v>41</v>
      </c>
      <c r="O630" s="23">
        <v>26</v>
      </c>
      <c r="P630" s="47">
        <v>319.3</v>
      </c>
      <c r="Q630" s="23">
        <v>8301.8000000000011</v>
      </c>
      <c r="R630" s="46" t="s">
        <v>33</v>
      </c>
      <c r="S630" s="47" t="s">
        <v>3097</v>
      </c>
      <c r="AB630" s="23" t="s">
        <v>33</v>
      </c>
    </row>
    <row r="631" spans="2:28" ht="17">
      <c r="B631" s="45">
        <v>5</v>
      </c>
      <c r="C631" s="45">
        <v>622</v>
      </c>
      <c r="D631" s="7" t="s">
        <v>23</v>
      </c>
      <c r="E631" s="46" t="s">
        <v>1625</v>
      </c>
      <c r="F631" s="46" t="s">
        <v>24</v>
      </c>
      <c r="G631" s="46" t="s">
        <v>188</v>
      </c>
      <c r="H631" s="46" t="s">
        <v>192</v>
      </c>
      <c r="I631" s="61" t="s">
        <v>129</v>
      </c>
      <c r="J631" s="47">
        <v>0</v>
      </c>
      <c r="K631" s="47">
        <v>0</v>
      </c>
      <c r="L631" s="23">
        <v>0</v>
      </c>
      <c r="M631" s="56" t="s">
        <v>130</v>
      </c>
      <c r="N631" s="47" t="s">
        <v>23</v>
      </c>
      <c r="O631" s="23" t="s">
        <v>23</v>
      </c>
      <c r="P631" s="47" t="s">
        <v>23</v>
      </c>
      <c r="Q631" s="23">
        <v>70480.099999999991</v>
      </c>
      <c r="R631" s="46">
        <v>0</v>
      </c>
      <c r="S631" s="47">
        <v>0</v>
      </c>
      <c r="AB631" s="23">
        <v>0</v>
      </c>
    </row>
    <row r="632" spans="2:28" ht="17">
      <c r="B632" s="45">
        <v>6</v>
      </c>
      <c r="C632" s="45">
        <v>623</v>
      </c>
      <c r="D632" s="7" t="s">
        <v>23</v>
      </c>
      <c r="E632" s="46" t="s">
        <v>1625</v>
      </c>
      <c r="F632" s="46" t="s">
        <v>24</v>
      </c>
      <c r="G632" s="46" t="s">
        <v>188</v>
      </c>
      <c r="H632" s="46" t="s">
        <v>192</v>
      </c>
      <c r="I632" s="61" t="s">
        <v>166</v>
      </c>
      <c r="J632" s="47">
        <v>0</v>
      </c>
      <c r="K632" s="47">
        <v>0</v>
      </c>
      <c r="L632" s="23">
        <v>0</v>
      </c>
      <c r="M632" s="56" t="s">
        <v>167</v>
      </c>
      <c r="N632" s="47" t="s">
        <v>23</v>
      </c>
      <c r="O632" s="23" t="s">
        <v>23</v>
      </c>
      <c r="P632" s="47" t="s">
        <v>23</v>
      </c>
      <c r="Q632" s="23">
        <v>60443.299999999996</v>
      </c>
      <c r="R632" s="46">
        <v>0</v>
      </c>
      <c r="S632" s="47">
        <v>0</v>
      </c>
      <c r="AB632" s="23">
        <v>0</v>
      </c>
    </row>
    <row r="633" spans="2:28" ht="17">
      <c r="B633" s="45">
        <v>7</v>
      </c>
      <c r="C633" s="45">
        <v>624</v>
      </c>
      <c r="D633" s="7" t="s">
        <v>23</v>
      </c>
      <c r="E633" s="46" t="s">
        <v>1625</v>
      </c>
      <c r="F633" s="46" t="s">
        <v>24</v>
      </c>
      <c r="G633" s="46" t="s">
        <v>188</v>
      </c>
      <c r="H633" s="46" t="s">
        <v>192</v>
      </c>
      <c r="I633" s="61" t="s">
        <v>168</v>
      </c>
      <c r="J633" s="47">
        <v>0</v>
      </c>
      <c r="K633" s="47">
        <v>0</v>
      </c>
      <c r="L633" s="23">
        <v>0</v>
      </c>
      <c r="M633" s="56" t="s">
        <v>38</v>
      </c>
      <c r="N633" s="47" t="s">
        <v>23</v>
      </c>
      <c r="O633" s="23" t="s">
        <v>23</v>
      </c>
      <c r="P633" s="47" t="s">
        <v>23</v>
      </c>
      <c r="Q633" s="23">
        <v>1762.8</v>
      </c>
      <c r="R633" s="46">
        <v>0</v>
      </c>
      <c r="S633" s="47">
        <v>0</v>
      </c>
      <c r="AB633" s="23">
        <v>0</v>
      </c>
    </row>
    <row r="634" spans="2:28" ht="17">
      <c r="B634" s="45">
        <v>8</v>
      </c>
      <c r="C634" s="45">
        <v>625</v>
      </c>
      <c r="D634" s="7" t="s">
        <v>23</v>
      </c>
      <c r="E634" s="46" t="s">
        <v>1625</v>
      </c>
      <c r="F634" s="46" t="s">
        <v>24</v>
      </c>
      <c r="G634" s="46" t="s">
        <v>188</v>
      </c>
      <c r="H634" s="46" t="s">
        <v>192</v>
      </c>
      <c r="I634" s="61" t="s">
        <v>169</v>
      </c>
      <c r="J634" s="47">
        <v>0</v>
      </c>
      <c r="K634" s="47">
        <v>0</v>
      </c>
      <c r="L634" s="23">
        <v>0</v>
      </c>
      <c r="M634" s="56" t="s">
        <v>1581</v>
      </c>
      <c r="N634" s="47" t="s">
        <v>23</v>
      </c>
      <c r="O634" s="23" t="s">
        <v>23</v>
      </c>
      <c r="P634" s="47" t="s">
        <v>23</v>
      </c>
      <c r="Q634" s="23">
        <v>1762.8</v>
      </c>
      <c r="R634" s="46">
        <v>0</v>
      </c>
      <c r="S634" s="47">
        <v>0</v>
      </c>
      <c r="AB634" s="23">
        <v>0</v>
      </c>
    </row>
    <row r="635" spans="2:28" ht="187">
      <c r="B635" s="45" t="s">
        <v>7</v>
      </c>
      <c r="C635" s="45">
        <v>626</v>
      </c>
      <c r="D635" s="7">
        <v>311</v>
      </c>
      <c r="I635" s="61"/>
      <c r="J635" s="47" t="s">
        <v>31</v>
      </c>
      <c r="K635" s="47" t="s">
        <v>242</v>
      </c>
      <c r="L635" s="23" t="s">
        <v>170</v>
      </c>
      <c r="M635" s="56" t="s">
        <v>4834</v>
      </c>
      <c r="N635" s="47" t="s">
        <v>41</v>
      </c>
      <c r="O635" s="23">
        <v>4</v>
      </c>
      <c r="P635" s="47">
        <v>440.7</v>
      </c>
      <c r="Q635" s="23">
        <v>1762.8</v>
      </c>
      <c r="R635" s="46" t="s">
        <v>33</v>
      </c>
      <c r="S635" s="47" t="s">
        <v>3132</v>
      </c>
      <c r="AB635" s="23" t="s">
        <v>33</v>
      </c>
    </row>
    <row r="636" spans="2:28" ht="17">
      <c r="B636" s="45">
        <v>7</v>
      </c>
      <c r="C636" s="45">
        <v>627</v>
      </c>
      <c r="D636" s="7" t="s">
        <v>23</v>
      </c>
      <c r="E636" s="46" t="s">
        <v>1625</v>
      </c>
      <c r="F636" s="46" t="s">
        <v>24</v>
      </c>
      <c r="G636" s="46" t="s">
        <v>188</v>
      </c>
      <c r="H636" s="46" t="s">
        <v>192</v>
      </c>
      <c r="I636" s="61" t="s">
        <v>171</v>
      </c>
      <c r="J636" s="47">
        <v>0</v>
      </c>
      <c r="K636" s="47">
        <v>0</v>
      </c>
      <c r="L636" s="23">
        <v>0</v>
      </c>
      <c r="M636" s="56" t="s">
        <v>138</v>
      </c>
      <c r="N636" s="47" t="s">
        <v>23</v>
      </c>
      <c r="O636" s="23" t="s">
        <v>23</v>
      </c>
      <c r="P636" s="47" t="s">
        <v>23</v>
      </c>
      <c r="Q636" s="23">
        <v>56874.5</v>
      </c>
      <c r="R636" s="46">
        <v>0</v>
      </c>
      <c r="S636" s="47">
        <v>0</v>
      </c>
      <c r="AB636" s="23">
        <v>0</v>
      </c>
    </row>
    <row r="637" spans="2:28" ht="17">
      <c r="B637" s="45">
        <v>8</v>
      </c>
      <c r="C637" s="45">
        <v>628</v>
      </c>
      <c r="D637" s="7" t="s">
        <v>23</v>
      </c>
      <c r="E637" s="46" t="s">
        <v>1625</v>
      </c>
      <c r="F637" s="46" t="s">
        <v>24</v>
      </c>
      <c r="G637" s="46" t="s">
        <v>188</v>
      </c>
      <c r="H637" s="46" t="s">
        <v>192</v>
      </c>
      <c r="I637" s="61" t="s">
        <v>199</v>
      </c>
      <c r="J637" s="47">
        <v>0</v>
      </c>
      <c r="K637" s="47">
        <v>0</v>
      </c>
      <c r="L637" s="23">
        <v>0</v>
      </c>
      <c r="M637" s="56" t="s">
        <v>1582</v>
      </c>
      <c r="N637" s="47" t="s">
        <v>23</v>
      </c>
      <c r="O637" s="23" t="s">
        <v>23</v>
      </c>
      <c r="P637" s="47" t="s">
        <v>23</v>
      </c>
      <c r="Q637" s="23">
        <v>1860.3</v>
      </c>
      <c r="R637" s="46">
        <v>0</v>
      </c>
      <c r="S637" s="47">
        <v>0</v>
      </c>
      <c r="AB637" s="23">
        <v>0</v>
      </c>
    </row>
    <row r="638" spans="2:28" ht="119">
      <c r="B638" s="45" t="s">
        <v>7</v>
      </c>
      <c r="C638" s="45">
        <v>629</v>
      </c>
      <c r="D638" s="7">
        <v>312</v>
      </c>
      <c r="I638" s="61"/>
      <c r="J638" s="47" t="s">
        <v>31</v>
      </c>
      <c r="K638" s="47" t="s">
        <v>242</v>
      </c>
      <c r="L638" s="23" t="s">
        <v>5139</v>
      </c>
      <c r="M638" s="56" t="s">
        <v>4380</v>
      </c>
      <c r="N638" s="47" t="s">
        <v>32</v>
      </c>
      <c r="O638" s="23">
        <v>13</v>
      </c>
      <c r="P638" s="47">
        <v>143.1</v>
      </c>
      <c r="Q638" s="23">
        <v>1860.3</v>
      </c>
      <c r="R638" s="46" t="s">
        <v>33</v>
      </c>
      <c r="S638" s="47" t="s">
        <v>3135</v>
      </c>
      <c r="AB638" s="23" t="s">
        <v>33</v>
      </c>
    </row>
    <row r="639" spans="2:28" ht="17">
      <c r="B639" s="45">
        <v>8</v>
      </c>
      <c r="C639" s="45">
        <v>630</v>
      </c>
      <c r="D639" s="7" t="s">
        <v>23</v>
      </c>
      <c r="E639" s="46" t="s">
        <v>1625</v>
      </c>
      <c r="F639" s="46" t="s">
        <v>24</v>
      </c>
      <c r="G639" s="46" t="s">
        <v>188</v>
      </c>
      <c r="H639" s="46" t="s">
        <v>192</v>
      </c>
      <c r="I639" s="61" t="s">
        <v>172</v>
      </c>
      <c r="J639" s="47">
        <v>0</v>
      </c>
      <c r="K639" s="47">
        <v>0</v>
      </c>
      <c r="L639" s="23">
        <v>0</v>
      </c>
      <c r="M639" s="56" t="s">
        <v>1583</v>
      </c>
      <c r="N639" s="47" t="s">
        <v>23</v>
      </c>
      <c r="O639" s="23" t="s">
        <v>23</v>
      </c>
      <c r="P639" s="47" t="s">
        <v>23</v>
      </c>
      <c r="Q639" s="23">
        <v>3008</v>
      </c>
      <c r="R639" s="46">
        <v>0</v>
      </c>
      <c r="S639" s="47">
        <v>0</v>
      </c>
      <c r="AB639" s="23">
        <v>0</v>
      </c>
    </row>
    <row r="640" spans="2:28" ht="153">
      <c r="B640" s="45" t="s">
        <v>7</v>
      </c>
      <c r="C640" s="45">
        <v>631</v>
      </c>
      <c r="D640" s="7">
        <v>313</v>
      </c>
      <c r="I640" s="61"/>
      <c r="J640" s="47" t="s">
        <v>31</v>
      </c>
      <c r="K640" s="47" t="s">
        <v>242</v>
      </c>
      <c r="L640" s="23" t="s">
        <v>173</v>
      </c>
      <c r="M640" s="56" t="s">
        <v>4838</v>
      </c>
      <c r="N640" s="47" t="s">
        <v>41</v>
      </c>
      <c r="O640" s="23">
        <v>94</v>
      </c>
      <c r="P640" s="47">
        <v>32</v>
      </c>
      <c r="Q640" s="23">
        <v>3008</v>
      </c>
      <c r="R640" s="46" t="s">
        <v>33</v>
      </c>
      <c r="S640" s="47" t="s">
        <v>3136</v>
      </c>
      <c r="AB640" s="23" t="s">
        <v>33</v>
      </c>
    </row>
    <row r="641" spans="2:28" ht="17">
      <c r="B641" s="45">
        <v>8</v>
      </c>
      <c r="C641" s="45">
        <v>632</v>
      </c>
      <c r="D641" s="7" t="s">
        <v>23</v>
      </c>
      <c r="E641" s="46" t="s">
        <v>1625</v>
      </c>
      <c r="F641" s="46" t="s">
        <v>24</v>
      </c>
      <c r="G641" s="46" t="s">
        <v>188</v>
      </c>
      <c r="H641" s="46" t="s">
        <v>192</v>
      </c>
      <c r="I641" s="61" t="s">
        <v>200</v>
      </c>
      <c r="J641" s="47">
        <v>0</v>
      </c>
      <c r="K641" s="47">
        <v>0</v>
      </c>
      <c r="L641" s="23">
        <v>0</v>
      </c>
      <c r="M641" s="56" t="s">
        <v>1584</v>
      </c>
      <c r="N641" s="47" t="s">
        <v>23</v>
      </c>
      <c r="O641" s="23" t="s">
        <v>23</v>
      </c>
      <c r="P641" s="47" t="s">
        <v>23</v>
      </c>
      <c r="Q641" s="23">
        <v>190.4</v>
      </c>
      <c r="R641" s="46">
        <v>0</v>
      </c>
      <c r="S641" s="47">
        <v>0</v>
      </c>
      <c r="AB641" s="23">
        <v>0</v>
      </c>
    </row>
    <row r="642" spans="2:28" ht="85">
      <c r="B642" s="45" t="s">
        <v>7</v>
      </c>
      <c r="C642" s="45">
        <v>633</v>
      </c>
      <c r="D642" s="7">
        <v>314</v>
      </c>
      <c r="I642" s="61"/>
      <c r="J642" s="47" t="s">
        <v>31</v>
      </c>
      <c r="K642" s="47" t="s">
        <v>242</v>
      </c>
      <c r="L642" s="23" t="s">
        <v>187</v>
      </c>
      <c r="M642" s="56" t="s">
        <v>4835</v>
      </c>
      <c r="N642" s="47" t="s">
        <v>41</v>
      </c>
      <c r="O642" s="23">
        <v>8</v>
      </c>
      <c r="P642" s="47">
        <v>23.8</v>
      </c>
      <c r="Q642" s="23">
        <v>190.4</v>
      </c>
      <c r="R642" s="46" t="s">
        <v>33</v>
      </c>
      <c r="S642" s="47" t="s">
        <v>3137</v>
      </c>
      <c r="AB642" s="23" t="s">
        <v>33</v>
      </c>
    </row>
    <row r="643" spans="2:28" ht="17">
      <c r="B643" s="45">
        <v>8</v>
      </c>
      <c r="C643" s="45">
        <v>634</v>
      </c>
      <c r="D643" s="7" t="s">
        <v>23</v>
      </c>
      <c r="E643" s="46" t="s">
        <v>1625</v>
      </c>
      <c r="F643" s="46" t="s">
        <v>24</v>
      </c>
      <c r="G643" s="46" t="s">
        <v>188</v>
      </c>
      <c r="H643" s="46" t="s">
        <v>192</v>
      </c>
      <c r="I643" s="61" t="s">
        <v>1585</v>
      </c>
      <c r="J643" s="47">
        <v>0</v>
      </c>
      <c r="K643" s="47">
        <v>0</v>
      </c>
      <c r="L643" s="23">
        <v>0</v>
      </c>
      <c r="M643" s="56" t="s">
        <v>1586</v>
      </c>
      <c r="N643" s="47" t="s">
        <v>23</v>
      </c>
      <c r="O643" s="23" t="s">
        <v>23</v>
      </c>
      <c r="P643" s="47" t="s">
        <v>23</v>
      </c>
      <c r="Q643" s="23">
        <v>19960.8</v>
      </c>
      <c r="R643" s="46">
        <v>0</v>
      </c>
      <c r="S643" s="47">
        <v>0</v>
      </c>
      <c r="AB643" s="23">
        <v>0</v>
      </c>
    </row>
    <row r="644" spans="2:28" ht="136">
      <c r="B644" s="45" t="s">
        <v>7</v>
      </c>
      <c r="C644" s="45">
        <v>635</v>
      </c>
      <c r="D644" s="7">
        <v>315</v>
      </c>
      <c r="I644" s="61"/>
      <c r="J644" s="47" t="s">
        <v>31</v>
      </c>
      <c r="K644" s="47" t="s">
        <v>242</v>
      </c>
      <c r="L644" s="23" t="s">
        <v>1476</v>
      </c>
      <c r="M644" s="56" t="s">
        <v>4836</v>
      </c>
      <c r="N644" s="47" t="s">
        <v>41</v>
      </c>
      <c r="O644" s="23">
        <v>8</v>
      </c>
      <c r="P644" s="47">
        <v>2495.1</v>
      </c>
      <c r="Q644" s="23">
        <v>19960.8</v>
      </c>
      <c r="R644" s="46" t="s">
        <v>33</v>
      </c>
      <c r="S644" s="47" t="s">
        <v>3138</v>
      </c>
      <c r="AB644" s="23" t="s">
        <v>33</v>
      </c>
    </row>
    <row r="645" spans="2:28" ht="17">
      <c r="B645" s="45">
        <v>8</v>
      </c>
      <c r="C645" s="45">
        <v>636</v>
      </c>
      <c r="D645" s="7" t="s">
        <v>23</v>
      </c>
      <c r="E645" s="46" t="s">
        <v>1625</v>
      </c>
      <c r="F645" s="46" t="s">
        <v>24</v>
      </c>
      <c r="G645" s="46" t="s">
        <v>188</v>
      </c>
      <c r="H645" s="46" t="s">
        <v>192</v>
      </c>
      <c r="I645" s="61" t="s">
        <v>1589</v>
      </c>
      <c r="J645" s="47">
        <v>0</v>
      </c>
      <c r="K645" s="47">
        <v>0</v>
      </c>
      <c r="L645" s="23">
        <v>0</v>
      </c>
      <c r="M645" s="56" t="s">
        <v>1590</v>
      </c>
      <c r="N645" s="47" t="s">
        <v>23</v>
      </c>
      <c r="O645" s="23" t="s">
        <v>23</v>
      </c>
      <c r="P645" s="47" t="s">
        <v>23</v>
      </c>
      <c r="Q645" s="23">
        <v>27211.9</v>
      </c>
      <c r="R645" s="46">
        <v>0</v>
      </c>
      <c r="S645" s="47">
        <v>0</v>
      </c>
      <c r="AB645" s="23">
        <v>0</v>
      </c>
    </row>
    <row r="646" spans="2:28" ht="102">
      <c r="B646" s="45" t="s">
        <v>7</v>
      </c>
      <c r="C646" s="45">
        <v>637</v>
      </c>
      <c r="D646" s="7">
        <v>316</v>
      </c>
      <c r="I646" s="61"/>
      <c r="J646" s="47" t="s">
        <v>31</v>
      </c>
      <c r="K646" s="47" t="s">
        <v>242</v>
      </c>
      <c r="L646" s="23" t="s">
        <v>5147</v>
      </c>
      <c r="M646" s="56" t="s">
        <v>1478</v>
      </c>
      <c r="N646" s="47" t="s">
        <v>41</v>
      </c>
      <c r="O646" s="23">
        <v>17</v>
      </c>
      <c r="P646" s="47">
        <v>1600.7</v>
      </c>
      <c r="Q646" s="23">
        <v>27211.9</v>
      </c>
      <c r="R646" s="46" t="s">
        <v>33</v>
      </c>
      <c r="S646" s="47" t="s">
        <v>3139</v>
      </c>
      <c r="AB646" s="23" t="s">
        <v>33</v>
      </c>
    </row>
    <row r="647" spans="2:28" ht="17">
      <c r="B647" s="45">
        <v>8</v>
      </c>
      <c r="C647" s="45">
        <v>638</v>
      </c>
      <c r="D647" s="7" t="s">
        <v>23</v>
      </c>
      <c r="E647" s="46" t="s">
        <v>1625</v>
      </c>
      <c r="F647" s="46" t="s">
        <v>24</v>
      </c>
      <c r="G647" s="46" t="s">
        <v>188</v>
      </c>
      <c r="H647" s="46" t="s">
        <v>192</v>
      </c>
      <c r="I647" s="61" t="s">
        <v>1587</v>
      </c>
      <c r="J647" s="47">
        <v>0</v>
      </c>
      <c r="K647" s="47">
        <v>0</v>
      </c>
      <c r="L647" s="23">
        <v>0</v>
      </c>
      <c r="M647" s="56" t="s">
        <v>1588</v>
      </c>
      <c r="N647" s="47" t="s">
        <v>23</v>
      </c>
      <c r="O647" s="23" t="s">
        <v>23</v>
      </c>
      <c r="P647" s="47" t="s">
        <v>23</v>
      </c>
      <c r="Q647" s="23">
        <v>4643.0999999999995</v>
      </c>
      <c r="R647" s="46">
        <v>0</v>
      </c>
      <c r="S647" s="47">
        <v>0</v>
      </c>
      <c r="AB647" s="23">
        <v>0</v>
      </c>
    </row>
    <row r="648" spans="2:28" ht="68">
      <c r="B648" s="45" t="s">
        <v>7</v>
      </c>
      <c r="C648" s="45">
        <v>639</v>
      </c>
      <c r="D648" s="7">
        <v>317</v>
      </c>
      <c r="I648" s="61"/>
      <c r="J648" s="47" t="s">
        <v>31</v>
      </c>
      <c r="K648" s="47" t="s">
        <v>242</v>
      </c>
      <c r="L648" s="23" t="s">
        <v>1477</v>
      </c>
      <c r="M648" s="56" t="s">
        <v>4845</v>
      </c>
      <c r="N648" s="47" t="s">
        <v>41</v>
      </c>
      <c r="O648" s="23">
        <v>9</v>
      </c>
      <c r="P648" s="47">
        <v>515.9</v>
      </c>
      <c r="Q648" s="23">
        <v>4643.0999999999995</v>
      </c>
      <c r="R648" s="46" t="s">
        <v>43</v>
      </c>
      <c r="S648" s="47" t="s">
        <v>3182</v>
      </c>
      <c r="AB648" s="23" t="s">
        <v>43</v>
      </c>
    </row>
    <row r="649" spans="2:28" ht="17">
      <c r="B649" s="45">
        <v>7</v>
      </c>
      <c r="C649" s="45">
        <v>640</v>
      </c>
      <c r="D649" s="7" t="s">
        <v>23</v>
      </c>
      <c r="E649" s="46" t="s">
        <v>1625</v>
      </c>
      <c r="F649" s="46" t="s">
        <v>24</v>
      </c>
      <c r="G649" s="46" t="s">
        <v>188</v>
      </c>
      <c r="H649" s="46" t="s">
        <v>192</v>
      </c>
      <c r="I649" s="61" t="s">
        <v>1591</v>
      </c>
      <c r="J649" s="47">
        <v>0</v>
      </c>
      <c r="K649" s="47">
        <v>0</v>
      </c>
      <c r="L649" s="23">
        <v>0</v>
      </c>
      <c r="M649" s="56" t="s">
        <v>222</v>
      </c>
      <c r="N649" s="47" t="s">
        <v>23</v>
      </c>
      <c r="O649" s="23" t="s">
        <v>23</v>
      </c>
      <c r="P649" s="47" t="s">
        <v>23</v>
      </c>
      <c r="Q649" s="23">
        <v>1806</v>
      </c>
      <c r="R649" s="46">
        <v>0</v>
      </c>
      <c r="S649" s="47">
        <v>0</v>
      </c>
      <c r="AB649" s="23">
        <v>0</v>
      </c>
    </row>
    <row r="650" spans="2:28" ht="17">
      <c r="B650" s="45">
        <v>8</v>
      </c>
      <c r="C650" s="45">
        <v>641</v>
      </c>
      <c r="D650" s="7" t="s">
        <v>23</v>
      </c>
      <c r="E650" s="46" t="s">
        <v>1625</v>
      </c>
      <c r="F650" s="46" t="s">
        <v>24</v>
      </c>
      <c r="G650" s="46" t="s">
        <v>188</v>
      </c>
      <c r="H650" s="46" t="s">
        <v>192</v>
      </c>
      <c r="I650" s="61" t="s">
        <v>1592</v>
      </c>
      <c r="J650" s="47">
        <v>0</v>
      </c>
      <c r="K650" s="47">
        <v>0</v>
      </c>
      <c r="L650" s="23">
        <v>0</v>
      </c>
      <c r="M650" s="56" t="s">
        <v>1593</v>
      </c>
      <c r="N650" s="47" t="s">
        <v>23</v>
      </c>
      <c r="O650" s="23" t="s">
        <v>23</v>
      </c>
      <c r="P650" s="47" t="s">
        <v>23</v>
      </c>
      <c r="Q650" s="23">
        <v>690</v>
      </c>
      <c r="R650" s="46">
        <v>0</v>
      </c>
      <c r="S650" s="47">
        <v>0</v>
      </c>
      <c r="AB650" s="23">
        <v>0</v>
      </c>
    </row>
    <row r="651" spans="2:28" ht="34">
      <c r="B651" s="45" t="s">
        <v>7</v>
      </c>
      <c r="C651" s="45">
        <v>642</v>
      </c>
      <c r="D651" s="7">
        <v>318</v>
      </c>
      <c r="I651" s="61"/>
      <c r="J651" s="47" t="s">
        <v>31</v>
      </c>
      <c r="K651" s="47" t="s">
        <v>242</v>
      </c>
      <c r="L651" s="23" t="s">
        <v>5148</v>
      </c>
      <c r="M651" s="56" t="s">
        <v>1423</v>
      </c>
      <c r="N651" s="47" t="s">
        <v>44</v>
      </c>
      <c r="O651" s="23">
        <v>300</v>
      </c>
      <c r="P651" s="47">
        <v>2.2999999999999998</v>
      </c>
      <c r="Q651" s="23">
        <v>690</v>
      </c>
      <c r="R651" s="46" t="s">
        <v>43</v>
      </c>
      <c r="S651" s="47" t="s">
        <v>3140</v>
      </c>
      <c r="AB651" s="23" t="s">
        <v>43</v>
      </c>
    </row>
    <row r="652" spans="2:28" ht="17">
      <c r="B652" s="45">
        <v>8</v>
      </c>
      <c r="C652" s="45">
        <v>643</v>
      </c>
      <c r="D652" s="7" t="s">
        <v>23</v>
      </c>
      <c r="E652" s="46" t="s">
        <v>1625</v>
      </c>
      <c r="F652" s="46" t="s">
        <v>24</v>
      </c>
      <c r="G652" s="46" t="s">
        <v>188</v>
      </c>
      <c r="H652" s="46" t="s">
        <v>192</v>
      </c>
      <c r="I652" s="61" t="s">
        <v>1594</v>
      </c>
      <c r="J652" s="47">
        <v>0</v>
      </c>
      <c r="K652" s="47">
        <v>0</v>
      </c>
      <c r="L652" s="23">
        <v>0</v>
      </c>
      <c r="M652" s="56" t="s">
        <v>1595</v>
      </c>
      <c r="N652" s="47" t="s">
        <v>23</v>
      </c>
      <c r="O652" s="23" t="s">
        <v>23</v>
      </c>
      <c r="P652" s="47" t="s">
        <v>23</v>
      </c>
      <c r="Q652" s="23">
        <v>1116</v>
      </c>
      <c r="R652" s="46">
        <v>0</v>
      </c>
      <c r="S652" s="47">
        <v>0</v>
      </c>
      <c r="AB652" s="23">
        <v>0</v>
      </c>
    </row>
    <row r="653" spans="2:28" ht="17">
      <c r="B653" s="45" t="s">
        <v>7</v>
      </c>
      <c r="C653" s="45">
        <v>644</v>
      </c>
      <c r="D653" s="7">
        <v>319</v>
      </c>
      <c r="I653" s="61"/>
      <c r="J653" s="47" t="s">
        <v>31</v>
      </c>
      <c r="K653" s="47" t="s">
        <v>242</v>
      </c>
      <c r="L653" s="23" t="s">
        <v>1425</v>
      </c>
      <c r="M653" s="56" t="s">
        <v>1426</v>
      </c>
      <c r="N653" s="47" t="s">
        <v>44</v>
      </c>
      <c r="O653" s="23">
        <v>300</v>
      </c>
      <c r="P653" s="47">
        <v>3.72</v>
      </c>
      <c r="Q653" s="23">
        <v>1116</v>
      </c>
      <c r="R653" s="46" t="s">
        <v>43</v>
      </c>
      <c r="S653" s="47" t="s">
        <v>3141</v>
      </c>
      <c r="AB653" s="23" t="s">
        <v>43</v>
      </c>
    </row>
    <row r="654" spans="2:28" ht="17">
      <c r="B654" s="45">
        <v>6</v>
      </c>
      <c r="C654" s="45">
        <v>645</v>
      </c>
      <c r="D654" s="7" t="s">
        <v>23</v>
      </c>
      <c r="E654" s="46" t="s">
        <v>1625</v>
      </c>
      <c r="F654" s="46" t="s">
        <v>24</v>
      </c>
      <c r="G654" s="46" t="s">
        <v>188</v>
      </c>
      <c r="H654" s="46" t="s">
        <v>192</v>
      </c>
      <c r="I654" s="61" t="s">
        <v>178</v>
      </c>
      <c r="J654" s="47">
        <v>0</v>
      </c>
      <c r="K654" s="47">
        <v>0</v>
      </c>
      <c r="L654" s="23">
        <v>0</v>
      </c>
      <c r="M654" s="56" t="s">
        <v>179</v>
      </c>
      <c r="N654" s="47" t="s">
        <v>23</v>
      </c>
      <c r="O654" s="23" t="s">
        <v>23</v>
      </c>
      <c r="P654" s="47" t="s">
        <v>23</v>
      </c>
      <c r="Q654" s="23">
        <v>10036.799999999999</v>
      </c>
      <c r="R654" s="46">
        <v>0</v>
      </c>
      <c r="S654" s="47">
        <v>0</v>
      </c>
      <c r="AB654" s="23">
        <v>0</v>
      </c>
    </row>
    <row r="655" spans="2:28" ht="17">
      <c r="B655" s="45">
        <v>7</v>
      </c>
      <c r="C655" s="45">
        <v>646</v>
      </c>
      <c r="D655" s="7" t="s">
        <v>23</v>
      </c>
      <c r="E655" s="46" t="s">
        <v>1625</v>
      </c>
      <c r="F655" s="46" t="s">
        <v>24</v>
      </c>
      <c r="G655" s="46" t="s">
        <v>188</v>
      </c>
      <c r="H655" s="46" t="s">
        <v>192</v>
      </c>
      <c r="I655" s="61" t="s">
        <v>184</v>
      </c>
      <c r="J655" s="47">
        <v>0</v>
      </c>
      <c r="K655" s="47">
        <v>0</v>
      </c>
      <c r="L655" s="23">
        <v>0</v>
      </c>
      <c r="M655" s="56" t="s">
        <v>185</v>
      </c>
      <c r="N655" s="47" t="s">
        <v>23</v>
      </c>
      <c r="O655" s="23" t="s">
        <v>23</v>
      </c>
      <c r="P655" s="47" t="s">
        <v>23</v>
      </c>
      <c r="Q655" s="23">
        <v>10036.799999999999</v>
      </c>
      <c r="R655" s="46">
        <v>0</v>
      </c>
      <c r="S655" s="47">
        <v>0</v>
      </c>
      <c r="AB655" s="23">
        <v>0</v>
      </c>
    </row>
    <row r="656" spans="2:28" ht="17">
      <c r="B656" s="45">
        <v>8</v>
      </c>
      <c r="C656" s="45">
        <v>647</v>
      </c>
      <c r="D656" s="7" t="s">
        <v>23</v>
      </c>
      <c r="E656" s="46" t="s">
        <v>1625</v>
      </c>
      <c r="F656" s="46" t="s">
        <v>24</v>
      </c>
      <c r="G656" s="46" t="s">
        <v>188</v>
      </c>
      <c r="H656" s="46" t="s">
        <v>192</v>
      </c>
      <c r="I656" s="61" t="s">
        <v>186</v>
      </c>
      <c r="J656" s="47">
        <v>0</v>
      </c>
      <c r="K656" s="47">
        <v>0</v>
      </c>
      <c r="L656" s="23">
        <v>0</v>
      </c>
      <c r="M656" s="56" t="s">
        <v>1596</v>
      </c>
      <c r="N656" s="47" t="s">
        <v>23</v>
      </c>
      <c r="O656" s="23" t="s">
        <v>23</v>
      </c>
      <c r="P656" s="47" t="s">
        <v>23</v>
      </c>
      <c r="Q656" s="23">
        <v>10036.799999999999</v>
      </c>
      <c r="R656" s="46">
        <v>0</v>
      </c>
      <c r="S656" s="47">
        <v>0</v>
      </c>
      <c r="AB656" s="23">
        <v>0</v>
      </c>
    </row>
    <row r="657" spans="2:28" ht="51">
      <c r="B657" s="45" t="s">
        <v>7</v>
      </c>
      <c r="C657" s="45">
        <v>648</v>
      </c>
      <c r="D657" s="7">
        <v>320</v>
      </c>
      <c r="I657" s="61"/>
      <c r="J657" s="47" t="s">
        <v>31</v>
      </c>
      <c r="K657" s="47" t="s">
        <v>242</v>
      </c>
      <c r="L657" s="23" t="s">
        <v>1479</v>
      </c>
      <c r="M657" s="56" t="s">
        <v>4839</v>
      </c>
      <c r="N657" s="47" t="s">
        <v>41</v>
      </c>
      <c r="O657" s="23">
        <v>8</v>
      </c>
      <c r="P657" s="47">
        <v>1254.5999999999999</v>
      </c>
      <c r="Q657" s="23">
        <v>10036.799999999999</v>
      </c>
      <c r="R657" s="46" t="s">
        <v>33</v>
      </c>
      <c r="S657" s="47" t="s">
        <v>3144</v>
      </c>
      <c r="AB657" s="23" t="s">
        <v>33</v>
      </c>
    </row>
    <row r="658" spans="2:28" ht="17">
      <c r="B658" s="45">
        <v>4</v>
      </c>
      <c r="C658" s="45">
        <v>649</v>
      </c>
      <c r="D658" s="7" t="s">
        <v>23</v>
      </c>
      <c r="E658" s="46" t="s">
        <v>1625</v>
      </c>
      <c r="F658" s="46" t="s">
        <v>24</v>
      </c>
      <c r="G658" s="46" t="s">
        <v>188</v>
      </c>
      <c r="H658" s="46" t="s">
        <v>223</v>
      </c>
      <c r="I658" s="61" t="s">
        <v>242</v>
      </c>
      <c r="J658" s="47">
        <v>0</v>
      </c>
      <c r="K658" s="47">
        <v>0</v>
      </c>
      <c r="L658" s="23">
        <v>0</v>
      </c>
      <c r="M658" s="56" t="s">
        <v>224</v>
      </c>
      <c r="N658" s="47" t="s">
        <v>23</v>
      </c>
      <c r="O658" s="23" t="s">
        <v>23</v>
      </c>
      <c r="P658" s="47" t="s">
        <v>23</v>
      </c>
      <c r="Q658" s="23">
        <v>7781.8</v>
      </c>
      <c r="R658" s="46">
        <v>0</v>
      </c>
      <c r="S658" s="47">
        <v>0</v>
      </c>
      <c r="AB658" s="23">
        <v>0</v>
      </c>
    </row>
    <row r="659" spans="2:28" ht="17">
      <c r="B659" s="45">
        <v>5</v>
      </c>
      <c r="C659" s="45">
        <v>650</v>
      </c>
      <c r="D659" s="7" t="s">
        <v>23</v>
      </c>
      <c r="E659" s="46" t="s">
        <v>1625</v>
      </c>
      <c r="F659" s="46" t="s">
        <v>24</v>
      </c>
      <c r="G659" s="46" t="s">
        <v>188</v>
      </c>
      <c r="H659" s="46" t="s">
        <v>223</v>
      </c>
      <c r="I659" s="61" t="s">
        <v>25</v>
      </c>
      <c r="J659" s="47">
        <v>0</v>
      </c>
      <c r="K659" s="47">
        <v>0</v>
      </c>
      <c r="L659" s="23">
        <v>0</v>
      </c>
      <c r="M659" s="56" t="s">
        <v>26</v>
      </c>
      <c r="N659" s="47" t="s">
        <v>23</v>
      </c>
      <c r="O659" s="23" t="s">
        <v>23</v>
      </c>
      <c r="P659" s="47" t="s">
        <v>23</v>
      </c>
      <c r="Q659" s="23">
        <v>7781.8</v>
      </c>
      <c r="R659" s="46">
        <v>0</v>
      </c>
      <c r="S659" s="47">
        <v>0</v>
      </c>
      <c r="AB659" s="23">
        <v>0</v>
      </c>
    </row>
    <row r="660" spans="2:28" ht="17">
      <c r="B660" s="45">
        <v>6</v>
      </c>
      <c r="C660" s="45">
        <v>651</v>
      </c>
      <c r="D660" s="7" t="s">
        <v>23</v>
      </c>
      <c r="E660" s="46" t="s">
        <v>1625</v>
      </c>
      <c r="F660" s="46" t="s">
        <v>24</v>
      </c>
      <c r="G660" s="46" t="s">
        <v>188</v>
      </c>
      <c r="H660" s="46" t="s">
        <v>223</v>
      </c>
      <c r="I660" s="61" t="s">
        <v>27</v>
      </c>
      <c r="J660" s="47">
        <v>0</v>
      </c>
      <c r="K660" s="47">
        <v>0</v>
      </c>
      <c r="L660" s="23">
        <v>0</v>
      </c>
      <c r="M660" s="56" t="s">
        <v>28</v>
      </c>
      <c r="N660" s="47" t="s">
        <v>23</v>
      </c>
      <c r="O660" s="23" t="s">
        <v>23</v>
      </c>
      <c r="P660" s="47" t="s">
        <v>23</v>
      </c>
      <c r="Q660" s="23">
        <v>7781.8</v>
      </c>
      <c r="R660" s="46">
        <v>0</v>
      </c>
      <c r="S660" s="47">
        <v>0</v>
      </c>
      <c r="AB660" s="23">
        <v>0</v>
      </c>
    </row>
    <row r="661" spans="2:28" ht="17">
      <c r="B661" s="45">
        <v>7</v>
      </c>
      <c r="C661" s="45">
        <v>652</v>
      </c>
      <c r="D661" s="7" t="s">
        <v>23</v>
      </c>
      <c r="E661" s="46" t="s">
        <v>1625</v>
      </c>
      <c r="F661" s="46" t="s">
        <v>24</v>
      </c>
      <c r="G661" s="46" t="s">
        <v>188</v>
      </c>
      <c r="H661" s="46" t="s">
        <v>223</v>
      </c>
      <c r="I661" s="61" t="s">
        <v>29</v>
      </c>
      <c r="J661" s="47">
        <v>0</v>
      </c>
      <c r="K661" s="47">
        <v>0</v>
      </c>
      <c r="L661" s="23">
        <v>0</v>
      </c>
      <c r="M661" s="56" t="s">
        <v>30</v>
      </c>
      <c r="N661" s="47" t="s">
        <v>23</v>
      </c>
      <c r="O661" s="23" t="s">
        <v>23</v>
      </c>
      <c r="P661" s="47" t="s">
        <v>23</v>
      </c>
      <c r="Q661" s="23">
        <v>7000</v>
      </c>
      <c r="R661" s="46">
        <v>0</v>
      </c>
      <c r="S661" s="47">
        <v>0</v>
      </c>
      <c r="AB661" s="23">
        <v>0</v>
      </c>
    </row>
    <row r="662" spans="2:28" ht="17">
      <c r="B662" s="45">
        <v>8</v>
      </c>
      <c r="C662" s="45">
        <v>653</v>
      </c>
      <c r="D662" s="7" t="s">
        <v>23</v>
      </c>
      <c r="E662" s="46" t="s">
        <v>1625</v>
      </c>
      <c r="F662" s="46" t="s">
        <v>24</v>
      </c>
      <c r="G662" s="46" t="s">
        <v>188</v>
      </c>
      <c r="H662" s="46" t="s">
        <v>223</v>
      </c>
      <c r="I662" s="61" t="s">
        <v>2977</v>
      </c>
      <c r="J662" s="47">
        <v>0</v>
      </c>
      <c r="K662" s="47">
        <v>0</v>
      </c>
      <c r="L662" s="23">
        <v>0</v>
      </c>
      <c r="M662" s="56" t="s">
        <v>2796</v>
      </c>
      <c r="N662" s="47" t="s">
        <v>23</v>
      </c>
      <c r="O662" s="23" t="s">
        <v>23</v>
      </c>
      <c r="P662" s="47" t="s">
        <v>23</v>
      </c>
      <c r="Q662" s="23">
        <v>7000</v>
      </c>
      <c r="R662" s="46">
        <v>0</v>
      </c>
      <c r="S662" s="47">
        <v>0</v>
      </c>
      <c r="AB662" s="23">
        <v>0</v>
      </c>
    </row>
    <row r="663" spans="2:28" ht="85">
      <c r="B663" s="45" t="s">
        <v>7</v>
      </c>
      <c r="C663" s="45">
        <v>654</v>
      </c>
      <c r="D663" s="7">
        <v>321</v>
      </c>
      <c r="I663" s="61"/>
      <c r="J663" s="47" t="s">
        <v>31</v>
      </c>
      <c r="K663" s="47" t="s">
        <v>242</v>
      </c>
      <c r="L663" s="23" t="s">
        <v>2795</v>
      </c>
      <c r="M663" s="56" t="s">
        <v>4764</v>
      </c>
      <c r="N663" s="47" t="s">
        <v>41</v>
      </c>
      <c r="O663" s="23">
        <v>2</v>
      </c>
      <c r="P663" s="47">
        <v>3500</v>
      </c>
      <c r="Q663" s="23">
        <v>7000</v>
      </c>
      <c r="R663" s="46" t="s">
        <v>33</v>
      </c>
      <c r="S663" s="47" t="s">
        <v>3183</v>
      </c>
      <c r="AB663" s="23" t="s">
        <v>33</v>
      </c>
    </row>
    <row r="664" spans="2:28" ht="17">
      <c r="B664" s="45">
        <v>7</v>
      </c>
      <c r="C664" s="45">
        <v>655</v>
      </c>
      <c r="D664" s="7" t="s">
        <v>23</v>
      </c>
      <c r="E664" s="46" t="s">
        <v>1625</v>
      </c>
      <c r="F664" s="46" t="s">
        <v>24</v>
      </c>
      <c r="G664" s="46" t="s">
        <v>188</v>
      </c>
      <c r="H664" s="46" t="s">
        <v>223</v>
      </c>
      <c r="I664" s="61" t="s">
        <v>77</v>
      </c>
      <c r="J664" s="47">
        <v>0</v>
      </c>
      <c r="K664" s="47">
        <v>0</v>
      </c>
      <c r="L664" s="23">
        <v>0</v>
      </c>
      <c r="M664" s="56" t="s">
        <v>78</v>
      </c>
      <c r="N664" s="47" t="s">
        <v>23</v>
      </c>
      <c r="O664" s="23" t="s">
        <v>23</v>
      </c>
      <c r="P664" s="47" t="s">
        <v>23</v>
      </c>
      <c r="Q664" s="23">
        <v>781.8</v>
      </c>
      <c r="R664" s="46">
        <v>0</v>
      </c>
      <c r="S664" s="47">
        <v>0</v>
      </c>
      <c r="AB664" s="23">
        <v>0</v>
      </c>
    </row>
    <row r="665" spans="2:28" ht="17">
      <c r="B665" s="45">
        <v>8</v>
      </c>
      <c r="C665" s="45">
        <v>656</v>
      </c>
      <c r="D665" s="7" t="s">
        <v>23</v>
      </c>
      <c r="E665" s="46" t="s">
        <v>1625</v>
      </c>
      <c r="F665" s="46" t="s">
        <v>24</v>
      </c>
      <c r="G665" s="46" t="s">
        <v>188</v>
      </c>
      <c r="H665" s="46" t="s">
        <v>223</v>
      </c>
      <c r="I665" s="61" t="s">
        <v>118</v>
      </c>
      <c r="J665" s="47">
        <v>0</v>
      </c>
      <c r="K665" s="47">
        <v>0</v>
      </c>
      <c r="L665" s="23">
        <v>0</v>
      </c>
      <c r="M665" s="56" t="s">
        <v>1620</v>
      </c>
      <c r="N665" s="47" t="s">
        <v>23</v>
      </c>
      <c r="O665" s="23" t="s">
        <v>23</v>
      </c>
      <c r="P665" s="47" t="s">
        <v>23</v>
      </c>
      <c r="Q665" s="23">
        <v>781.8</v>
      </c>
      <c r="R665" s="46">
        <v>0</v>
      </c>
      <c r="S665" s="47">
        <v>0</v>
      </c>
      <c r="AB665" s="23">
        <v>0</v>
      </c>
    </row>
    <row r="666" spans="2:28" ht="51">
      <c r="B666" s="45" t="s">
        <v>7</v>
      </c>
      <c r="C666" s="45">
        <v>657</v>
      </c>
      <c r="D666" s="7">
        <v>322</v>
      </c>
      <c r="I666" s="61"/>
      <c r="J666" s="47" t="s">
        <v>31</v>
      </c>
      <c r="K666" s="47" t="s">
        <v>242</v>
      </c>
      <c r="L666" s="23" t="s">
        <v>1470</v>
      </c>
      <c r="M666" s="56" t="s">
        <v>5196</v>
      </c>
      <c r="N666" s="47" t="s">
        <v>41</v>
      </c>
      <c r="O666" s="23">
        <v>1</v>
      </c>
      <c r="P666" s="47">
        <v>781.8</v>
      </c>
      <c r="Q666" s="23">
        <v>781.8</v>
      </c>
      <c r="R666" s="46" t="s">
        <v>43</v>
      </c>
      <c r="S666" s="47" t="s">
        <v>3184</v>
      </c>
      <c r="AB666" s="23" t="s">
        <v>43</v>
      </c>
    </row>
    <row r="667" spans="2:28">
      <c r="D667" s="39"/>
      <c r="E667" s="57"/>
      <c r="F667" s="57"/>
      <c r="G667" s="57"/>
      <c r="H667" s="57"/>
      <c r="I667" s="36"/>
      <c r="J667" s="36"/>
      <c r="K667" s="36"/>
      <c r="L667" s="37"/>
      <c r="M667" s="58"/>
      <c r="N667" s="36"/>
      <c r="O667" s="37"/>
      <c r="P667" s="36"/>
      <c r="Q667" s="37"/>
      <c r="R667" s="37"/>
      <c r="S667" s="37"/>
    </row>
    <row r="668" spans="2:28">
      <c r="D668" s="28"/>
      <c r="E668" s="59"/>
      <c r="F668" s="59"/>
      <c r="G668" s="59"/>
      <c r="H668" s="59"/>
      <c r="I668" s="31"/>
      <c r="J668" s="31"/>
      <c r="K668" s="31"/>
      <c r="L668" s="29"/>
      <c r="M668" s="60"/>
      <c r="N668" s="31"/>
      <c r="O668" s="29"/>
      <c r="P668" s="31"/>
      <c r="Q668" s="29">
        <v>2291872.8175499965</v>
      </c>
      <c r="R668" s="29"/>
      <c r="S668" s="29"/>
    </row>
    <row r="669" spans="2:28">
      <c r="S669" s="23"/>
    </row>
  </sheetData>
  <autoFilter ref="B9:S668" xr:uid="{EB5B3163-BC43-4D4D-99C9-221BA79811BB}"/>
  <conditionalFormatting sqref="D11:H11 J11:S11 D10:S10 D12:S666">
    <cfRule type="expression" dxfId="23" priority="23">
      <formula>$B10=2</formula>
    </cfRule>
  </conditionalFormatting>
  <conditionalFormatting sqref="D11:H11 J11:S11 M12:M666">
    <cfRule type="expression" dxfId="22" priority="21">
      <formula>$B11=2</formula>
    </cfRule>
    <cfRule type="expression" dxfId="21" priority="22">
      <formula>$B11=1</formula>
    </cfRule>
  </conditionalFormatting>
  <conditionalFormatting sqref="D10:S10 D11:H11 J11:S11 D12:S666">
    <cfRule type="expression" dxfId="20" priority="24">
      <formula>$B10=1</formula>
    </cfRule>
    <cfRule type="expression" dxfId="19" priority="13">
      <formula>$B10=10</formula>
    </cfRule>
    <cfRule type="expression" dxfId="18" priority="14">
      <formula>$B10=9</formula>
    </cfRule>
    <cfRule type="expression" dxfId="17" priority="15">
      <formula>$B10=8</formula>
    </cfRule>
    <cfRule type="expression" dxfId="16" priority="16">
      <formula>$B10=7</formula>
    </cfRule>
    <cfRule type="expression" dxfId="15" priority="17">
      <formula>$B10=6</formula>
    </cfRule>
    <cfRule type="expression" dxfId="14" priority="18">
      <formula>$B10=5</formula>
    </cfRule>
    <cfRule type="expression" dxfId="13" priority="19">
      <formula>$B10=4</formula>
    </cfRule>
    <cfRule type="expression" dxfId="12" priority="20">
      <formula>$B10=3</formula>
    </cfRule>
  </conditionalFormatting>
  <conditionalFormatting sqref="D10:S10 D11:H11 J11:S11 D12:S666">
    <cfRule type="expression" dxfId="11" priority="12">
      <formula>$B10="Item"</formula>
    </cfRule>
  </conditionalFormatting>
  <conditionalFormatting sqref="I11:I666">
    <cfRule type="expression" dxfId="10" priority="5">
      <formula>$B11=7</formula>
    </cfRule>
    <cfRule type="expression" dxfId="9" priority="6">
      <formula>$B11=6</formula>
    </cfRule>
    <cfRule type="expression" dxfId="8" priority="7">
      <formula>$B11=5</formula>
    </cfRule>
    <cfRule type="expression" dxfId="7" priority="8">
      <formula>$B11=4</formula>
    </cfRule>
    <cfRule type="expression" dxfId="6" priority="9">
      <formula>$B11=3</formula>
    </cfRule>
    <cfRule type="expression" dxfId="5" priority="10">
      <formula>$B11=2</formula>
    </cfRule>
    <cfRule type="expression" dxfId="4" priority="11">
      <formula>$B11=1</formula>
    </cfRule>
    <cfRule type="expression" dxfId="3" priority="4">
      <formula>$B11=8</formula>
    </cfRule>
    <cfRule type="expression" dxfId="2" priority="3">
      <formula>$B11=9</formula>
    </cfRule>
    <cfRule type="expression" dxfId="1" priority="2">
      <formula>$B11=10</formula>
    </cfRule>
    <cfRule type="expression" dxfId="0" priority="1">
      <formula>$B11="Item"</formula>
    </cfRule>
  </conditionalFormatting>
  <pageMargins left="0.25" right="0.25" top="0.75" bottom="0.75" header="0.3" footer="0.3"/>
  <pageSetup paperSize="9" scale="35"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eb2fee75-36b1-4b11-b9cf-fa1168b2762a">
      <Terms xmlns="http://schemas.microsoft.com/office/infopath/2007/PartnerControls"/>
    </lcf76f155ced4ddcb4097134ff3c332f>
    <Ultimamodifica xmlns="eb2fee75-36b1-4b11-b9cf-fa1168b2762a" xsi:nil="true"/>
    <_Flow_SignoffStatus xmlns="eb2fee75-36b1-4b11-b9cf-fa1168b2762a" xsi:nil="true"/>
    <TaxCatchAll xmlns="ac8d5432-df80-4f0a-8617-ea258fe344b7"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527FC85A6D2FC9479BCDEBB11C2BB071" ma:contentTypeVersion="20" ma:contentTypeDescription="Creare un nuovo documento." ma:contentTypeScope="" ma:versionID="52c1acb1269a84877338eabd091606c9">
  <xsd:schema xmlns:xsd="http://www.w3.org/2001/XMLSchema" xmlns:xs="http://www.w3.org/2001/XMLSchema" xmlns:p="http://schemas.microsoft.com/office/2006/metadata/properties" xmlns:ns2="eb2fee75-36b1-4b11-b9cf-fa1168b2762a" xmlns:ns3="ac8d5432-df80-4f0a-8617-ea258fe344b7" targetNamespace="http://schemas.microsoft.com/office/2006/metadata/properties" ma:root="true" ma:fieldsID="2bdd4c6ee852339d74bec7d7de8837bf" ns2:_="" ns3:_="">
    <xsd:import namespace="eb2fee75-36b1-4b11-b9cf-fa1168b2762a"/>
    <xsd:import namespace="ac8d5432-df80-4f0a-8617-ea258fe344b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AutoKeyPoints" minOccurs="0"/>
                <xsd:element ref="ns2:MediaServiceKeyPoints" minOccurs="0"/>
                <xsd:element ref="ns2:MediaServiceLocation" minOccurs="0"/>
                <xsd:element ref="ns3:SharedWithUsers" minOccurs="0"/>
                <xsd:element ref="ns3:SharedWithDetails" minOccurs="0"/>
                <xsd:element ref="ns2:_Flow_SignoffStatus" minOccurs="0"/>
                <xsd:element ref="ns2:MediaLengthInSeconds" minOccurs="0"/>
                <xsd:element ref="ns2:lcf76f155ced4ddcb4097134ff3c332f" minOccurs="0"/>
                <xsd:element ref="ns3:TaxCatchAll" minOccurs="0"/>
                <xsd:element ref="ns2:MediaServiceObjectDetectorVersions" minOccurs="0"/>
                <xsd:element ref="ns2:Ultimamodific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2fee75-36b1-4b11-b9cf-fa1168b276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_Flow_SignoffStatus" ma:index="20" nillable="true" ma:displayName="Stato consenso" ma:internalName="Stato_x0020_consenso">
      <xsd:simpleType>
        <xsd:restriction base="dms:Text"/>
      </xsd:simpleType>
    </xsd:element>
    <xsd:element name="MediaLengthInSeconds" ma:index="21"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Tag immagine" ma:readOnly="false" ma:fieldId="{5cf76f15-5ced-4ddc-b409-7134ff3c332f}" ma:taxonomyMulti="true" ma:sspId="9dac06ae-0973-4af4-a8cb-a57fe992061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Ultimamodifica" ma:index="26" nillable="true" ma:displayName="Ultima modifica" ma:format="DateTime" ma:internalName="Ultimamodifica">
      <xsd:simpleType>
        <xsd:restriction base="dms:DateTime"/>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c8d5432-df80-4f0a-8617-ea258fe344b7" elementFormDefault="qualified">
    <xsd:import namespace="http://schemas.microsoft.com/office/2006/documentManagement/types"/>
    <xsd:import namespace="http://schemas.microsoft.com/office/infopath/2007/PartnerControls"/>
    <xsd:element name="SharedWithUsers" ma:index="18"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Condiviso con dettagli" ma:internalName="SharedWithDetails" ma:readOnly="true">
      <xsd:simpleType>
        <xsd:restriction base="dms:Note">
          <xsd:maxLength value="255"/>
        </xsd:restriction>
      </xsd:simpleType>
    </xsd:element>
    <xsd:element name="TaxCatchAll" ma:index="24" nillable="true" ma:displayName="Taxonomy Catch All Column" ma:hidden="true" ma:list="{008bd204-3970-4626-aaf0-c2e33e148e39}" ma:internalName="TaxCatchAll" ma:showField="CatchAllData" ma:web="ac8d5432-df80-4f0a-8617-ea258fe344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0ADEA8C-F836-44AE-98CC-C7F2683BB499}">
  <ds:schemaRefs>
    <ds:schemaRef ds:uri="http://purl.org/dc/elements/1.1/"/>
    <ds:schemaRef ds:uri="http://purl.org/dc/dcmitype/"/>
    <ds:schemaRef ds:uri="eb2fee75-36b1-4b11-b9cf-fa1168b2762a"/>
    <ds:schemaRef ds:uri="http://schemas.microsoft.com/office/2006/documentManagement/types"/>
    <ds:schemaRef ds:uri="http://purl.org/dc/terms/"/>
    <ds:schemaRef ds:uri="http://www.w3.org/XML/1998/namespace"/>
    <ds:schemaRef ds:uri="http://schemas.openxmlformats.org/package/2006/metadata/core-properties"/>
    <ds:schemaRef ds:uri="http://schemas.microsoft.com/office/infopath/2007/PartnerControls"/>
    <ds:schemaRef ds:uri="ac8d5432-df80-4f0a-8617-ea258fe344b7"/>
    <ds:schemaRef ds:uri="http://schemas.microsoft.com/office/2006/metadata/properties"/>
  </ds:schemaRefs>
</ds:datastoreItem>
</file>

<file path=customXml/itemProps2.xml><?xml version="1.0" encoding="utf-8"?>
<ds:datastoreItem xmlns:ds="http://schemas.openxmlformats.org/officeDocument/2006/customXml" ds:itemID="{3D7A53DF-CD59-4486-B0D6-9D92A47E3B7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2fee75-36b1-4b11-b9cf-fa1168b2762a"/>
    <ds:schemaRef ds:uri="ac8d5432-df80-4f0a-8617-ea258fe344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CB36310-6565-4107-871C-19CE9E6BD2D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19</vt:i4>
      </vt:variant>
      <vt:variant>
        <vt:lpstr>Intervalli denominati</vt:lpstr>
      </vt:variant>
      <vt:variant>
        <vt:i4>36</vt:i4>
      </vt:variant>
    </vt:vector>
  </HeadingPairs>
  <TitlesOfParts>
    <vt:vector size="55" baseType="lpstr">
      <vt:lpstr>02_RIEPILOGO</vt:lpstr>
      <vt:lpstr>RIEPILOGO PROP</vt:lpstr>
      <vt:lpstr>RIEPILOGO STR</vt:lpstr>
      <vt:lpstr>RIEPILOGO ARCH</vt:lpstr>
      <vt:lpstr>RIEPILOGO RES</vt:lpstr>
      <vt:lpstr>RIEPILOGO MEC</vt:lpstr>
      <vt:lpstr>RIEPILOGO ELE</vt:lpstr>
      <vt:lpstr>CME PROP</vt:lpstr>
      <vt:lpstr>CME STR</vt:lpstr>
      <vt:lpstr>CME ARCH</vt:lpstr>
      <vt:lpstr>CME RES</vt:lpstr>
      <vt:lpstr>CME MEC</vt:lpstr>
      <vt:lpstr>CME ELE</vt:lpstr>
      <vt:lpstr>CME X PROP</vt:lpstr>
      <vt:lpstr>CME X STR</vt:lpstr>
      <vt:lpstr>CME X ARCH</vt:lpstr>
      <vt:lpstr>CME X RES</vt:lpstr>
      <vt:lpstr>CME X MEC</vt:lpstr>
      <vt:lpstr>CME X ELE</vt:lpstr>
      <vt:lpstr>'02_RIEPILOGO'!Area_stampa</vt:lpstr>
      <vt:lpstr>'CME ARCH'!Area_stampa</vt:lpstr>
      <vt:lpstr>'CME ELE'!Area_stampa</vt:lpstr>
      <vt:lpstr>'CME MEC'!Area_stampa</vt:lpstr>
      <vt:lpstr>'CME PROP'!Area_stampa</vt:lpstr>
      <vt:lpstr>'CME RES'!Area_stampa</vt:lpstr>
      <vt:lpstr>'CME STR'!Area_stampa</vt:lpstr>
      <vt:lpstr>'CME X ARCH'!Area_stampa</vt:lpstr>
      <vt:lpstr>'CME X ELE'!Area_stampa</vt:lpstr>
      <vt:lpstr>'CME X MEC'!Area_stampa</vt:lpstr>
      <vt:lpstr>'CME X PROP'!Area_stampa</vt:lpstr>
      <vt:lpstr>'CME X RES'!Area_stampa</vt:lpstr>
      <vt:lpstr>'CME X STR'!Area_stampa</vt:lpstr>
      <vt:lpstr>'RIEPILOGO ARCH'!Area_stampa</vt:lpstr>
      <vt:lpstr>'RIEPILOGO ELE'!Area_stampa</vt:lpstr>
      <vt:lpstr>'RIEPILOGO MEC'!Area_stampa</vt:lpstr>
      <vt:lpstr>'RIEPILOGO PROP'!Area_stampa</vt:lpstr>
      <vt:lpstr>'RIEPILOGO RES'!Area_stampa</vt:lpstr>
      <vt:lpstr>'RIEPILOGO STR'!Area_stampa</vt:lpstr>
      <vt:lpstr>'02_RIEPILOGO'!Titoli_stampa</vt:lpstr>
      <vt:lpstr>'CME ARCH'!Titoli_stampa</vt:lpstr>
      <vt:lpstr>'CME ELE'!Titoli_stampa</vt:lpstr>
      <vt:lpstr>'CME MEC'!Titoli_stampa</vt:lpstr>
      <vt:lpstr>'CME PROP'!Titoli_stampa</vt:lpstr>
      <vt:lpstr>'CME RES'!Titoli_stampa</vt:lpstr>
      <vt:lpstr>'CME STR'!Titoli_stampa</vt:lpstr>
      <vt:lpstr>'CME X ARCH'!Titoli_stampa</vt:lpstr>
      <vt:lpstr>'CME X ELE'!Titoli_stampa</vt:lpstr>
      <vt:lpstr>'CME X MEC'!Titoli_stampa</vt:lpstr>
      <vt:lpstr>'CME X PROP'!Titoli_stampa</vt:lpstr>
      <vt:lpstr>'CME X RES'!Titoli_stampa</vt:lpstr>
      <vt:lpstr>'CME X STR'!Titoli_stampa</vt:lpstr>
      <vt:lpstr>'RIEPILOGO ARCH'!Titoli_stampa</vt:lpstr>
      <vt:lpstr>'RIEPILOGO ELE'!Titoli_stampa</vt:lpstr>
      <vt:lpstr>'RIEPILOGO MEC'!Titoli_stampa</vt:lpstr>
      <vt:lpstr>'RIEPILOGO STR'!Titoli_stampa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Martina Fontana</cp:lastModifiedBy>
  <cp:lastPrinted>2024-05-15T19:06:44Z</cp:lastPrinted>
  <dcterms:created xsi:type="dcterms:W3CDTF">2022-12-07T12:42:54Z</dcterms:created>
  <dcterms:modified xsi:type="dcterms:W3CDTF">2024-05-15T19:07:55Z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0x010100527FC85A6D2FC9479BCDEBB11C2BB071</vt:lpwstr>
  </property>
  <property fmtid="{D5CDD505-2E9C-101B-9397-08002B2CF9AE}" pid="3" name="MediaServiceImageTags">
    <vt:lpwstr/>
  </property>
</Properties>
</file>